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vbiol\OneDrive\WORK\Ateliér Velehradský\1470 - Teplice\rozpočet\240523 - přecenění na 24-I\"/>
    </mc:Choice>
  </mc:AlternateContent>
  <bookViews>
    <workbookView xWindow="0" yWindow="0" windowWidth="0" windowHeight="0"/>
  </bookViews>
  <sheets>
    <sheet name="Rekapitulace stavby" sheetId="1" r:id="rId1"/>
    <sheet name="SO-00 - Příprava území" sheetId="2" r:id="rId2"/>
    <sheet name="D.1.1-2.0 - Bourané konst..." sheetId="3" r:id="rId3"/>
    <sheet name="D.1.1-2.1 - Základové kon..." sheetId="4" r:id="rId4"/>
    <sheet name="D.1.1-2.2 - Svislé a vodo..." sheetId="5" r:id="rId5"/>
    <sheet name="D.1.1-2.3 - Střechy" sheetId="6" r:id="rId6"/>
    <sheet name="D.1.1-2.4 - Fasáda" sheetId="7" r:id="rId7"/>
    <sheet name="D.1.1-2.5 - Podlahy" sheetId="8" r:id="rId8"/>
    <sheet name="D.1.1-2.6 - Úpravy stěn a..." sheetId="9" r:id="rId9"/>
    <sheet name="D.1.1-2.7 - Výpis prvků" sheetId="10" r:id="rId10"/>
    <sheet name="D.1.4.1 - Zdravotně techn..." sheetId="11" r:id="rId11"/>
    <sheet name="D.1.4.2 - Vzduchotechnika" sheetId="12" r:id="rId12"/>
    <sheet name="D.1.4.3 - Vytápění a chla..." sheetId="13" r:id="rId13"/>
    <sheet name="D.1.4.4.1 - Silnoproudé e..." sheetId="14" r:id="rId14"/>
    <sheet name="D.1.4.4.2 - Slaboproudé e..." sheetId="15" r:id="rId15"/>
    <sheet name="D.2.1-2.0 - Bourané konst..." sheetId="16" r:id="rId16"/>
    <sheet name="D.2.1-2.2 - Svislé a vodo..." sheetId="17" r:id="rId17"/>
    <sheet name="D.2.1-2.5 - Podlahy" sheetId="18" r:id="rId18"/>
    <sheet name="D.2.1-2.6 - Úpravy stěn a..." sheetId="19" r:id="rId19"/>
    <sheet name="D.2.1-2.7 - Výpis prvků" sheetId="20" r:id="rId20"/>
    <sheet name="D.2.4.1 - Zdravotně techn..." sheetId="21" r:id="rId21"/>
    <sheet name="D.2.4.4.1 - Silnoproudé e..." sheetId="22" r:id="rId22"/>
    <sheet name="D.2.4.4.4 - Slaboproudé e..." sheetId="23" r:id="rId23"/>
    <sheet name="D.3.1-2.1 - Zajištění sta..." sheetId="24" r:id="rId24"/>
    <sheet name="D.3.1-2.2 - Stavební část" sheetId="25" r:id="rId25"/>
    <sheet name="D.3.1-2.3 - Výpis prvků" sheetId="26" r:id="rId26"/>
    <sheet name="SO-04 - Zpevněné plochy a..." sheetId="27" r:id="rId27"/>
    <sheet name="IO 01 - Splašková kanaliz..." sheetId="28" r:id="rId28"/>
    <sheet name="IO 02 - Dešťová kanalizac..." sheetId="29" r:id="rId29"/>
    <sheet name="IO 03 - Jednotná kanaliza..." sheetId="30" r:id="rId30"/>
    <sheet name="IO 04 - Areálový užitkový..." sheetId="31" r:id="rId31"/>
    <sheet name="ON a VRN - Ostatní a vedl..." sheetId="32" r:id="rId32"/>
    <sheet name="Seznam figur" sheetId="33" r:id="rId33"/>
    <sheet name="Pokyny pro vyplnění" sheetId="34" r:id="rId34"/>
  </sheets>
  <definedNames>
    <definedName name="_xlnm.Print_Area" localSheetId="0">'Rekapitulace stavby'!$D$4:$AO$36,'Rekapitulace stavby'!$C$42:$AQ$96</definedName>
    <definedName name="_xlnm.Print_Titles" localSheetId="0">'Rekapitulace stavby'!$52:$52</definedName>
    <definedName name="_xlnm._FilterDatabase" localSheetId="1" hidden="1">'SO-00 - Příprava území'!$C$86:$K$245</definedName>
    <definedName name="_xlnm.Print_Area" localSheetId="1">'SO-00 - Příprava území'!$C$4:$J$39,'SO-00 - Příprava území'!$C$45:$J$68,'SO-00 - Příprava území'!$C$74:$K$245</definedName>
    <definedName name="_xlnm.Print_Titles" localSheetId="1">'SO-00 - Příprava území'!$86:$86</definedName>
    <definedName name="_xlnm._FilterDatabase" localSheetId="2" hidden="1">'D.1.1-2.0 - Bourané konst...'!$C$110:$K$710</definedName>
    <definedName name="_xlnm.Print_Area" localSheetId="2">'D.1.1-2.0 - Bourané konst...'!$C$4:$J$43,'D.1.1-2.0 - Bourané konst...'!$C$49:$J$88,'D.1.1-2.0 - Bourané konst...'!$C$94:$K$710</definedName>
    <definedName name="_xlnm.Print_Titles" localSheetId="2">'D.1.1-2.0 - Bourané konst...'!$110:$110</definedName>
    <definedName name="_xlnm._FilterDatabase" localSheetId="3" hidden="1">'D.1.1-2.1 - Základové kon...'!$C$103:$K$431</definedName>
    <definedName name="_xlnm.Print_Area" localSheetId="3">'D.1.1-2.1 - Základové kon...'!$C$4:$J$43,'D.1.1-2.1 - Základové kon...'!$C$49:$J$81,'D.1.1-2.1 - Základové kon...'!$C$87:$K$431</definedName>
    <definedName name="_xlnm.Print_Titles" localSheetId="3">'D.1.1-2.1 - Základové kon...'!$103:$103</definedName>
    <definedName name="_xlnm._FilterDatabase" localSheetId="4" hidden="1">'D.1.1-2.2 - Svislé a vodo...'!$C$99:$K$333</definedName>
    <definedName name="_xlnm.Print_Area" localSheetId="4">'D.1.1-2.2 - Svislé a vodo...'!$C$4:$J$43,'D.1.1-2.2 - Svislé a vodo...'!$C$49:$J$77,'D.1.1-2.2 - Svislé a vodo...'!$C$83:$K$333</definedName>
    <definedName name="_xlnm.Print_Titles" localSheetId="4">'D.1.1-2.2 - Svislé a vodo...'!$99:$99</definedName>
    <definedName name="_xlnm._FilterDatabase" localSheetId="5" hidden="1">'D.1.1-2.3 - Střechy'!$C$99:$K$326</definedName>
    <definedName name="_xlnm.Print_Area" localSheetId="5">'D.1.1-2.3 - Střechy'!$C$4:$J$43,'D.1.1-2.3 - Střechy'!$C$49:$J$77,'D.1.1-2.3 - Střechy'!$C$83:$K$326</definedName>
    <definedName name="_xlnm.Print_Titles" localSheetId="5">'D.1.1-2.3 - Střechy'!$99:$99</definedName>
    <definedName name="_xlnm._FilterDatabase" localSheetId="6" hidden="1">'D.1.1-2.4 - Fasáda'!$C$100:$K$311</definedName>
    <definedName name="_xlnm.Print_Area" localSheetId="6">'D.1.1-2.4 - Fasáda'!$C$4:$J$43,'D.1.1-2.4 - Fasáda'!$C$49:$J$78,'D.1.1-2.4 - Fasáda'!$C$84:$K$311</definedName>
    <definedName name="_xlnm.Print_Titles" localSheetId="6">'D.1.1-2.4 - Fasáda'!$100:$100</definedName>
    <definedName name="_xlnm._FilterDatabase" localSheetId="7" hidden="1">'D.1.1-2.5 - Podlahy'!$C$107:$K$713</definedName>
    <definedName name="_xlnm.Print_Area" localSheetId="7">'D.1.1-2.5 - Podlahy'!$C$4:$J$43,'D.1.1-2.5 - Podlahy'!$C$49:$J$85,'D.1.1-2.5 - Podlahy'!$C$91:$K$713</definedName>
    <definedName name="_xlnm.Print_Titles" localSheetId="7">'D.1.1-2.5 - Podlahy'!$107:$107</definedName>
    <definedName name="_xlnm._FilterDatabase" localSheetId="8" hidden="1">'D.1.1-2.6 - Úpravy stěn a...'!$C$103:$K$634</definedName>
    <definedName name="_xlnm.Print_Area" localSheetId="8">'D.1.1-2.6 - Úpravy stěn a...'!$C$4:$J$43,'D.1.1-2.6 - Úpravy stěn a...'!$C$49:$J$81,'D.1.1-2.6 - Úpravy stěn a...'!$C$87:$K$634</definedName>
    <definedName name="_xlnm.Print_Titles" localSheetId="8">'D.1.1-2.6 - Úpravy stěn a...'!$103:$103</definedName>
    <definedName name="_xlnm._FilterDatabase" localSheetId="9" hidden="1">'D.1.1-2.7 - Výpis prvků'!$C$96:$K$244</definedName>
    <definedName name="_xlnm.Print_Area" localSheetId="9">'D.1.1-2.7 - Výpis prvků'!$C$4:$J$43,'D.1.1-2.7 - Výpis prvků'!$C$49:$J$74,'D.1.1-2.7 - Výpis prvků'!$C$80:$K$244</definedName>
    <definedName name="_xlnm.Print_Titles" localSheetId="9">'D.1.1-2.7 - Výpis prvků'!$96:$96</definedName>
    <definedName name="_xlnm._FilterDatabase" localSheetId="10" hidden="1">'D.1.4.1 - Zdravotně techn...'!$C$103:$K$306</definedName>
    <definedName name="_xlnm.Print_Area" localSheetId="10">'D.1.4.1 - Zdravotně techn...'!$C$4:$J$43,'D.1.4.1 - Zdravotně techn...'!$C$49:$J$81,'D.1.4.1 - Zdravotně techn...'!$C$87:$K$306</definedName>
    <definedName name="_xlnm.Print_Titles" localSheetId="10">'D.1.4.1 - Zdravotně techn...'!$103:$103</definedName>
    <definedName name="_xlnm._FilterDatabase" localSheetId="11" hidden="1">'D.1.4.2 - Vzduchotechnika'!$C$101:$K$203</definedName>
    <definedName name="_xlnm.Print_Area" localSheetId="11">'D.1.4.2 - Vzduchotechnika'!$C$4:$J$43,'D.1.4.2 - Vzduchotechnika'!$C$49:$J$79,'D.1.4.2 - Vzduchotechnika'!$C$85:$K$203</definedName>
    <definedName name="_xlnm.Print_Titles" localSheetId="11">'D.1.4.2 - Vzduchotechnika'!$101:$101</definedName>
    <definedName name="_xlnm._FilterDatabase" localSheetId="12" hidden="1">'D.1.4.3 - Vytápění a chla...'!$C$99:$K$364</definedName>
    <definedName name="_xlnm.Print_Area" localSheetId="12">'D.1.4.3 - Vytápění a chla...'!$C$4:$J$43,'D.1.4.3 - Vytápění a chla...'!$C$49:$J$77,'D.1.4.3 - Vytápění a chla...'!$C$83:$K$364</definedName>
    <definedName name="_xlnm.Print_Titles" localSheetId="12">'D.1.4.3 - Vytápění a chla...'!$99:$99</definedName>
    <definedName name="_xlnm._FilterDatabase" localSheetId="13" hidden="1">'D.1.4.4.1 - Silnoproudé e...'!$C$94:$K$170</definedName>
    <definedName name="_xlnm.Print_Area" localSheetId="13">'D.1.4.4.1 - Silnoproudé e...'!$C$4:$J$43,'D.1.4.4.1 - Silnoproudé e...'!$C$49:$J$72,'D.1.4.4.1 - Silnoproudé e...'!$C$78:$K$170</definedName>
    <definedName name="_xlnm.Print_Titles" localSheetId="13">'D.1.4.4.1 - Silnoproudé e...'!$94:$94</definedName>
    <definedName name="_xlnm._FilterDatabase" localSheetId="14" hidden="1">'D.1.4.4.2 - Slaboproudé e...'!$C$94:$K$128</definedName>
    <definedName name="_xlnm.Print_Area" localSheetId="14">'D.1.4.4.2 - Slaboproudé e...'!$C$4:$J$43,'D.1.4.4.2 - Slaboproudé e...'!$C$49:$J$72,'D.1.4.4.2 - Slaboproudé e...'!$C$78:$K$128</definedName>
    <definedName name="_xlnm.Print_Titles" localSheetId="14">'D.1.4.4.2 - Slaboproudé e...'!$94:$94</definedName>
    <definedName name="_xlnm._FilterDatabase" localSheetId="15" hidden="1">'D.2.1-2.0 - Bourané konst...'!$C$98:$K$192</definedName>
    <definedName name="_xlnm.Print_Area" localSheetId="15">'D.2.1-2.0 - Bourané konst...'!$C$4:$J$43,'D.2.1-2.0 - Bourané konst...'!$C$49:$J$76,'D.2.1-2.0 - Bourané konst...'!$C$82:$K$192</definedName>
    <definedName name="_xlnm.Print_Titles" localSheetId="15">'D.2.1-2.0 - Bourané konst...'!$98:$98</definedName>
    <definedName name="_xlnm._FilterDatabase" localSheetId="16" hidden="1">'D.2.1-2.2 - Svislé a vodo...'!$C$96:$K$168</definedName>
    <definedName name="_xlnm.Print_Area" localSheetId="16">'D.2.1-2.2 - Svislé a vodo...'!$C$4:$J$43,'D.2.1-2.2 - Svislé a vodo...'!$C$49:$J$74,'D.2.1-2.2 - Svislé a vodo...'!$C$80:$K$168</definedName>
    <definedName name="_xlnm.Print_Titles" localSheetId="16">'D.2.1-2.2 - Svislé a vodo...'!$96:$96</definedName>
    <definedName name="_xlnm._FilterDatabase" localSheetId="17" hidden="1">'D.2.1-2.5 - Podlahy'!$C$100:$K$193</definedName>
    <definedName name="_xlnm.Print_Area" localSheetId="17">'D.2.1-2.5 - Podlahy'!$C$4:$J$43,'D.2.1-2.5 - Podlahy'!$C$49:$J$78,'D.2.1-2.5 - Podlahy'!$C$84:$K$193</definedName>
    <definedName name="_xlnm.Print_Titles" localSheetId="17">'D.2.1-2.5 - Podlahy'!$100:$100</definedName>
    <definedName name="_xlnm._FilterDatabase" localSheetId="18" hidden="1">'D.2.1-2.6 - Úpravy stěn a...'!$C$100:$K$301</definedName>
    <definedName name="_xlnm.Print_Area" localSheetId="18">'D.2.1-2.6 - Úpravy stěn a...'!$C$4:$J$43,'D.2.1-2.6 - Úpravy stěn a...'!$C$49:$J$78,'D.2.1-2.6 - Úpravy stěn a...'!$C$84:$K$301</definedName>
    <definedName name="_xlnm.Print_Titles" localSheetId="18">'D.2.1-2.6 - Úpravy stěn a...'!$100:$100</definedName>
    <definedName name="_xlnm._FilterDatabase" localSheetId="19" hidden="1">'D.2.1-2.7 - Výpis prvků'!$C$92:$K$97</definedName>
    <definedName name="_xlnm.Print_Area" localSheetId="19">'D.2.1-2.7 - Výpis prvků'!$C$4:$J$43,'D.2.1-2.7 - Výpis prvků'!$C$49:$J$70,'D.2.1-2.7 - Výpis prvků'!$C$76:$K$97</definedName>
    <definedName name="_xlnm.Print_Titles" localSheetId="19">'D.2.1-2.7 - Výpis prvků'!$92:$92</definedName>
    <definedName name="_xlnm._FilterDatabase" localSheetId="20" hidden="1">'D.2.4.1 - Zdravotně techn...'!$C$102:$K$232</definedName>
    <definedName name="_xlnm.Print_Area" localSheetId="20">'D.2.4.1 - Zdravotně techn...'!$C$4:$J$43,'D.2.4.1 - Zdravotně techn...'!$C$49:$J$80,'D.2.4.1 - Zdravotně techn...'!$C$86:$K$232</definedName>
    <definedName name="_xlnm.Print_Titles" localSheetId="20">'D.2.4.1 - Zdravotně techn...'!$102:$102</definedName>
    <definedName name="_xlnm._FilterDatabase" localSheetId="21" hidden="1">'D.2.4.4.1 - Silnoproudé e...'!$C$94:$K$134</definedName>
    <definedName name="_xlnm.Print_Area" localSheetId="21">'D.2.4.4.1 - Silnoproudé e...'!$C$4:$J$43,'D.2.4.4.1 - Silnoproudé e...'!$C$49:$J$72,'D.2.4.4.1 - Silnoproudé e...'!$C$78:$K$134</definedName>
    <definedName name="_xlnm.Print_Titles" localSheetId="21">'D.2.4.4.1 - Silnoproudé e...'!$94:$94</definedName>
    <definedName name="_xlnm._FilterDatabase" localSheetId="22" hidden="1">'D.2.4.4.4 - Slaboproudé e...'!$C$93:$K$115</definedName>
    <definedName name="_xlnm.Print_Area" localSheetId="22">'D.2.4.4.4 - Slaboproudé e...'!$C$4:$J$43,'D.2.4.4.4 - Slaboproudé e...'!$C$49:$J$71,'D.2.4.4.4 - Slaboproudé e...'!$C$77:$K$115</definedName>
    <definedName name="_xlnm.Print_Titles" localSheetId="22">'D.2.4.4.4 - Slaboproudé e...'!$93:$93</definedName>
    <definedName name="_xlnm._FilterDatabase" localSheetId="23" hidden="1">'D.3.1-2.1 - Zajištění sta...'!$C$94:$K$166</definedName>
    <definedName name="_xlnm.Print_Area" localSheetId="23">'D.3.1-2.1 - Zajištění sta...'!$C$4:$J$43,'D.3.1-2.1 - Zajištění sta...'!$C$49:$J$72,'D.3.1-2.1 - Zajištění sta...'!$C$78:$K$166</definedName>
    <definedName name="_xlnm.Print_Titles" localSheetId="23">'D.3.1-2.1 - Zajištění sta...'!$94:$94</definedName>
    <definedName name="_xlnm._FilterDatabase" localSheetId="24" hidden="1">'D.3.1-2.2 - Stavební část'!$C$97:$K$251</definedName>
    <definedName name="_xlnm.Print_Area" localSheetId="24">'D.3.1-2.2 - Stavební část'!$C$4:$J$43,'D.3.1-2.2 - Stavební část'!$C$49:$J$75,'D.3.1-2.2 - Stavební část'!$C$81:$K$251</definedName>
    <definedName name="_xlnm.Print_Titles" localSheetId="24">'D.3.1-2.2 - Stavební část'!$97:$97</definedName>
    <definedName name="_xlnm._FilterDatabase" localSheetId="25" hidden="1">'D.3.1-2.3 - Výpis prvků'!$C$92:$K$98</definedName>
    <definedName name="_xlnm.Print_Area" localSheetId="25">'D.3.1-2.3 - Výpis prvků'!$C$4:$J$43,'D.3.1-2.3 - Výpis prvků'!$C$49:$J$70,'D.3.1-2.3 - Výpis prvků'!$C$76:$K$98</definedName>
    <definedName name="_xlnm.Print_Titles" localSheetId="25">'D.3.1-2.3 - Výpis prvků'!$92:$92</definedName>
    <definedName name="_xlnm._FilterDatabase" localSheetId="26" hidden="1">'SO-04 - Zpevněné plochy a...'!$C$84:$K$286</definedName>
    <definedName name="_xlnm.Print_Area" localSheetId="26">'SO-04 - Zpevněné plochy a...'!$C$4:$J$39,'SO-04 - Zpevněné plochy a...'!$C$45:$J$66,'SO-04 - Zpevněné plochy a...'!$C$72:$K$286</definedName>
    <definedName name="_xlnm.Print_Titles" localSheetId="26">'SO-04 - Zpevněné plochy a...'!$84:$84</definedName>
    <definedName name="_xlnm._FilterDatabase" localSheetId="27" hidden="1">'IO 01 - Splašková kanaliz...'!$C$85:$K$205</definedName>
    <definedName name="_xlnm.Print_Area" localSheetId="27">'IO 01 - Splašková kanaliz...'!$C$4:$J$39,'IO 01 - Splašková kanaliz...'!$C$45:$J$67,'IO 01 - Splašková kanaliz...'!$C$73:$K$205</definedName>
    <definedName name="_xlnm.Print_Titles" localSheetId="27">'IO 01 - Splašková kanaliz...'!$85:$85</definedName>
    <definedName name="_xlnm._FilterDatabase" localSheetId="28" hidden="1">'IO 02 - Dešťová kanalizac...'!$C$84:$K$185</definedName>
    <definedName name="_xlnm.Print_Area" localSheetId="28">'IO 02 - Dešťová kanalizac...'!$C$4:$J$39,'IO 02 - Dešťová kanalizac...'!$C$45:$J$66,'IO 02 - Dešťová kanalizac...'!$C$72:$K$185</definedName>
    <definedName name="_xlnm.Print_Titles" localSheetId="28">'IO 02 - Dešťová kanalizac...'!$84:$84</definedName>
    <definedName name="_xlnm._FilterDatabase" localSheetId="29" hidden="1">'IO 03 - Jednotná kanaliza...'!$C$83:$K$143</definedName>
    <definedName name="_xlnm.Print_Area" localSheetId="29">'IO 03 - Jednotná kanaliza...'!$C$4:$J$39,'IO 03 - Jednotná kanaliza...'!$C$45:$J$65,'IO 03 - Jednotná kanaliza...'!$C$71:$K$143</definedName>
    <definedName name="_xlnm.Print_Titles" localSheetId="29">'IO 03 - Jednotná kanaliza...'!$83:$83</definedName>
    <definedName name="_xlnm._FilterDatabase" localSheetId="30" hidden="1">'IO 04 - Areálový užitkový...'!$C$83:$K$138</definedName>
    <definedName name="_xlnm.Print_Area" localSheetId="30">'IO 04 - Areálový užitkový...'!$C$4:$J$39,'IO 04 - Areálový užitkový...'!$C$45:$J$65,'IO 04 - Areálový užitkový...'!$C$71:$K$138</definedName>
    <definedName name="_xlnm.Print_Titles" localSheetId="30">'IO 04 - Areálový užitkový...'!$83:$83</definedName>
    <definedName name="_xlnm._FilterDatabase" localSheetId="31" hidden="1">'ON a VRN - Ostatní a vedl...'!$C$79:$K$185</definedName>
    <definedName name="_xlnm.Print_Area" localSheetId="31">'ON a VRN - Ostatní a vedl...'!$C$4:$J$39,'ON a VRN - Ostatní a vedl...'!$C$45:$J$61,'ON a VRN - Ostatní a vedl...'!$C$67:$K$185</definedName>
    <definedName name="_xlnm.Print_Titles" localSheetId="31">'ON a VRN - Ostatní a vedl...'!$79:$79</definedName>
    <definedName name="_xlnm.Print_Area" localSheetId="32">'Seznam figur'!$C$4:$G$1764</definedName>
    <definedName name="_xlnm.Print_Titles" localSheetId="32">'Seznam figur'!$9:$9</definedName>
    <definedName name="_xlnm.Print_Area" localSheetId="33">'Pokyny pro vyplnění'!$B$2:$K$71,'Pokyny pro vyplnění'!$B$74:$K$118,'Pokyny pro vyplnění'!$B$121:$K$161,'Pokyny pro vyplnění'!$B$164:$K$219</definedName>
  </definedNames>
  <calcPr/>
</workbook>
</file>

<file path=xl/calcChain.xml><?xml version="1.0" encoding="utf-8"?>
<calcChain xmlns="http://schemas.openxmlformats.org/spreadsheetml/2006/main">
  <c i="33" l="1" r="D7"/>
  <c i="32" r="J37"/>
  <c r="J36"/>
  <c i="1" r="AY95"/>
  <c i="32" r="J35"/>
  <c i="1" r="AX95"/>
  <c i="32"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BI86"/>
  <c r="BH86"/>
  <c r="BG86"/>
  <c r="BF86"/>
  <c r="T86"/>
  <c r="R86"/>
  <c r="P86"/>
  <c r="BI84"/>
  <c r="BH84"/>
  <c r="BG84"/>
  <c r="BF84"/>
  <c r="T84"/>
  <c r="R84"/>
  <c r="P84"/>
  <c r="BI82"/>
  <c r="BH82"/>
  <c r="BG82"/>
  <c r="BF82"/>
  <c r="T82"/>
  <c r="R82"/>
  <c r="P82"/>
  <c r="J77"/>
  <c r="J76"/>
  <c r="F76"/>
  <c r="F74"/>
  <c r="E72"/>
  <c r="J55"/>
  <c r="J54"/>
  <c r="F54"/>
  <c r="F52"/>
  <c r="E50"/>
  <c r="J18"/>
  <c r="E18"/>
  <c r="F77"/>
  <c r="J17"/>
  <c r="J12"/>
  <c r="J52"/>
  <c r="E7"/>
  <c r="E48"/>
  <c i="31" r="J37"/>
  <c r="J36"/>
  <c i="1" r="AY94"/>
  <c i="31" r="J35"/>
  <c i="1" r="AX94"/>
  <c i="31" r="BI137"/>
  <c r="BH137"/>
  <c r="BG137"/>
  <c r="BF137"/>
  <c r="T137"/>
  <c r="R137"/>
  <c r="P137"/>
  <c r="BI136"/>
  <c r="BH136"/>
  <c r="BG136"/>
  <c r="BF136"/>
  <c r="T136"/>
  <c r="R136"/>
  <c r="P136"/>
  <c r="BI134"/>
  <c r="BH134"/>
  <c r="BG134"/>
  <c r="BF134"/>
  <c r="T134"/>
  <c r="R134"/>
  <c r="P134"/>
  <c r="BI132"/>
  <c r="BH132"/>
  <c r="BG132"/>
  <c r="BF132"/>
  <c r="T132"/>
  <c r="R132"/>
  <c r="P132"/>
  <c r="BI131"/>
  <c r="BH131"/>
  <c r="BG131"/>
  <c r="BF131"/>
  <c r="T131"/>
  <c r="R131"/>
  <c r="P131"/>
  <c r="BI129"/>
  <c r="BH129"/>
  <c r="BG129"/>
  <c r="BF129"/>
  <c r="T129"/>
  <c r="R129"/>
  <c r="P129"/>
  <c r="BI125"/>
  <c r="BH125"/>
  <c r="BG125"/>
  <c r="BF125"/>
  <c r="T125"/>
  <c r="T124"/>
  <c r="R125"/>
  <c r="R124"/>
  <c r="P125"/>
  <c r="P124"/>
  <c r="BI121"/>
  <c r="BH121"/>
  <c r="BG121"/>
  <c r="BF121"/>
  <c r="T121"/>
  <c r="R121"/>
  <c r="P121"/>
  <c r="BI118"/>
  <c r="BH118"/>
  <c r="BG118"/>
  <c r="BF118"/>
  <c r="T118"/>
  <c r="R118"/>
  <c r="P118"/>
  <c r="BI115"/>
  <c r="BH115"/>
  <c r="BG115"/>
  <c r="BF115"/>
  <c r="T115"/>
  <c r="R115"/>
  <c r="P115"/>
  <c r="BI112"/>
  <c r="BH112"/>
  <c r="BG112"/>
  <c r="BF112"/>
  <c r="T112"/>
  <c r="R112"/>
  <c r="P112"/>
  <c r="BI108"/>
  <c r="BH108"/>
  <c r="BG108"/>
  <c r="BF108"/>
  <c r="T108"/>
  <c r="R108"/>
  <c r="P108"/>
  <c r="BI101"/>
  <c r="BH101"/>
  <c r="BG101"/>
  <c r="BF101"/>
  <c r="T101"/>
  <c r="R101"/>
  <c r="P101"/>
  <c r="BI97"/>
  <c r="BH97"/>
  <c r="BG97"/>
  <c r="BF97"/>
  <c r="T97"/>
  <c r="R97"/>
  <c r="P97"/>
  <c r="BI90"/>
  <c r="BH90"/>
  <c r="BG90"/>
  <c r="BF90"/>
  <c r="T90"/>
  <c r="R90"/>
  <c r="P90"/>
  <c r="BI87"/>
  <c r="BH87"/>
  <c r="BG87"/>
  <c r="BF87"/>
  <c r="T87"/>
  <c r="R87"/>
  <c r="P87"/>
  <c r="J80"/>
  <c r="F80"/>
  <c r="F78"/>
  <c r="E76"/>
  <c r="J54"/>
  <c r="F54"/>
  <c r="F52"/>
  <c r="E50"/>
  <c r="J24"/>
  <c r="E24"/>
  <c r="J81"/>
  <c r="J23"/>
  <c r="J18"/>
  <c r="E18"/>
  <c r="F55"/>
  <c r="J17"/>
  <c r="J12"/>
  <c r="J78"/>
  <c r="E7"/>
  <c r="E48"/>
  <c i="30" r="J37"/>
  <c r="J36"/>
  <c i="1" r="AY93"/>
  <c i="30" r="J35"/>
  <c i="1" r="AX93"/>
  <c i="30" r="BI142"/>
  <c r="BH142"/>
  <c r="BG142"/>
  <c r="BF142"/>
  <c r="T142"/>
  <c r="R142"/>
  <c r="P142"/>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5"/>
  <c r="BH125"/>
  <c r="BG125"/>
  <c r="BF125"/>
  <c r="T125"/>
  <c r="T124"/>
  <c r="R125"/>
  <c r="R124"/>
  <c r="P125"/>
  <c r="P124"/>
  <c r="BI121"/>
  <c r="BH121"/>
  <c r="BG121"/>
  <c r="BF121"/>
  <c r="T121"/>
  <c r="R121"/>
  <c r="P121"/>
  <c r="BI118"/>
  <c r="BH118"/>
  <c r="BG118"/>
  <c r="BF118"/>
  <c r="T118"/>
  <c r="R118"/>
  <c r="P118"/>
  <c r="BI115"/>
  <c r="BH115"/>
  <c r="BG115"/>
  <c r="BF115"/>
  <c r="T115"/>
  <c r="R115"/>
  <c r="P115"/>
  <c r="BI112"/>
  <c r="BH112"/>
  <c r="BG112"/>
  <c r="BF112"/>
  <c r="T112"/>
  <c r="R112"/>
  <c r="P112"/>
  <c r="BI108"/>
  <c r="BH108"/>
  <c r="BG108"/>
  <c r="BF108"/>
  <c r="T108"/>
  <c r="R108"/>
  <c r="P108"/>
  <c r="BI101"/>
  <c r="BH101"/>
  <c r="BG101"/>
  <c r="BF101"/>
  <c r="T101"/>
  <c r="R101"/>
  <c r="P101"/>
  <c r="BI97"/>
  <c r="BH97"/>
  <c r="BG97"/>
  <c r="BF97"/>
  <c r="T97"/>
  <c r="R97"/>
  <c r="P97"/>
  <c r="BI90"/>
  <c r="BH90"/>
  <c r="BG90"/>
  <c r="BF90"/>
  <c r="T90"/>
  <c r="R90"/>
  <c r="P90"/>
  <c r="BI87"/>
  <c r="BH87"/>
  <c r="BG87"/>
  <c r="BF87"/>
  <c r="T87"/>
  <c r="R87"/>
  <c r="P87"/>
  <c r="J80"/>
  <c r="F80"/>
  <c r="F78"/>
  <c r="E76"/>
  <c r="J54"/>
  <c r="F54"/>
  <c r="F52"/>
  <c r="E50"/>
  <c r="J24"/>
  <c r="E24"/>
  <c r="J55"/>
  <c r="J23"/>
  <c r="J18"/>
  <c r="E18"/>
  <c r="F81"/>
  <c r="J17"/>
  <c r="J12"/>
  <c r="J78"/>
  <c r="E7"/>
  <c r="E74"/>
  <c i="29" r="J37"/>
  <c r="J36"/>
  <c i="1" r="AY92"/>
  <c i="29" r="J35"/>
  <c i="1" r="AX92"/>
  <c i="29"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0"/>
  <c r="BH160"/>
  <c r="BG160"/>
  <c r="BF160"/>
  <c r="T160"/>
  <c r="R160"/>
  <c r="P160"/>
  <c r="BI158"/>
  <c r="BH158"/>
  <c r="BG158"/>
  <c r="BF158"/>
  <c r="T158"/>
  <c r="R158"/>
  <c r="P158"/>
  <c r="BI156"/>
  <c r="BH156"/>
  <c r="BG156"/>
  <c r="BF156"/>
  <c r="T156"/>
  <c r="R156"/>
  <c r="P156"/>
  <c r="BI152"/>
  <c r="BH152"/>
  <c r="BG152"/>
  <c r="BF152"/>
  <c r="T152"/>
  <c r="R152"/>
  <c r="P152"/>
  <c r="BI149"/>
  <c r="BH149"/>
  <c r="BG149"/>
  <c r="BF149"/>
  <c r="T149"/>
  <c r="R149"/>
  <c r="P149"/>
  <c r="BI147"/>
  <c r="BH147"/>
  <c r="BG147"/>
  <c r="BF147"/>
  <c r="T147"/>
  <c r="R147"/>
  <c r="P147"/>
  <c r="BI146"/>
  <c r="BH146"/>
  <c r="BG146"/>
  <c r="BF146"/>
  <c r="T146"/>
  <c r="R146"/>
  <c r="P146"/>
  <c r="BI143"/>
  <c r="BH143"/>
  <c r="BG143"/>
  <c r="BF143"/>
  <c r="T143"/>
  <c r="R143"/>
  <c r="P143"/>
  <c r="BI141"/>
  <c r="BH141"/>
  <c r="BG141"/>
  <c r="BF141"/>
  <c r="T141"/>
  <c r="R141"/>
  <c r="P141"/>
  <c r="BI137"/>
  <c r="BH137"/>
  <c r="BG137"/>
  <c r="BF137"/>
  <c r="T137"/>
  <c r="R137"/>
  <c r="P137"/>
  <c r="BI134"/>
  <c r="BH134"/>
  <c r="BG134"/>
  <c r="BF134"/>
  <c r="T134"/>
  <c r="R134"/>
  <c r="P134"/>
  <c r="BI131"/>
  <c r="BH131"/>
  <c r="BG131"/>
  <c r="BF131"/>
  <c r="T131"/>
  <c r="R131"/>
  <c r="P131"/>
  <c r="BI128"/>
  <c r="BH128"/>
  <c r="BG128"/>
  <c r="BF128"/>
  <c r="T128"/>
  <c r="R128"/>
  <c r="P128"/>
  <c r="BI124"/>
  <c r="BH124"/>
  <c r="BG124"/>
  <c r="BF124"/>
  <c r="T124"/>
  <c r="R124"/>
  <c r="P124"/>
  <c r="BI117"/>
  <c r="BH117"/>
  <c r="BG117"/>
  <c r="BF117"/>
  <c r="T117"/>
  <c r="R117"/>
  <c r="P117"/>
  <c r="BI113"/>
  <c r="BH113"/>
  <c r="BG113"/>
  <c r="BF113"/>
  <c r="T113"/>
  <c r="R113"/>
  <c r="P113"/>
  <c r="BI106"/>
  <c r="BH106"/>
  <c r="BG106"/>
  <c r="BF106"/>
  <c r="T106"/>
  <c r="R106"/>
  <c r="P106"/>
  <c r="BI103"/>
  <c r="BH103"/>
  <c r="BG103"/>
  <c r="BF103"/>
  <c r="T103"/>
  <c r="R103"/>
  <c r="P103"/>
  <c r="BI100"/>
  <c r="BH100"/>
  <c r="BG100"/>
  <c r="BF100"/>
  <c r="T100"/>
  <c r="R100"/>
  <c r="P100"/>
  <c r="BI97"/>
  <c r="BH97"/>
  <c r="BG97"/>
  <c r="BF97"/>
  <c r="T97"/>
  <c r="R97"/>
  <c r="P97"/>
  <c r="BI94"/>
  <c r="BH94"/>
  <c r="BG94"/>
  <c r="BF94"/>
  <c r="T94"/>
  <c r="R94"/>
  <c r="P94"/>
  <c r="BI91"/>
  <c r="BH91"/>
  <c r="BG91"/>
  <c r="BF91"/>
  <c r="T91"/>
  <c r="R91"/>
  <c r="P91"/>
  <c r="BI88"/>
  <c r="BH88"/>
  <c r="BG88"/>
  <c r="BF88"/>
  <c r="T88"/>
  <c r="R88"/>
  <c r="P88"/>
  <c r="J81"/>
  <c r="F81"/>
  <c r="F79"/>
  <c r="E77"/>
  <c r="J54"/>
  <c r="F54"/>
  <c r="F52"/>
  <c r="E50"/>
  <c r="J24"/>
  <c r="E24"/>
  <c r="J82"/>
  <c r="J23"/>
  <c r="J18"/>
  <c r="E18"/>
  <c r="F82"/>
  <c r="J17"/>
  <c r="J12"/>
  <c r="J52"/>
  <c r="E7"/>
  <c r="E48"/>
  <c i="28" r="J37"/>
  <c r="J36"/>
  <c i="1" r="AY91"/>
  <c i="28" r="J35"/>
  <c i="1" r="AX91"/>
  <c i="28" r="BI204"/>
  <c r="BH204"/>
  <c r="BG204"/>
  <c r="BF204"/>
  <c r="T204"/>
  <c r="R204"/>
  <c r="P204"/>
  <c r="BI203"/>
  <c r="BH203"/>
  <c r="BG203"/>
  <c r="BF203"/>
  <c r="T203"/>
  <c r="R203"/>
  <c r="P203"/>
  <c r="BI200"/>
  <c r="BH200"/>
  <c r="BG200"/>
  <c r="BF200"/>
  <c r="T200"/>
  <c r="R200"/>
  <c r="P200"/>
  <c r="BI197"/>
  <c r="BH197"/>
  <c r="BG197"/>
  <c r="BF197"/>
  <c r="T197"/>
  <c r="R197"/>
  <c r="P197"/>
  <c r="BI195"/>
  <c r="BH195"/>
  <c r="BG195"/>
  <c r="BF195"/>
  <c r="T195"/>
  <c r="R195"/>
  <c r="P195"/>
  <c r="BI193"/>
  <c r="BH193"/>
  <c r="BG193"/>
  <c r="BF193"/>
  <c r="T193"/>
  <c r="R193"/>
  <c r="P193"/>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1"/>
  <c r="BH151"/>
  <c r="BG151"/>
  <c r="BF151"/>
  <c r="T151"/>
  <c r="R151"/>
  <c r="P151"/>
  <c r="BI150"/>
  <c r="BH150"/>
  <c r="BG150"/>
  <c r="BF150"/>
  <c r="T150"/>
  <c r="R150"/>
  <c r="P150"/>
  <c r="BI147"/>
  <c r="BH147"/>
  <c r="BG147"/>
  <c r="BF147"/>
  <c r="T147"/>
  <c r="R147"/>
  <c r="P147"/>
  <c r="BI144"/>
  <c r="BH144"/>
  <c r="BG144"/>
  <c r="BF144"/>
  <c r="T144"/>
  <c r="R144"/>
  <c r="P144"/>
  <c r="BI139"/>
  <c r="BH139"/>
  <c r="BG139"/>
  <c r="BF139"/>
  <c r="T139"/>
  <c r="R139"/>
  <c r="P139"/>
  <c r="BI136"/>
  <c r="BH136"/>
  <c r="BG136"/>
  <c r="BF136"/>
  <c r="T136"/>
  <c r="R136"/>
  <c r="P136"/>
  <c r="BI133"/>
  <c r="BH133"/>
  <c r="BG133"/>
  <c r="BF133"/>
  <c r="T133"/>
  <c r="R133"/>
  <c r="P133"/>
  <c r="BI129"/>
  <c r="BH129"/>
  <c r="BG129"/>
  <c r="BF129"/>
  <c r="T129"/>
  <c r="R129"/>
  <c r="P129"/>
  <c r="BI122"/>
  <c r="BH122"/>
  <c r="BG122"/>
  <c r="BF122"/>
  <c r="T122"/>
  <c r="R122"/>
  <c r="P122"/>
  <c r="BI118"/>
  <c r="BH118"/>
  <c r="BG118"/>
  <c r="BF118"/>
  <c r="T118"/>
  <c r="R118"/>
  <c r="P118"/>
  <c r="BI111"/>
  <c r="BH111"/>
  <c r="BG111"/>
  <c r="BF111"/>
  <c r="T111"/>
  <c r="R111"/>
  <c r="P111"/>
  <c r="BI108"/>
  <c r="BH108"/>
  <c r="BG108"/>
  <c r="BF108"/>
  <c r="T108"/>
  <c r="R108"/>
  <c r="P108"/>
  <c r="BI105"/>
  <c r="BH105"/>
  <c r="BG105"/>
  <c r="BF105"/>
  <c r="T105"/>
  <c r="R105"/>
  <c r="P105"/>
  <c r="BI102"/>
  <c r="BH102"/>
  <c r="BG102"/>
  <c r="BF102"/>
  <c r="T102"/>
  <c r="R102"/>
  <c r="P102"/>
  <c r="BI99"/>
  <c r="BH99"/>
  <c r="BG99"/>
  <c r="BF99"/>
  <c r="T99"/>
  <c r="R99"/>
  <c r="P99"/>
  <c r="BI98"/>
  <c r="BH98"/>
  <c r="BG98"/>
  <c r="BF98"/>
  <c r="T98"/>
  <c r="R98"/>
  <c r="P98"/>
  <c r="BI97"/>
  <c r="BH97"/>
  <c r="BG97"/>
  <c r="BF97"/>
  <c r="T97"/>
  <c r="R97"/>
  <c r="P97"/>
  <c r="BI95"/>
  <c r="BH95"/>
  <c r="BG95"/>
  <c r="BF95"/>
  <c r="T95"/>
  <c r="R95"/>
  <c r="P95"/>
  <c r="BI92"/>
  <c r="BH92"/>
  <c r="BG92"/>
  <c r="BF92"/>
  <c r="T92"/>
  <c r="R92"/>
  <c r="P92"/>
  <c r="BI89"/>
  <c r="BH89"/>
  <c r="BG89"/>
  <c r="BF89"/>
  <c r="T89"/>
  <c r="R89"/>
  <c r="P89"/>
  <c r="J82"/>
  <c r="F82"/>
  <c r="F80"/>
  <c r="E78"/>
  <c r="J54"/>
  <c r="F54"/>
  <c r="F52"/>
  <c r="E50"/>
  <c r="J24"/>
  <c r="E24"/>
  <c r="J83"/>
  <c r="J23"/>
  <c r="J18"/>
  <c r="E18"/>
  <c r="F55"/>
  <c r="J17"/>
  <c r="J12"/>
  <c r="J80"/>
  <c r="E7"/>
  <c r="E48"/>
  <c i="27" r="J37"/>
  <c r="J36"/>
  <c i="1" r="AY90"/>
  <c i="27" r="J35"/>
  <c i="1" r="AX90"/>
  <c i="27" r="BI286"/>
  <c r="BH286"/>
  <c r="BG286"/>
  <c r="BF286"/>
  <c r="T286"/>
  <c r="R286"/>
  <c r="P286"/>
  <c r="BI285"/>
  <c r="BH285"/>
  <c r="BG285"/>
  <c r="BF285"/>
  <c r="T285"/>
  <c r="R285"/>
  <c r="P285"/>
  <c r="BI284"/>
  <c r="BH284"/>
  <c r="BG284"/>
  <c r="BF284"/>
  <c r="T284"/>
  <c r="R284"/>
  <c r="P284"/>
  <c r="BI281"/>
  <c r="BH281"/>
  <c r="BG281"/>
  <c r="BF281"/>
  <c r="T281"/>
  <c r="T280"/>
  <c r="R281"/>
  <c r="R280"/>
  <c r="P281"/>
  <c r="P280"/>
  <c r="BI279"/>
  <c r="BH279"/>
  <c r="BG279"/>
  <c r="BF279"/>
  <c r="T279"/>
  <c r="R279"/>
  <c r="P279"/>
  <c r="BI278"/>
  <c r="BH278"/>
  <c r="BG278"/>
  <c r="BF278"/>
  <c r="T278"/>
  <c r="R278"/>
  <c r="P278"/>
  <c r="BI276"/>
  <c r="BH276"/>
  <c r="BG276"/>
  <c r="BF276"/>
  <c r="T276"/>
  <c r="R276"/>
  <c r="P276"/>
  <c r="BI271"/>
  <c r="BH271"/>
  <c r="BG271"/>
  <c r="BF271"/>
  <c r="T271"/>
  <c r="R271"/>
  <c r="P271"/>
  <c r="BI269"/>
  <c r="BH269"/>
  <c r="BG269"/>
  <c r="BF269"/>
  <c r="T269"/>
  <c r="R269"/>
  <c r="P269"/>
  <c r="BI267"/>
  <c r="BH267"/>
  <c r="BG267"/>
  <c r="BF267"/>
  <c r="T267"/>
  <c r="R267"/>
  <c r="P267"/>
  <c r="BI261"/>
  <c r="BH261"/>
  <c r="BG261"/>
  <c r="BF261"/>
  <c r="T261"/>
  <c r="R261"/>
  <c r="P261"/>
  <c r="BI259"/>
  <c r="BH259"/>
  <c r="BG259"/>
  <c r="BF259"/>
  <c r="T259"/>
  <c r="R259"/>
  <c r="P259"/>
  <c r="BI253"/>
  <c r="BH253"/>
  <c r="BG253"/>
  <c r="BF253"/>
  <c r="T253"/>
  <c r="R253"/>
  <c r="P253"/>
  <c r="BI251"/>
  <c r="BH251"/>
  <c r="BG251"/>
  <c r="BF251"/>
  <c r="T251"/>
  <c r="R251"/>
  <c r="P251"/>
  <c r="BI249"/>
  <c r="BH249"/>
  <c r="BG249"/>
  <c r="BF249"/>
  <c r="T249"/>
  <c r="R249"/>
  <c r="P249"/>
  <c r="BI248"/>
  <c r="BH248"/>
  <c r="BG248"/>
  <c r="BF248"/>
  <c r="T248"/>
  <c r="R248"/>
  <c r="P248"/>
  <c r="BI246"/>
  <c r="BH246"/>
  <c r="BG246"/>
  <c r="BF246"/>
  <c r="T246"/>
  <c r="R246"/>
  <c r="P246"/>
  <c r="BI245"/>
  <c r="BH245"/>
  <c r="BG245"/>
  <c r="BF245"/>
  <c r="T245"/>
  <c r="R245"/>
  <c r="P245"/>
  <c r="BI243"/>
  <c r="BH243"/>
  <c r="BG243"/>
  <c r="BF243"/>
  <c r="T243"/>
  <c r="R243"/>
  <c r="P243"/>
  <c r="BI240"/>
  <c r="BH240"/>
  <c r="BG240"/>
  <c r="BF240"/>
  <c r="T240"/>
  <c r="R240"/>
  <c r="P240"/>
  <c r="BI234"/>
  <c r="BH234"/>
  <c r="BG234"/>
  <c r="BF234"/>
  <c r="T234"/>
  <c r="R234"/>
  <c r="P234"/>
  <c r="BI232"/>
  <c r="BH232"/>
  <c r="BG232"/>
  <c r="BF232"/>
  <c r="T232"/>
  <c r="R232"/>
  <c r="P232"/>
  <c r="BI226"/>
  <c r="BH226"/>
  <c r="BG226"/>
  <c r="BF226"/>
  <c r="T226"/>
  <c r="R226"/>
  <c r="P226"/>
  <c r="BI221"/>
  <c r="BH221"/>
  <c r="BG221"/>
  <c r="BF221"/>
  <c r="T221"/>
  <c r="R221"/>
  <c r="P221"/>
  <c r="BI220"/>
  <c r="BH220"/>
  <c r="BG220"/>
  <c r="BF220"/>
  <c r="T220"/>
  <c r="R220"/>
  <c r="P220"/>
  <c r="BI215"/>
  <c r="BH215"/>
  <c r="BG215"/>
  <c r="BF215"/>
  <c r="T215"/>
  <c r="R215"/>
  <c r="P215"/>
  <c r="BI210"/>
  <c r="BH210"/>
  <c r="BG210"/>
  <c r="BF210"/>
  <c r="T210"/>
  <c r="R210"/>
  <c r="P210"/>
  <c r="BI208"/>
  <c r="BH208"/>
  <c r="BG208"/>
  <c r="BF208"/>
  <c r="T208"/>
  <c r="R208"/>
  <c r="P208"/>
  <c r="BI202"/>
  <c r="BH202"/>
  <c r="BG202"/>
  <c r="BF202"/>
  <c r="T202"/>
  <c r="R202"/>
  <c r="P202"/>
  <c r="BI197"/>
  <c r="BH197"/>
  <c r="BG197"/>
  <c r="BF197"/>
  <c r="T197"/>
  <c r="R197"/>
  <c r="P197"/>
  <c r="BI192"/>
  <c r="BH192"/>
  <c r="BG192"/>
  <c r="BF192"/>
  <c r="T192"/>
  <c r="R192"/>
  <c r="P192"/>
  <c r="BI187"/>
  <c r="BH187"/>
  <c r="BG187"/>
  <c r="BF187"/>
  <c r="T187"/>
  <c r="R187"/>
  <c r="P187"/>
  <c r="BI182"/>
  <c r="BH182"/>
  <c r="BG182"/>
  <c r="BF182"/>
  <c r="T182"/>
  <c r="R182"/>
  <c r="P182"/>
  <c r="BI177"/>
  <c r="BH177"/>
  <c r="BG177"/>
  <c r="BF177"/>
  <c r="T177"/>
  <c r="R177"/>
  <c r="P177"/>
  <c r="BI170"/>
  <c r="BH170"/>
  <c r="BG170"/>
  <c r="BF170"/>
  <c r="T170"/>
  <c r="R170"/>
  <c r="P170"/>
  <c r="BI164"/>
  <c r="BH164"/>
  <c r="BG164"/>
  <c r="BF164"/>
  <c r="T164"/>
  <c r="R164"/>
  <c r="P164"/>
  <c r="BI158"/>
  <c r="BH158"/>
  <c r="BG158"/>
  <c r="BF158"/>
  <c r="T158"/>
  <c r="R158"/>
  <c r="P158"/>
  <c r="BI148"/>
  <c r="BH148"/>
  <c r="BG148"/>
  <c r="BF148"/>
  <c r="T148"/>
  <c r="R148"/>
  <c r="P148"/>
  <c r="BI145"/>
  <c r="BH145"/>
  <c r="BG145"/>
  <c r="BF145"/>
  <c r="T145"/>
  <c r="R145"/>
  <c r="P145"/>
  <c r="BI143"/>
  <c r="BH143"/>
  <c r="BG143"/>
  <c r="BF143"/>
  <c r="T143"/>
  <c r="R143"/>
  <c r="P143"/>
  <c r="BI140"/>
  <c r="BH140"/>
  <c r="BG140"/>
  <c r="BF140"/>
  <c r="T140"/>
  <c r="R140"/>
  <c r="P140"/>
  <c r="BI138"/>
  <c r="BH138"/>
  <c r="BG138"/>
  <c r="BF138"/>
  <c r="T138"/>
  <c r="R138"/>
  <c r="P138"/>
  <c r="BI136"/>
  <c r="BH136"/>
  <c r="BG136"/>
  <c r="BF136"/>
  <c r="T136"/>
  <c r="R136"/>
  <c r="P136"/>
  <c r="BI126"/>
  <c r="BH126"/>
  <c r="BG126"/>
  <c r="BF126"/>
  <c r="T126"/>
  <c r="R126"/>
  <c r="P126"/>
  <c r="BI121"/>
  <c r="BH121"/>
  <c r="BG121"/>
  <c r="BF121"/>
  <c r="T121"/>
  <c r="R121"/>
  <c r="P121"/>
  <c r="BI116"/>
  <c r="BH116"/>
  <c r="BG116"/>
  <c r="BF116"/>
  <c r="T116"/>
  <c r="R116"/>
  <c r="P116"/>
  <c r="BI110"/>
  <c r="BH110"/>
  <c r="BG110"/>
  <c r="BF110"/>
  <c r="T110"/>
  <c r="R110"/>
  <c r="P110"/>
  <c r="BI104"/>
  <c r="BH104"/>
  <c r="BG104"/>
  <c r="BF104"/>
  <c r="T104"/>
  <c r="R104"/>
  <c r="P104"/>
  <c r="BI101"/>
  <c r="BH101"/>
  <c r="BG101"/>
  <c r="BF101"/>
  <c r="T101"/>
  <c r="R101"/>
  <c r="P101"/>
  <c r="BI99"/>
  <c r="BH99"/>
  <c r="BG99"/>
  <c r="BF99"/>
  <c r="T99"/>
  <c r="R99"/>
  <c r="P99"/>
  <c r="BI88"/>
  <c r="BH88"/>
  <c r="BG88"/>
  <c r="BF88"/>
  <c r="T88"/>
  <c r="R88"/>
  <c r="P88"/>
  <c r="J82"/>
  <c r="J81"/>
  <c r="F81"/>
  <c r="F79"/>
  <c r="E77"/>
  <c r="J55"/>
  <c r="J54"/>
  <c r="F54"/>
  <c r="F52"/>
  <c r="E50"/>
  <c r="J18"/>
  <c r="E18"/>
  <c r="F82"/>
  <c r="J17"/>
  <c r="J12"/>
  <c r="J52"/>
  <c r="E7"/>
  <c r="E48"/>
  <c i="26" r="J41"/>
  <c r="J40"/>
  <c i="1" r="AY89"/>
  <c i="26" r="J39"/>
  <c i="1" r="AX89"/>
  <c i="26" r="BI98"/>
  <c r="BH98"/>
  <c r="BG98"/>
  <c r="BF98"/>
  <c r="T98"/>
  <c r="R98"/>
  <c r="P98"/>
  <c r="BI97"/>
  <c r="BH97"/>
  <c r="BG97"/>
  <c r="BF97"/>
  <c r="T97"/>
  <c r="R97"/>
  <c r="P97"/>
  <c r="BI95"/>
  <c r="BH95"/>
  <c r="BG95"/>
  <c r="BF95"/>
  <c r="T95"/>
  <c r="T94"/>
  <c r="R95"/>
  <c r="R94"/>
  <c r="P95"/>
  <c r="P94"/>
  <c r="J90"/>
  <c r="J89"/>
  <c r="F89"/>
  <c r="F87"/>
  <c r="E85"/>
  <c r="J63"/>
  <c r="J62"/>
  <c r="F62"/>
  <c r="F60"/>
  <c r="E58"/>
  <c r="J22"/>
  <c r="E22"/>
  <c r="F90"/>
  <c r="J21"/>
  <c r="J16"/>
  <c r="J60"/>
  <c r="E7"/>
  <c r="E52"/>
  <c i="25" r="J41"/>
  <c r="J40"/>
  <c i="1" r="AY88"/>
  <c i="25" r="J39"/>
  <c i="1" r="AX88"/>
  <c i="25" r="BI250"/>
  <c r="BH250"/>
  <c r="BG250"/>
  <c r="BF250"/>
  <c r="T250"/>
  <c r="T249"/>
  <c r="R250"/>
  <c r="R249"/>
  <c r="P250"/>
  <c r="P249"/>
  <c r="BI247"/>
  <c r="BH247"/>
  <c r="BG247"/>
  <c r="BF247"/>
  <c r="T247"/>
  <c r="R247"/>
  <c r="P247"/>
  <c r="BI245"/>
  <c r="BH245"/>
  <c r="BG245"/>
  <c r="BF245"/>
  <c r="T245"/>
  <c r="R245"/>
  <c r="P245"/>
  <c r="BI242"/>
  <c r="BH242"/>
  <c r="BG242"/>
  <c r="BF242"/>
  <c r="T242"/>
  <c r="R242"/>
  <c r="P242"/>
  <c r="BI237"/>
  <c r="BH237"/>
  <c r="BG237"/>
  <c r="BF237"/>
  <c r="T237"/>
  <c r="R237"/>
  <c r="P237"/>
  <c r="BI232"/>
  <c r="BH232"/>
  <c r="BG232"/>
  <c r="BF232"/>
  <c r="T232"/>
  <c r="R232"/>
  <c r="P232"/>
  <c r="BI226"/>
  <c r="BH226"/>
  <c r="BG226"/>
  <c r="BF226"/>
  <c r="T226"/>
  <c r="R226"/>
  <c r="P226"/>
  <c r="BI224"/>
  <c r="BH224"/>
  <c r="BG224"/>
  <c r="BF224"/>
  <c r="T224"/>
  <c r="R224"/>
  <c r="P224"/>
  <c r="BI222"/>
  <c r="BH222"/>
  <c r="BG222"/>
  <c r="BF222"/>
  <c r="T222"/>
  <c r="R222"/>
  <c r="P222"/>
  <c r="BI217"/>
  <c r="BH217"/>
  <c r="BG217"/>
  <c r="BF217"/>
  <c r="T217"/>
  <c r="R217"/>
  <c r="P217"/>
  <c r="BI210"/>
  <c r="BH210"/>
  <c r="BG210"/>
  <c r="BF210"/>
  <c r="T210"/>
  <c r="R210"/>
  <c r="P210"/>
  <c r="BI204"/>
  <c r="BH204"/>
  <c r="BG204"/>
  <c r="BF204"/>
  <c r="T204"/>
  <c r="R204"/>
  <c r="P204"/>
  <c r="BI199"/>
  <c r="BH199"/>
  <c r="BG199"/>
  <c r="BF199"/>
  <c r="T199"/>
  <c r="R199"/>
  <c r="P199"/>
  <c r="BI197"/>
  <c r="BH197"/>
  <c r="BG197"/>
  <c r="BF197"/>
  <c r="T197"/>
  <c r="R197"/>
  <c r="P197"/>
  <c r="BI191"/>
  <c r="BH191"/>
  <c r="BG191"/>
  <c r="BF191"/>
  <c r="T191"/>
  <c r="R191"/>
  <c r="P191"/>
  <c r="BI184"/>
  <c r="BH184"/>
  <c r="BG184"/>
  <c r="BF184"/>
  <c r="T184"/>
  <c r="R184"/>
  <c r="P184"/>
  <c r="BI179"/>
  <c r="BH179"/>
  <c r="BG179"/>
  <c r="BF179"/>
  <c r="T179"/>
  <c r="R179"/>
  <c r="P179"/>
  <c r="BI177"/>
  <c r="BH177"/>
  <c r="BG177"/>
  <c r="BF177"/>
  <c r="T177"/>
  <c r="R177"/>
  <c r="P177"/>
  <c r="BI171"/>
  <c r="BH171"/>
  <c r="BG171"/>
  <c r="BF171"/>
  <c r="T171"/>
  <c r="R171"/>
  <c r="P171"/>
  <c r="BI163"/>
  <c r="BH163"/>
  <c r="BG163"/>
  <c r="BF163"/>
  <c r="T163"/>
  <c r="R163"/>
  <c r="P163"/>
  <c r="BI157"/>
  <c r="BH157"/>
  <c r="BG157"/>
  <c r="BF157"/>
  <c r="T157"/>
  <c r="R157"/>
  <c r="P157"/>
  <c r="BI151"/>
  <c r="BH151"/>
  <c r="BG151"/>
  <c r="BF151"/>
  <c r="T151"/>
  <c r="R151"/>
  <c r="P151"/>
  <c r="BI147"/>
  <c r="BH147"/>
  <c r="BG147"/>
  <c r="BF147"/>
  <c r="T147"/>
  <c r="R147"/>
  <c r="P147"/>
  <c r="BI140"/>
  <c r="BH140"/>
  <c r="BG140"/>
  <c r="BF140"/>
  <c r="T140"/>
  <c r="R140"/>
  <c r="P140"/>
  <c r="BI130"/>
  <c r="BH130"/>
  <c r="BG130"/>
  <c r="BF130"/>
  <c r="T130"/>
  <c r="R130"/>
  <c r="P130"/>
  <c r="BI124"/>
  <c r="BH124"/>
  <c r="BG124"/>
  <c r="BF124"/>
  <c r="T124"/>
  <c r="R124"/>
  <c r="P124"/>
  <c r="BI118"/>
  <c r="BH118"/>
  <c r="BG118"/>
  <c r="BF118"/>
  <c r="T118"/>
  <c r="R118"/>
  <c r="P118"/>
  <c r="BI111"/>
  <c r="BH111"/>
  <c r="BG111"/>
  <c r="BF111"/>
  <c r="T111"/>
  <c r="R111"/>
  <c r="P111"/>
  <c r="BI106"/>
  <c r="BH106"/>
  <c r="BG106"/>
  <c r="BF106"/>
  <c r="T106"/>
  <c r="R106"/>
  <c r="P106"/>
  <c r="BI101"/>
  <c r="BH101"/>
  <c r="BG101"/>
  <c r="BF101"/>
  <c r="T101"/>
  <c r="R101"/>
  <c r="P101"/>
  <c r="J95"/>
  <c r="J94"/>
  <c r="F94"/>
  <c r="F92"/>
  <c r="E90"/>
  <c r="J63"/>
  <c r="J62"/>
  <c r="F62"/>
  <c r="F60"/>
  <c r="E58"/>
  <c r="J22"/>
  <c r="E22"/>
  <c r="F95"/>
  <c r="J21"/>
  <c r="J16"/>
  <c r="J60"/>
  <c r="E7"/>
  <c r="E84"/>
  <c i="24" r="J41"/>
  <c r="J40"/>
  <c i="1" r="AY87"/>
  <c i="24" r="J39"/>
  <c i="1" r="AX87"/>
  <c i="24" r="BI165"/>
  <c r="BH165"/>
  <c r="BG165"/>
  <c r="BF165"/>
  <c r="T165"/>
  <c r="T164"/>
  <c r="R165"/>
  <c r="R164"/>
  <c r="P165"/>
  <c r="P164"/>
  <c r="BI159"/>
  <c r="BH159"/>
  <c r="BG159"/>
  <c r="BF159"/>
  <c r="T159"/>
  <c r="R159"/>
  <c r="P159"/>
  <c r="BI153"/>
  <c r="BH153"/>
  <c r="BG153"/>
  <c r="BF153"/>
  <c r="T153"/>
  <c r="R153"/>
  <c r="P153"/>
  <c r="BI147"/>
  <c r="BH147"/>
  <c r="BG147"/>
  <c r="BF147"/>
  <c r="T147"/>
  <c r="R147"/>
  <c r="P147"/>
  <c r="BI141"/>
  <c r="BH141"/>
  <c r="BG141"/>
  <c r="BF141"/>
  <c r="T141"/>
  <c r="R141"/>
  <c r="P141"/>
  <c r="BI135"/>
  <c r="BH135"/>
  <c r="BG135"/>
  <c r="BF135"/>
  <c r="T135"/>
  <c r="R135"/>
  <c r="P135"/>
  <c r="BI129"/>
  <c r="BH129"/>
  <c r="BG129"/>
  <c r="BF129"/>
  <c r="T129"/>
  <c r="R129"/>
  <c r="P129"/>
  <c r="BI124"/>
  <c r="BH124"/>
  <c r="BG124"/>
  <c r="BF124"/>
  <c r="T124"/>
  <c r="R124"/>
  <c r="P124"/>
  <c r="BI119"/>
  <c r="BH119"/>
  <c r="BG119"/>
  <c r="BF119"/>
  <c r="T119"/>
  <c r="R119"/>
  <c r="P119"/>
  <c r="BI113"/>
  <c r="BH113"/>
  <c r="BG113"/>
  <c r="BF113"/>
  <c r="T113"/>
  <c r="R113"/>
  <c r="P113"/>
  <c r="BI110"/>
  <c r="BH110"/>
  <c r="BG110"/>
  <c r="BF110"/>
  <c r="T110"/>
  <c r="R110"/>
  <c r="P110"/>
  <c r="BI104"/>
  <c r="BH104"/>
  <c r="BG104"/>
  <c r="BF104"/>
  <c r="T104"/>
  <c r="R104"/>
  <c r="P104"/>
  <c r="BI98"/>
  <c r="BH98"/>
  <c r="BG98"/>
  <c r="BF98"/>
  <c r="T98"/>
  <c r="R98"/>
  <c r="P98"/>
  <c r="J92"/>
  <c r="J91"/>
  <c r="F91"/>
  <c r="F89"/>
  <c r="E87"/>
  <c r="J63"/>
  <c r="J62"/>
  <c r="F62"/>
  <c r="F60"/>
  <c r="E58"/>
  <c r="J22"/>
  <c r="E22"/>
  <c r="F63"/>
  <c r="J21"/>
  <c r="J16"/>
  <c r="J89"/>
  <c r="E7"/>
  <c r="E81"/>
  <c i="23" r="J41"/>
  <c r="J40"/>
  <c i="1" r="AY84"/>
  <c i="23" r="J39"/>
  <c i="1" r="AX84"/>
  <c i="23" r="BI115"/>
  <c r="BH115"/>
  <c r="BG115"/>
  <c r="BF115"/>
  <c r="T115"/>
  <c r="R115"/>
  <c r="P115"/>
  <c r="BI114"/>
  <c r="BH114"/>
  <c r="BG114"/>
  <c r="BF114"/>
  <c r="T114"/>
  <c r="R114"/>
  <c r="P114"/>
  <c r="BI113"/>
  <c r="BH113"/>
  <c r="BG113"/>
  <c r="BF113"/>
  <c r="T113"/>
  <c r="R113"/>
  <c r="P113"/>
  <c r="BI112"/>
  <c r="BH112"/>
  <c r="BG112"/>
  <c r="BF112"/>
  <c r="T112"/>
  <c r="R112"/>
  <c r="P112"/>
  <c r="BI110"/>
  <c r="BH110"/>
  <c r="BG110"/>
  <c r="BF110"/>
  <c r="T110"/>
  <c r="R110"/>
  <c r="P110"/>
  <c r="BI109"/>
  <c r="BH109"/>
  <c r="BG109"/>
  <c r="BF109"/>
  <c r="T109"/>
  <c r="R109"/>
  <c r="P109"/>
  <c r="BI107"/>
  <c r="BH107"/>
  <c r="BG107"/>
  <c r="BF107"/>
  <c r="T107"/>
  <c r="R107"/>
  <c r="P107"/>
  <c r="BI106"/>
  <c r="BH106"/>
  <c r="BG106"/>
  <c r="BF106"/>
  <c r="T106"/>
  <c r="R106"/>
  <c r="P106"/>
  <c r="BI104"/>
  <c r="BH104"/>
  <c r="BG104"/>
  <c r="BF104"/>
  <c r="T104"/>
  <c r="R104"/>
  <c r="P104"/>
  <c r="BI103"/>
  <c r="BH103"/>
  <c r="BG103"/>
  <c r="BF103"/>
  <c r="T103"/>
  <c r="R103"/>
  <c r="P103"/>
  <c r="BI102"/>
  <c r="BH102"/>
  <c r="BG102"/>
  <c r="BF102"/>
  <c r="T102"/>
  <c r="R102"/>
  <c r="P102"/>
  <c r="BI101"/>
  <c r="BH101"/>
  <c r="BG101"/>
  <c r="BF101"/>
  <c r="T101"/>
  <c r="R101"/>
  <c r="P101"/>
  <c r="BI99"/>
  <c r="BH99"/>
  <c r="BG99"/>
  <c r="BF99"/>
  <c r="T99"/>
  <c r="R99"/>
  <c r="P99"/>
  <c r="BI98"/>
  <c r="BH98"/>
  <c r="BG98"/>
  <c r="BF98"/>
  <c r="T98"/>
  <c r="R98"/>
  <c r="P98"/>
  <c r="BI97"/>
  <c r="BH97"/>
  <c r="BG97"/>
  <c r="BF97"/>
  <c r="T97"/>
  <c r="R97"/>
  <c r="P97"/>
  <c r="BI96"/>
  <c r="BH96"/>
  <c r="BG96"/>
  <c r="BF96"/>
  <c r="T96"/>
  <c r="R96"/>
  <c r="P96"/>
  <c r="J90"/>
  <c r="F90"/>
  <c r="F88"/>
  <c r="E86"/>
  <c r="J62"/>
  <c r="F62"/>
  <c r="F60"/>
  <c r="E58"/>
  <c r="J28"/>
  <c r="E28"/>
  <c r="J91"/>
  <c r="J27"/>
  <c r="J22"/>
  <c r="E22"/>
  <c r="F91"/>
  <c r="J21"/>
  <c r="J16"/>
  <c r="J88"/>
  <c r="E7"/>
  <c r="E80"/>
  <c i="22" r="J41"/>
  <c r="J40"/>
  <c i="1" r="AY83"/>
  <c i="22" r="J39"/>
  <c i="1" r="AX83"/>
  <c i="22" r="BI134"/>
  <c r="BH134"/>
  <c r="BG134"/>
  <c r="BF134"/>
  <c r="T134"/>
  <c r="R134"/>
  <c r="P134"/>
  <c r="BI132"/>
  <c r="BH132"/>
  <c r="BG132"/>
  <c r="BF132"/>
  <c r="T132"/>
  <c r="R132"/>
  <c r="P132"/>
  <c r="BI131"/>
  <c r="BH131"/>
  <c r="BG131"/>
  <c r="BF131"/>
  <c r="T131"/>
  <c r="R131"/>
  <c r="P131"/>
  <c r="BI129"/>
  <c r="BH129"/>
  <c r="BG129"/>
  <c r="BF129"/>
  <c r="T129"/>
  <c r="R129"/>
  <c r="P129"/>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3"/>
  <c r="BH113"/>
  <c r="BG113"/>
  <c r="BF113"/>
  <c r="T113"/>
  <c r="R113"/>
  <c r="P113"/>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8"/>
  <c r="BH98"/>
  <c r="BG98"/>
  <c r="BF98"/>
  <c r="T98"/>
  <c r="R98"/>
  <c r="P98"/>
  <c r="BI97"/>
  <c r="BH97"/>
  <c r="BG97"/>
  <c r="BF97"/>
  <c r="T97"/>
  <c r="R97"/>
  <c r="P97"/>
  <c r="J91"/>
  <c r="F91"/>
  <c r="F89"/>
  <c r="E87"/>
  <c r="J62"/>
  <c r="F62"/>
  <c r="F60"/>
  <c r="E58"/>
  <c r="J28"/>
  <c r="E28"/>
  <c r="J92"/>
  <c r="J27"/>
  <c r="J22"/>
  <c r="E22"/>
  <c r="F63"/>
  <c r="J21"/>
  <c r="J16"/>
  <c r="J89"/>
  <c r="E7"/>
  <c r="E52"/>
  <c i="21" r="J41"/>
  <c r="J40"/>
  <c i="1" r="AY81"/>
  <c i="21" r="J39"/>
  <c i="1" r="AX81"/>
  <c i="21" r="BI231"/>
  <c r="BH231"/>
  <c r="BG231"/>
  <c r="BF231"/>
  <c r="T231"/>
  <c r="T230"/>
  <c r="R231"/>
  <c r="R230"/>
  <c r="P231"/>
  <c r="P230"/>
  <c r="BI228"/>
  <c r="BH228"/>
  <c r="BG228"/>
  <c r="BF228"/>
  <c r="T228"/>
  <c r="R228"/>
  <c r="P228"/>
  <c r="BI226"/>
  <c r="BH226"/>
  <c r="BG226"/>
  <c r="BF226"/>
  <c r="T226"/>
  <c r="R226"/>
  <c r="P226"/>
  <c r="BI223"/>
  <c r="BH223"/>
  <c r="BG223"/>
  <c r="BF223"/>
  <c r="T223"/>
  <c r="R223"/>
  <c r="P223"/>
  <c r="BI222"/>
  <c r="BH222"/>
  <c r="BG222"/>
  <c r="BF222"/>
  <c r="T222"/>
  <c r="R222"/>
  <c r="P222"/>
  <c r="BI221"/>
  <c r="BH221"/>
  <c r="BG221"/>
  <c r="BF221"/>
  <c r="T221"/>
  <c r="R221"/>
  <c r="P221"/>
  <c r="BI219"/>
  <c r="BH219"/>
  <c r="BG219"/>
  <c r="BF219"/>
  <c r="T219"/>
  <c r="R219"/>
  <c r="P219"/>
  <c r="BI217"/>
  <c r="BH217"/>
  <c r="BG217"/>
  <c r="BF217"/>
  <c r="T217"/>
  <c r="R217"/>
  <c r="P217"/>
  <c r="BI216"/>
  <c r="BH216"/>
  <c r="BG216"/>
  <c r="BF216"/>
  <c r="T216"/>
  <c r="R216"/>
  <c r="P216"/>
  <c r="BI215"/>
  <c r="BH215"/>
  <c r="BG215"/>
  <c r="BF215"/>
  <c r="T215"/>
  <c r="R215"/>
  <c r="P215"/>
  <c r="BI214"/>
  <c r="BH214"/>
  <c r="BG214"/>
  <c r="BF214"/>
  <c r="T214"/>
  <c r="R214"/>
  <c r="P214"/>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8"/>
  <c r="BH188"/>
  <c r="BG188"/>
  <c r="BF188"/>
  <c r="T188"/>
  <c r="R188"/>
  <c r="P188"/>
  <c r="BI186"/>
  <c r="BH186"/>
  <c r="BG186"/>
  <c r="BF186"/>
  <c r="T186"/>
  <c r="R186"/>
  <c r="P186"/>
  <c r="BI185"/>
  <c r="BH185"/>
  <c r="BG185"/>
  <c r="BF185"/>
  <c r="T185"/>
  <c r="R185"/>
  <c r="P185"/>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3"/>
  <c r="BH163"/>
  <c r="BG163"/>
  <c r="BF163"/>
  <c r="T163"/>
  <c r="R163"/>
  <c r="P163"/>
  <c r="BI162"/>
  <c r="BH162"/>
  <c r="BG162"/>
  <c r="BF162"/>
  <c r="T162"/>
  <c r="R162"/>
  <c r="P162"/>
  <c r="BI161"/>
  <c r="BH161"/>
  <c r="BG161"/>
  <c r="BF161"/>
  <c r="T161"/>
  <c r="R161"/>
  <c r="P161"/>
  <c r="BI160"/>
  <c r="BH160"/>
  <c r="BG160"/>
  <c r="BF160"/>
  <c r="T160"/>
  <c r="R160"/>
  <c r="P160"/>
  <c r="BI158"/>
  <c r="BH158"/>
  <c r="BG158"/>
  <c r="BF158"/>
  <c r="T158"/>
  <c r="R158"/>
  <c r="P158"/>
  <c r="BI154"/>
  <c r="BH154"/>
  <c r="BG154"/>
  <c r="BF154"/>
  <c r="T154"/>
  <c r="T153"/>
  <c r="R154"/>
  <c r="R153"/>
  <c r="P154"/>
  <c r="P153"/>
  <c r="BI151"/>
  <c r="BH151"/>
  <c r="BG151"/>
  <c r="BF151"/>
  <c r="T151"/>
  <c r="R151"/>
  <c r="P151"/>
  <c r="BI150"/>
  <c r="BH150"/>
  <c r="BG150"/>
  <c r="BF150"/>
  <c r="T150"/>
  <c r="R150"/>
  <c r="P150"/>
  <c r="BI148"/>
  <c r="BH148"/>
  <c r="BG148"/>
  <c r="BF148"/>
  <c r="T148"/>
  <c r="R148"/>
  <c r="P148"/>
  <c r="BI144"/>
  <c r="BH144"/>
  <c r="BG144"/>
  <c r="BF144"/>
  <c r="T144"/>
  <c r="T143"/>
  <c r="R144"/>
  <c r="R143"/>
  <c r="P144"/>
  <c r="P143"/>
  <c r="BI140"/>
  <c r="BH140"/>
  <c r="BG140"/>
  <c r="BF140"/>
  <c r="T140"/>
  <c r="R140"/>
  <c r="P140"/>
  <c r="BI137"/>
  <c r="BH137"/>
  <c r="BG137"/>
  <c r="BF137"/>
  <c r="T137"/>
  <c r="R137"/>
  <c r="P137"/>
  <c r="BI134"/>
  <c r="BH134"/>
  <c r="BG134"/>
  <c r="BF134"/>
  <c r="T134"/>
  <c r="R134"/>
  <c r="P134"/>
  <c r="BI131"/>
  <c r="BH131"/>
  <c r="BG131"/>
  <c r="BF131"/>
  <c r="T131"/>
  <c r="R131"/>
  <c r="P131"/>
  <c r="BI127"/>
  <c r="BH127"/>
  <c r="BG127"/>
  <c r="BF127"/>
  <c r="T127"/>
  <c r="R127"/>
  <c r="P127"/>
  <c r="BI120"/>
  <c r="BH120"/>
  <c r="BG120"/>
  <c r="BF120"/>
  <c r="T120"/>
  <c r="R120"/>
  <c r="P120"/>
  <c r="BI116"/>
  <c r="BH116"/>
  <c r="BG116"/>
  <c r="BF116"/>
  <c r="T116"/>
  <c r="R116"/>
  <c r="P116"/>
  <c r="BI109"/>
  <c r="BH109"/>
  <c r="BG109"/>
  <c r="BF109"/>
  <c r="T109"/>
  <c r="R109"/>
  <c r="P109"/>
  <c r="BI106"/>
  <c r="BH106"/>
  <c r="BG106"/>
  <c r="BF106"/>
  <c r="T106"/>
  <c r="R106"/>
  <c r="P106"/>
  <c r="J99"/>
  <c r="F99"/>
  <c r="F97"/>
  <c r="E95"/>
  <c r="J62"/>
  <c r="F62"/>
  <c r="F60"/>
  <c r="E58"/>
  <c r="J28"/>
  <c r="E28"/>
  <c r="J63"/>
  <c r="J27"/>
  <c r="J22"/>
  <c r="E22"/>
  <c r="F63"/>
  <c r="J21"/>
  <c r="J16"/>
  <c r="J97"/>
  <c r="E7"/>
  <c r="E52"/>
  <c i="20" r="J41"/>
  <c r="J40"/>
  <c i="1" r="AY79"/>
  <c i="20" r="J39"/>
  <c i="1" r="AX79"/>
  <c i="20" r="BI97"/>
  <c r="BH97"/>
  <c r="BG97"/>
  <c r="BF97"/>
  <c r="T97"/>
  <c r="T96"/>
  <c r="R97"/>
  <c r="R96"/>
  <c r="P97"/>
  <c r="P96"/>
  <c r="BI95"/>
  <c r="BH95"/>
  <c r="BG95"/>
  <c r="BF95"/>
  <c r="T95"/>
  <c r="T94"/>
  <c r="T93"/>
  <c r="R95"/>
  <c r="R94"/>
  <c r="R93"/>
  <c r="P95"/>
  <c r="P94"/>
  <c r="P93"/>
  <c i="1" r="AU79"/>
  <c i="20" r="J90"/>
  <c r="J89"/>
  <c r="F89"/>
  <c r="F87"/>
  <c r="E85"/>
  <c r="J63"/>
  <c r="J62"/>
  <c r="F62"/>
  <c r="F60"/>
  <c r="E58"/>
  <c r="J22"/>
  <c r="E22"/>
  <c r="F63"/>
  <c r="J21"/>
  <c r="J16"/>
  <c r="J87"/>
  <c r="E7"/>
  <c r="E79"/>
  <c i="19" r="J41"/>
  <c r="J40"/>
  <c i="1" r="AY78"/>
  <c i="19" r="J39"/>
  <c i="1" r="AX78"/>
  <c i="19" r="BI277"/>
  <c r="BH277"/>
  <c r="BG277"/>
  <c r="BF277"/>
  <c r="T277"/>
  <c r="T263"/>
  <c r="R277"/>
  <c r="R263"/>
  <c r="P277"/>
  <c r="P263"/>
  <c r="BI264"/>
  <c r="BH264"/>
  <c r="BG264"/>
  <c r="BF264"/>
  <c r="T264"/>
  <c r="R264"/>
  <c r="P264"/>
  <c r="BI255"/>
  <c r="BH255"/>
  <c r="BG255"/>
  <c r="BF255"/>
  <c r="T255"/>
  <c r="R255"/>
  <c r="P255"/>
  <c r="BI250"/>
  <c r="BH250"/>
  <c r="BG250"/>
  <c r="BF250"/>
  <c r="T250"/>
  <c r="R250"/>
  <c r="P250"/>
  <c r="BI245"/>
  <c r="BH245"/>
  <c r="BG245"/>
  <c r="BF245"/>
  <c r="T245"/>
  <c r="R245"/>
  <c r="P245"/>
  <c r="BI242"/>
  <c r="BH242"/>
  <c r="BG242"/>
  <c r="BF242"/>
  <c r="T242"/>
  <c r="R242"/>
  <c r="P242"/>
  <c r="BI236"/>
  <c r="BH236"/>
  <c r="BG236"/>
  <c r="BF236"/>
  <c r="T236"/>
  <c r="R236"/>
  <c r="P236"/>
  <c r="BI232"/>
  <c r="BH232"/>
  <c r="BG232"/>
  <c r="BF232"/>
  <c r="T232"/>
  <c r="R232"/>
  <c r="P232"/>
  <c r="BI230"/>
  <c r="BH230"/>
  <c r="BG230"/>
  <c r="BF230"/>
  <c r="T230"/>
  <c r="R230"/>
  <c r="P230"/>
  <c r="BI225"/>
  <c r="BH225"/>
  <c r="BG225"/>
  <c r="BF225"/>
  <c r="T225"/>
  <c r="R225"/>
  <c r="P225"/>
  <c r="BI223"/>
  <c r="BH223"/>
  <c r="BG223"/>
  <c r="BF223"/>
  <c r="T223"/>
  <c r="R223"/>
  <c r="P223"/>
  <c r="BI218"/>
  <c r="BH218"/>
  <c r="BG218"/>
  <c r="BF218"/>
  <c r="T218"/>
  <c r="R218"/>
  <c r="P218"/>
  <c r="BI216"/>
  <c r="BH216"/>
  <c r="BG216"/>
  <c r="BF216"/>
  <c r="T216"/>
  <c r="R216"/>
  <c r="P216"/>
  <c r="BI211"/>
  <c r="BH211"/>
  <c r="BG211"/>
  <c r="BF211"/>
  <c r="T211"/>
  <c r="R211"/>
  <c r="P211"/>
  <c r="BI204"/>
  <c r="BH204"/>
  <c r="BG204"/>
  <c r="BF204"/>
  <c r="T204"/>
  <c r="R204"/>
  <c r="P204"/>
  <c r="BI197"/>
  <c r="BH197"/>
  <c r="BG197"/>
  <c r="BF197"/>
  <c r="T197"/>
  <c r="R197"/>
  <c r="P197"/>
  <c r="BI194"/>
  <c r="BH194"/>
  <c r="BG194"/>
  <c r="BF194"/>
  <c r="T194"/>
  <c r="R194"/>
  <c r="P194"/>
  <c r="BI189"/>
  <c r="BH189"/>
  <c r="BG189"/>
  <c r="BF189"/>
  <c r="T189"/>
  <c r="R189"/>
  <c r="P189"/>
  <c r="BI185"/>
  <c r="BH185"/>
  <c r="BG185"/>
  <c r="BF185"/>
  <c r="T185"/>
  <c r="R185"/>
  <c r="P185"/>
  <c r="BI182"/>
  <c r="BH182"/>
  <c r="BG182"/>
  <c r="BF182"/>
  <c r="T182"/>
  <c r="R182"/>
  <c r="P182"/>
  <c r="BI177"/>
  <c r="BH177"/>
  <c r="BG177"/>
  <c r="BF177"/>
  <c r="T177"/>
  <c r="R177"/>
  <c r="P177"/>
  <c r="BI173"/>
  <c r="BH173"/>
  <c r="BG173"/>
  <c r="BF173"/>
  <c r="T173"/>
  <c r="T172"/>
  <c r="R173"/>
  <c r="R172"/>
  <c r="P173"/>
  <c r="P172"/>
  <c r="BI170"/>
  <c r="BH170"/>
  <c r="BG170"/>
  <c r="BF170"/>
  <c r="T170"/>
  <c r="R170"/>
  <c r="P170"/>
  <c r="BI168"/>
  <c r="BH168"/>
  <c r="BG168"/>
  <c r="BF168"/>
  <c r="T168"/>
  <c r="R168"/>
  <c r="P168"/>
  <c r="BI165"/>
  <c r="BH165"/>
  <c r="BG165"/>
  <c r="BF165"/>
  <c r="T165"/>
  <c r="R165"/>
  <c r="P165"/>
  <c r="BI160"/>
  <c r="BH160"/>
  <c r="BG160"/>
  <c r="BF160"/>
  <c r="T160"/>
  <c r="R160"/>
  <c r="P160"/>
  <c r="BI158"/>
  <c r="BH158"/>
  <c r="BG158"/>
  <c r="BF158"/>
  <c r="T158"/>
  <c r="R158"/>
  <c r="P158"/>
  <c r="BI152"/>
  <c r="BH152"/>
  <c r="BG152"/>
  <c r="BF152"/>
  <c r="T152"/>
  <c r="R152"/>
  <c r="P152"/>
  <c r="BI146"/>
  <c r="BH146"/>
  <c r="BG146"/>
  <c r="BF146"/>
  <c r="T146"/>
  <c r="R146"/>
  <c r="P146"/>
  <c r="BI141"/>
  <c r="BH141"/>
  <c r="BG141"/>
  <c r="BF141"/>
  <c r="T141"/>
  <c r="R141"/>
  <c r="P141"/>
  <c r="BI139"/>
  <c r="BH139"/>
  <c r="BG139"/>
  <c r="BF139"/>
  <c r="T139"/>
  <c r="R139"/>
  <c r="P139"/>
  <c r="BI134"/>
  <c r="BH134"/>
  <c r="BG134"/>
  <c r="BF134"/>
  <c r="T134"/>
  <c r="R134"/>
  <c r="P134"/>
  <c r="BI128"/>
  <c r="BH128"/>
  <c r="BG128"/>
  <c r="BF128"/>
  <c r="T128"/>
  <c r="R128"/>
  <c r="P128"/>
  <c r="BI122"/>
  <c r="BH122"/>
  <c r="BG122"/>
  <c r="BF122"/>
  <c r="T122"/>
  <c r="R122"/>
  <c r="P122"/>
  <c r="BI117"/>
  <c r="BH117"/>
  <c r="BG117"/>
  <c r="BF117"/>
  <c r="T117"/>
  <c r="R117"/>
  <c r="P117"/>
  <c r="BI114"/>
  <c r="BH114"/>
  <c r="BG114"/>
  <c r="BF114"/>
  <c r="T114"/>
  <c r="R114"/>
  <c r="P114"/>
  <c r="BI109"/>
  <c r="BH109"/>
  <c r="BG109"/>
  <c r="BF109"/>
  <c r="T109"/>
  <c r="R109"/>
  <c r="P109"/>
  <c r="BI104"/>
  <c r="BH104"/>
  <c r="BG104"/>
  <c r="BF104"/>
  <c r="T104"/>
  <c r="R104"/>
  <c r="P104"/>
  <c r="J98"/>
  <c r="J97"/>
  <c r="F97"/>
  <c r="F95"/>
  <c r="E93"/>
  <c r="J63"/>
  <c r="J62"/>
  <c r="F62"/>
  <c r="F60"/>
  <c r="E58"/>
  <c r="J22"/>
  <c r="E22"/>
  <c r="F63"/>
  <c r="J21"/>
  <c r="J16"/>
  <c r="J60"/>
  <c r="E7"/>
  <c r="E52"/>
  <c i="18" r="J176"/>
  <c r="J41"/>
  <c r="J40"/>
  <c i="1" r="AY77"/>
  <c i="18" r="J39"/>
  <c i="1" r="AX77"/>
  <c i="18" r="BI184"/>
  <c r="BH184"/>
  <c r="BG184"/>
  <c r="BF184"/>
  <c r="T184"/>
  <c r="T183"/>
  <c r="R184"/>
  <c r="R183"/>
  <c r="P184"/>
  <c r="P183"/>
  <c r="BI178"/>
  <c r="BH178"/>
  <c r="BG178"/>
  <c r="BF178"/>
  <c r="T178"/>
  <c r="T177"/>
  <c r="R178"/>
  <c r="R177"/>
  <c r="P178"/>
  <c r="P177"/>
  <c r="J75"/>
  <c r="BI174"/>
  <c r="BH174"/>
  <c r="BG174"/>
  <c r="BF174"/>
  <c r="T174"/>
  <c r="R174"/>
  <c r="P174"/>
  <c r="BI170"/>
  <c r="BH170"/>
  <c r="BG170"/>
  <c r="BF170"/>
  <c r="T170"/>
  <c r="R170"/>
  <c r="P170"/>
  <c r="BI166"/>
  <c r="BH166"/>
  <c r="BG166"/>
  <c r="BF166"/>
  <c r="T166"/>
  <c r="R166"/>
  <c r="P166"/>
  <c r="BI161"/>
  <c r="BH161"/>
  <c r="BG161"/>
  <c r="BF161"/>
  <c r="T161"/>
  <c r="R161"/>
  <c r="P161"/>
  <c r="BI155"/>
  <c r="BH155"/>
  <c r="BG155"/>
  <c r="BF155"/>
  <c r="T155"/>
  <c r="R155"/>
  <c r="P155"/>
  <c r="BI150"/>
  <c r="BH150"/>
  <c r="BG150"/>
  <c r="BF150"/>
  <c r="T150"/>
  <c r="R150"/>
  <c r="P150"/>
  <c r="BI147"/>
  <c r="BH147"/>
  <c r="BG147"/>
  <c r="BF147"/>
  <c r="T147"/>
  <c r="R147"/>
  <c r="P147"/>
  <c r="BI143"/>
  <c r="BH143"/>
  <c r="BG143"/>
  <c r="BF143"/>
  <c r="T143"/>
  <c r="T142"/>
  <c r="R143"/>
  <c r="R142"/>
  <c r="P143"/>
  <c r="P142"/>
  <c r="BI140"/>
  <c r="BH140"/>
  <c r="BG140"/>
  <c r="BF140"/>
  <c r="T140"/>
  <c r="R140"/>
  <c r="P140"/>
  <c r="BI137"/>
  <c r="BH137"/>
  <c r="BG137"/>
  <c r="BF137"/>
  <c r="T137"/>
  <c r="R137"/>
  <c r="P137"/>
  <c r="BI135"/>
  <c r="BH135"/>
  <c r="BG135"/>
  <c r="BF135"/>
  <c r="T135"/>
  <c r="R135"/>
  <c r="P135"/>
  <c r="BI133"/>
  <c r="BH133"/>
  <c r="BG133"/>
  <c r="BF133"/>
  <c r="T133"/>
  <c r="R133"/>
  <c r="P133"/>
  <c r="BI130"/>
  <c r="BH130"/>
  <c r="BG130"/>
  <c r="BF130"/>
  <c r="T130"/>
  <c r="R130"/>
  <c r="P130"/>
  <c r="BI125"/>
  <c r="BH125"/>
  <c r="BG125"/>
  <c r="BF125"/>
  <c r="T125"/>
  <c r="R125"/>
  <c r="P125"/>
  <c r="BI119"/>
  <c r="BH119"/>
  <c r="BG119"/>
  <c r="BF119"/>
  <c r="T119"/>
  <c r="R119"/>
  <c r="P119"/>
  <c r="BI114"/>
  <c r="BH114"/>
  <c r="BG114"/>
  <c r="BF114"/>
  <c r="T114"/>
  <c r="R114"/>
  <c r="P114"/>
  <c r="BI112"/>
  <c r="BH112"/>
  <c r="BG112"/>
  <c r="BF112"/>
  <c r="T112"/>
  <c r="R112"/>
  <c r="P112"/>
  <c r="BI110"/>
  <c r="BH110"/>
  <c r="BG110"/>
  <c r="BF110"/>
  <c r="T110"/>
  <c r="R110"/>
  <c r="P110"/>
  <c r="BI104"/>
  <c r="BH104"/>
  <c r="BG104"/>
  <c r="BF104"/>
  <c r="T104"/>
  <c r="R104"/>
  <c r="P104"/>
  <c r="J98"/>
  <c r="J97"/>
  <c r="F97"/>
  <c r="F95"/>
  <c r="E93"/>
  <c r="J63"/>
  <c r="J62"/>
  <c r="F62"/>
  <c r="F60"/>
  <c r="E58"/>
  <c r="J22"/>
  <c r="E22"/>
  <c r="F63"/>
  <c r="J21"/>
  <c r="J16"/>
  <c r="J60"/>
  <c r="E7"/>
  <c r="E52"/>
  <c i="17" r="J41"/>
  <c r="J40"/>
  <c i="1" r="AY76"/>
  <c i="17" r="J39"/>
  <c i="1" r="AX76"/>
  <c i="17" r="BI167"/>
  <c r="BH167"/>
  <c r="BG167"/>
  <c r="BF167"/>
  <c r="T167"/>
  <c r="R167"/>
  <c r="P167"/>
  <c r="BI165"/>
  <c r="BH165"/>
  <c r="BG165"/>
  <c r="BF165"/>
  <c r="T165"/>
  <c r="R165"/>
  <c r="P165"/>
  <c r="BI160"/>
  <c r="BH160"/>
  <c r="BG160"/>
  <c r="BF160"/>
  <c r="T160"/>
  <c r="R160"/>
  <c r="P160"/>
  <c r="BI158"/>
  <c r="BH158"/>
  <c r="BG158"/>
  <c r="BF158"/>
  <c r="T158"/>
  <c r="R158"/>
  <c r="P158"/>
  <c r="BI156"/>
  <c r="BH156"/>
  <c r="BG156"/>
  <c r="BF156"/>
  <c r="T156"/>
  <c r="R156"/>
  <c r="P156"/>
  <c r="BI154"/>
  <c r="BH154"/>
  <c r="BG154"/>
  <c r="BF154"/>
  <c r="T154"/>
  <c r="R154"/>
  <c r="P154"/>
  <c r="BI148"/>
  <c r="BH148"/>
  <c r="BG148"/>
  <c r="BF148"/>
  <c r="T148"/>
  <c r="R148"/>
  <c r="P148"/>
  <c r="BI144"/>
  <c r="BH144"/>
  <c r="BG144"/>
  <c r="BF144"/>
  <c r="T144"/>
  <c r="T143"/>
  <c r="R144"/>
  <c r="R143"/>
  <c r="P144"/>
  <c r="P143"/>
  <c r="BI138"/>
  <c r="BH138"/>
  <c r="BG138"/>
  <c r="BF138"/>
  <c r="T138"/>
  <c r="T137"/>
  <c r="R138"/>
  <c r="R137"/>
  <c r="P138"/>
  <c r="P137"/>
  <c r="BI132"/>
  <c r="BH132"/>
  <c r="BG132"/>
  <c r="BF132"/>
  <c r="T132"/>
  <c r="R132"/>
  <c r="P132"/>
  <c r="BI127"/>
  <c r="BH127"/>
  <c r="BG127"/>
  <c r="BF127"/>
  <c r="T127"/>
  <c r="R127"/>
  <c r="P127"/>
  <c r="BI122"/>
  <c r="BH122"/>
  <c r="BG122"/>
  <c r="BF122"/>
  <c r="T122"/>
  <c r="R122"/>
  <c r="P122"/>
  <c r="BI117"/>
  <c r="BH117"/>
  <c r="BG117"/>
  <c r="BF117"/>
  <c r="T117"/>
  <c r="R117"/>
  <c r="P117"/>
  <c r="BI112"/>
  <c r="BH112"/>
  <c r="BG112"/>
  <c r="BF112"/>
  <c r="T112"/>
  <c r="R112"/>
  <c r="P112"/>
  <c r="BI107"/>
  <c r="BH107"/>
  <c r="BG107"/>
  <c r="BF107"/>
  <c r="T107"/>
  <c r="R107"/>
  <c r="P107"/>
  <c r="BI105"/>
  <c r="BH105"/>
  <c r="BG105"/>
  <c r="BF105"/>
  <c r="T105"/>
  <c r="R105"/>
  <c r="P105"/>
  <c r="BI100"/>
  <c r="BH100"/>
  <c r="BG100"/>
  <c r="BF100"/>
  <c r="T100"/>
  <c r="R100"/>
  <c r="P100"/>
  <c r="J94"/>
  <c r="J93"/>
  <c r="F93"/>
  <c r="F91"/>
  <c r="E89"/>
  <c r="J63"/>
  <c r="J62"/>
  <c r="F62"/>
  <c r="F60"/>
  <c r="E58"/>
  <c r="J22"/>
  <c r="E22"/>
  <c r="F94"/>
  <c r="J21"/>
  <c r="J16"/>
  <c r="J60"/>
  <c r="E7"/>
  <c r="E83"/>
  <c i="16" r="J41"/>
  <c r="J40"/>
  <c i="1" r="AY75"/>
  <c i="16" r="J39"/>
  <c i="1" r="AX75"/>
  <c i="16" r="BI188"/>
  <c r="BH188"/>
  <c r="BG188"/>
  <c r="BF188"/>
  <c r="T188"/>
  <c r="T187"/>
  <c r="R188"/>
  <c r="R187"/>
  <c r="P188"/>
  <c r="P187"/>
  <c r="BI181"/>
  <c r="BH181"/>
  <c r="BG181"/>
  <c r="BF181"/>
  <c r="T181"/>
  <c r="T180"/>
  <c r="R181"/>
  <c r="R180"/>
  <c r="P181"/>
  <c r="P180"/>
  <c r="BI174"/>
  <c r="BH174"/>
  <c r="BG174"/>
  <c r="BF174"/>
  <c r="T174"/>
  <c r="R174"/>
  <c r="P174"/>
  <c r="BI169"/>
  <c r="BH169"/>
  <c r="BG169"/>
  <c r="BF169"/>
  <c r="T169"/>
  <c r="R169"/>
  <c r="P169"/>
  <c r="BI162"/>
  <c r="BH162"/>
  <c r="BG162"/>
  <c r="BF162"/>
  <c r="T162"/>
  <c r="T161"/>
  <c r="R162"/>
  <c r="R161"/>
  <c r="P162"/>
  <c r="P161"/>
  <c r="BI158"/>
  <c r="BH158"/>
  <c r="BG158"/>
  <c r="BF158"/>
  <c r="T158"/>
  <c r="R158"/>
  <c r="P158"/>
  <c r="BI155"/>
  <c r="BH155"/>
  <c r="BG155"/>
  <c r="BF155"/>
  <c r="T155"/>
  <c r="R155"/>
  <c r="P155"/>
  <c r="BI153"/>
  <c r="BH153"/>
  <c r="BG153"/>
  <c r="BF153"/>
  <c r="T153"/>
  <c r="R153"/>
  <c r="P153"/>
  <c r="BI151"/>
  <c r="BH151"/>
  <c r="BG151"/>
  <c r="BF151"/>
  <c r="T151"/>
  <c r="R151"/>
  <c r="P151"/>
  <c r="BI144"/>
  <c r="BH144"/>
  <c r="BG144"/>
  <c r="BF144"/>
  <c r="T144"/>
  <c r="R144"/>
  <c r="P144"/>
  <c r="BI138"/>
  <c r="BH138"/>
  <c r="BG138"/>
  <c r="BF138"/>
  <c r="T138"/>
  <c r="R138"/>
  <c r="P138"/>
  <c r="BI132"/>
  <c r="BH132"/>
  <c r="BG132"/>
  <c r="BF132"/>
  <c r="T132"/>
  <c r="R132"/>
  <c r="P132"/>
  <c r="BI123"/>
  <c r="BH123"/>
  <c r="BG123"/>
  <c r="BF123"/>
  <c r="T123"/>
  <c r="R123"/>
  <c r="P123"/>
  <c r="BI116"/>
  <c r="BH116"/>
  <c r="BG116"/>
  <c r="BF116"/>
  <c r="T116"/>
  <c r="R116"/>
  <c r="P116"/>
  <c r="BI109"/>
  <c r="BH109"/>
  <c r="BG109"/>
  <c r="BF109"/>
  <c r="T109"/>
  <c r="R109"/>
  <c r="P109"/>
  <c r="BI107"/>
  <c r="BH107"/>
  <c r="BG107"/>
  <c r="BF107"/>
  <c r="T107"/>
  <c r="R107"/>
  <c r="P107"/>
  <c r="BI102"/>
  <c r="BH102"/>
  <c r="BG102"/>
  <c r="BF102"/>
  <c r="T102"/>
  <c r="R102"/>
  <c r="P102"/>
  <c r="J96"/>
  <c r="J95"/>
  <c r="F95"/>
  <c r="F93"/>
  <c r="E91"/>
  <c r="J63"/>
  <c r="J62"/>
  <c r="F62"/>
  <c r="F60"/>
  <c r="E58"/>
  <c r="J22"/>
  <c r="E22"/>
  <c r="F96"/>
  <c r="J21"/>
  <c r="J16"/>
  <c r="J93"/>
  <c r="E7"/>
  <c r="E52"/>
  <c i="15" r="J41"/>
  <c r="J40"/>
  <c i="1" r="AY72"/>
  <c i="15" r="J39"/>
  <c i="1" r="AX72"/>
  <c i="15" r="BI128"/>
  <c r="BH128"/>
  <c r="BG128"/>
  <c r="BF128"/>
  <c r="T128"/>
  <c r="R128"/>
  <c r="P128"/>
  <c r="BI127"/>
  <c r="BH127"/>
  <c r="BG127"/>
  <c r="BF127"/>
  <c r="T127"/>
  <c r="R127"/>
  <c r="P127"/>
  <c r="BI126"/>
  <c r="BH126"/>
  <c r="BG126"/>
  <c r="BF126"/>
  <c r="T126"/>
  <c r="R126"/>
  <c r="P126"/>
  <c r="BI125"/>
  <c r="BH125"/>
  <c r="BG125"/>
  <c r="BF125"/>
  <c r="T125"/>
  <c r="R125"/>
  <c r="P125"/>
  <c r="BI123"/>
  <c r="BH123"/>
  <c r="BG123"/>
  <c r="BF123"/>
  <c r="T123"/>
  <c r="R123"/>
  <c r="P123"/>
  <c r="BI122"/>
  <c r="BH122"/>
  <c r="BG122"/>
  <c r="BF122"/>
  <c r="T122"/>
  <c r="R122"/>
  <c r="P122"/>
  <c r="BI120"/>
  <c r="BH120"/>
  <c r="BG120"/>
  <c r="BF120"/>
  <c r="T120"/>
  <c r="R120"/>
  <c r="P120"/>
  <c r="BI119"/>
  <c r="BH119"/>
  <c r="BG119"/>
  <c r="BF119"/>
  <c r="T119"/>
  <c r="R119"/>
  <c r="P119"/>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J91"/>
  <c r="F91"/>
  <c r="F89"/>
  <c r="E87"/>
  <c r="J62"/>
  <c r="F62"/>
  <c r="F60"/>
  <c r="E58"/>
  <c r="J28"/>
  <c r="E28"/>
  <c r="J92"/>
  <c r="J27"/>
  <c r="J22"/>
  <c r="E22"/>
  <c r="F92"/>
  <c r="J21"/>
  <c r="J16"/>
  <c r="J89"/>
  <c r="E7"/>
  <c r="E52"/>
  <c i="14" r="J41"/>
  <c r="J40"/>
  <c i="1" r="AY71"/>
  <c i="14" r="J39"/>
  <c i="1" r="AX71"/>
  <c i="14"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2"/>
  <c r="BH162"/>
  <c r="BG162"/>
  <c r="BF162"/>
  <c r="T162"/>
  <c r="R162"/>
  <c r="P162"/>
  <c r="BI160"/>
  <c r="BH160"/>
  <c r="BG160"/>
  <c r="BF160"/>
  <c r="T160"/>
  <c r="R160"/>
  <c r="P160"/>
  <c r="BI159"/>
  <c r="BH159"/>
  <c r="BG159"/>
  <c r="BF159"/>
  <c r="T159"/>
  <c r="R159"/>
  <c r="P159"/>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0"/>
  <c r="BH100"/>
  <c r="BG100"/>
  <c r="BF100"/>
  <c r="T100"/>
  <c r="R100"/>
  <c r="P100"/>
  <c r="BI99"/>
  <c r="BH99"/>
  <c r="BG99"/>
  <c r="BF99"/>
  <c r="T99"/>
  <c r="R99"/>
  <c r="P99"/>
  <c r="BI98"/>
  <c r="BH98"/>
  <c r="BG98"/>
  <c r="BF98"/>
  <c r="T98"/>
  <c r="R98"/>
  <c r="P98"/>
  <c r="BI97"/>
  <c r="BH97"/>
  <c r="BG97"/>
  <c r="BF97"/>
  <c r="T97"/>
  <c r="R97"/>
  <c r="P97"/>
  <c r="J91"/>
  <c r="F91"/>
  <c r="F89"/>
  <c r="E87"/>
  <c r="J62"/>
  <c r="F62"/>
  <c r="F60"/>
  <c r="E58"/>
  <c r="J28"/>
  <c r="E28"/>
  <c r="J92"/>
  <c r="J27"/>
  <c r="J22"/>
  <c r="E22"/>
  <c r="F92"/>
  <c r="J21"/>
  <c r="J16"/>
  <c r="J89"/>
  <c r="E7"/>
  <c r="E81"/>
  <c i="13" r="J41"/>
  <c r="J40"/>
  <c i="1" r="AY69"/>
  <c i="13" r="J39"/>
  <c i="1" r="AX69"/>
  <c i="13"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39"/>
  <c r="BH339"/>
  <c r="BG339"/>
  <c r="BF339"/>
  <c r="T339"/>
  <c r="R339"/>
  <c r="P339"/>
  <c r="BI337"/>
  <c r="BH337"/>
  <c r="BG337"/>
  <c r="BF337"/>
  <c r="T337"/>
  <c r="R337"/>
  <c r="P337"/>
  <c r="BI335"/>
  <c r="BH335"/>
  <c r="BG335"/>
  <c r="BF335"/>
  <c r="T335"/>
  <c r="R335"/>
  <c r="P335"/>
  <c r="BI334"/>
  <c r="BH334"/>
  <c r="BG334"/>
  <c r="BF334"/>
  <c r="T334"/>
  <c r="R334"/>
  <c r="P334"/>
  <c r="BI332"/>
  <c r="BH332"/>
  <c r="BG332"/>
  <c r="BF332"/>
  <c r="T332"/>
  <c r="R332"/>
  <c r="P332"/>
  <c r="BI331"/>
  <c r="BH331"/>
  <c r="BG331"/>
  <c r="BF331"/>
  <c r="T331"/>
  <c r="R331"/>
  <c r="P331"/>
  <c r="BI329"/>
  <c r="BH329"/>
  <c r="BG329"/>
  <c r="BF329"/>
  <c r="T329"/>
  <c r="R329"/>
  <c r="P329"/>
  <c r="BI328"/>
  <c r="BH328"/>
  <c r="BG328"/>
  <c r="BF328"/>
  <c r="T328"/>
  <c r="R328"/>
  <c r="P328"/>
  <c r="BI326"/>
  <c r="BH326"/>
  <c r="BG326"/>
  <c r="BF326"/>
  <c r="T326"/>
  <c r="R326"/>
  <c r="P326"/>
  <c r="BI325"/>
  <c r="BH325"/>
  <c r="BG325"/>
  <c r="BF325"/>
  <c r="T325"/>
  <c r="R325"/>
  <c r="P325"/>
  <c r="BI323"/>
  <c r="BH323"/>
  <c r="BG323"/>
  <c r="BF323"/>
  <c r="T323"/>
  <c r="R323"/>
  <c r="P323"/>
  <c r="BI322"/>
  <c r="BH322"/>
  <c r="BG322"/>
  <c r="BF322"/>
  <c r="T322"/>
  <c r="R322"/>
  <c r="P322"/>
  <c r="BI320"/>
  <c r="BH320"/>
  <c r="BG320"/>
  <c r="BF320"/>
  <c r="T320"/>
  <c r="R320"/>
  <c r="P320"/>
  <c r="BI319"/>
  <c r="BH319"/>
  <c r="BG319"/>
  <c r="BF319"/>
  <c r="T319"/>
  <c r="R319"/>
  <c r="P319"/>
  <c r="BI317"/>
  <c r="BH317"/>
  <c r="BG317"/>
  <c r="BF317"/>
  <c r="T317"/>
  <c r="R317"/>
  <c r="P317"/>
  <c r="BI316"/>
  <c r="BH316"/>
  <c r="BG316"/>
  <c r="BF316"/>
  <c r="T316"/>
  <c r="R316"/>
  <c r="P316"/>
  <c r="BI314"/>
  <c r="BH314"/>
  <c r="BG314"/>
  <c r="BF314"/>
  <c r="T314"/>
  <c r="R314"/>
  <c r="P314"/>
  <c r="BI312"/>
  <c r="BH312"/>
  <c r="BG312"/>
  <c r="BF312"/>
  <c r="T312"/>
  <c r="R312"/>
  <c r="P312"/>
  <c r="BI311"/>
  <c r="BH311"/>
  <c r="BG311"/>
  <c r="BF311"/>
  <c r="T311"/>
  <c r="R311"/>
  <c r="P311"/>
  <c r="BI309"/>
  <c r="BH309"/>
  <c r="BG309"/>
  <c r="BF309"/>
  <c r="T309"/>
  <c r="R309"/>
  <c r="P309"/>
  <c r="BI308"/>
  <c r="BH308"/>
  <c r="BG308"/>
  <c r="BF308"/>
  <c r="T308"/>
  <c r="R308"/>
  <c r="P308"/>
  <c r="BI306"/>
  <c r="BH306"/>
  <c r="BG306"/>
  <c r="BF306"/>
  <c r="T306"/>
  <c r="R306"/>
  <c r="P306"/>
  <c r="BI305"/>
  <c r="BH305"/>
  <c r="BG305"/>
  <c r="BF305"/>
  <c r="T305"/>
  <c r="R305"/>
  <c r="P305"/>
  <c r="BI303"/>
  <c r="BH303"/>
  <c r="BG303"/>
  <c r="BF303"/>
  <c r="T303"/>
  <c r="R303"/>
  <c r="P303"/>
  <c r="BI302"/>
  <c r="BH302"/>
  <c r="BG302"/>
  <c r="BF302"/>
  <c r="T302"/>
  <c r="R302"/>
  <c r="P302"/>
  <c r="BI300"/>
  <c r="BH300"/>
  <c r="BG300"/>
  <c r="BF300"/>
  <c r="T300"/>
  <c r="R300"/>
  <c r="P300"/>
  <c r="BI298"/>
  <c r="BH298"/>
  <c r="BG298"/>
  <c r="BF298"/>
  <c r="T298"/>
  <c r="R298"/>
  <c r="P298"/>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3"/>
  <c r="BH283"/>
  <c r="BG283"/>
  <c r="BF283"/>
  <c r="T283"/>
  <c r="R283"/>
  <c r="P283"/>
  <c r="BI281"/>
  <c r="BH281"/>
  <c r="BG281"/>
  <c r="BF281"/>
  <c r="T281"/>
  <c r="R281"/>
  <c r="P281"/>
  <c r="BI279"/>
  <c r="BH279"/>
  <c r="BG279"/>
  <c r="BF279"/>
  <c r="T279"/>
  <c r="R279"/>
  <c r="P279"/>
  <c r="BI277"/>
  <c r="BH277"/>
  <c r="BG277"/>
  <c r="BF277"/>
  <c r="T277"/>
  <c r="R277"/>
  <c r="P277"/>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3"/>
  <c r="BH133"/>
  <c r="BG133"/>
  <c r="BF133"/>
  <c r="T133"/>
  <c r="R133"/>
  <c r="P133"/>
  <c r="BI131"/>
  <c r="BH131"/>
  <c r="BG131"/>
  <c r="BF131"/>
  <c r="T131"/>
  <c r="R131"/>
  <c r="P131"/>
  <c r="BI129"/>
  <c r="BH129"/>
  <c r="BG129"/>
  <c r="BF129"/>
  <c r="T129"/>
  <c r="R129"/>
  <c r="P129"/>
  <c r="BI126"/>
  <c r="BH126"/>
  <c r="BG126"/>
  <c r="BF126"/>
  <c r="T126"/>
  <c r="R126"/>
  <c r="P126"/>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J96"/>
  <c r="F96"/>
  <c r="F94"/>
  <c r="E92"/>
  <c r="J62"/>
  <c r="F62"/>
  <c r="F60"/>
  <c r="E58"/>
  <c r="J28"/>
  <c r="E28"/>
  <c r="J97"/>
  <c r="J27"/>
  <c r="J22"/>
  <c r="E22"/>
  <c r="F63"/>
  <c r="J21"/>
  <c r="J16"/>
  <c r="J94"/>
  <c r="E7"/>
  <c r="E52"/>
  <c i="12" r="J41"/>
  <c r="J40"/>
  <c i="1" r="AY68"/>
  <c i="12" r="J39"/>
  <c i="1" r="AX68"/>
  <c i="12" r="BI203"/>
  <c r="BH203"/>
  <c r="BG203"/>
  <c r="BF203"/>
  <c r="T203"/>
  <c r="R203"/>
  <c r="P203"/>
  <c r="BI202"/>
  <c r="BH202"/>
  <c r="BG202"/>
  <c r="BF202"/>
  <c r="T202"/>
  <c r="R202"/>
  <c r="P202"/>
  <c r="BI201"/>
  <c r="BH201"/>
  <c r="BG201"/>
  <c r="BF201"/>
  <c r="T201"/>
  <c r="R201"/>
  <c r="P201"/>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8"/>
  <c r="BH188"/>
  <c r="BG188"/>
  <c r="BF188"/>
  <c r="T188"/>
  <c r="T187"/>
  <c r="R188"/>
  <c r="R187"/>
  <c r="P188"/>
  <c r="P187"/>
  <c r="BI186"/>
  <c r="BH186"/>
  <c r="BG186"/>
  <c r="BF186"/>
  <c r="T186"/>
  <c r="R186"/>
  <c r="P186"/>
  <c r="BI185"/>
  <c r="BH185"/>
  <c r="BG185"/>
  <c r="BF185"/>
  <c r="T185"/>
  <c r="R185"/>
  <c r="P185"/>
  <c r="BI184"/>
  <c r="BH184"/>
  <c r="BG184"/>
  <c r="BF184"/>
  <c r="T184"/>
  <c r="R184"/>
  <c r="P184"/>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5"/>
  <c r="BH105"/>
  <c r="BG105"/>
  <c r="BF105"/>
  <c r="T105"/>
  <c r="R105"/>
  <c r="P105"/>
  <c r="J98"/>
  <c r="F98"/>
  <c r="F96"/>
  <c r="E94"/>
  <c r="J62"/>
  <c r="F62"/>
  <c r="F60"/>
  <c r="E58"/>
  <c r="J28"/>
  <c r="E28"/>
  <c r="J99"/>
  <c r="J27"/>
  <c r="J22"/>
  <c r="E22"/>
  <c r="F63"/>
  <c r="J21"/>
  <c r="J16"/>
  <c r="J60"/>
  <c r="E7"/>
  <c r="E88"/>
  <c i="11" r="J41"/>
  <c r="J40"/>
  <c i="1" r="AY67"/>
  <c i="11" r="J39"/>
  <c i="1" r="AX67"/>
  <c i="11" r="BI305"/>
  <c r="BH305"/>
  <c r="BG305"/>
  <c r="BF305"/>
  <c r="T305"/>
  <c r="T304"/>
  <c r="R305"/>
  <c r="R304"/>
  <c r="P305"/>
  <c r="P304"/>
  <c r="BI302"/>
  <c r="BH302"/>
  <c r="BG302"/>
  <c r="BF302"/>
  <c r="T302"/>
  <c r="R302"/>
  <c r="P302"/>
  <c r="BI300"/>
  <c r="BH300"/>
  <c r="BG300"/>
  <c r="BF300"/>
  <c r="T300"/>
  <c r="R300"/>
  <c r="P300"/>
  <c r="BI298"/>
  <c r="BH298"/>
  <c r="BG298"/>
  <c r="BF298"/>
  <c r="T298"/>
  <c r="R298"/>
  <c r="P298"/>
  <c r="BI297"/>
  <c r="BH297"/>
  <c r="BG297"/>
  <c r="BF297"/>
  <c r="T297"/>
  <c r="R297"/>
  <c r="P297"/>
  <c r="BI294"/>
  <c r="BH294"/>
  <c r="BG294"/>
  <c r="BF294"/>
  <c r="T294"/>
  <c r="R294"/>
  <c r="P294"/>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4"/>
  <c r="BH284"/>
  <c r="BG284"/>
  <c r="BF284"/>
  <c r="T284"/>
  <c r="R284"/>
  <c r="P284"/>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6"/>
  <c r="BH256"/>
  <c r="BG256"/>
  <c r="BF256"/>
  <c r="T256"/>
  <c r="R256"/>
  <c r="P256"/>
  <c r="BI254"/>
  <c r="BH254"/>
  <c r="BG254"/>
  <c r="BF254"/>
  <c r="T254"/>
  <c r="R254"/>
  <c r="P254"/>
  <c r="BI252"/>
  <c r="BH252"/>
  <c r="BG252"/>
  <c r="BF252"/>
  <c r="T252"/>
  <c r="R252"/>
  <c r="P252"/>
  <c r="BI250"/>
  <c r="BH250"/>
  <c r="BG250"/>
  <c r="BF250"/>
  <c r="T250"/>
  <c r="R250"/>
  <c r="P250"/>
  <c r="BI249"/>
  <c r="BH249"/>
  <c r="BG249"/>
  <c r="BF249"/>
  <c r="T249"/>
  <c r="R249"/>
  <c r="P249"/>
  <c r="BI247"/>
  <c r="BH247"/>
  <c r="BG247"/>
  <c r="BF247"/>
  <c r="T247"/>
  <c r="R247"/>
  <c r="P247"/>
  <c r="BI245"/>
  <c r="BH245"/>
  <c r="BG245"/>
  <c r="BF245"/>
  <c r="T245"/>
  <c r="R245"/>
  <c r="P245"/>
  <c r="BI244"/>
  <c r="BH244"/>
  <c r="BG244"/>
  <c r="BF244"/>
  <c r="T244"/>
  <c r="R244"/>
  <c r="P244"/>
  <c r="BI242"/>
  <c r="BH242"/>
  <c r="BG242"/>
  <c r="BF242"/>
  <c r="T242"/>
  <c r="R242"/>
  <c r="P242"/>
  <c r="BI240"/>
  <c r="BH240"/>
  <c r="BG240"/>
  <c r="BF240"/>
  <c r="T240"/>
  <c r="R240"/>
  <c r="P240"/>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7"/>
  <c r="BH207"/>
  <c r="BG207"/>
  <c r="BF207"/>
  <c r="T207"/>
  <c r="R207"/>
  <c r="P207"/>
  <c r="BI205"/>
  <c r="BH205"/>
  <c r="BG205"/>
  <c r="BF205"/>
  <c r="T205"/>
  <c r="R205"/>
  <c r="P205"/>
  <c r="BI202"/>
  <c r="BH202"/>
  <c r="BG202"/>
  <c r="BF202"/>
  <c r="T202"/>
  <c r="R202"/>
  <c r="P202"/>
  <c r="BI200"/>
  <c r="BH200"/>
  <c r="BG200"/>
  <c r="BF200"/>
  <c r="T200"/>
  <c r="R200"/>
  <c r="P200"/>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59"/>
  <c r="BH159"/>
  <c r="BG159"/>
  <c r="BF159"/>
  <c r="T159"/>
  <c r="R159"/>
  <c r="P159"/>
  <c r="BI155"/>
  <c r="BH155"/>
  <c r="BG155"/>
  <c r="BF155"/>
  <c r="T155"/>
  <c r="T154"/>
  <c r="R155"/>
  <c r="R154"/>
  <c r="P155"/>
  <c r="P154"/>
  <c r="BI152"/>
  <c r="BH152"/>
  <c r="BG152"/>
  <c r="BF152"/>
  <c r="T152"/>
  <c r="R152"/>
  <c r="P152"/>
  <c r="BI151"/>
  <c r="BH151"/>
  <c r="BG151"/>
  <c r="BF151"/>
  <c r="T151"/>
  <c r="R151"/>
  <c r="P151"/>
  <c r="BI149"/>
  <c r="BH149"/>
  <c r="BG149"/>
  <c r="BF149"/>
  <c r="T149"/>
  <c r="R149"/>
  <c r="P149"/>
  <c r="BI145"/>
  <c r="BH145"/>
  <c r="BG145"/>
  <c r="BF145"/>
  <c r="T145"/>
  <c r="T144"/>
  <c r="R145"/>
  <c r="R144"/>
  <c r="P145"/>
  <c r="P144"/>
  <c r="BI141"/>
  <c r="BH141"/>
  <c r="BG141"/>
  <c r="BF141"/>
  <c r="T141"/>
  <c r="R141"/>
  <c r="P141"/>
  <c r="BI138"/>
  <c r="BH138"/>
  <c r="BG138"/>
  <c r="BF138"/>
  <c r="T138"/>
  <c r="R138"/>
  <c r="P138"/>
  <c r="BI135"/>
  <c r="BH135"/>
  <c r="BG135"/>
  <c r="BF135"/>
  <c r="T135"/>
  <c r="R135"/>
  <c r="P135"/>
  <c r="BI132"/>
  <c r="BH132"/>
  <c r="BG132"/>
  <c r="BF132"/>
  <c r="T132"/>
  <c r="R132"/>
  <c r="P132"/>
  <c r="BI128"/>
  <c r="BH128"/>
  <c r="BG128"/>
  <c r="BF128"/>
  <c r="T128"/>
  <c r="R128"/>
  <c r="P128"/>
  <c r="BI121"/>
  <c r="BH121"/>
  <c r="BG121"/>
  <c r="BF121"/>
  <c r="T121"/>
  <c r="R121"/>
  <c r="P121"/>
  <c r="BI117"/>
  <c r="BH117"/>
  <c r="BG117"/>
  <c r="BF117"/>
  <c r="T117"/>
  <c r="R117"/>
  <c r="P117"/>
  <c r="BI110"/>
  <c r="BH110"/>
  <c r="BG110"/>
  <c r="BF110"/>
  <c r="T110"/>
  <c r="R110"/>
  <c r="P110"/>
  <c r="BI107"/>
  <c r="BH107"/>
  <c r="BG107"/>
  <c r="BF107"/>
  <c r="T107"/>
  <c r="R107"/>
  <c r="P107"/>
  <c r="J100"/>
  <c r="F100"/>
  <c r="F98"/>
  <c r="E96"/>
  <c r="J62"/>
  <c r="F62"/>
  <c r="F60"/>
  <c r="E58"/>
  <c r="J28"/>
  <c r="E28"/>
  <c r="J63"/>
  <c r="J27"/>
  <c r="J22"/>
  <c r="E22"/>
  <c r="F101"/>
  <c r="J21"/>
  <c r="J16"/>
  <c r="J60"/>
  <c r="E7"/>
  <c r="E52"/>
  <c i="10" r="J41"/>
  <c r="J40"/>
  <c i="1" r="AY65"/>
  <c i="10" r="J39"/>
  <c i="1" r="AX65"/>
  <c i="10"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J94"/>
  <c r="J93"/>
  <c r="F93"/>
  <c r="F91"/>
  <c r="E89"/>
  <c r="J63"/>
  <c r="J62"/>
  <c r="F62"/>
  <c r="F60"/>
  <c r="E58"/>
  <c r="J22"/>
  <c r="E22"/>
  <c r="F94"/>
  <c r="J21"/>
  <c r="J16"/>
  <c r="J91"/>
  <c r="E7"/>
  <c r="E83"/>
  <c i="9" r="J41"/>
  <c r="J40"/>
  <c i="1" r="AY64"/>
  <c i="9" r="J39"/>
  <c i="1" r="AX64"/>
  <c i="9" r="BI565"/>
  <c r="BH565"/>
  <c r="BG565"/>
  <c r="BF565"/>
  <c r="T565"/>
  <c r="T503"/>
  <c r="R565"/>
  <c r="R503"/>
  <c r="P565"/>
  <c r="P503"/>
  <c r="BI504"/>
  <c r="BH504"/>
  <c r="BG504"/>
  <c r="BF504"/>
  <c r="T504"/>
  <c r="R504"/>
  <c r="P504"/>
  <c r="BI498"/>
  <c r="BH498"/>
  <c r="BG498"/>
  <c r="BF498"/>
  <c r="T498"/>
  <c r="R498"/>
  <c r="P498"/>
  <c r="BI479"/>
  <c r="BH479"/>
  <c r="BG479"/>
  <c r="BF479"/>
  <c r="T479"/>
  <c r="R479"/>
  <c r="P479"/>
  <c r="BI474"/>
  <c r="BH474"/>
  <c r="BG474"/>
  <c r="BF474"/>
  <c r="T474"/>
  <c r="R474"/>
  <c r="P474"/>
  <c r="BI469"/>
  <c r="BH469"/>
  <c r="BG469"/>
  <c r="BF469"/>
  <c r="T469"/>
  <c r="R469"/>
  <c r="P469"/>
  <c r="BI463"/>
  <c r="BH463"/>
  <c r="BG463"/>
  <c r="BF463"/>
  <c r="T463"/>
  <c r="R463"/>
  <c r="P463"/>
  <c r="BI458"/>
  <c r="BH458"/>
  <c r="BG458"/>
  <c r="BF458"/>
  <c r="T458"/>
  <c r="R458"/>
  <c r="P458"/>
  <c r="BI455"/>
  <c r="BH455"/>
  <c r="BG455"/>
  <c r="BF455"/>
  <c r="T455"/>
  <c r="R455"/>
  <c r="P455"/>
  <c r="BI445"/>
  <c r="BH445"/>
  <c r="BG445"/>
  <c r="BF445"/>
  <c r="T445"/>
  <c r="R445"/>
  <c r="P445"/>
  <c r="BI441"/>
  <c r="BH441"/>
  <c r="BG441"/>
  <c r="BF441"/>
  <c r="T441"/>
  <c r="R441"/>
  <c r="P441"/>
  <c r="BI434"/>
  <c r="BH434"/>
  <c r="BG434"/>
  <c r="BF434"/>
  <c r="T434"/>
  <c r="R434"/>
  <c r="P434"/>
  <c r="BI432"/>
  <c r="BH432"/>
  <c r="BG432"/>
  <c r="BF432"/>
  <c r="T432"/>
  <c r="R432"/>
  <c r="P432"/>
  <c r="BI427"/>
  <c r="BH427"/>
  <c r="BG427"/>
  <c r="BF427"/>
  <c r="T427"/>
  <c r="R427"/>
  <c r="P427"/>
  <c r="BI425"/>
  <c r="BH425"/>
  <c r="BG425"/>
  <c r="BF425"/>
  <c r="T425"/>
  <c r="R425"/>
  <c r="P425"/>
  <c r="BI420"/>
  <c r="BH420"/>
  <c r="BG420"/>
  <c r="BF420"/>
  <c r="T420"/>
  <c r="R420"/>
  <c r="P420"/>
  <c r="BI418"/>
  <c r="BH418"/>
  <c r="BG418"/>
  <c r="BF418"/>
  <c r="T418"/>
  <c r="R418"/>
  <c r="P418"/>
  <c r="BI413"/>
  <c r="BH413"/>
  <c r="BG413"/>
  <c r="BF413"/>
  <c r="T413"/>
  <c r="R413"/>
  <c r="P413"/>
  <c r="BI408"/>
  <c r="BH408"/>
  <c r="BG408"/>
  <c r="BF408"/>
  <c r="T408"/>
  <c r="R408"/>
  <c r="P408"/>
  <c r="BI403"/>
  <c r="BH403"/>
  <c r="BG403"/>
  <c r="BF403"/>
  <c r="T403"/>
  <c r="R403"/>
  <c r="P403"/>
  <c r="BI401"/>
  <c r="BH401"/>
  <c r="BG401"/>
  <c r="BF401"/>
  <c r="T401"/>
  <c r="R401"/>
  <c r="P401"/>
  <c r="BI392"/>
  <c r="BH392"/>
  <c r="BG392"/>
  <c r="BF392"/>
  <c r="T392"/>
  <c r="R392"/>
  <c r="P392"/>
  <c r="BI383"/>
  <c r="BH383"/>
  <c r="BG383"/>
  <c r="BF383"/>
  <c r="T383"/>
  <c r="R383"/>
  <c r="P383"/>
  <c r="BI380"/>
  <c r="BH380"/>
  <c r="BG380"/>
  <c r="BF380"/>
  <c r="T380"/>
  <c r="R380"/>
  <c r="P380"/>
  <c r="BI375"/>
  <c r="BH375"/>
  <c r="BG375"/>
  <c r="BF375"/>
  <c r="T375"/>
  <c r="R375"/>
  <c r="P375"/>
  <c r="BI373"/>
  <c r="BH373"/>
  <c r="BG373"/>
  <c r="BF373"/>
  <c r="T373"/>
  <c r="R373"/>
  <c r="P373"/>
  <c r="BI368"/>
  <c r="BH368"/>
  <c r="BG368"/>
  <c r="BF368"/>
  <c r="T368"/>
  <c r="R368"/>
  <c r="P368"/>
  <c r="BI359"/>
  <c r="BH359"/>
  <c r="BG359"/>
  <c r="BF359"/>
  <c r="T359"/>
  <c r="R359"/>
  <c r="P359"/>
  <c r="BI353"/>
  <c r="BH353"/>
  <c r="BG353"/>
  <c r="BF353"/>
  <c r="T353"/>
  <c r="R353"/>
  <c r="P353"/>
  <c r="BI346"/>
  <c r="BH346"/>
  <c r="BG346"/>
  <c r="BF346"/>
  <c r="T346"/>
  <c r="R346"/>
  <c r="P346"/>
  <c r="BI337"/>
  <c r="BH337"/>
  <c r="BG337"/>
  <c r="BF337"/>
  <c r="T337"/>
  <c r="R337"/>
  <c r="P337"/>
  <c r="BI333"/>
  <c r="BH333"/>
  <c r="BG333"/>
  <c r="BF333"/>
  <c r="T333"/>
  <c r="R333"/>
  <c r="P333"/>
  <c r="BI329"/>
  <c r="BH329"/>
  <c r="BG329"/>
  <c r="BF329"/>
  <c r="T329"/>
  <c r="R329"/>
  <c r="P329"/>
  <c r="BI324"/>
  <c r="BH324"/>
  <c r="BG324"/>
  <c r="BF324"/>
  <c r="T324"/>
  <c r="R324"/>
  <c r="P324"/>
  <c r="BI318"/>
  <c r="BH318"/>
  <c r="BG318"/>
  <c r="BF318"/>
  <c r="T318"/>
  <c r="R318"/>
  <c r="P318"/>
  <c r="BI315"/>
  <c r="BH315"/>
  <c r="BG315"/>
  <c r="BF315"/>
  <c r="T315"/>
  <c r="R315"/>
  <c r="P315"/>
  <c r="BI310"/>
  <c r="BH310"/>
  <c r="BG310"/>
  <c r="BF310"/>
  <c r="T310"/>
  <c r="R310"/>
  <c r="P310"/>
  <c r="BI306"/>
  <c r="BH306"/>
  <c r="BG306"/>
  <c r="BF306"/>
  <c r="T306"/>
  <c r="R306"/>
  <c r="P306"/>
  <c r="BI302"/>
  <c r="BH302"/>
  <c r="BG302"/>
  <c r="BF302"/>
  <c r="T302"/>
  <c r="T301"/>
  <c r="R302"/>
  <c r="R301"/>
  <c r="P302"/>
  <c r="P301"/>
  <c r="BI299"/>
  <c r="BH299"/>
  <c r="BG299"/>
  <c r="BF299"/>
  <c r="T299"/>
  <c r="R299"/>
  <c r="P299"/>
  <c r="BI296"/>
  <c r="BH296"/>
  <c r="BG296"/>
  <c r="BF296"/>
  <c r="T296"/>
  <c r="R296"/>
  <c r="P296"/>
  <c r="BI294"/>
  <c r="BH294"/>
  <c r="BG294"/>
  <c r="BF294"/>
  <c r="T294"/>
  <c r="R294"/>
  <c r="P294"/>
  <c r="BI292"/>
  <c r="BH292"/>
  <c r="BG292"/>
  <c r="BF292"/>
  <c r="T292"/>
  <c r="R292"/>
  <c r="P292"/>
  <c r="BI284"/>
  <c r="BH284"/>
  <c r="BG284"/>
  <c r="BF284"/>
  <c r="T284"/>
  <c r="R284"/>
  <c r="P284"/>
  <c r="BI282"/>
  <c r="BH282"/>
  <c r="BG282"/>
  <c r="BF282"/>
  <c r="T282"/>
  <c r="R282"/>
  <c r="P282"/>
  <c r="BI279"/>
  <c r="BH279"/>
  <c r="BG279"/>
  <c r="BF279"/>
  <c r="T279"/>
  <c r="R279"/>
  <c r="P279"/>
  <c r="BI276"/>
  <c r="BH276"/>
  <c r="BG276"/>
  <c r="BF276"/>
  <c r="T276"/>
  <c r="R276"/>
  <c r="P276"/>
  <c r="BI265"/>
  <c r="BH265"/>
  <c r="BG265"/>
  <c r="BF265"/>
  <c r="T265"/>
  <c r="R265"/>
  <c r="P265"/>
  <c r="BI263"/>
  <c r="BH263"/>
  <c r="BG263"/>
  <c r="BF263"/>
  <c r="T263"/>
  <c r="R263"/>
  <c r="P263"/>
  <c r="BI249"/>
  <c r="BH249"/>
  <c r="BG249"/>
  <c r="BF249"/>
  <c r="T249"/>
  <c r="R249"/>
  <c r="P249"/>
  <c r="BI206"/>
  <c r="BH206"/>
  <c r="BG206"/>
  <c r="BF206"/>
  <c r="T206"/>
  <c r="R206"/>
  <c r="P206"/>
  <c r="BI201"/>
  <c r="BH201"/>
  <c r="BG201"/>
  <c r="BF201"/>
  <c r="T201"/>
  <c r="R201"/>
  <c r="P201"/>
  <c r="BI192"/>
  <c r="BH192"/>
  <c r="BG192"/>
  <c r="BF192"/>
  <c r="T192"/>
  <c r="R192"/>
  <c r="P192"/>
  <c r="BI190"/>
  <c r="BH190"/>
  <c r="BG190"/>
  <c r="BF190"/>
  <c r="T190"/>
  <c r="R190"/>
  <c r="P190"/>
  <c r="BI183"/>
  <c r="BH183"/>
  <c r="BG183"/>
  <c r="BF183"/>
  <c r="T183"/>
  <c r="R183"/>
  <c r="P183"/>
  <c r="BI176"/>
  <c r="BH176"/>
  <c r="BG176"/>
  <c r="BF176"/>
  <c r="T176"/>
  <c r="R176"/>
  <c r="P176"/>
  <c r="BI171"/>
  <c r="BH171"/>
  <c r="BG171"/>
  <c r="BF171"/>
  <c r="T171"/>
  <c r="R171"/>
  <c r="P171"/>
  <c r="BI163"/>
  <c r="BH163"/>
  <c r="BG163"/>
  <c r="BF163"/>
  <c r="T163"/>
  <c r="R163"/>
  <c r="P163"/>
  <c r="BI159"/>
  <c r="BH159"/>
  <c r="BG159"/>
  <c r="BF159"/>
  <c r="T159"/>
  <c r="R159"/>
  <c r="P159"/>
  <c r="BI154"/>
  <c r="BH154"/>
  <c r="BG154"/>
  <c r="BF154"/>
  <c r="T154"/>
  <c r="R154"/>
  <c r="P154"/>
  <c r="BI152"/>
  <c r="BH152"/>
  <c r="BG152"/>
  <c r="BF152"/>
  <c r="T152"/>
  <c r="R152"/>
  <c r="P152"/>
  <c r="BI147"/>
  <c r="BH147"/>
  <c r="BG147"/>
  <c r="BF147"/>
  <c r="T147"/>
  <c r="R147"/>
  <c r="P147"/>
  <c r="BI141"/>
  <c r="BH141"/>
  <c r="BG141"/>
  <c r="BF141"/>
  <c r="T141"/>
  <c r="R141"/>
  <c r="P141"/>
  <c r="BI133"/>
  <c r="BH133"/>
  <c r="BG133"/>
  <c r="BF133"/>
  <c r="T133"/>
  <c r="R133"/>
  <c r="P133"/>
  <c r="BI127"/>
  <c r="BH127"/>
  <c r="BG127"/>
  <c r="BF127"/>
  <c r="T127"/>
  <c r="R127"/>
  <c r="P127"/>
  <c r="BI124"/>
  <c r="BH124"/>
  <c r="BG124"/>
  <c r="BF124"/>
  <c r="T124"/>
  <c r="R124"/>
  <c r="P124"/>
  <c r="BI118"/>
  <c r="BH118"/>
  <c r="BG118"/>
  <c r="BF118"/>
  <c r="T118"/>
  <c r="R118"/>
  <c r="P118"/>
  <c r="BI113"/>
  <c r="BH113"/>
  <c r="BG113"/>
  <c r="BF113"/>
  <c r="T113"/>
  <c r="R113"/>
  <c r="P113"/>
  <c r="BI107"/>
  <c r="BH107"/>
  <c r="BG107"/>
  <c r="BF107"/>
  <c r="T107"/>
  <c r="T106"/>
  <c r="R107"/>
  <c r="R106"/>
  <c r="P107"/>
  <c r="P106"/>
  <c r="J101"/>
  <c r="J100"/>
  <c r="F100"/>
  <c r="F98"/>
  <c r="E96"/>
  <c r="J63"/>
  <c r="J62"/>
  <c r="F62"/>
  <c r="F60"/>
  <c r="E58"/>
  <c r="J22"/>
  <c r="E22"/>
  <c r="F101"/>
  <c r="J21"/>
  <c r="J16"/>
  <c r="J60"/>
  <c r="E7"/>
  <c r="E90"/>
  <c i="8" r="J41"/>
  <c r="J40"/>
  <c i="1" r="AY63"/>
  <c i="8" r="J39"/>
  <c i="1" r="AX63"/>
  <c i="8" r="BI636"/>
  <c r="BH636"/>
  <c r="BG636"/>
  <c r="BF636"/>
  <c r="T636"/>
  <c r="T561"/>
  <c r="R636"/>
  <c r="R561"/>
  <c r="P636"/>
  <c r="P561"/>
  <c r="BI562"/>
  <c r="BH562"/>
  <c r="BG562"/>
  <c r="BF562"/>
  <c r="T562"/>
  <c r="R562"/>
  <c r="P562"/>
  <c r="BI560"/>
  <c r="BH560"/>
  <c r="BG560"/>
  <c r="BF560"/>
  <c r="T560"/>
  <c r="R560"/>
  <c r="P560"/>
  <c r="BI559"/>
  <c r="BH559"/>
  <c r="BG559"/>
  <c r="BF559"/>
  <c r="T559"/>
  <c r="R559"/>
  <c r="P559"/>
  <c r="BI558"/>
  <c r="BH558"/>
  <c r="BG558"/>
  <c r="BF558"/>
  <c r="T558"/>
  <c r="R558"/>
  <c r="P558"/>
  <c r="BI550"/>
  <c r="BH550"/>
  <c r="BG550"/>
  <c r="BF550"/>
  <c r="T550"/>
  <c r="R550"/>
  <c r="P550"/>
  <c r="BI543"/>
  <c r="BH543"/>
  <c r="BG543"/>
  <c r="BF543"/>
  <c r="T543"/>
  <c r="R543"/>
  <c r="P543"/>
  <c r="BI536"/>
  <c r="BH536"/>
  <c r="BG536"/>
  <c r="BF536"/>
  <c r="T536"/>
  <c r="R536"/>
  <c r="P536"/>
  <c r="BI533"/>
  <c r="BH533"/>
  <c r="BG533"/>
  <c r="BF533"/>
  <c r="T533"/>
  <c r="R533"/>
  <c r="P533"/>
  <c r="BI529"/>
  <c r="BH529"/>
  <c r="BG529"/>
  <c r="BF529"/>
  <c r="T529"/>
  <c r="R529"/>
  <c r="P529"/>
  <c r="BI525"/>
  <c r="BH525"/>
  <c r="BG525"/>
  <c r="BF525"/>
  <c r="T525"/>
  <c r="R525"/>
  <c r="P525"/>
  <c r="BI521"/>
  <c r="BH521"/>
  <c r="BG521"/>
  <c r="BF521"/>
  <c r="T521"/>
  <c r="R521"/>
  <c r="P521"/>
  <c r="BI518"/>
  <c r="BH518"/>
  <c r="BG518"/>
  <c r="BF518"/>
  <c r="T518"/>
  <c r="R518"/>
  <c r="P518"/>
  <c r="BI516"/>
  <c r="BH516"/>
  <c r="BG516"/>
  <c r="BF516"/>
  <c r="T516"/>
  <c r="R516"/>
  <c r="P516"/>
  <c r="BI511"/>
  <c r="BH511"/>
  <c r="BG511"/>
  <c r="BF511"/>
  <c r="T511"/>
  <c r="R511"/>
  <c r="P511"/>
  <c r="BI509"/>
  <c r="BH509"/>
  <c r="BG509"/>
  <c r="BF509"/>
  <c r="T509"/>
  <c r="R509"/>
  <c r="P509"/>
  <c r="BI503"/>
  <c r="BH503"/>
  <c r="BG503"/>
  <c r="BF503"/>
  <c r="T503"/>
  <c r="R503"/>
  <c r="P503"/>
  <c r="BI498"/>
  <c r="BH498"/>
  <c r="BG498"/>
  <c r="BF498"/>
  <c r="T498"/>
  <c r="R498"/>
  <c r="P498"/>
  <c r="BI493"/>
  <c r="BH493"/>
  <c r="BG493"/>
  <c r="BF493"/>
  <c r="T493"/>
  <c r="R493"/>
  <c r="P493"/>
  <c r="BI488"/>
  <c r="BH488"/>
  <c r="BG488"/>
  <c r="BF488"/>
  <c r="T488"/>
  <c r="R488"/>
  <c r="P488"/>
  <c r="BI483"/>
  <c r="BH483"/>
  <c r="BG483"/>
  <c r="BF483"/>
  <c r="T483"/>
  <c r="R483"/>
  <c r="P483"/>
  <c r="BI478"/>
  <c r="BH478"/>
  <c r="BG478"/>
  <c r="BF478"/>
  <c r="T478"/>
  <c r="R478"/>
  <c r="P478"/>
  <c r="BI475"/>
  <c r="BH475"/>
  <c r="BG475"/>
  <c r="BF475"/>
  <c r="T475"/>
  <c r="R475"/>
  <c r="P475"/>
  <c r="BI468"/>
  <c r="BH468"/>
  <c r="BG468"/>
  <c r="BF468"/>
  <c r="T468"/>
  <c r="R468"/>
  <c r="P468"/>
  <c r="BI461"/>
  <c r="BH461"/>
  <c r="BG461"/>
  <c r="BF461"/>
  <c r="T461"/>
  <c r="R461"/>
  <c r="P461"/>
  <c r="BI459"/>
  <c r="BH459"/>
  <c r="BG459"/>
  <c r="BF459"/>
  <c r="T459"/>
  <c r="R459"/>
  <c r="P459"/>
  <c r="BI453"/>
  <c r="BH453"/>
  <c r="BG453"/>
  <c r="BF453"/>
  <c r="T453"/>
  <c r="R453"/>
  <c r="P453"/>
  <c r="BI449"/>
  <c r="BH449"/>
  <c r="BG449"/>
  <c r="BF449"/>
  <c r="T449"/>
  <c r="R449"/>
  <c r="P449"/>
  <c r="BI445"/>
  <c r="BH445"/>
  <c r="BG445"/>
  <c r="BF445"/>
  <c r="T445"/>
  <c r="R445"/>
  <c r="P445"/>
  <c r="BI443"/>
  <c r="BH443"/>
  <c r="BG443"/>
  <c r="BF443"/>
  <c r="T443"/>
  <c r="R443"/>
  <c r="P443"/>
  <c r="BI436"/>
  <c r="BH436"/>
  <c r="BG436"/>
  <c r="BF436"/>
  <c r="T436"/>
  <c r="R436"/>
  <c r="P436"/>
  <c r="BI433"/>
  <c r="BH433"/>
  <c r="BG433"/>
  <c r="BF433"/>
  <c r="T433"/>
  <c r="R433"/>
  <c r="P433"/>
  <c r="BI429"/>
  <c r="BH429"/>
  <c r="BG429"/>
  <c r="BF429"/>
  <c r="T429"/>
  <c r="R429"/>
  <c r="P429"/>
  <c r="BI425"/>
  <c r="BH425"/>
  <c r="BG425"/>
  <c r="BF425"/>
  <c r="T425"/>
  <c r="R425"/>
  <c r="P425"/>
  <c r="BI421"/>
  <c r="BH421"/>
  <c r="BG421"/>
  <c r="BF421"/>
  <c r="T421"/>
  <c r="R421"/>
  <c r="P421"/>
  <c r="BI418"/>
  <c r="BH418"/>
  <c r="BG418"/>
  <c r="BF418"/>
  <c r="T418"/>
  <c r="R418"/>
  <c r="P418"/>
  <c r="BI414"/>
  <c r="BH414"/>
  <c r="BG414"/>
  <c r="BF414"/>
  <c r="T414"/>
  <c r="R414"/>
  <c r="P414"/>
  <c r="BI410"/>
  <c r="BH410"/>
  <c r="BG410"/>
  <c r="BF410"/>
  <c r="T410"/>
  <c r="R410"/>
  <c r="P410"/>
  <c r="BI405"/>
  <c r="BH405"/>
  <c r="BG405"/>
  <c r="BF405"/>
  <c r="T405"/>
  <c r="R405"/>
  <c r="P405"/>
  <c r="BI401"/>
  <c r="BH401"/>
  <c r="BG401"/>
  <c r="BF401"/>
  <c r="T401"/>
  <c r="R401"/>
  <c r="P401"/>
  <c r="BI396"/>
  <c r="BH396"/>
  <c r="BG396"/>
  <c r="BF396"/>
  <c r="T396"/>
  <c r="R396"/>
  <c r="P396"/>
  <c r="BI391"/>
  <c r="BH391"/>
  <c r="BG391"/>
  <c r="BF391"/>
  <c r="T391"/>
  <c r="R391"/>
  <c r="P391"/>
  <c r="BI386"/>
  <c r="BH386"/>
  <c r="BG386"/>
  <c r="BF386"/>
  <c r="T386"/>
  <c r="R386"/>
  <c r="P386"/>
  <c r="BI382"/>
  <c r="BH382"/>
  <c r="BG382"/>
  <c r="BF382"/>
  <c r="T382"/>
  <c r="R382"/>
  <c r="P382"/>
  <c r="BI377"/>
  <c r="BH377"/>
  <c r="BG377"/>
  <c r="BF377"/>
  <c r="T377"/>
  <c r="R377"/>
  <c r="P377"/>
  <c r="BI372"/>
  <c r="BH372"/>
  <c r="BG372"/>
  <c r="BF372"/>
  <c r="T372"/>
  <c r="R372"/>
  <c r="P372"/>
  <c r="BI370"/>
  <c r="BH370"/>
  <c r="BG370"/>
  <c r="BF370"/>
  <c r="T370"/>
  <c r="R370"/>
  <c r="P370"/>
  <c r="BI368"/>
  <c r="BH368"/>
  <c r="BG368"/>
  <c r="BF368"/>
  <c r="T368"/>
  <c r="R368"/>
  <c r="P368"/>
  <c r="BI363"/>
  <c r="BH363"/>
  <c r="BG363"/>
  <c r="BF363"/>
  <c r="T363"/>
  <c r="R363"/>
  <c r="P363"/>
  <c r="BI358"/>
  <c r="BH358"/>
  <c r="BG358"/>
  <c r="BF358"/>
  <c r="T358"/>
  <c r="R358"/>
  <c r="P358"/>
  <c r="BI351"/>
  <c r="BH351"/>
  <c r="BG351"/>
  <c r="BF351"/>
  <c r="T351"/>
  <c r="R351"/>
  <c r="P351"/>
  <c r="BI349"/>
  <c r="BH349"/>
  <c r="BG349"/>
  <c r="BF349"/>
  <c r="T349"/>
  <c r="R349"/>
  <c r="P349"/>
  <c r="BI344"/>
  <c r="BH344"/>
  <c r="BG344"/>
  <c r="BF344"/>
  <c r="T344"/>
  <c r="R344"/>
  <c r="P344"/>
  <c r="BI342"/>
  <c r="BH342"/>
  <c r="BG342"/>
  <c r="BF342"/>
  <c r="T342"/>
  <c r="R342"/>
  <c r="P342"/>
  <c r="BI336"/>
  <c r="BH336"/>
  <c r="BG336"/>
  <c r="BF336"/>
  <c r="T336"/>
  <c r="R336"/>
  <c r="P336"/>
  <c r="BI328"/>
  <c r="BH328"/>
  <c r="BG328"/>
  <c r="BF328"/>
  <c r="T328"/>
  <c r="R328"/>
  <c r="P328"/>
  <c r="BI325"/>
  <c r="BH325"/>
  <c r="BG325"/>
  <c r="BF325"/>
  <c r="T325"/>
  <c r="R325"/>
  <c r="P325"/>
  <c r="BI320"/>
  <c r="BH320"/>
  <c r="BG320"/>
  <c r="BF320"/>
  <c r="T320"/>
  <c r="R320"/>
  <c r="P320"/>
  <c r="BI316"/>
  <c r="BH316"/>
  <c r="BG316"/>
  <c r="BF316"/>
  <c r="T316"/>
  <c r="R316"/>
  <c r="P316"/>
  <c r="BI312"/>
  <c r="BH312"/>
  <c r="BG312"/>
  <c r="BF312"/>
  <c r="T312"/>
  <c r="R312"/>
  <c r="P312"/>
  <c r="BI309"/>
  <c r="BH309"/>
  <c r="BG309"/>
  <c r="BF309"/>
  <c r="T309"/>
  <c r="R309"/>
  <c r="P309"/>
  <c r="BI307"/>
  <c r="BH307"/>
  <c r="BG307"/>
  <c r="BF307"/>
  <c r="T307"/>
  <c r="R307"/>
  <c r="P307"/>
  <c r="BI302"/>
  <c r="BH302"/>
  <c r="BG302"/>
  <c r="BF302"/>
  <c r="T302"/>
  <c r="R302"/>
  <c r="P302"/>
  <c r="BI299"/>
  <c r="BH299"/>
  <c r="BG299"/>
  <c r="BF299"/>
  <c r="T299"/>
  <c r="R299"/>
  <c r="P299"/>
  <c r="BI291"/>
  <c r="BH291"/>
  <c r="BG291"/>
  <c r="BF291"/>
  <c r="T291"/>
  <c r="R291"/>
  <c r="P291"/>
  <c r="BI283"/>
  <c r="BH283"/>
  <c r="BG283"/>
  <c r="BF283"/>
  <c r="T283"/>
  <c r="R283"/>
  <c r="P283"/>
  <c r="BI274"/>
  <c r="BH274"/>
  <c r="BG274"/>
  <c r="BF274"/>
  <c r="T274"/>
  <c r="R274"/>
  <c r="P274"/>
  <c r="BI265"/>
  <c r="BH265"/>
  <c r="BG265"/>
  <c r="BF265"/>
  <c r="T265"/>
  <c r="R265"/>
  <c r="P265"/>
  <c r="BI261"/>
  <c r="BH261"/>
  <c r="BG261"/>
  <c r="BF261"/>
  <c r="T261"/>
  <c r="T260"/>
  <c r="R261"/>
  <c r="R260"/>
  <c r="P261"/>
  <c r="P260"/>
  <c r="BI258"/>
  <c r="BH258"/>
  <c r="BG258"/>
  <c r="BF258"/>
  <c r="T258"/>
  <c r="R258"/>
  <c r="P258"/>
  <c r="BI255"/>
  <c r="BH255"/>
  <c r="BG255"/>
  <c r="BF255"/>
  <c r="T255"/>
  <c r="R255"/>
  <c r="P255"/>
  <c r="BI253"/>
  <c r="BH253"/>
  <c r="BG253"/>
  <c r="BF253"/>
  <c r="T253"/>
  <c r="R253"/>
  <c r="P253"/>
  <c r="BI251"/>
  <c r="BH251"/>
  <c r="BG251"/>
  <c r="BF251"/>
  <c r="T251"/>
  <c r="R251"/>
  <c r="P251"/>
  <c r="BI248"/>
  <c r="BH248"/>
  <c r="BG248"/>
  <c r="BF248"/>
  <c r="T248"/>
  <c r="R248"/>
  <c r="P248"/>
  <c r="BI241"/>
  <c r="BH241"/>
  <c r="BG241"/>
  <c r="BF241"/>
  <c r="T241"/>
  <c r="R241"/>
  <c r="P241"/>
  <c r="BI228"/>
  <c r="BH228"/>
  <c r="BG228"/>
  <c r="BF228"/>
  <c r="T228"/>
  <c r="R228"/>
  <c r="P228"/>
  <c r="BI223"/>
  <c r="BH223"/>
  <c r="BG223"/>
  <c r="BF223"/>
  <c r="T223"/>
  <c r="R223"/>
  <c r="P223"/>
  <c r="BI218"/>
  <c r="BH218"/>
  <c r="BG218"/>
  <c r="BF218"/>
  <c r="T218"/>
  <c r="R218"/>
  <c r="P218"/>
  <c r="BI213"/>
  <c r="BH213"/>
  <c r="BG213"/>
  <c r="BF213"/>
  <c r="T213"/>
  <c r="R213"/>
  <c r="P213"/>
  <c r="BI209"/>
  <c r="BH209"/>
  <c r="BG209"/>
  <c r="BF209"/>
  <c r="T209"/>
  <c r="R209"/>
  <c r="P209"/>
  <c r="BI205"/>
  <c r="BH205"/>
  <c r="BG205"/>
  <c r="BF205"/>
  <c r="T205"/>
  <c r="R205"/>
  <c r="P205"/>
  <c r="BI197"/>
  <c r="BH197"/>
  <c r="BG197"/>
  <c r="BF197"/>
  <c r="T197"/>
  <c r="R197"/>
  <c r="P197"/>
  <c r="BI189"/>
  <c r="BH189"/>
  <c r="BG189"/>
  <c r="BF189"/>
  <c r="T189"/>
  <c r="R189"/>
  <c r="P189"/>
  <c r="BI184"/>
  <c r="BH184"/>
  <c r="BG184"/>
  <c r="BF184"/>
  <c r="T184"/>
  <c r="R184"/>
  <c r="P184"/>
  <c r="BI179"/>
  <c r="BH179"/>
  <c r="BG179"/>
  <c r="BF179"/>
  <c r="T179"/>
  <c r="R179"/>
  <c r="P179"/>
  <c r="BI166"/>
  <c r="BH166"/>
  <c r="BG166"/>
  <c r="BF166"/>
  <c r="T166"/>
  <c r="R166"/>
  <c r="P166"/>
  <c r="BI160"/>
  <c r="BH160"/>
  <c r="BG160"/>
  <c r="BF160"/>
  <c r="T160"/>
  <c r="R160"/>
  <c r="P160"/>
  <c r="BI154"/>
  <c r="BH154"/>
  <c r="BG154"/>
  <c r="BF154"/>
  <c r="T154"/>
  <c r="R154"/>
  <c r="P154"/>
  <c r="BI140"/>
  <c r="BH140"/>
  <c r="BG140"/>
  <c r="BF140"/>
  <c r="T140"/>
  <c r="R140"/>
  <c r="P140"/>
  <c r="BI135"/>
  <c r="BH135"/>
  <c r="BG135"/>
  <c r="BF135"/>
  <c r="T135"/>
  <c r="R135"/>
  <c r="P135"/>
  <c r="BI128"/>
  <c r="BH128"/>
  <c r="BG128"/>
  <c r="BF128"/>
  <c r="T128"/>
  <c r="R128"/>
  <c r="P128"/>
  <c r="BI126"/>
  <c r="BH126"/>
  <c r="BG126"/>
  <c r="BF126"/>
  <c r="T126"/>
  <c r="R126"/>
  <c r="P126"/>
  <c r="BI124"/>
  <c r="BH124"/>
  <c r="BG124"/>
  <c r="BF124"/>
  <c r="T124"/>
  <c r="R124"/>
  <c r="P124"/>
  <c r="BI116"/>
  <c r="BH116"/>
  <c r="BG116"/>
  <c r="BF116"/>
  <c r="T116"/>
  <c r="R116"/>
  <c r="P116"/>
  <c r="BI111"/>
  <c r="BH111"/>
  <c r="BG111"/>
  <c r="BF111"/>
  <c r="T111"/>
  <c r="R111"/>
  <c r="P111"/>
  <c r="J105"/>
  <c r="J104"/>
  <c r="F104"/>
  <c r="F102"/>
  <c r="E100"/>
  <c r="J63"/>
  <c r="J62"/>
  <c r="F62"/>
  <c r="F60"/>
  <c r="E58"/>
  <c r="J22"/>
  <c r="E22"/>
  <c r="F63"/>
  <c r="J21"/>
  <c r="J16"/>
  <c r="J102"/>
  <c r="E7"/>
  <c r="E52"/>
  <c i="7" r="J41"/>
  <c r="J40"/>
  <c i="1" r="AY62"/>
  <c i="7" r="J39"/>
  <c i="1" r="AX62"/>
  <c i="7" r="BI279"/>
  <c r="BH279"/>
  <c r="BG279"/>
  <c r="BF279"/>
  <c r="T279"/>
  <c r="T278"/>
  <c r="R279"/>
  <c r="R278"/>
  <c r="P279"/>
  <c r="P278"/>
  <c r="BI272"/>
  <c r="BH272"/>
  <c r="BG272"/>
  <c r="BF272"/>
  <c r="T272"/>
  <c r="R272"/>
  <c r="P272"/>
  <c r="BI267"/>
  <c r="BH267"/>
  <c r="BG267"/>
  <c r="BF267"/>
  <c r="T267"/>
  <c r="R267"/>
  <c r="P267"/>
  <c r="BI262"/>
  <c r="BH262"/>
  <c r="BG262"/>
  <c r="BF262"/>
  <c r="T262"/>
  <c r="R262"/>
  <c r="P262"/>
  <c r="BI256"/>
  <c r="BH256"/>
  <c r="BG256"/>
  <c r="BF256"/>
  <c r="T256"/>
  <c r="R256"/>
  <c r="P256"/>
  <c r="BI253"/>
  <c r="BH253"/>
  <c r="BG253"/>
  <c r="BF253"/>
  <c r="T253"/>
  <c r="R253"/>
  <c r="P253"/>
  <c r="BI249"/>
  <c r="BH249"/>
  <c r="BG249"/>
  <c r="BF249"/>
  <c r="T249"/>
  <c r="R249"/>
  <c r="P249"/>
  <c r="BI247"/>
  <c r="BH247"/>
  <c r="BG247"/>
  <c r="BF247"/>
  <c r="T247"/>
  <c r="R247"/>
  <c r="P247"/>
  <c r="BI243"/>
  <c r="BH243"/>
  <c r="BG243"/>
  <c r="BF243"/>
  <c r="T243"/>
  <c r="R243"/>
  <c r="P243"/>
  <c r="BI240"/>
  <c r="BH240"/>
  <c r="BG240"/>
  <c r="BF240"/>
  <c r="T240"/>
  <c r="R240"/>
  <c r="P240"/>
  <c r="BI238"/>
  <c r="BH238"/>
  <c r="BG238"/>
  <c r="BF238"/>
  <c r="T238"/>
  <c r="R238"/>
  <c r="P238"/>
  <c r="BI234"/>
  <c r="BH234"/>
  <c r="BG234"/>
  <c r="BF234"/>
  <c r="T234"/>
  <c r="R234"/>
  <c r="P234"/>
  <c r="BI229"/>
  <c r="BH229"/>
  <c r="BG229"/>
  <c r="BF229"/>
  <c r="T229"/>
  <c r="R229"/>
  <c r="P229"/>
  <c r="BI226"/>
  <c r="BH226"/>
  <c r="BG226"/>
  <c r="BF226"/>
  <c r="T226"/>
  <c r="R226"/>
  <c r="P226"/>
  <c r="BI221"/>
  <c r="BH221"/>
  <c r="BG221"/>
  <c r="BF221"/>
  <c r="T221"/>
  <c r="R221"/>
  <c r="P221"/>
  <c r="BI217"/>
  <c r="BH217"/>
  <c r="BG217"/>
  <c r="BF217"/>
  <c r="T217"/>
  <c r="R217"/>
  <c r="P217"/>
  <c r="BI212"/>
  <c r="BH212"/>
  <c r="BG212"/>
  <c r="BF212"/>
  <c r="T212"/>
  <c r="R212"/>
  <c r="P212"/>
  <c r="BI208"/>
  <c r="BH208"/>
  <c r="BG208"/>
  <c r="BF208"/>
  <c r="T208"/>
  <c r="T207"/>
  <c r="R208"/>
  <c r="R207"/>
  <c r="P208"/>
  <c r="P207"/>
  <c r="BI202"/>
  <c r="BH202"/>
  <c r="BG202"/>
  <c r="BF202"/>
  <c r="T202"/>
  <c r="R202"/>
  <c r="P202"/>
  <c r="BI198"/>
  <c r="BH198"/>
  <c r="BG198"/>
  <c r="BF198"/>
  <c r="T198"/>
  <c r="R198"/>
  <c r="P198"/>
  <c r="BI194"/>
  <c r="BH194"/>
  <c r="BG194"/>
  <c r="BF194"/>
  <c r="T194"/>
  <c r="R194"/>
  <c r="P194"/>
  <c r="BI183"/>
  <c r="BH183"/>
  <c r="BG183"/>
  <c r="BF183"/>
  <c r="T183"/>
  <c r="R183"/>
  <c r="P183"/>
  <c r="BI181"/>
  <c r="BH181"/>
  <c r="BG181"/>
  <c r="BF181"/>
  <c r="T181"/>
  <c r="R181"/>
  <c r="P181"/>
  <c r="BI177"/>
  <c r="BH177"/>
  <c r="BG177"/>
  <c r="BF177"/>
  <c r="T177"/>
  <c r="R177"/>
  <c r="P177"/>
  <c r="BI175"/>
  <c r="BH175"/>
  <c r="BG175"/>
  <c r="BF175"/>
  <c r="T175"/>
  <c r="R175"/>
  <c r="P175"/>
  <c r="BI173"/>
  <c r="BH173"/>
  <c r="BG173"/>
  <c r="BF173"/>
  <c r="T173"/>
  <c r="R173"/>
  <c r="P173"/>
  <c r="BI169"/>
  <c r="BH169"/>
  <c r="BG169"/>
  <c r="BF169"/>
  <c r="T169"/>
  <c r="R169"/>
  <c r="P169"/>
  <c r="BI167"/>
  <c r="BH167"/>
  <c r="BG167"/>
  <c r="BF167"/>
  <c r="T167"/>
  <c r="R167"/>
  <c r="P167"/>
  <c r="BI131"/>
  <c r="BH131"/>
  <c r="BG131"/>
  <c r="BF131"/>
  <c r="T131"/>
  <c r="R131"/>
  <c r="P131"/>
  <c r="BI126"/>
  <c r="BH126"/>
  <c r="BG126"/>
  <c r="BF126"/>
  <c r="T126"/>
  <c r="R126"/>
  <c r="P126"/>
  <c r="BI119"/>
  <c r="BH119"/>
  <c r="BG119"/>
  <c r="BF119"/>
  <c r="T119"/>
  <c r="R119"/>
  <c r="P119"/>
  <c r="BI114"/>
  <c r="BH114"/>
  <c r="BG114"/>
  <c r="BF114"/>
  <c r="T114"/>
  <c r="R114"/>
  <c r="P114"/>
  <c r="BI109"/>
  <c r="BH109"/>
  <c r="BG109"/>
  <c r="BF109"/>
  <c r="T109"/>
  <c r="R109"/>
  <c r="P109"/>
  <c r="BI104"/>
  <c r="BH104"/>
  <c r="BG104"/>
  <c r="BF104"/>
  <c r="T104"/>
  <c r="R104"/>
  <c r="P104"/>
  <c r="J98"/>
  <c r="J97"/>
  <c r="F97"/>
  <c r="F95"/>
  <c r="E93"/>
  <c r="J63"/>
  <c r="J62"/>
  <c r="F62"/>
  <c r="F60"/>
  <c r="E58"/>
  <c r="J22"/>
  <c r="E22"/>
  <c r="F63"/>
  <c r="J21"/>
  <c r="J16"/>
  <c r="J95"/>
  <c r="E7"/>
  <c r="E87"/>
  <c i="6" r="J41"/>
  <c r="J40"/>
  <c i="1" r="AY61"/>
  <c i="6" r="J39"/>
  <c i="1" r="AX61"/>
  <c i="6" r="BI311"/>
  <c r="BH311"/>
  <c r="BG311"/>
  <c r="BF311"/>
  <c r="T311"/>
  <c r="T294"/>
  <c r="R311"/>
  <c r="R294"/>
  <c r="P311"/>
  <c r="P294"/>
  <c r="BI295"/>
  <c r="BH295"/>
  <c r="BG295"/>
  <c r="BF295"/>
  <c r="T295"/>
  <c r="R295"/>
  <c r="P295"/>
  <c r="BI293"/>
  <c r="BH293"/>
  <c r="BG293"/>
  <c r="BF293"/>
  <c r="T293"/>
  <c r="T292"/>
  <c r="R293"/>
  <c r="R292"/>
  <c r="P293"/>
  <c r="P292"/>
  <c r="BI290"/>
  <c r="BH290"/>
  <c r="BG290"/>
  <c r="BF290"/>
  <c r="T290"/>
  <c r="R290"/>
  <c r="P290"/>
  <c r="BI286"/>
  <c r="BH286"/>
  <c r="BG286"/>
  <c r="BF286"/>
  <c r="T286"/>
  <c r="R286"/>
  <c r="P286"/>
  <c r="BI283"/>
  <c r="BH283"/>
  <c r="BG283"/>
  <c r="BF283"/>
  <c r="T283"/>
  <c r="R283"/>
  <c r="P283"/>
  <c r="BI278"/>
  <c r="BH278"/>
  <c r="BG278"/>
  <c r="BF278"/>
  <c r="T278"/>
  <c r="R278"/>
  <c r="P278"/>
  <c r="BI273"/>
  <c r="BH273"/>
  <c r="BG273"/>
  <c r="BF273"/>
  <c r="T273"/>
  <c r="R273"/>
  <c r="P273"/>
  <c r="BI267"/>
  <c r="BH267"/>
  <c r="BG267"/>
  <c r="BF267"/>
  <c r="T267"/>
  <c r="R267"/>
  <c r="P267"/>
  <c r="BI256"/>
  <c r="BH256"/>
  <c r="BG256"/>
  <c r="BF256"/>
  <c r="T256"/>
  <c r="R256"/>
  <c r="P256"/>
  <c r="BI251"/>
  <c r="BH251"/>
  <c r="BG251"/>
  <c r="BF251"/>
  <c r="T251"/>
  <c r="R251"/>
  <c r="P251"/>
  <c r="BI245"/>
  <c r="BH245"/>
  <c r="BG245"/>
  <c r="BF245"/>
  <c r="T245"/>
  <c r="R245"/>
  <c r="P245"/>
  <c r="BI239"/>
  <c r="BH239"/>
  <c r="BG239"/>
  <c r="BF239"/>
  <c r="T239"/>
  <c r="R239"/>
  <c r="P239"/>
  <c r="BI234"/>
  <c r="BH234"/>
  <c r="BG234"/>
  <c r="BF234"/>
  <c r="T234"/>
  <c r="R234"/>
  <c r="P234"/>
  <c r="BI229"/>
  <c r="BH229"/>
  <c r="BG229"/>
  <c r="BF229"/>
  <c r="T229"/>
  <c r="R229"/>
  <c r="P229"/>
  <c r="BI226"/>
  <c r="BH226"/>
  <c r="BG226"/>
  <c r="BF226"/>
  <c r="T226"/>
  <c r="R226"/>
  <c r="P226"/>
  <c r="BI221"/>
  <c r="BH221"/>
  <c r="BG221"/>
  <c r="BF221"/>
  <c r="T221"/>
  <c r="R221"/>
  <c r="P221"/>
  <c r="BI216"/>
  <c r="BH216"/>
  <c r="BG216"/>
  <c r="BF216"/>
  <c r="T216"/>
  <c r="R216"/>
  <c r="P216"/>
  <c r="BI210"/>
  <c r="BH210"/>
  <c r="BG210"/>
  <c r="BF210"/>
  <c r="T210"/>
  <c r="R210"/>
  <c r="P210"/>
  <c r="BI207"/>
  <c r="BH207"/>
  <c r="BG207"/>
  <c r="BF207"/>
  <c r="T207"/>
  <c r="R207"/>
  <c r="P207"/>
  <c r="BI199"/>
  <c r="BH199"/>
  <c r="BG199"/>
  <c r="BF199"/>
  <c r="T199"/>
  <c r="R199"/>
  <c r="P199"/>
  <c r="BI193"/>
  <c r="BH193"/>
  <c r="BG193"/>
  <c r="BF193"/>
  <c r="T193"/>
  <c r="R193"/>
  <c r="P193"/>
  <c r="BI186"/>
  <c r="BH186"/>
  <c r="BG186"/>
  <c r="BF186"/>
  <c r="T186"/>
  <c r="R186"/>
  <c r="P186"/>
  <c r="BI179"/>
  <c r="BH179"/>
  <c r="BG179"/>
  <c r="BF179"/>
  <c r="T179"/>
  <c r="R179"/>
  <c r="P179"/>
  <c r="BI171"/>
  <c r="BH171"/>
  <c r="BG171"/>
  <c r="BF171"/>
  <c r="T171"/>
  <c r="R171"/>
  <c r="P171"/>
  <c r="BI163"/>
  <c r="BH163"/>
  <c r="BG163"/>
  <c r="BF163"/>
  <c r="T163"/>
  <c r="R163"/>
  <c r="P163"/>
  <c r="BI155"/>
  <c r="BH155"/>
  <c r="BG155"/>
  <c r="BF155"/>
  <c r="T155"/>
  <c r="R155"/>
  <c r="P155"/>
  <c r="BI148"/>
  <c r="BH148"/>
  <c r="BG148"/>
  <c r="BF148"/>
  <c r="T148"/>
  <c r="R148"/>
  <c r="P148"/>
  <c r="BI146"/>
  <c r="BH146"/>
  <c r="BG146"/>
  <c r="BF146"/>
  <c r="T146"/>
  <c r="R146"/>
  <c r="P146"/>
  <c r="BI138"/>
  <c r="BH138"/>
  <c r="BG138"/>
  <c r="BF138"/>
  <c r="T138"/>
  <c r="R138"/>
  <c r="P138"/>
  <c r="BI131"/>
  <c r="BH131"/>
  <c r="BG131"/>
  <c r="BF131"/>
  <c r="T131"/>
  <c r="R131"/>
  <c r="P131"/>
  <c r="BI129"/>
  <c r="BH129"/>
  <c r="BG129"/>
  <c r="BF129"/>
  <c r="T129"/>
  <c r="R129"/>
  <c r="P129"/>
  <c r="BI121"/>
  <c r="BH121"/>
  <c r="BG121"/>
  <c r="BF121"/>
  <c r="T121"/>
  <c r="R121"/>
  <c r="P121"/>
  <c r="BI114"/>
  <c r="BH114"/>
  <c r="BG114"/>
  <c r="BF114"/>
  <c r="T114"/>
  <c r="R114"/>
  <c r="P114"/>
  <c r="BI110"/>
  <c r="BH110"/>
  <c r="BG110"/>
  <c r="BF110"/>
  <c r="T110"/>
  <c r="R110"/>
  <c r="P110"/>
  <c r="BI107"/>
  <c r="BH107"/>
  <c r="BG107"/>
  <c r="BF107"/>
  <c r="T107"/>
  <c r="R107"/>
  <c r="P107"/>
  <c r="BI105"/>
  <c r="BH105"/>
  <c r="BG105"/>
  <c r="BF105"/>
  <c r="T105"/>
  <c r="R105"/>
  <c r="P105"/>
  <c r="BI103"/>
  <c r="BH103"/>
  <c r="BG103"/>
  <c r="BF103"/>
  <c r="T103"/>
  <c r="R103"/>
  <c r="P103"/>
  <c r="J97"/>
  <c r="J96"/>
  <c r="F96"/>
  <c r="F94"/>
  <c r="E92"/>
  <c r="J63"/>
  <c r="J62"/>
  <c r="F62"/>
  <c r="F60"/>
  <c r="E58"/>
  <c r="J22"/>
  <c r="E22"/>
  <c r="F97"/>
  <c r="J21"/>
  <c r="J16"/>
  <c r="J94"/>
  <c r="E7"/>
  <c r="E86"/>
  <c i="5" r="J41"/>
  <c r="J40"/>
  <c i="1" r="AY60"/>
  <c i="5" r="J39"/>
  <c i="1" r="AX60"/>
  <c i="5" r="BI303"/>
  <c r="BH303"/>
  <c r="BG303"/>
  <c r="BF303"/>
  <c r="T303"/>
  <c r="T302"/>
  <c r="R303"/>
  <c r="R302"/>
  <c r="P303"/>
  <c r="P302"/>
  <c r="BI300"/>
  <c r="BH300"/>
  <c r="BG300"/>
  <c r="BF300"/>
  <c r="T300"/>
  <c r="R300"/>
  <c r="P300"/>
  <c r="BI294"/>
  <c r="BH294"/>
  <c r="BG294"/>
  <c r="BF294"/>
  <c r="T294"/>
  <c r="R294"/>
  <c r="P294"/>
  <c r="BI289"/>
  <c r="BH289"/>
  <c r="BG289"/>
  <c r="BF289"/>
  <c r="T289"/>
  <c r="R289"/>
  <c r="P289"/>
  <c r="BI284"/>
  <c r="BH284"/>
  <c r="BG284"/>
  <c r="BF284"/>
  <c r="T284"/>
  <c r="R284"/>
  <c r="P284"/>
  <c r="BI274"/>
  <c r="BH274"/>
  <c r="BG274"/>
  <c r="BF274"/>
  <c r="T274"/>
  <c r="R274"/>
  <c r="P274"/>
  <c r="BI264"/>
  <c r="BH264"/>
  <c r="BG264"/>
  <c r="BF264"/>
  <c r="T264"/>
  <c r="R264"/>
  <c r="P264"/>
  <c r="BI259"/>
  <c r="BH259"/>
  <c r="BG259"/>
  <c r="BF259"/>
  <c r="T259"/>
  <c r="R259"/>
  <c r="P259"/>
  <c r="BI249"/>
  <c r="BH249"/>
  <c r="BG249"/>
  <c r="BF249"/>
  <c r="T249"/>
  <c r="R249"/>
  <c r="P249"/>
  <c r="BI244"/>
  <c r="BH244"/>
  <c r="BG244"/>
  <c r="BF244"/>
  <c r="T244"/>
  <c r="R244"/>
  <c r="P244"/>
  <c r="BI234"/>
  <c r="BH234"/>
  <c r="BG234"/>
  <c r="BF234"/>
  <c r="T234"/>
  <c r="R234"/>
  <c r="P234"/>
  <c r="BI229"/>
  <c r="BH229"/>
  <c r="BG229"/>
  <c r="BF229"/>
  <c r="T229"/>
  <c r="R229"/>
  <c r="P229"/>
  <c r="BI224"/>
  <c r="BH224"/>
  <c r="BG224"/>
  <c r="BF224"/>
  <c r="T224"/>
  <c r="R224"/>
  <c r="P224"/>
  <c r="BI219"/>
  <c r="BH219"/>
  <c r="BG219"/>
  <c r="BF219"/>
  <c r="T219"/>
  <c r="R219"/>
  <c r="P219"/>
  <c r="BI214"/>
  <c r="BH214"/>
  <c r="BG214"/>
  <c r="BF214"/>
  <c r="T214"/>
  <c r="R214"/>
  <c r="P214"/>
  <c r="BI209"/>
  <c r="BH209"/>
  <c r="BG209"/>
  <c r="BF209"/>
  <c r="T209"/>
  <c r="R209"/>
  <c r="P209"/>
  <c r="BI204"/>
  <c r="BH204"/>
  <c r="BG204"/>
  <c r="BF204"/>
  <c r="T204"/>
  <c r="R204"/>
  <c r="P204"/>
  <c r="BI201"/>
  <c r="BH201"/>
  <c r="BG201"/>
  <c r="BF201"/>
  <c r="T201"/>
  <c r="R201"/>
  <c r="P201"/>
  <c r="BI197"/>
  <c r="BH197"/>
  <c r="BG197"/>
  <c r="BF197"/>
  <c r="T197"/>
  <c r="R197"/>
  <c r="P197"/>
  <c r="BI195"/>
  <c r="BH195"/>
  <c r="BG195"/>
  <c r="BF195"/>
  <c r="T195"/>
  <c r="R195"/>
  <c r="P195"/>
  <c r="BI190"/>
  <c r="BH190"/>
  <c r="BG190"/>
  <c r="BF190"/>
  <c r="T190"/>
  <c r="R190"/>
  <c r="P190"/>
  <c r="BI185"/>
  <c r="BH185"/>
  <c r="BG185"/>
  <c r="BF185"/>
  <c r="T185"/>
  <c r="R185"/>
  <c r="P185"/>
  <c r="BI182"/>
  <c r="BH182"/>
  <c r="BG182"/>
  <c r="BF182"/>
  <c r="T182"/>
  <c r="R182"/>
  <c r="P182"/>
  <c r="BI180"/>
  <c r="BH180"/>
  <c r="BG180"/>
  <c r="BF180"/>
  <c r="T180"/>
  <c r="R180"/>
  <c r="P180"/>
  <c r="BI175"/>
  <c r="BH175"/>
  <c r="BG175"/>
  <c r="BF175"/>
  <c r="T175"/>
  <c r="R175"/>
  <c r="P175"/>
  <c r="BI171"/>
  <c r="BH171"/>
  <c r="BG171"/>
  <c r="BF171"/>
  <c r="T171"/>
  <c r="T170"/>
  <c r="R171"/>
  <c r="R170"/>
  <c r="P171"/>
  <c r="P170"/>
  <c r="BI164"/>
  <c r="BH164"/>
  <c r="BG164"/>
  <c r="BF164"/>
  <c r="T164"/>
  <c r="T163"/>
  <c r="R164"/>
  <c r="R163"/>
  <c r="P164"/>
  <c r="P163"/>
  <c r="BI157"/>
  <c r="BH157"/>
  <c r="BG157"/>
  <c r="BF157"/>
  <c r="T157"/>
  <c r="R157"/>
  <c r="P157"/>
  <c r="BI150"/>
  <c r="BH150"/>
  <c r="BG150"/>
  <c r="BF150"/>
  <c r="T150"/>
  <c r="R150"/>
  <c r="P150"/>
  <c r="BI144"/>
  <c r="BH144"/>
  <c r="BG144"/>
  <c r="BF144"/>
  <c r="T144"/>
  <c r="R144"/>
  <c r="P144"/>
  <c r="BI138"/>
  <c r="BH138"/>
  <c r="BG138"/>
  <c r="BF138"/>
  <c r="T138"/>
  <c r="R138"/>
  <c r="P138"/>
  <c r="BI122"/>
  <c r="BH122"/>
  <c r="BG122"/>
  <c r="BF122"/>
  <c r="T122"/>
  <c r="R122"/>
  <c r="P122"/>
  <c r="BI117"/>
  <c r="BH117"/>
  <c r="BG117"/>
  <c r="BF117"/>
  <c r="T117"/>
  <c r="R117"/>
  <c r="P117"/>
  <c r="BI115"/>
  <c r="BH115"/>
  <c r="BG115"/>
  <c r="BF115"/>
  <c r="T115"/>
  <c r="R115"/>
  <c r="P115"/>
  <c r="BI110"/>
  <c r="BH110"/>
  <c r="BG110"/>
  <c r="BF110"/>
  <c r="T110"/>
  <c r="R110"/>
  <c r="P110"/>
  <c r="BI103"/>
  <c r="BH103"/>
  <c r="BG103"/>
  <c r="BF103"/>
  <c r="T103"/>
  <c r="R103"/>
  <c r="P103"/>
  <c r="J97"/>
  <c r="J96"/>
  <c r="F96"/>
  <c r="F94"/>
  <c r="E92"/>
  <c r="J63"/>
  <c r="J62"/>
  <c r="F62"/>
  <c r="F60"/>
  <c r="E58"/>
  <c r="J22"/>
  <c r="E22"/>
  <c r="F97"/>
  <c r="J21"/>
  <c r="J16"/>
  <c r="J94"/>
  <c r="E7"/>
  <c r="E86"/>
  <c i="4" r="J41"/>
  <c r="J40"/>
  <c i="1" r="AY59"/>
  <c i="4" r="J39"/>
  <c i="1" r="AX59"/>
  <c i="4" r="BI419"/>
  <c r="BH419"/>
  <c r="BG419"/>
  <c r="BF419"/>
  <c r="T419"/>
  <c r="T405"/>
  <c r="R419"/>
  <c r="R405"/>
  <c r="P419"/>
  <c r="P405"/>
  <c r="BI406"/>
  <c r="BH406"/>
  <c r="BG406"/>
  <c r="BF406"/>
  <c r="T406"/>
  <c r="R406"/>
  <c r="P406"/>
  <c r="BI403"/>
  <c r="BH403"/>
  <c r="BG403"/>
  <c r="BF403"/>
  <c r="T403"/>
  <c r="R403"/>
  <c r="P403"/>
  <c r="BI401"/>
  <c r="BH401"/>
  <c r="BG401"/>
  <c r="BF401"/>
  <c r="T401"/>
  <c r="R401"/>
  <c r="P401"/>
  <c r="BI396"/>
  <c r="BH396"/>
  <c r="BG396"/>
  <c r="BF396"/>
  <c r="T396"/>
  <c r="R396"/>
  <c r="P396"/>
  <c r="BI393"/>
  <c r="BH393"/>
  <c r="BG393"/>
  <c r="BF393"/>
  <c r="T393"/>
  <c r="R393"/>
  <c r="P393"/>
  <c r="BI392"/>
  <c r="BH392"/>
  <c r="BG392"/>
  <c r="BF392"/>
  <c r="T392"/>
  <c r="R392"/>
  <c r="P392"/>
  <c r="BI390"/>
  <c r="BH390"/>
  <c r="BG390"/>
  <c r="BF390"/>
  <c r="T390"/>
  <c r="R390"/>
  <c r="P390"/>
  <c r="BI385"/>
  <c r="BH385"/>
  <c r="BG385"/>
  <c r="BF385"/>
  <c r="T385"/>
  <c r="R385"/>
  <c r="P385"/>
  <c r="BI380"/>
  <c r="BH380"/>
  <c r="BG380"/>
  <c r="BF380"/>
  <c r="T380"/>
  <c r="R380"/>
  <c r="P380"/>
  <c r="BI375"/>
  <c r="BH375"/>
  <c r="BG375"/>
  <c r="BF375"/>
  <c r="T375"/>
  <c r="R375"/>
  <c r="P375"/>
  <c r="BI368"/>
  <c r="BH368"/>
  <c r="BG368"/>
  <c r="BF368"/>
  <c r="T368"/>
  <c r="R368"/>
  <c r="P368"/>
  <c r="BI366"/>
  <c r="BH366"/>
  <c r="BG366"/>
  <c r="BF366"/>
  <c r="T366"/>
  <c r="R366"/>
  <c r="P366"/>
  <c r="BI361"/>
  <c r="BH361"/>
  <c r="BG361"/>
  <c r="BF361"/>
  <c r="T361"/>
  <c r="R361"/>
  <c r="P361"/>
  <c r="BI356"/>
  <c r="BH356"/>
  <c r="BG356"/>
  <c r="BF356"/>
  <c r="T356"/>
  <c r="R356"/>
  <c r="P356"/>
  <c r="BI354"/>
  <c r="BH354"/>
  <c r="BG354"/>
  <c r="BF354"/>
  <c r="T354"/>
  <c r="R354"/>
  <c r="P354"/>
  <c r="BI349"/>
  <c r="BH349"/>
  <c r="BG349"/>
  <c r="BF349"/>
  <c r="T349"/>
  <c r="R349"/>
  <c r="P349"/>
  <c r="BI344"/>
  <c r="BH344"/>
  <c r="BG344"/>
  <c r="BF344"/>
  <c r="T344"/>
  <c r="R344"/>
  <c r="P344"/>
  <c r="BI340"/>
  <c r="BH340"/>
  <c r="BG340"/>
  <c r="BF340"/>
  <c r="T340"/>
  <c r="T339"/>
  <c r="R340"/>
  <c r="R339"/>
  <c r="P340"/>
  <c r="P339"/>
  <c r="BI337"/>
  <c r="BH337"/>
  <c r="BG337"/>
  <c r="BF337"/>
  <c r="T337"/>
  <c r="R337"/>
  <c r="P337"/>
  <c r="BI334"/>
  <c r="BH334"/>
  <c r="BG334"/>
  <c r="BF334"/>
  <c r="T334"/>
  <c r="R334"/>
  <c r="P334"/>
  <c r="BI332"/>
  <c r="BH332"/>
  <c r="BG332"/>
  <c r="BF332"/>
  <c r="T332"/>
  <c r="R332"/>
  <c r="P332"/>
  <c r="BI330"/>
  <c r="BH330"/>
  <c r="BG330"/>
  <c r="BF330"/>
  <c r="T330"/>
  <c r="R330"/>
  <c r="P330"/>
  <c r="BI323"/>
  <c r="BH323"/>
  <c r="BG323"/>
  <c r="BF323"/>
  <c r="T323"/>
  <c r="R323"/>
  <c r="P323"/>
  <c r="BI316"/>
  <c r="BH316"/>
  <c r="BG316"/>
  <c r="BF316"/>
  <c r="T316"/>
  <c r="R316"/>
  <c r="P316"/>
  <c r="BI309"/>
  <c r="BH309"/>
  <c r="BG309"/>
  <c r="BF309"/>
  <c r="T309"/>
  <c r="R309"/>
  <c r="P309"/>
  <c r="BI307"/>
  <c r="BH307"/>
  <c r="BG307"/>
  <c r="BF307"/>
  <c r="T307"/>
  <c r="R307"/>
  <c r="P307"/>
  <c r="BI306"/>
  <c r="BH306"/>
  <c r="BG306"/>
  <c r="BF306"/>
  <c r="T306"/>
  <c r="R306"/>
  <c r="P306"/>
  <c r="BI300"/>
  <c r="BH300"/>
  <c r="BG300"/>
  <c r="BF300"/>
  <c r="T300"/>
  <c r="T299"/>
  <c r="R300"/>
  <c r="R299"/>
  <c r="P300"/>
  <c r="P299"/>
  <c r="BI293"/>
  <c r="BH293"/>
  <c r="BG293"/>
  <c r="BF293"/>
  <c r="T293"/>
  <c r="R293"/>
  <c r="P293"/>
  <c r="BI280"/>
  <c r="BH280"/>
  <c r="BG280"/>
  <c r="BF280"/>
  <c r="T280"/>
  <c r="R280"/>
  <c r="P280"/>
  <c r="BI259"/>
  <c r="BH259"/>
  <c r="BG259"/>
  <c r="BF259"/>
  <c r="T259"/>
  <c r="R259"/>
  <c r="P259"/>
  <c r="BI247"/>
  <c r="BH247"/>
  <c r="BG247"/>
  <c r="BF247"/>
  <c r="T247"/>
  <c r="R247"/>
  <c r="P247"/>
  <c r="BI237"/>
  <c r="BH237"/>
  <c r="BG237"/>
  <c r="BF237"/>
  <c r="T237"/>
  <c r="R237"/>
  <c r="P237"/>
  <c r="BI227"/>
  <c r="BH227"/>
  <c r="BG227"/>
  <c r="BF227"/>
  <c r="T227"/>
  <c r="R227"/>
  <c r="P227"/>
  <c r="BI216"/>
  <c r="BH216"/>
  <c r="BG216"/>
  <c r="BF216"/>
  <c r="T216"/>
  <c r="R216"/>
  <c r="P216"/>
  <c r="BI211"/>
  <c r="BH211"/>
  <c r="BG211"/>
  <c r="BF211"/>
  <c r="T211"/>
  <c r="R211"/>
  <c r="P211"/>
  <c r="BI206"/>
  <c r="BH206"/>
  <c r="BG206"/>
  <c r="BF206"/>
  <c r="T206"/>
  <c r="R206"/>
  <c r="P206"/>
  <c r="BI204"/>
  <c r="BH204"/>
  <c r="BG204"/>
  <c r="BF204"/>
  <c r="T204"/>
  <c r="R204"/>
  <c r="P204"/>
  <c r="BI199"/>
  <c r="BH199"/>
  <c r="BG199"/>
  <c r="BF199"/>
  <c r="T199"/>
  <c r="R199"/>
  <c r="P199"/>
  <c r="BI195"/>
  <c r="BH195"/>
  <c r="BG195"/>
  <c r="BF195"/>
  <c r="T195"/>
  <c r="R195"/>
  <c r="P195"/>
  <c r="BI191"/>
  <c r="BH191"/>
  <c r="BG191"/>
  <c r="BF191"/>
  <c r="T191"/>
  <c r="R191"/>
  <c r="P191"/>
  <c r="BI182"/>
  <c r="BH182"/>
  <c r="BG182"/>
  <c r="BF182"/>
  <c r="T182"/>
  <c r="R182"/>
  <c r="P182"/>
  <c r="BI177"/>
  <c r="BH177"/>
  <c r="BG177"/>
  <c r="BF177"/>
  <c r="T177"/>
  <c r="R177"/>
  <c r="P177"/>
  <c r="BI168"/>
  <c r="BH168"/>
  <c r="BG168"/>
  <c r="BF168"/>
  <c r="T168"/>
  <c r="R168"/>
  <c r="P168"/>
  <c r="BI161"/>
  <c r="BH161"/>
  <c r="BG161"/>
  <c r="BF161"/>
  <c r="T161"/>
  <c r="R161"/>
  <c r="P161"/>
  <c r="BI154"/>
  <c r="BH154"/>
  <c r="BG154"/>
  <c r="BF154"/>
  <c r="T154"/>
  <c r="R154"/>
  <c r="P154"/>
  <c r="BI145"/>
  <c r="BH145"/>
  <c r="BG145"/>
  <c r="BF145"/>
  <c r="T145"/>
  <c r="R145"/>
  <c r="P145"/>
  <c r="BI142"/>
  <c r="BH142"/>
  <c r="BG142"/>
  <c r="BF142"/>
  <c r="T142"/>
  <c r="R142"/>
  <c r="P142"/>
  <c r="BI136"/>
  <c r="BH136"/>
  <c r="BG136"/>
  <c r="BF136"/>
  <c r="T136"/>
  <c r="R136"/>
  <c r="P136"/>
  <c r="BI130"/>
  <c r="BH130"/>
  <c r="BG130"/>
  <c r="BF130"/>
  <c r="T130"/>
  <c r="R130"/>
  <c r="P130"/>
  <c r="BI123"/>
  <c r="BH123"/>
  <c r="BG123"/>
  <c r="BF123"/>
  <c r="T123"/>
  <c r="R123"/>
  <c r="P123"/>
  <c r="BI116"/>
  <c r="BH116"/>
  <c r="BG116"/>
  <c r="BF116"/>
  <c r="T116"/>
  <c r="R116"/>
  <c r="P116"/>
  <c r="BI114"/>
  <c r="BH114"/>
  <c r="BG114"/>
  <c r="BF114"/>
  <c r="T114"/>
  <c r="R114"/>
  <c r="P114"/>
  <c r="BI112"/>
  <c r="BH112"/>
  <c r="BG112"/>
  <c r="BF112"/>
  <c r="T112"/>
  <c r="R112"/>
  <c r="P112"/>
  <c r="BI107"/>
  <c r="BH107"/>
  <c r="BG107"/>
  <c r="BF107"/>
  <c r="T107"/>
  <c r="R107"/>
  <c r="P107"/>
  <c r="J101"/>
  <c r="J100"/>
  <c r="F100"/>
  <c r="F98"/>
  <c r="E96"/>
  <c r="J63"/>
  <c r="J62"/>
  <c r="F62"/>
  <c r="F60"/>
  <c r="E58"/>
  <c r="J22"/>
  <c r="E22"/>
  <c r="F101"/>
  <c r="J21"/>
  <c r="J16"/>
  <c r="J98"/>
  <c r="E7"/>
  <c r="E90"/>
  <c i="3" r="J41"/>
  <c r="J40"/>
  <c i="1" r="AY58"/>
  <c i="3" r="J39"/>
  <c i="1" r="AX58"/>
  <c i="3" r="BI705"/>
  <c r="BH705"/>
  <c r="BG705"/>
  <c r="BF705"/>
  <c r="T705"/>
  <c r="T704"/>
  <c r="R705"/>
  <c r="R704"/>
  <c r="P705"/>
  <c r="P704"/>
  <c r="BI696"/>
  <c r="BH696"/>
  <c r="BG696"/>
  <c r="BF696"/>
  <c r="T696"/>
  <c r="T695"/>
  <c r="R696"/>
  <c r="R695"/>
  <c r="P696"/>
  <c r="P695"/>
  <c r="BI687"/>
  <c r="BH687"/>
  <c r="BG687"/>
  <c r="BF687"/>
  <c r="T687"/>
  <c r="T674"/>
  <c r="R687"/>
  <c r="P687"/>
  <c r="P674"/>
  <c r="BI675"/>
  <c r="BH675"/>
  <c r="BG675"/>
  <c r="BF675"/>
  <c r="T675"/>
  <c r="R675"/>
  <c r="P675"/>
  <c r="BI666"/>
  <c r="BH666"/>
  <c r="BG666"/>
  <c r="BF666"/>
  <c r="T666"/>
  <c r="T659"/>
  <c r="R666"/>
  <c r="R659"/>
  <c r="P666"/>
  <c r="P659"/>
  <c r="BI660"/>
  <c r="BH660"/>
  <c r="BG660"/>
  <c r="BF660"/>
  <c r="T660"/>
  <c r="R660"/>
  <c r="P660"/>
  <c r="BI658"/>
  <c r="BH658"/>
  <c r="BG658"/>
  <c r="BF658"/>
  <c r="T658"/>
  <c r="R658"/>
  <c r="P658"/>
  <c r="BI648"/>
  <c r="BH648"/>
  <c r="BG648"/>
  <c r="BF648"/>
  <c r="T648"/>
  <c r="R648"/>
  <c r="P648"/>
  <c r="BI642"/>
  <c r="BH642"/>
  <c r="BG642"/>
  <c r="BF642"/>
  <c r="T642"/>
  <c r="T641"/>
  <c r="R642"/>
  <c r="R641"/>
  <c r="P642"/>
  <c r="P641"/>
  <c r="BI635"/>
  <c r="BH635"/>
  <c r="BG635"/>
  <c r="BF635"/>
  <c r="T635"/>
  <c r="R635"/>
  <c r="P635"/>
  <c r="BI630"/>
  <c r="BH630"/>
  <c r="BG630"/>
  <c r="BF630"/>
  <c r="T630"/>
  <c r="R630"/>
  <c r="P630"/>
  <c r="BI624"/>
  <c r="BH624"/>
  <c r="BG624"/>
  <c r="BF624"/>
  <c r="T624"/>
  <c r="R624"/>
  <c r="P624"/>
  <c r="BI618"/>
  <c r="BH618"/>
  <c r="BG618"/>
  <c r="BF618"/>
  <c r="T618"/>
  <c r="R618"/>
  <c r="P618"/>
  <c r="BI612"/>
  <c r="BH612"/>
  <c r="BG612"/>
  <c r="BF612"/>
  <c r="T612"/>
  <c r="R612"/>
  <c r="P612"/>
  <c r="BI606"/>
  <c r="BH606"/>
  <c r="BG606"/>
  <c r="BF606"/>
  <c r="T606"/>
  <c r="R606"/>
  <c r="P606"/>
  <c r="BI600"/>
  <c r="BH600"/>
  <c r="BG600"/>
  <c r="BF600"/>
  <c r="T600"/>
  <c r="R600"/>
  <c r="P600"/>
  <c r="BI593"/>
  <c r="BH593"/>
  <c r="BG593"/>
  <c r="BF593"/>
  <c r="T593"/>
  <c r="R593"/>
  <c r="P593"/>
  <c r="BI587"/>
  <c r="BH587"/>
  <c r="BG587"/>
  <c r="BF587"/>
  <c r="T587"/>
  <c r="R587"/>
  <c r="P587"/>
  <c r="BI575"/>
  <c r="BH575"/>
  <c r="BG575"/>
  <c r="BF575"/>
  <c r="T575"/>
  <c r="R575"/>
  <c r="P575"/>
  <c r="BI568"/>
  <c r="BH568"/>
  <c r="BG568"/>
  <c r="BF568"/>
  <c r="T568"/>
  <c r="R568"/>
  <c r="P568"/>
  <c r="BI562"/>
  <c r="BH562"/>
  <c r="BG562"/>
  <c r="BF562"/>
  <c r="T562"/>
  <c r="R562"/>
  <c r="P562"/>
  <c r="BI556"/>
  <c r="BH556"/>
  <c r="BG556"/>
  <c r="BF556"/>
  <c r="T556"/>
  <c r="R556"/>
  <c r="P556"/>
  <c r="BI550"/>
  <c r="BH550"/>
  <c r="BG550"/>
  <c r="BF550"/>
  <c r="T550"/>
  <c r="R550"/>
  <c r="P550"/>
  <c r="BI544"/>
  <c r="BH544"/>
  <c r="BG544"/>
  <c r="BF544"/>
  <c r="T544"/>
  <c r="R544"/>
  <c r="P544"/>
  <c r="BI537"/>
  <c r="BH537"/>
  <c r="BG537"/>
  <c r="BF537"/>
  <c r="T537"/>
  <c r="R537"/>
  <c r="P537"/>
  <c r="BI531"/>
  <c r="BH531"/>
  <c r="BG531"/>
  <c r="BF531"/>
  <c r="T531"/>
  <c r="R531"/>
  <c r="P531"/>
  <c r="BI528"/>
  <c r="BH528"/>
  <c r="BG528"/>
  <c r="BF528"/>
  <c r="T528"/>
  <c r="T527"/>
  <c r="R528"/>
  <c r="R527"/>
  <c r="P528"/>
  <c r="P527"/>
  <c r="BI521"/>
  <c r="BH521"/>
  <c r="BG521"/>
  <c r="BF521"/>
  <c r="T521"/>
  <c r="T520"/>
  <c r="R521"/>
  <c r="R520"/>
  <c r="P521"/>
  <c r="P520"/>
  <c r="BI518"/>
  <c r="BH518"/>
  <c r="BG518"/>
  <c r="BF518"/>
  <c r="T518"/>
  <c r="R518"/>
  <c r="P518"/>
  <c r="BI510"/>
  <c r="BH510"/>
  <c r="BG510"/>
  <c r="BF510"/>
  <c r="T510"/>
  <c r="R510"/>
  <c r="P510"/>
  <c r="BI504"/>
  <c r="BH504"/>
  <c r="BG504"/>
  <c r="BF504"/>
  <c r="T504"/>
  <c r="R504"/>
  <c r="P504"/>
  <c r="BI498"/>
  <c r="BH498"/>
  <c r="BG498"/>
  <c r="BF498"/>
  <c r="T498"/>
  <c r="R498"/>
  <c r="P498"/>
  <c r="BI492"/>
  <c r="BH492"/>
  <c r="BG492"/>
  <c r="BF492"/>
  <c r="T492"/>
  <c r="R492"/>
  <c r="P492"/>
  <c r="BI486"/>
  <c r="BH486"/>
  <c r="BG486"/>
  <c r="BF486"/>
  <c r="T486"/>
  <c r="R486"/>
  <c r="P486"/>
  <c r="BI479"/>
  <c r="BH479"/>
  <c r="BG479"/>
  <c r="BF479"/>
  <c r="T479"/>
  <c r="T469"/>
  <c r="R479"/>
  <c r="R469"/>
  <c r="P479"/>
  <c r="P469"/>
  <c r="BI470"/>
  <c r="BH470"/>
  <c r="BG470"/>
  <c r="BF470"/>
  <c r="T470"/>
  <c r="R470"/>
  <c r="P470"/>
  <c r="BI466"/>
  <c r="BH466"/>
  <c r="BG466"/>
  <c r="BF466"/>
  <c r="T466"/>
  <c r="T465"/>
  <c r="R466"/>
  <c r="R465"/>
  <c r="P466"/>
  <c r="P465"/>
  <c r="BI463"/>
  <c r="BH463"/>
  <c r="BG463"/>
  <c r="BF463"/>
  <c r="T463"/>
  <c r="R463"/>
  <c r="P463"/>
  <c r="BI460"/>
  <c r="BH460"/>
  <c r="BG460"/>
  <c r="BF460"/>
  <c r="T460"/>
  <c r="R460"/>
  <c r="P460"/>
  <c r="BI458"/>
  <c r="BH458"/>
  <c r="BG458"/>
  <c r="BF458"/>
  <c r="T458"/>
  <c r="R458"/>
  <c r="P458"/>
  <c r="BI456"/>
  <c r="BH456"/>
  <c r="BG456"/>
  <c r="BF456"/>
  <c r="T456"/>
  <c r="R456"/>
  <c r="P456"/>
  <c r="BI449"/>
  <c r="BH449"/>
  <c r="BG449"/>
  <c r="BF449"/>
  <c r="T449"/>
  <c r="R449"/>
  <c r="P449"/>
  <c r="BI440"/>
  <c r="BH440"/>
  <c r="BG440"/>
  <c r="BF440"/>
  <c r="T440"/>
  <c r="R440"/>
  <c r="P440"/>
  <c r="BI434"/>
  <c r="BH434"/>
  <c r="BG434"/>
  <c r="BF434"/>
  <c r="T434"/>
  <c r="R434"/>
  <c r="P434"/>
  <c r="BI429"/>
  <c r="BH429"/>
  <c r="BG429"/>
  <c r="BF429"/>
  <c r="T429"/>
  <c r="R429"/>
  <c r="P429"/>
  <c r="BI423"/>
  <c r="BH423"/>
  <c r="BG423"/>
  <c r="BF423"/>
  <c r="T423"/>
  <c r="R423"/>
  <c r="P423"/>
  <c r="BI414"/>
  <c r="BH414"/>
  <c r="BG414"/>
  <c r="BF414"/>
  <c r="T414"/>
  <c r="R414"/>
  <c r="P414"/>
  <c r="BI408"/>
  <c r="BH408"/>
  <c r="BG408"/>
  <c r="BF408"/>
  <c r="T408"/>
  <c r="R408"/>
  <c r="P408"/>
  <c r="BI398"/>
  <c r="BH398"/>
  <c r="BG398"/>
  <c r="BF398"/>
  <c r="T398"/>
  <c r="R398"/>
  <c r="P398"/>
  <c r="BI392"/>
  <c r="BH392"/>
  <c r="BG392"/>
  <c r="BF392"/>
  <c r="T392"/>
  <c r="R392"/>
  <c r="P392"/>
  <c r="BI386"/>
  <c r="BH386"/>
  <c r="BG386"/>
  <c r="BF386"/>
  <c r="T386"/>
  <c r="R386"/>
  <c r="P386"/>
  <c r="BI376"/>
  <c r="BH376"/>
  <c r="BG376"/>
  <c r="BF376"/>
  <c r="T376"/>
  <c r="R376"/>
  <c r="P376"/>
  <c r="BI369"/>
  <c r="BH369"/>
  <c r="BG369"/>
  <c r="BF369"/>
  <c r="T369"/>
  <c r="R369"/>
  <c r="P369"/>
  <c r="BI358"/>
  <c r="BH358"/>
  <c r="BG358"/>
  <c r="BF358"/>
  <c r="T358"/>
  <c r="R358"/>
  <c r="P358"/>
  <c r="BI351"/>
  <c r="BH351"/>
  <c r="BG351"/>
  <c r="BF351"/>
  <c r="T351"/>
  <c r="R351"/>
  <c r="P351"/>
  <c r="BI344"/>
  <c r="BH344"/>
  <c r="BG344"/>
  <c r="BF344"/>
  <c r="T344"/>
  <c r="R344"/>
  <c r="P344"/>
  <c r="BI333"/>
  <c r="BH333"/>
  <c r="BG333"/>
  <c r="BF333"/>
  <c r="T333"/>
  <c r="R333"/>
  <c r="P333"/>
  <c r="BI326"/>
  <c r="BH326"/>
  <c r="BG326"/>
  <c r="BF326"/>
  <c r="T326"/>
  <c r="R326"/>
  <c r="P326"/>
  <c r="BI303"/>
  <c r="BH303"/>
  <c r="BG303"/>
  <c r="BF303"/>
  <c r="T303"/>
  <c r="R303"/>
  <c r="P303"/>
  <c r="BI294"/>
  <c r="BH294"/>
  <c r="BG294"/>
  <c r="BF294"/>
  <c r="T294"/>
  <c r="R294"/>
  <c r="P294"/>
  <c r="BI287"/>
  <c r="BH287"/>
  <c r="BG287"/>
  <c r="BF287"/>
  <c r="T287"/>
  <c r="R287"/>
  <c r="P287"/>
  <c r="BI279"/>
  <c r="BH279"/>
  <c r="BG279"/>
  <c r="BF279"/>
  <c r="T279"/>
  <c r="R279"/>
  <c r="P279"/>
  <c r="BI272"/>
  <c r="BH272"/>
  <c r="BG272"/>
  <c r="BF272"/>
  <c r="T272"/>
  <c r="R272"/>
  <c r="P272"/>
  <c r="BI256"/>
  <c r="BH256"/>
  <c r="BG256"/>
  <c r="BF256"/>
  <c r="T256"/>
  <c r="R256"/>
  <c r="P256"/>
  <c r="BI240"/>
  <c r="BH240"/>
  <c r="BG240"/>
  <c r="BF240"/>
  <c r="T240"/>
  <c r="R240"/>
  <c r="P240"/>
  <c r="BI222"/>
  <c r="BH222"/>
  <c r="BG222"/>
  <c r="BF222"/>
  <c r="T222"/>
  <c r="R222"/>
  <c r="P222"/>
  <c r="BI211"/>
  <c r="BH211"/>
  <c r="BG211"/>
  <c r="BF211"/>
  <c r="T211"/>
  <c r="R211"/>
  <c r="P211"/>
  <c r="BI205"/>
  <c r="BH205"/>
  <c r="BG205"/>
  <c r="BF205"/>
  <c r="T205"/>
  <c r="R205"/>
  <c r="P205"/>
  <c r="BI203"/>
  <c r="BH203"/>
  <c r="BG203"/>
  <c r="BF203"/>
  <c r="T203"/>
  <c r="R203"/>
  <c r="P203"/>
  <c r="BI190"/>
  <c r="BH190"/>
  <c r="BG190"/>
  <c r="BF190"/>
  <c r="T190"/>
  <c r="R190"/>
  <c r="P190"/>
  <c r="BI176"/>
  <c r="BH176"/>
  <c r="BG176"/>
  <c r="BF176"/>
  <c r="T176"/>
  <c r="R176"/>
  <c r="P176"/>
  <c r="BI156"/>
  <c r="BH156"/>
  <c r="BG156"/>
  <c r="BF156"/>
  <c r="T156"/>
  <c r="R156"/>
  <c r="P156"/>
  <c r="BI149"/>
  <c r="BH149"/>
  <c r="BG149"/>
  <c r="BF149"/>
  <c r="T149"/>
  <c r="R149"/>
  <c r="P149"/>
  <c r="BI135"/>
  <c r="BH135"/>
  <c r="BG135"/>
  <c r="BF135"/>
  <c r="T135"/>
  <c r="R135"/>
  <c r="P135"/>
  <c r="BI131"/>
  <c r="BH131"/>
  <c r="BG131"/>
  <c r="BF131"/>
  <c r="T131"/>
  <c r="R131"/>
  <c r="P131"/>
  <c r="BI129"/>
  <c r="BH129"/>
  <c r="BG129"/>
  <c r="BF129"/>
  <c r="T129"/>
  <c r="R129"/>
  <c r="P129"/>
  <c r="BI126"/>
  <c r="BH126"/>
  <c r="BG126"/>
  <c r="BF126"/>
  <c r="T126"/>
  <c r="R126"/>
  <c r="P126"/>
  <c r="BI124"/>
  <c r="BH124"/>
  <c r="BG124"/>
  <c r="BF124"/>
  <c r="T124"/>
  <c r="R124"/>
  <c r="P124"/>
  <c r="BI114"/>
  <c r="BH114"/>
  <c r="BG114"/>
  <c r="BF114"/>
  <c r="T114"/>
  <c r="R114"/>
  <c r="P114"/>
  <c r="J108"/>
  <c r="J107"/>
  <c r="F107"/>
  <c r="F105"/>
  <c r="E103"/>
  <c r="J63"/>
  <c r="J62"/>
  <c r="F62"/>
  <c r="F60"/>
  <c r="E58"/>
  <c r="J22"/>
  <c r="E22"/>
  <c r="F108"/>
  <c r="J21"/>
  <c r="J16"/>
  <c r="J105"/>
  <c r="E7"/>
  <c r="E52"/>
  <c i="2" r="J37"/>
  <c r="J36"/>
  <c i="1" r="AY55"/>
  <c i="2" r="J35"/>
  <c i="1" r="AX55"/>
  <c i="2" r="BI245"/>
  <c r="BH245"/>
  <c r="BG245"/>
  <c r="BF245"/>
  <c r="T245"/>
  <c r="T244"/>
  <c r="R245"/>
  <c r="R244"/>
  <c r="P245"/>
  <c r="P244"/>
  <c r="BI239"/>
  <c r="BH239"/>
  <c r="BG239"/>
  <c r="BF239"/>
  <c r="T239"/>
  <c r="T238"/>
  <c r="T237"/>
  <c r="R239"/>
  <c r="R238"/>
  <c r="R237"/>
  <c r="P239"/>
  <c r="P238"/>
  <c r="P237"/>
  <c r="BI235"/>
  <c r="BH235"/>
  <c r="BG235"/>
  <c r="BF235"/>
  <c r="T235"/>
  <c r="R235"/>
  <c r="P235"/>
  <c r="BI232"/>
  <c r="BH232"/>
  <c r="BG232"/>
  <c r="BF232"/>
  <c r="T232"/>
  <c r="R232"/>
  <c r="P232"/>
  <c r="BI230"/>
  <c r="BH230"/>
  <c r="BG230"/>
  <c r="BF230"/>
  <c r="T230"/>
  <c r="R230"/>
  <c r="P230"/>
  <c r="BI228"/>
  <c r="BH228"/>
  <c r="BG228"/>
  <c r="BF228"/>
  <c r="T228"/>
  <c r="R228"/>
  <c r="P228"/>
  <c r="BI221"/>
  <c r="BH221"/>
  <c r="BG221"/>
  <c r="BF221"/>
  <c r="T221"/>
  <c r="R221"/>
  <c r="P221"/>
  <c r="BI215"/>
  <c r="BH215"/>
  <c r="BG215"/>
  <c r="BF215"/>
  <c r="T215"/>
  <c r="R215"/>
  <c r="P215"/>
  <c r="BI209"/>
  <c r="BH209"/>
  <c r="BG209"/>
  <c r="BF209"/>
  <c r="T209"/>
  <c r="R209"/>
  <c r="P209"/>
  <c r="BI203"/>
  <c r="BH203"/>
  <c r="BG203"/>
  <c r="BF203"/>
  <c r="T203"/>
  <c r="R203"/>
  <c r="P203"/>
  <c r="BI197"/>
  <c r="BH197"/>
  <c r="BG197"/>
  <c r="BF197"/>
  <c r="T197"/>
  <c r="R197"/>
  <c r="P197"/>
  <c r="BI191"/>
  <c r="BH191"/>
  <c r="BG191"/>
  <c r="BF191"/>
  <c r="T191"/>
  <c r="R191"/>
  <c r="P191"/>
  <c r="BI185"/>
  <c r="BH185"/>
  <c r="BG185"/>
  <c r="BF185"/>
  <c r="T185"/>
  <c r="R185"/>
  <c r="P185"/>
  <c r="BI180"/>
  <c r="BH180"/>
  <c r="BG180"/>
  <c r="BF180"/>
  <c r="T180"/>
  <c r="R180"/>
  <c r="P180"/>
  <c r="BI177"/>
  <c r="BH177"/>
  <c r="BG177"/>
  <c r="BF177"/>
  <c r="T177"/>
  <c r="R177"/>
  <c r="P177"/>
  <c r="BI171"/>
  <c r="BH171"/>
  <c r="BG171"/>
  <c r="BF171"/>
  <c r="T171"/>
  <c r="R171"/>
  <c r="P171"/>
  <c r="BI166"/>
  <c r="BH166"/>
  <c r="BG166"/>
  <c r="BF166"/>
  <c r="T166"/>
  <c r="R166"/>
  <c r="P166"/>
  <c r="BI161"/>
  <c r="BH161"/>
  <c r="BG161"/>
  <c r="BF161"/>
  <c r="T161"/>
  <c r="R161"/>
  <c r="P161"/>
  <c r="BI155"/>
  <c r="BH155"/>
  <c r="BG155"/>
  <c r="BF155"/>
  <c r="T155"/>
  <c r="R155"/>
  <c r="P155"/>
  <c r="BI148"/>
  <c r="BH148"/>
  <c r="BG148"/>
  <c r="BF148"/>
  <c r="T148"/>
  <c r="R148"/>
  <c r="P148"/>
  <c r="BI144"/>
  <c r="BH144"/>
  <c r="BG144"/>
  <c r="BF144"/>
  <c r="T144"/>
  <c r="R144"/>
  <c r="P144"/>
  <c r="BI139"/>
  <c r="BH139"/>
  <c r="BG139"/>
  <c r="BF139"/>
  <c r="T139"/>
  <c r="R139"/>
  <c r="P139"/>
  <c r="BI136"/>
  <c r="BH136"/>
  <c r="BG136"/>
  <c r="BF136"/>
  <c r="T136"/>
  <c r="R136"/>
  <c r="P136"/>
  <c r="BI131"/>
  <c r="BH131"/>
  <c r="BG131"/>
  <c r="BF131"/>
  <c r="T131"/>
  <c r="R131"/>
  <c r="P131"/>
  <c r="BI125"/>
  <c r="BH125"/>
  <c r="BG125"/>
  <c r="BF125"/>
  <c r="T125"/>
  <c r="R125"/>
  <c r="P125"/>
  <c r="BI119"/>
  <c r="BH119"/>
  <c r="BG119"/>
  <c r="BF119"/>
  <c r="T119"/>
  <c r="R119"/>
  <c r="P119"/>
  <c r="BI113"/>
  <c r="BH113"/>
  <c r="BG113"/>
  <c r="BF113"/>
  <c r="T113"/>
  <c r="R113"/>
  <c r="P113"/>
  <c r="BI111"/>
  <c r="BH111"/>
  <c r="BG111"/>
  <c r="BF111"/>
  <c r="T111"/>
  <c r="R111"/>
  <c r="P111"/>
  <c r="BI105"/>
  <c r="BH105"/>
  <c r="BG105"/>
  <c r="BF105"/>
  <c r="T105"/>
  <c r="R105"/>
  <c r="P105"/>
  <c r="BI96"/>
  <c r="BH96"/>
  <c r="BG96"/>
  <c r="BF96"/>
  <c r="T96"/>
  <c r="R96"/>
  <c r="P96"/>
  <c r="BI90"/>
  <c r="BH90"/>
  <c r="BG90"/>
  <c r="BF90"/>
  <c r="T90"/>
  <c r="R90"/>
  <c r="P90"/>
  <c r="J84"/>
  <c r="J83"/>
  <c r="F83"/>
  <c r="F81"/>
  <c r="E79"/>
  <c r="J55"/>
  <c r="J54"/>
  <c r="F54"/>
  <c r="F52"/>
  <c r="E50"/>
  <c r="J18"/>
  <c r="E18"/>
  <c r="F84"/>
  <c r="J17"/>
  <c r="J12"/>
  <c r="J52"/>
  <c r="E7"/>
  <c r="E77"/>
  <c i="1" r="L50"/>
  <c r="AM50"/>
  <c r="AM49"/>
  <c r="L49"/>
  <c r="AM47"/>
  <c r="L47"/>
  <c r="L45"/>
  <c r="L44"/>
  <c i="3" r="J587"/>
  <c r="J358"/>
  <c r="BK630"/>
  <c i="4" r="J385"/>
  <c r="BK177"/>
  <c i="5" r="BK303"/>
  <c i="6" r="J273"/>
  <c r="BK221"/>
  <c i="7" r="BK267"/>
  <c i="8" r="J124"/>
  <c r="J401"/>
  <c r="BK445"/>
  <c i="9" r="BK284"/>
  <c r="BK192"/>
  <c i="10" r="J201"/>
  <c r="J155"/>
  <c r="J174"/>
  <c r="J125"/>
  <c i="11" r="J239"/>
  <c r="BK263"/>
  <c r="J249"/>
  <c r="BK256"/>
  <c r="J279"/>
  <c r="J110"/>
  <c i="12" r="J181"/>
  <c r="J167"/>
  <c r="J123"/>
  <c r="J185"/>
  <c i="13" r="BK356"/>
  <c r="J359"/>
  <c r="BK316"/>
  <c r="BK295"/>
  <c r="J277"/>
  <c r="BK247"/>
  <c i="14" r="BK153"/>
  <c r="J107"/>
  <c r="BK156"/>
  <c r="J170"/>
  <c i="15" r="J119"/>
  <c r="J107"/>
  <c i="16" r="J109"/>
  <c i="17" r="BK127"/>
  <c r="J107"/>
  <c i="18" r="J125"/>
  <c i="19" r="J250"/>
  <c r="J109"/>
  <c r="J177"/>
  <c r="J194"/>
  <c i="21" r="J209"/>
  <c r="J221"/>
  <c r="BK203"/>
  <c r="J162"/>
  <c i="22" r="J134"/>
  <c r="J131"/>
  <c i="23" r="J98"/>
  <c i="25" r="BK163"/>
  <c i="27" r="J182"/>
  <c r="J251"/>
  <c i="28" r="J95"/>
  <c r="BK178"/>
  <c r="J168"/>
  <c i="29" r="J172"/>
  <c r="BK143"/>
  <c i="30" r="BK112"/>
  <c i="32" r="BK134"/>
  <c r="J104"/>
  <c r="BK126"/>
  <c i="2" r="BK139"/>
  <c r="BK197"/>
  <c i="3" r="J287"/>
  <c r="J705"/>
  <c r="J696"/>
  <c i="4" r="BK406"/>
  <c i="5" r="J117"/>
  <c i="6" r="BK283"/>
  <c i="7" r="J212"/>
  <c r="BK198"/>
  <c r="BK194"/>
  <c i="8" r="J241"/>
  <c r="BK503"/>
  <c r="BK475"/>
  <c i="9" r="BK353"/>
  <c r="BK375"/>
  <c r="J359"/>
  <c i="10" r="J219"/>
  <c r="J166"/>
  <c r="BK123"/>
  <c r="J153"/>
  <c r="J243"/>
  <c r="BK169"/>
  <c i="11" r="BK196"/>
  <c r="BK138"/>
  <c r="BK186"/>
  <c r="J194"/>
  <c r="J200"/>
  <c r="BK210"/>
  <c r="BK214"/>
  <c i="12" r="BK160"/>
  <c r="J117"/>
  <c r="J174"/>
  <c r="BK153"/>
  <c r="J190"/>
  <c r="J191"/>
  <c i="13" r="BK329"/>
  <c r="J129"/>
  <c r="J209"/>
  <c r="BK326"/>
  <c r="J344"/>
  <c r="BK168"/>
  <c r="J107"/>
  <c r="J260"/>
  <c r="J262"/>
  <c i="14" r="J111"/>
  <c r="J110"/>
  <c r="J136"/>
  <c r="BK149"/>
  <c i="15" r="J99"/>
  <c r="BK128"/>
  <c i="18" r="BK119"/>
  <c i="19" r="J197"/>
  <c i="21" r="J176"/>
  <c r="BK116"/>
  <c r="J160"/>
  <c i="22" r="BK102"/>
  <c i="24" r="BK104"/>
  <c i="25" r="J199"/>
  <c i="27" r="J210"/>
  <c r="J116"/>
  <c r="J284"/>
  <c i="28" r="J190"/>
  <c r="BK190"/>
  <c r="J188"/>
  <c i="29" r="BK117"/>
  <c i="30" r="BK121"/>
  <c i="31" r="BK136"/>
  <c i="32" r="J136"/>
  <c r="J142"/>
  <c i="3" r="J203"/>
  <c r="BK593"/>
  <c r="J521"/>
  <c r="J635"/>
  <c i="4" r="BK401"/>
  <c r="BK195"/>
  <c r="BK323"/>
  <c i="5" r="J103"/>
  <c i="6" r="BK256"/>
  <c i="7" r="J272"/>
  <c i="8" r="BK223"/>
  <c r="J529"/>
  <c i="9" r="BK159"/>
  <c r="J306"/>
  <c r="BK190"/>
  <c i="14" r="BK97"/>
  <c r="BK118"/>
  <c r="BK130"/>
  <c i="15" r="J101"/>
  <c i="16" r="BK174"/>
  <c r="J158"/>
  <c i="17" r="J144"/>
  <c r="BK165"/>
  <c r="BK156"/>
  <c i="18" r="J170"/>
  <c i="19" r="BK250"/>
  <c r="J128"/>
  <c r="J165"/>
  <c r="J168"/>
  <c i="21" r="J174"/>
  <c r="J201"/>
  <c r="BK150"/>
  <c r="J140"/>
  <c i="22" r="J121"/>
  <c r="BK109"/>
  <c i="23" r="J106"/>
  <c r="J101"/>
  <c i="25" r="J111"/>
  <c r="BK171"/>
  <c i="27" r="J143"/>
  <c r="J278"/>
  <c i="28" r="BK184"/>
  <c r="J105"/>
  <c i="29" r="BK106"/>
  <c r="BK131"/>
  <c i="30" r="J131"/>
  <c i="31" r="BK115"/>
  <c i="32" r="J94"/>
  <c r="BK118"/>
  <c i="3" r="J648"/>
  <c r="J606"/>
  <c r="J351"/>
  <c r="J510"/>
  <c r="J272"/>
  <c i="4" r="BK161"/>
  <c r="BK392"/>
  <c r="J116"/>
  <c i="8" r="BK410"/>
  <c r="BK299"/>
  <c r="J111"/>
  <c r="J445"/>
  <c r="BK218"/>
  <c r="J258"/>
  <c r="BK128"/>
  <c r="BK372"/>
  <c r="BK521"/>
  <c i="9" r="J279"/>
  <c r="BK249"/>
  <c r="J408"/>
  <c i="10" r="J187"/>
  <c r="BK201"/>
  <c r="BK193"/>
  <c r="BK145"/>
  <c i="11" r="BK268"/>
  <c r="J141"/>
  <c i="12" r="BK130"/>
  <c r="J121"/>
  <c r="BK186"/>
  <c r="J135"/>
  <c i="13" r="BK277"/>
  <c r="BK239"/>
  <c r="BK249"/>
  <c r="J276"/>
  <c r="J184"/>
  <c r="J158"/>
  <c r="BK256"/>
  <c i="14" r="BK123"/>
  <c r="BK151"/>
  <c i="19" r="J122"/>
  <c i="21" r="J151"/>
  <c r="J137"/>
  <c i="23" r="BK110"/>
  <c i="24" r="J141"/>
  <c i="27" r="BK276"/>
  <c i="4" r="BK368"/>
  <c r="BK356"/>
  <c i="5" r="J259"/>
  <c i="6" r="J256"/>
  <c i="7" r="BK243"/>
  <c i="8" r="BK213"/>
  <c r="J299"/>
  <c i="9" r="J276"/>
  <c r="BK292"/>
  <c r="J176"/>
  <c i="10" r="J168"/>
  <c r="BK210"/>
  <c r="J232"/>
  <c i="32" r="J130"/>
  <c r="BK96"/>
  <c i="2" r="BK191"/>
  <c r="BK111"/>
  <c i="3" r="J593"/>
  <c r="BK129"/>
  <c r="BK492"/>
  <c i="4" r="J401"/>
  <c r="J123"/>
  <c r="J340"/>
  <c i="5" r="BK138"/>
  <c i="6" r="BK207"/>
  <c i="7" r="J131"/>
  <c i="8" r="J443"/>
  <c r="BK189"/>
  <c r="BK382"/>
  <c i="9" r="J401"/>
  <c i="10" r="J222"/>
  <c r="J111"/>
  <c r="BK100"/>
  <c r="J163"/>
  <c i="11" r="J132"/>
  <c r="BK262"/>
  <c r="J195"/>
  <c r="BK190"/>
  <c i="12" r="J116"/>
  <c r="J138"/>
  <c r="BK196"/>
  <c r="J176"/>
  <c i="13" r="J133"/>
  <c r="BK109"/>
  <c r="J354"/>
  <c r="BK311"/>
  <c r="J117"/>
  <c r="BK332"/>
  <c i="14" r="J114"/>
  <c i="16" r="J138"/>
  <c i="17" r="BK105"/>
  <c i="19" r="BK134"/>
  <c i="21" r="J222"/>
  <c r="J120"/>
  <c r="J134"/>
  <c i="22" r="J106"/>
  <c i="23" r="BK115"/>
  <c i="25" r="J242"/>
  <c i="26" r="BK95"/>
  <c i="27" r="BK281"/>
  <c r="J221"/>
  <c r="J267"/>
  <c i="28" r="BK174"/>
  <c r="BK97"/>
  <c i="29" r="BK103"/>
  <c r="J106"/>
  <c i="30" r="J137"/>
  <c i="31" r="J112"/>
  <c i="32" r="BK164"/>
  <c i="2" r="J161"/>
  <c r="J239"/>
  <c i="3" r="J666"/>
  <c r="J675"/>
  <c r="J303"/>
  <c i="4" r="BK340"/>
  <c r="BK154"/>
  <c i="5" r="J182"/>
  <c r="BK122"/>
  <c i="6" r="BK148"/>
  <c i="7" r="BK249"/>
  <c r="J114"/>
  <c i="8" r="J391"/>
  <c r="J363"/>
  <c i="9" r="BK420"/>
  <c r="BK474"/>
  <c r="BK147"/>
  <c i="10" r="BK158"/>
  <c r="J148"/>
  <c r="J181"/>
  <c r="J154"/>
  <c r="BK148"/>
  <c r="J102"/>
  <c i="11" r="BK180"/>
  <c r="J254"/>
  <c r="BK159"/>
  <c r="BK280"/>
  <c r="J202"/>
  <c r="BK167"/>
  <c r="J237"/>
  <c i="12" r="J114"/>
  <c r="BK159"/>
  <c r="J154"/>
  <c r="J186"/>
  <c i="13" r="BK227"/>
  <c r="J231"/>
  <c r="BK164"/>
  <c r="J357"/>
  <c r="J172"/>
  <c r="BK152"/>
  <c r="J264"/>
  <c i="14" r="BK124"/>
  <c r="J130"/>
  <c i="16" r="J188"/>
  <c i="18" r="BK155"/>
  <c i="19" r="BK232"/>
  <c i="21" r="J207"/>
  <c i="22" r="BK104"/>
  <c i="23" r="BK107"/>
  <c i="25" r="BK157"/>
  <c i="27" r="BK220"/>
  <c r="BK177"/>
  <c r="BK136"/>
  <c i="28" r="BK203"/>
  <c r="BK98"/>
  <c r="BK156"/>
  <c r="BK195"/>
  <c i="29" r="J165"/>
  <c r="BK181"/>
  <c i="30" r="BK125"/>
  <c i="31" r="BK112"/>
  <c i="32" r="BK112"/>
  <c r="J174"/>
  <c i="3" r="J333"/>
  <c r="BK376"/>
  <c r="BK521"/>
  <c i="4" r="BK419"/>
  <c r="J199"/>
  <c r="J195"/>
  <c r="J375"/>
  <c i="5" r="BK214"/>
  <c i="6" r="BK286"/>
  <c r="BK179"/>
  <c i="7" r="J181"/>
  <c i="8" r="BK396"/>
  <c r="BK342"/>
  <c i="9" r="BK346"/>
  <c r="J154"/>
  <c r="J418"/>
  <c i="10" r="J133"/>
  <c r="BK113"/>
  <c r="J149"/>
  <c r="J105"/>
  <c i="11" r="BK163"/>
  <c r="BK284"/>
  <c r="BK141"/>
  <c r="J275"/>
  <c r="BK207"/>
  <c r="J164"/>
  <c i="12" r="BK154"/>
  <c r="J160"/>
  <c r="BK202"/>
  <c i="13" r="J325"/>
  <c r="BK274"/>
  <c r="J331"/>
  <c r="BK217"/>
  <c r="BK331"/>
  <c r="BK357"/>
  <c r="J148"/>
  <c i="14" r="BK120"/>
  <c r="BK164"/>
  <c r="J120"/>
  <c r="BK115"/>
  <c r="J104"/>
  <c i="15" r="J120"/>
  <c r="J97"/>
  <c i="16" r="BK169"/>
  <c i="17" r="J167"/>
  <c i="18" r="J119"/>
  <c r="J140"/>
  <c i="19" r="J211"/>
  <c r="BK264"/>
  <c r="J182"/>
  <c i="21" r="J158"/>
  <c r="J223"/>
  <c r="BK201"/>
  <c i="22" r="J116"/>
  <c r="BK101"/>
  <c r="J97"/>
  <c i="23" r="J104"/>
  <c i="25" r="BK226"/>
  <c i="27" r="J276"/>
  <c r="J192"/>
  <c i="28" r="J122"/>
  <c r="BK99"/>
  <c r="J204"/>
  <c i="29" r="J174"/>
  <c r="BK91"/>
  <c r="J94"/>
  <c i="31" r="J137"/>
  <c i="32" r="BK176"/>
  <c i="5" r="J197"/>
  <c r="BK300"/>
  <c i="6" r="BK114"/>
  <c r="BK278"/>
  <c i="11" r="BK149"/>
  <c r="J172"/>
  <c r="J155"/>
  <c i="12" r="J137"/>
  <c r="BK117"/>
  <c r="BK165"/>
  <c r="BK120"/>
  <c r="BK116"/>
  <c i="13" r="BK305"/>
  <c r="BK362"/>
  <c r="J171"/>
  <c r="BK169"/>
  <c r="J243"/>
  <c r="J328"/>
  <c r="BK317"/>
  <c r="BK314"/>
  <c i="14" r="J162"/>
  <c r="J128"/>
  <c r="BK109"/>
  <c i="15" r="BK120"/>
  <c r="BK104"/>
  <c i="19" r="BK211"/>
  <c r="BK245"/>
  <c i="21" r="BK217"/>
  <c i="22" r="J127"/>
  <c r="J98"/>
  <c i="25" r="J204"/>
  <c r="J224"/>
  <c i="27" r="BK197"/>
  <c r="J164"/>
  <c i="28" r="J136"/>
  <c r="J150"/>
  <c i="29" r="BK179"/>
  <c r="J175"/>
  <c i="31" r="J131"/>
  <c i="32" r="BK84"/>
  <c r="BK116"/>
  <c i="2" r="F37"/>
  <c i="9" r="BK127"/>
  <c i="10" r="J190"/>
  <c r="BK188"/>
  <c r="BK206"/>
  <c r="J101"/>
  <c r="BK179"/>
  <c r="J164"/>
  <c r="BK120"/>
  <c r="BK154"/>
  <c r="J121"/>
  <c i="11" r="BK275"/>
  <c r="BK164"/>
  <c r="BK192"/>
  <c r="J261"/>
  <c r="J205"/>
  <c r="BK194"/>
  <c r="J218"/>
  <c i="12" r="BK150"/>
  <c r="BK148"/>
  <c r="J145"/>
  <c r="BK144"/>
  <c r="J147"/>
  <c r="J178"/>
  <c i="13" r="J146"/>
  <c r="J352"/>
  <c r="J103"/>
  <c r="BK363"/>
  <c r="J174"/>
  <c r="J138"/>
  <c r="J194"/>
  <c i="18" r="J114"/>
  <c i="24" r="BK147"/>
  <c i="25" r="J247"/>
  <c i="27" r="BK126"/>
  <c r="J279"/>
  <c i="29" r="J164"/>
  <c r="J162"/>
  <c i="30" r="BK139"/>
  <c i="31" r="J87"/>
  <c i="32" r="J152"/>
  <c r="J88"/>
  <c i="2" r="J105"/>
  <c r="J209"/>
  <c r="J119"/>
  <c i="3" r="BK466"/>
  <c r="BK429"/>
  <c r="J642"/>
  <c i="5" r="J122"/>
  <c i="6" r="J131"/>
  <c r="J155"/>
  <c i="7" r="J126"/>
  <c i="8" r="J488"/>
  <c r="BK483"/>
  <c i="9" r="J127"/>
  <c r="BK276"/>
  <c i="10" r="BK178"/>
  <c r="J180"/>
  <c r="J239"/>
  <c i="14" r="J167"/>
  <c r="BK139"/>
  <c r="BK129"/>
  <c r="J150"/>
  <c r="J133"/>
  <c i="15" r="J113"/>
  <c r="J128"/>
  <c i="16" r="BK155"/>
  <c i="17" r="J160"/>
  <c r="BK160"/>
  <c r="J138"/>
  <c i="18" r="BK161"/>
  <c r="J155"/>
  <c r="BK147"/>
  <c i="19" r="J225"/>
  <c r="BK277"/>
  <c r="BK185"/>
  <c i="20" r="J97"/>
  <c i="21" r="J197"/>
  <c r="BK180"/>
  <c r="BK195"/>
  <c i="22" r="BK111"/>
  <c r="BK97"/>
  <c r="BK125"/>
  <c i="23" r="BK114"/>
  <c i="24" r="BK141"/>
  <c i="25" r="BK245"/>
  <c i="26" r="J95"/>
  <c i="27" r="BK286"/>
  <c r="BK88"/>
  <c i="28" r="J193"/>
  <c i="29" r="BK100"/>
  <c r="BK124"/>
  <c i="30" r="BK133"/>
  <c i="31" r="J118"/>
  <c i="32" r="J112"/>
  <c r="J98"/>
  <c r="J138"/>
  <c i="3" r="J463"/>
  <c r="J344"/>
  <c r="BK696"/>
  <c r="BK303"/>
  <c i="4" r="BK393"/>
  <c r="J227"/>
  <c i="5" r="J175"/>
  <c r="BK274"/>
  <c r="J201"/>
  <c r="BK164"/>
  <c r="BK150"/>
  <c r="BK249"/>
  <c r="BK209"/>
  <c i="6" r="J311"/>
  <c r="BK210"/>
  <c r="J193"/>
  <c r="J210"/>
  <c r="J234"/>
  <c i="7" r="J256"/>
  <c r="BK226"/>
  <c r="BK131"/>
  <c r="BK272"/>
  <c r="J104"/>
  <c i="8" r="J255"/>
  <c r="BK511"/>
  <c r="J405"/>
  <c r="BK309"/>
  <c r="BK197"/>
  <c r="J562"/>
  <c r="J475"/>
  <c r="BK425"/>
  <c r="BK241"/>
  <c r="BK307"/>
  <c r="BK509"/>
  <c r="BK405"/>
  <c i="9" r="J375"/>
  <c r="J469"/>
  <c i="10" r="J113"/>
  <c r="J203"/>
  <c r="BK214"/>
  <c r="BK156"/>
  <c r="BK99"/>
  <c i="11" r="BK292"/>
  <c i="12" r="BK158"/>
  <c r="J172"/>
  <c r="J149"/>
  <c i="13" r="J361"/>
  <c r="BK364"/>
  <c r="BK344"/>
  <c r="J105"/>
  <c r="BK355"/>
  <c r="J360"/>
  <c r="J322"/>
  <c i="14" r="BK128"/>
  <c r="J149"/>
  <c r="BK112"/>
  <c i="19" r="BK158"/>
  <c i="21" r="BK215"/>
  <c i="22" r="BK127"/>
  <c i="23" r="BK101"/>
  <c i="25" r="J197"/>
  <c i="4" r="BK145"/>
  <c r="BK142"/>
  <c i="5" r="J214"/>
  <c i="6" r="J229"/>
  <c i="7" r="J262"/>
  <c r="BK173"/>
  <c i="8" r="J421"/>
  <c r="J154"/>
  <c i="9" r="J141"/>
  <c r="BK403"/>
  <c i="10" r="BK131"/>
  <c r="J238"/>
  <c r="BK130"/>
  <c i="32" r="BK120"/>
  <c i="2" r="J148"/>
  <c r="BK113"/>
  <c i="3" r="J126"/>
  <c r="BK658"/>
  <c i="4" r="BK380"/>
  <c r="BK396"/>
  <c i="5" r="J204"/>
  <c r="J229"/>
  <c i="6" r="J138"/>
  <c i="7" r="J109"/>
  <c i="8" r="J410"/>
  <c r="J509"/>
  <c i="9" r="J337"/>
  <c r="BK383"/>
  <c i="10" r="BK161"/>
  <c r="BK231"/>
  <c r="BK236"/>
  <c i="11" r="J277"/>
  <c r="J235"/>
  <c r="J259"/>
  <c i="12" r="J166"/>
  <c r="J161"/>
  <c r="J179"/>
  <c r="J146"/>
  <c i="13" r="BK254"/>
  <c r="J198"/>
  <c r="BK266"/>
  <c r="J251"/>
  <c r="BK258"/>
  <c r="BK270"/>
  <c r="J281"/>
  <c i="15" r="BK126"/>
  <c i="16" r="J174"/>
  <c i="17" r="BK154"/>
  <c i="19" r="J245"/>
  <c i="21" r="BK186"/>
  <c r="J185"/>
  <c r="BK163"/>
  <c r="BK166"/>
  <c i="23" r="BK102"/>
  <c i="24" r="BK135"/>
  <c i="25" r="J124"/>
  <c i="27" r="BK170"/>
  <c r="BK221"/>
  <c i="28" r="J98"/>
  <c r="BK180"/>
  <c i="29" r="J171"/>
  <c r="J134"/>
  <c i="31" r="J134"/>
  <c i="32" r="J116"/>
  <c r="J170"/>
  <c i="2" r="J215"/>
  <c r="J230"/>
  <c i="3" r="BK434"/>
  <c r="J630"/>
  <c r="J687"/>
  <c i="4" r="J330"/>
  <c r="BK366"/>
  <c i="5" r="BK294"/>
  <c r="J224"/>
  <c i="6" r="J245"/>
  <c i="7" r="J169"/>
  <c i="8" r="J436"/>
  <c r="J209"/>
  <c i="9" r="J284"/>
  <c r="J434"/>
  <c i="10" r="J194"/>
  <c r="J220"/>
  <c r="J204"/>
  <c r="J117"/>
  <c r="BK121"/>
  <c r="J137"/>
  <c i="11" r="J280"/>
  <c r="BK155"/>
  <c r="BK244"/>
  <c r="J290"/>
  <c r="BK218"/>
  <c r="BK235"/>
  <c r="J263"/>
  <c i="12" r="J164"/>
  <c r="BK174"/>
  <c r="BK146"/>
  <c r="J125"/>
  <c r="BK201"/>
  <c i="13" r="BK354"/>
  <c r="J364"/>
  <c r="J319"/>
  <c r="BK325"/>
  <c r="J355"/>
  <c r="BK352"/>
  <c i="14" r="J153"/>
  <c r="J121"/>
  <c i="16" r="J162"/>
  <c i="18" r="J178"/>
  <c r="BK112"/>
  <c i="21" r="J161"/>
  <c i="22" r="J126"/>
  <c i="24" r="BK98"/>
  <c i="25" r="BK242"/>
  <c i="27" r="J88"/>
  <c r="BK99"/>
  <c i="28" r="J118"/>
  <c r="J184"/>
  <c r="BK95"/>
  <c i="29" r="J97"/>
  <c r="BK167"/>
  <c i="30" r="BK87"/>
  <c i="31" r="BK132"/>
  <c i="32" r="J168"/>
  <c i="1" r="AS70"/>
  <c i="3" r="BK568"/>
  <c i="4" r="BK354"/>
  <c r="BK216"/>
  <c r="BK259"/>
  <c i="5" r="J180"/>
  <c i="6" r="J163"/>
  <c i="7" r="BK221"/>
  <c r="J177"/>
  <c i="8" r="J368"/>
  <c r="J351"/>
  <c i="9" r="J190"/>
  <c r="J329"/>
  <c i="10" r="J195"/>
  <c r="J184"/>
  <c r="J221"/>
  <c r="J107"/>
  <c i="11" r="J291"/>
  <c r="J278"/>
  <c r="J212"/>
  <c r="BK294"/>
  <c r="BK184"/>
  <c r="BK254"/>
  <c i="12" r="J162"/>
  <c r="J148"/>
  <c r="BK119"/>
  <c i="13" r="J229"/>
  <c r="J186"/>
  <c r="BK350"/>
  <c r="BK251"/>
  <c r="BK219"/>
  <c r="J131"/>
  <c i="14" r="J142"/>
  <c r="BK160"/>
  <c r="J100"/>
  <c r="BK137"/>
  <c i="15" r="BK114"/>
  <c i="16" r="J107"/>
  <c i="18" r="J150"/>
  <c r="BK166"/>
  <c i="19" r="J139"/>
  <c r="J158"/>
  <c r="BK117"/>
  <c i="21" r="BK231"/>
  <c r="BK154"/>
  <c r="BK148"/>
  <c i="22" r="BK122"/>
  <c r="BK107"/>
  <c r="J124"/>
  <c i="24" r="J159"/>
  <c i="27" r="J261"/>
  <c r="J248"/>
  <c i="28" r="BK182"/>
  <c r="J97"/>
  <c i="29" r="J147"/>
  <c r="BK141"/>
  <c i="30" r="J101"/>
  <c i="31" r="BK129"/>
  <c i="32" r="J114"/>
  <c r="J86"/>
  <c i="2" r="BK136"/>
  <c r="BK221"/>
  <c r="BK125"/>
  <c i="3" r="BK240"/>
  <c r="J124"/>
  <c i="4" r="BK403"/>
  <c r="J368"/>
  <c r="J337"/>
  <c r="BK136"/>
  <c i="5" r="BK175"/>
  <c i="6" r="BK193"/>
  <c r="J107"/>
  <c i="7" r="BK238"/>
  <c i="8" r="J425"/>
  <c r="BK116"/>
  <c r="BK251"/>
  <c i="9" r="J192"/>
  <c r="J299"/>
  <c r="BK294"/>
  <c i="10" r="BK174"/>
  <c r="BK218"/>
  <c r="J216"/>
  <c r="BK116"/>
  <c i="11" r="J178"/>
  <c i="13" r="BK237"/>
  <c r="J164"/>
  <c r="J207"/>
  <c i="14" r="J131"/>
  <c r="BK152"/>
  <c r="BK100"/>
  <c i="15" r="J126"/>
  <c r="J114"/>
  <c i="16" r="BK158"/>
  <c i="19" r="BK236"/>
  <c i="21" r="J216"/>
  <c r="J131"/>
  <c i="22" r="J117"/>
  <c i="25" r="J250"/>
  <c r="BK147"/>
  <c i="27" r="J286"/>
  <c r="BK243"/>
  <c r="BK148"/>
  <c i="28" r="J99"/>
  <c r="BK147"/>
  <c i="29" r="J103"/>
  <c i="30" r="BK115"/>
  <c i="31" r="J97"/>
  <c i="32" r="BK160"/>
  <c r="BK146"/>
  <c i="3" r="J624"/>
  <c r="BK666"/>
  <c r="BK648"/>
  <c r="J190"/>
  <c i="4" r="BK280"/>
  <c r="J323"/>
  <c i="5" r="BK264"/>
  <c i="6" r="J293"/>
  <c r="BK155"/>
  <c i="7" r="J183"/>
  <c i="8" r="BK377"/>
  <c r="BK274"/>
  <c i="9" r="J455"/>
  <c r="BK324"/>
  <c i="10" r="BK228"/>
  <c r="J132"/>
  <c r="BK140"/>
  <c r="BK184"/>
  <c i="13" r="BK281"/>
  <c r="J309"/>
  <c i="24" r="BK165"/>
  <c i="25" r="J163"/>
  <c i="27" r="BK261"/>
  <c r="J140"/>
  <c i="28" r="BK186"/>
  <c i="29" r="BK128"/>
  <c i="30" r="J139"/>
  <c i="31" r="BK137"/>
  <c i="32" r="J134"/>
  <c r="J166"/>
  <c r="J102"/>
  <c i="2" r="BK228"/>
  <c r="BK177"/>
  <c i="3" r="J600"/>
  <c r="J544"/>
  <c r="J479"/>
  <c i="5" r="J209"/>
  <c i="6" r="J216"/>
  <c i="7" r="BK104"/>
  <c i="8" r="J518"/>
  <c r="BK228"/>
  <c r="J253"/>
  <c i="9" r="BK413"/>
  <c r="J206"/>
  <c i="10" r="J206"/>
  <c r="BK137"/>
  <c r="BK185"/>
  <c i="14" r="BK132"/>
  <c r="BK155"/>
  <c r="BK105"/>
  <c r="BK147"/>
  <c i="15" r="BK107"/>
  <c r="BK98"/>
  <c i="16" r="BK107"/>
  <c i="8" r="J483"/>
  <c r="J160"/>
  <c r="BK459"/>
  <c r="BK386"/>
  <c r="BK253"/>
  <c r="BK349"/>
  <c r="BK536"/>
  <c r="BK312"/>
  <c i="9" r="J373"/>
  <c r="BK118"/>
  <c r="BK133"/>
  <c i="10" r="J157"/>
  <c r="BK172"/>
  <c r="J199"/>
  <c r="BK132"/>
  <c i="11" r="BK174"/>
  <c r="BK277"/>
  <c i="12" r="BK178"/>
  <c r="BK192"/>
  <c i="13" r="BK320"/>
  <c r="J320"/>
  <c r="J305"/>
  <c r="BK309"/>
  <c r="J125"/>
  <c r="BK308"/>
  <c r="J283"/>
  <c i="14" r="BK104"/>
  <c r="BK126"/>
  <c i="15" r="J122"/>
  <c i="19" r="J277"/>
  <c i="22" r="BK100"/>
  <c i="24" r="BK124"/>
  <c i="25" r="J226"/>
  <c i="4" r="J306"/>
  <c i="5" r="BK289"/>
  <c i="6" r="J110"/>
  <c i="7" r="BK114"/>
  <c i="8" r="J309"/>
  <c r="BK421"/>
  <c i="9" r="BK445"/>
  <c r="J346"/>
  <c i="10" r="BK199"/>
  <c r="BK126"/>
  <c r="BK211"/>
  <c i="32" r="BK170"/>
  <c i="2" r="BK230"/>
  <c r="BK180"/>
  <c i="3" r="J460"/>
  <c r="BK449"/>
  <c r="J376"/>
  <c i="4" r="BK375"/>
  <c r="BK227"/>
  <c i="5" r="J289"/>
  <c i="6" r="BK239"/>
  <c i="7" r="J208"/>
  <c i="8" r="BK558"/>
  <c r="J316"/>
  <c r="BK320"/>
  <c i="9" r="BK171"/>
  <c r="BK455"/>
  <c i="10" r="J179"/>
  <c r="BK181"/>
  <c r="BK177"/>
  <c i="11" r="J174"/>
  <c r="J276"/>
  <c r="BK288"/>
  <c i="12" r="BK124"/>
  <c r="J192"/>
  <c r="J139"/>
  <c r="BK114"/>
  <c i="13" r="J347"/>
  <c r="J349"/>
  <c r="BK335"/>
  <c r="BK293"/>
  <c r="J298"/>
  <c r="BK294"/>
  <c i="15" r="J115"/>
  <c i="16" r="BK102"/>
  <c i="18" r="BK104"/>
  <c i="19" r="BK114"/>
  <c i="21" r="BK193"/>
  <c r="BK216"/>
  <c r="J199"/>
  <c i="22" r="BK98"/>
  <c i="23" r="BK98"/>
  <c i="25" r="J118"/>
  <c i="27" r="J177"/>
  <c r="J285"/>
  <c i="28" r="J133"/>
  <c r="BK172"/>
  <c i="29" r="BK146"/>
  <c i="30" r="J135"/>
  <c i="32" r="BK138"/>
  <c r="J184"/>
  <c i="2" r="J90"/>
  <c r="BK105"/>
  <c i="3" r="J575"/>
  <c r="J449"/>
  <c r="J658"/>
  <c i="4" r="J142"/>
  <c r="BK211"/>
  <c i="5" r="BK234"/>
  <c i="6" r="BK267"/>
  <c i="7" r="BK234"/>
  <c i="8" r="BK516"/>
  <c r="BK291"/>
  <c i="9" r="BK504"/>
  <c r="BK310"/>
  <c i="10" r="J213"/>
  <c r="J108"/>
  <c r="J115"/>
  <c r="J165"/>
  <c r="J130"/>
  <c r="BK155"/>
  <c r="J114"/>
  <c i="11" r="J190"/>
  <c r="BK198"/>
  <c r="BK266"/>
  <c r="BK182"/>
  <c r="J272"/>
  <c r="J268"/>
  <c i="12" r="BK193"/>
  <c r="BK166"/>
  <c r="J198"/>
  <c r="J195"/>
  <c i="13" r="J363"/>
  <c r="J341"/>
  <c r="BK296"/>
  <c r="BK171"/>
  <c r="BK121"/>
  <c r="J113"/>
  <c r="BK113"/>
  <c i="14" r="J103"/>
  <c r="BK108"/>
  <c i="15" r="BK116"/>
  <c i="18" r="BK133"/>
  <c i="21" r="BK209"/>
  <c r="BK188"/>
  <c i="23" r="J110"/>
  <c i="25" r="BK177"/>
  <c r="J171"/>
  <c i="27" r="J136"/>
  <c r="J170"/>
  <c i="28" r="J156"/>
  <c r="BK122"/>
  <c r="J153"/>
  <c i="29" r="J131"/>
  <c r="J149"/>
  <c i="30" r="J112"/>
  <c i="32" r="J118"/>
  <c r="BK110"/>
  <c i="3" r="BK635"/>
  <c r="BK211"/>
  <c r="BK423"/>
  <c r="BK458"/>
  <c i="4" r="BK306"/>
  <c i="5" r="J284"/>
  <c i="6" r="BK129"/>
  <c r="J278"/>
  <c i="7" r="J173"/>
  <c i="8" r="BK283"/>
  <c r="J543"/>
  <c i="9" r="BK359"/>
  <c r="BK373"/>
  <c i="10" r="J186"/>
  <c r="J215"/>
  <c r="J240"/>
  <c r="BK136"/>
  <c i="11" r="J184"/>
  <c r="BK302"/>
  <c r="J210"/>
  <c r="J145"/>
  <c r="J128"/>
  <c i="12" r="J110"/>
  <c r="BK125"/>
  <c r="BK195"/>
  <c i="13" r="J123"/>
  <c r="J256"/>
  <c r="J295"/>
  <c r="BK348"/>
  <c r="J293"/>
  <c r="BK119"/>
  <c r="BK180"/>
  <c i="14" r="BK102"/>
  <c r="BK135"/>
  <c r="BK122"/>
  <c r="BK144"/>
  <c i="15" r="BK127"/>
  <c r="BK103"/>
  <c i="17" r="J158"/>
  <c r="BK122"/>
  <c i="18" r="BK140"/>
  <c i="19" r="BK182"/>
  <c r="BK225"/>
  <c i="21" r="BK221"/>
  <c r="BK176"/>
  <c r="J154"/>
  <c r="J116"/>
  <c i="22" r="BK105"/>
  <c r="BK117"/>
  <c i="23" r="BK96"/>
  <c i="25" r="BK101"/>
  <c i="27" r="J148"/>
  <c r="J271"/>
  <c i="28" r="J144"/>
  <c r="J111"/>
  <c i="29" r="J124"/>
  <c r="BK88"/>
  <c i="30" r="BK131"/>
  <c i="32" r="BK104"/>
  <c r="BK180"/>
  <c i="2" r="J139"/>
  <c r="BK119"/>
  <c r="J171"/>
  <c i="3" r="BK470"/>
  <c r="BK279"/>
  <c r="BK326"/>
  <c r="J466"/>
  <c i="4" r="J334"/>
  <c r="J403"/>
  <c r="J161"/>
  <c i="5" r="J138"/>
  <c r="BK219"/>
  <c i="6" r="BK105"/>
  <c r="J207"/>
  <c i="10" r="J192"/>
  <c i="11" r="J219"/>
  <c r="J216"/>
  <c r="BK110"/>
  <c r="BK261"/>
  <c r="J262"/>
  <c i="12" r="BK151"/>
  <c r="BK172"/>
  <c r="J157"/>
  <c r="BK142"/>
  <c r="J131"/>
  <c r="J108"/>
  <c i="13" r="BK290"/>
  <c r="J266"/>
  <c r="J348"/>
  <c r="BK111"/>
  <c r="BK264"/>
  <c r="BK351"/>
  <c r="BK359"/>
  <c i="14" r="BK131"/>
  <c r="BK98"/>
  <c r="J164"/>
  <c i="15" r="BK123"/>
  <c r="J104"/>
  <c i="18" r="J133"/>
  <c i="21" r="BK172"/>
  <c r="J214"/>
  <c i="22" r="J118"/>
  <c i="24" r="J104"/>
  <c i="25" r="BK247"/>
  <c i="27" r="J253"/>
  <c r="BK267"/>
  <c r="J202"/>
  <c i="28" r="J195"/>
  <c r="BK153"/>
  <c i="29" r="BK180"/>
  <c i="30" r="J121"/>
  <c i="32" r="J124"/>
  <c r="BK182"/>
  <c r="J122"/>
  <c i="3" r="J556"/>
  <c r="J486"/>
  <c r="J408"/>
  <c r="J492"/>
  <c i="4" r="J154"/>
  <c r="BK112"/>
  <c i="5" r="J219"/>
  <c r="BK190"/>
  <c i="6" r="J179"/>
  <c r="J103"/>
  <c i="7" r="J243"/>
  <c i="8" r="BK488"/>
  <c r="BK265"/>
  <c r="J396"/>
  <c i="9" r="BK206"/>
  <c r="J152"/>
  <c i="10" r="BK212"/>
  <c r="BK153"/>
  <c r="BK159"/>
  <c r="BK222"/>
  <c r="J122"/>
  <c r="BK189"/>
  <c r="BK170"/>
  <c r="BK152"/>
  <c r="BK109"/>
  <c r="BK146"/>
  <c r="J106"/>
  <c i="11" r="J186"/>
  <c r="BK269"/>
  <c r="BK273"/>
  <c r="J188"/>
  <c r="BK216"/>
  <c r="BK270"/>
  <c i="12" r="J165"/>
  <c r="BK112"/>
  <c r="J196"/>
  <c r="BK129"/>
  <c r="BK128"/>
  <c i="13" r="J337"/>
  <c r="J115"/>
  <c r="BK194"/>
  <c r="BK328"/>
  <c r="J323"/>
  <c r="BK341"/>
  <c r="BK117"/>
  <c r="J136"/>
  <c i="24" r="J119"/>
  <c i="25" r="BK232"/>
  <c r="J101"/>
  <c i="27" r="BK284"/>
  <c r="J234"/>
  <c i="29" r="BK175"/>
  <c r="J91"/>
  <c i="30" r="J97"/>
  <c i="31" r="BK87"/>
  <c i="32" r="BK98"/>
  <c r="J126"/>
  <c r="BK148"/>
  <c i="2" r="J197"/>
  <c r="BK239"/>
  <c i="3" r="BK369"/>
  <c r="BK624"/>
  <c r="BK498"/>
  <c r="BK440"/>
  <c i="5" r="J249"/>
  <c i="6" r="BK216"/>
  <c i="7" r="BK175"/>
  <c i="8" r="BK414"/>
  <c r="J307"/>
  <c i="9" r="J413"/>
  <c r="J282"/>
  <c r="J420"/>
  <c i="10" r="BK112"/>
  <c r="BK207"/>
  <c i="14" r="J118"/>
  <c r="BK165"/>
  <c r="J99"/>
  <c r="BK99"/>
  <c i="15" r="BK113"/>
  <c r="BK100"/>
  <c i="16" r="J102"/>
  <c r="J116"/>
  <c i="17" r="BK132"/>
  <c r="BK167"/>
  <c i="18" r="J147"/>
  <c r="BK150"/>
  <c i="19" r="J173"/>
  <c r="BK173"/>
  <c r="BK146"/>
  <c r="J134"/>
  <c i="21" r="J226"/>
  <c r="BK228"/>
  <c r="BK223"/>
  <c i="22" r="BK118"/>
  <c r="BK126"/>
  <c i="23" r="BK103"/>
  <c i="24" r="BK113"/>
  <c i="25" r="BK151"/>
  <c r="BK106"/>
  <c i="27" r="BK210"/>
  <c r="BK140"/>
  <c i="28" r="J108"/>
  <c r="J174"/>
  <c r="J200"/>
  <c i="29" r="BK160"/>
  <c i="30" r="BK135"/>
  <c i="31" r="BK131"/>
  <c i="32" r="J180"/>
  <c r="BK94"/>
  <c r="J162"/>
  <c i="3" r="BK272"/>
  <c r="BK463"/>
  <c r="BK479"/>
  <c r="J131"/>
  <c i="4" r="J316"/>
  <c r="BK361"/>
  <c r="J259"/>
  <c i="8" r="J349"/>
  <c r="J189"/>
  <c r="J516"/>
  <c r="J328"/>
  <c r="BK368"/>
  <c r="J166"/>
  <c r="J449"/>
  <c r="BK418"/>
  <c i="9" r="BK368"/>
  <c r="J310"/>
  <c i="10" r="J99"/>
  <c r="J224"/>
  <c r="J123"/>
  <c r="J177"/>
  <c i="11" r="J289"/>
  <c r="BK271"/>
  <c i="12" r="J124"/>
  <c r="BK140"/>
  <c r="BK113"/>
  <c i="13" r="BK203"/>
  <c r="BK174"/>
  <c r="BK231"/>
  <c r="J312"/>
  <c r="J239"/>
  <c r="J233"/>
  <c i="14" r="J143"/>
  <c r="BK146"/>
  <c i="15" r="BK111"/>
  <c i="21" r="J219"/>
  <c i="22" r="J125"/>
  <c i="23" r="J114"/>
  <c i="25" r="BK111"/>
  <c i="4" r="J211"/>
  <c r="BK168"/>
  <c i="5" r="BK110"/>
  <c i="6" r="BK245"/>
  <c i="7" r="J167"/>
  <c i="8" r="BK401"/>
  <c r="BK154"/>
  <c i="9" r="BK299"/>
  <c r="BK418"/>
  <c i="10" r="J191"/>
  <c r="J185"/>
  <c r="BK194"/>
  <c i="32" r="J82"/>
  <c i="2" r="BK209"/>
  <c r="J113"/>
  <c i="3" r="J550"/>
  <c r="J392"/>
  <c r="BK528"/>
  <c i="4" r="J216"/>
  <c r="J177"/>
  <c i="5" r="J164"/>
  <c i="6" r="J105"/>
  <c i="7" r="BK167"/>
  <c r="BK208"/>
  <c i="8" r="J179"/>
  <c i="9" r="J403"/>
  <c r="J124"/>
  <c r="BK265"/>
  <c i="10" r="BK125"/>
  <c r="J234"/>
  <c i="11" r="BK247"/>
  <c r="BK290"/>
  <c r="BK276"/>
  <c r="J149"/>
  <c i="12" r="J107"/>
  <c r="BK170"/>
  <c r="J199"/>
  <c i="13" r="J314"/>
  <c r="J335"/>
  <c r="J219"/>
  <c r="J225"/>
  <c r="J227"/>
  <c r="BK235"/>
  <c r="BK123"/>
  <c i="16" r="BK162"/>
  <c i="18" r="BK135"/>
  <c i="19" r="BK141"/>
  <c i="21" r="BK134"/>
  <c r="J215"/>
  <c i="22" r="BK110"/>
  <c i="23" r="J99"/>
  <c i="24" r="BK129"/>
  <c i="25" r="J179"/>
  <c i="27" r="BK208"/>
  <c r="BK182"/>
  <c i="28" r="BK111"/>
  <c i="29" r="J167"/>
  <c r="BK169"/>
  <c i="30" r="BK90"/>
  <c i="31" r="J101"/>
  <c i="32" r="BK82"/>
  <c r="BK122"/>
  <c i="2" r="J155"/>
  <c r="BK155"/>
  <c i="3" r="BK131"/>
  <c r="BK504"/>
  <c r="J531"/>
  <c i="4" r="BK204"/>
  <c r="J380"/>
  <c i="5" r="BK115"/>
  <c i="6" r="BK138"/>
  <c r="J171"/>
  <c i="7" r="J240"/>
  <c i="8" r="BK205"/>
  <c r="J274"/>
  <c i="9" r="J383"/>
  <c r="J171"/>
  <c r="J113"/>
  <c i="10" r="BK232"/>
  <c r="J129"/>
  <c r="BK195"/>
  <c r="BK160"/>
  <c r="J162"/>
  <c r="BK124"/>
  <c i="11" r="J208"/>
  <c r="J292"/>
  <c r="BK250"/>
  <c r="BK165"/>
  <c r="J250"/>
  <c r="BK208"/>
  <c i="12" r="BK141"/>
  <c r="J109"/>
  <c r="BK179"/>
  <c r="BK184"/>
  <c i="13" r="BK268"/>
  <c r="BK154"/>
  <c r="J205"/>
  <c r="J302"/>
  <c r="J237"/>
  <c i="14" r="J102"/>
  <c i="15" r="BK115"/>
  <c i="16" r="J151"/>
  <c i="18" r="J104"/>
  <c i="19" r="J216"/>
  <c i="21" r="BK144"/>
  <c i="22" r="BK129"/>
  <c i="25" r="J147"/>
  <c i="26" r="J97"/>
  <c i="27" r="J259"/>
  <c i="28" r="BK168"/>
  <c r="BK105"/>
  <c r="J197"/>
  <c i="29" r="J178"/>
  <c r="BK97"/>
  <c i="30" r="BK137"/>
  <c i="31" r="BK121"/>
  <c i="32" r="BK162"/>
  <c r="BK168"/>
  <c i="2" r="F36"/>
  <c i="9" r="BK425"/>
  <c i="10" r="J218"/>
  <c r="BK101"/>
  <c r="J212"/>
  <c r="J138"/>
  <c i="11" r="BK278"/>
  <c r="BK145"/>
  <c r="J231"/>
  <c r="BK172"/>
  <c r="BK279"/>
  <c r="J264"/>
  <c i="12" r="BK171"/>
  <c r="BK118"/>
  <c r="BK155"/>
  <c r="J105"/>
  <c i="13" r="J192"/>
  <c r="BK160"/>
  <c r="J156"/>
  <c r="BK144"/>
  <c r="BK201"/>
  <c r="BK339"/>
  <c i="14" r="J105"/>
  <c r="J147"/>
  <c r="BK168"/>
  <c r="BK170"/>
  <c i="15" r="BK109"/>
  <c r="J125"/>
  <c i="16" r="J153"/>
  <c i="17" r="J100"/>
  <c i="18" r="J174"/>
  <c i="19" r="J160"/>
  <c r="BK177"/>
  <c r="J230"/>
  <c i="21" r="J180"/>
  <c r="J193"/>
  <c r="J186"/>
  <c r="J168"/>
  <c i="22" r="J100"/>
  <c r="BK134"/>
  <c i="23" r="BK99"/>
  <c i="24" r="J113"/>
  <c i="27" r="BK251"/>
  <c r="J240"/>
  <c r="BK121"/>
  <c i="28" r="BK188"/>
  <c r="J147"/>
  <c r="BK89"/>
  <c i="29" r="J137"/>
  <c r="BK172"/>
  <c i="31" r="J121"/>
  <c i="32" r="J128"/>
  <c r="BK128"/>
  <c i="2" r="J228"/>
  <c r="BK161"/>
  <c r="BK131"/>
  <c i="3" r="BK156"/>
  <c r="J618"/>
  <c r="J562"/>
  <c i="7" r="J198"/>
  <c i="8" r="J336"/>
  <c r="BK255"/>
  <c r="J184"/>
  <c i="9" r="BK154"/>
  <c r="BK315"/>
  <c r="BK306"/>
  <c i="10" r="BK205"/>
  <c r="J136"/>
  <c r="BK175"/>
  <c r="BK219"/>
  <c i="11" r="BK239"/>
  <c i="7" r="BK212"/>
  <c i="8" r="BK325"/>
  <c r="J386"/>
  <c i="9" r="J380"/>
  <c r="BK152"/>
  <c r="BK279"/>
  <c i="10" r="BK203"/>
  <c r="BK119"/>
  <c r="J112"/>
  <c r="J170"/>
  <c r="BK191"/>
  <c r="J171"/>
  <c r="J158"/>
  <c r="J104"/>
  <c r="J150"/>
  <c r="BK111"/>
  <c i="11" r="BK219"/>
  <c r="J305"/>
  <c r="BK281"/>
  <c r="J270"/>
  <c r="J287"/>
  <c r="BK152"/>
  <c i="12" r="J159"/>
  <c r="J173"/>
  <c r="J158"/>
  <c r="BK176"/>
  <c r="BK107"/>
  <c i="13" r="J274"/>
  <c r="BK225"/>
  <c r="BK233"/>
  <c r="BK148"/>
  <c r="BK205"/>
  <c r="BK209"/>
  <c r="J268"/>
  <c i="15" r="J116"/>
  <c i="25" r="BK184"/>
  <c r="J130"/>
  <c i="27" r="BK248"/>
  <c r="J187"/>
  <c i="29" r="BK171"/>
  <c i="30" r="BK108"/>
  <c r="BK101"/>
  <c i="32" r="BK158"/>
  <c r="BK184"/>
  <c r="J178"/>
  <c i="2" r="J221"/>
  <c r="J136"/>
  <c i="1" r="AS82"/>
  <c i="3" r="BK518"/>
  <c i="5" r="J110"/>
  <c i="6" r="J295"/>
  <c i="7" r="BK177"/>
  <c i="8" r="BK316"/>
  <c r="J536"/>
  <c i="9" r="J318"/>
  <c r="BK337"/>
  <c i="10" r="J198"/>
  <c r="BK102"/>
  <c r="BK233"/>
  <c i="14" r="BK159"/>
  <c r="BK136"/>
  <c r="BK162"/>
  <c r="J154"/>
  <c i="15" r="J127"/>
  <c r="J103"/>
  <c r="J110"/>
  <c i="16" r="BK109"/>
  <c i="17" r="J122"/>
  <c r="BK148"/>
  <c r="BK100"/>
  <c i="18" r="J130"/>
  <c i="19" r="BK216"/>
  <c r="BK223"/>
  <c r="BK255"/>
  <c i="21" r="J217"/>
  <c r="BK174"/>
  <c r="J148"/>
  <c r="BK160"/>
  <c i="22" r="J129"/>
  <c r="BK103"/>
  <c i="25" r="J151"/>
  <c i="27" r="BK279"/>
  <c r="BK138"/>
  <c i="3" r="J660"/>
  <c r="BK386"/>
  <c r="BK486"/>
  <c i="4" r="BK247"/>
  <c r="J309"/>
  <c i="5" r="J274"/>
  <c i="8" r="J325"/>
  <c r="BK184"/>
  <c r="J533"/>
  <c r="J283"/>
  <c r="BK358"/>
  <c r="BK209"/>
  <c r="BK498"/>
  <c r="J128"/>
  <c i="9" r="J498"/>
  <c r="BK401"/>
  <c i="10" r="BK243"/>
  <c r="BK237"/>
  <c r="J144"/>
  <c r="J183"/>
  <c r="BK107"/>
  <c i="11" r="J182"/>
  <c r="BK291"/>
  <c i="12" r="BK164"/>
  <c r="J112"/>
  <c r="BK188"/>
  <c i="13" r="J168"/>
  <c r="J152"/>
  <c r="J339"/>
  <c r="J213"/>
  <c r="BK272"/>
  <c r="BK291"/>
  <c i="14" r="BK119"/>
  <c r="J97"/>
  <c i="15" r="J106"/>
  <c i="19" r="J218"/>
  <c i="21" r="J178"/>
  <c i="23" r="BK97"/>
  <c i="25" r="J157"/>
  <c i="27" r="BK245"/>
  <c i="4" r="J419"/>
  <c i="5" r="BK185"/>
  <c i="6" r="J121"/>
  <c r="J146"/>
  <c i="7" r="J238"/>
  <c i="8" r="BK550"/>
  <c r="BK518"/>
  <c i="9" r="J147"/>
  <c r="J265"/>
  <c i="10" r="J227"/>
  <c r="BK103"/>
  <c r="J208"/>
  <c r="BK151"/>
  <c i="32" r="BK106"/>
  <c i="2" r="BK144"/>
  <c r="BK215"/>
  <c i="3" r="J222"/>
  <c r="BK587"/>
  <c r="J456"/>
  <c i="4" r="J206"/>
  <c r="BK237"/>
  <c r="J182"/>
  <c i="5" r="BK259"/>
  <c i="6" r="BK107"/>
  <c i="7" r="J234"/>
  <c i="8" r="J302"/>
  <c r="J377"/>
  <c r="BK179"/>
  <c i="9" r="J249"/>
  <c i="10" r="BK204"/>
  <c r="J211"/>
  <c r="J214"/>
  <c r="BK138"/>
  <c i="11" r="J152"/>
  <c r="BK205"/>
  <c r="BK221"/>
  <c i="12" r="BK180"/>
  <c r="BK175"/>
  <c r="BK115"/>
  <c r="BK162"/>
  <c i="13" r="J356"/>
  <c r="J111"/>
  <c r="BK126"/>
  <c r="BK306"/>
  <c r="BK138"/>
  <c r="BK186"/>
  <c r="J362"/>
  <c i="15" r="BK122"/>
  <c i="16" r="J123"/>
  <c i="18" r="BK114"/>
  <c i="19" r="BK197"/>
  <c i="21" r="J109"/>
  <c r="BK207"/>
  <c r="BK151"/>
  <c i="22" r="J123"/>
  <c i="23" r="BK109"/>
  <c i="25" r="BK199"/>
  <c r="J245"/>
  <c i="27" r="BK269"/>
  <c r="BK110"/>
  <c r="BK158"/>
  <c i="28" r="J102"/>
  <c r="BK144"/>
  <c i="29" r="BK149"/>
  <c r="BK158"/>
  <c i="30" r="BK141"/>
  <c i="32" r="J148"/>
  <c r="J110"/>
  <c r="J90"/>
  <c i="2" r="J125"/>
  <c i="3" r="BK606"/>
  <c r="J326"/>
  <c r="J434"/>
  <c r="J423"/>
  <c i="4" r="J237"/>
  <c r="J145"/>
  <c i="5" r="BK244"/>
  <c i="6" r="BK290"/>
  <c r="BK110"/>
  <c i="7" r="J229"/>
  <c i="8" r="J265"/>
  <c r="J418"/>
  <c r="J370"/>
  <c i="9" r="BK318"/>
  <c r="J368"/>
  <c r="J201"/>
  <c i="10" r="BK139"/>
  <c r="BK164"/>
  <c r="BK209"/>
  <c r="J141"/>
  <c r="J151"/>
  <c i="11" r="J294"/>
  <c r="J273"/>
  <c r="J223"/>
  <c r="J302"/>
  <c r="BK286"/>
  <c r="BK117"/>
  <c r="J163"/>
  <c i="12" r="BK123"/>
  <c r="J175"/>
  <c r="BK143"/>
  <c r="J118"/>
  <c i="13" r="BK298"/>
  <c r="J272"/>
  <c r="BK243"/>
  <c r="J289"/>
  <c r="BK260"/>
  <c r="BK323"/>
  <c r="J311"/>
  <c i="14" r="J155"/>
  <c r="J160"/>
  <c i="15" r="BK101"/>
  <c i="16" r="BK116"/>
  <c i="18" r="J166"/>
  <c i="19" r="J204"/>
  <c i="29" r="BK147"/>
  <c i="30" r="BK142"/>
  <c i="32" r="J172"/>
  <c r="J96"/>
  <c i="3" r="J537"/>
  <c r="BK562"/>
  <c r="BK456"/>
  <c i="4" r="J293"/>
  <c r="J112"/>
  <c i="5" r="BK180"/>
  <c r="BK171"/>
  <c i="6" r="J221"/>
  <c i="7" r="J175"/>
  <c i="8" r="J550"/>
  <c r="J636"/>
  <c i="9" r="BK498"/>
  <c r="BK124"/>
  <c r="BK107"/>
  <c i="10" r="J159"/>
  <c r="BK234"/>
  <c r="BK221"/>
  <c i="11" r="J198"/>
  <c r="BK265"/>
  <c r="BK287"/>
  <c r="J192"/>
  <c r="J207"/>
  <c r="BK231"/>
  <c i="12" r="BK132"/>
  <c r="J150"/>
  <c r="BK197"/>
  <c i="13" r="BK312"/>
  <c r="J286"/>
  <c r="J270"/>
  <c r="BK319"/>
  <c r="BK343"/>
  <c r="BK286"/>
  <c i="14" r="BK117"/>
  <c r="BK134"/>
  <c r="J125"/>
  <c r="BK125"/>
  <c r="J124"/>
  <c i="15" r="BK117"/>
  <c i="16" r="J132"/>
  <c i="17" r="J105"/>
  <c i="18" r="J137"/>
  <c r="J143"/>
  <c i="19" r="BK189"/>
  <c r="J152"/>
  <c r="BK139"/>
  <c i="20" r="J95"/>
  <c i="21" r="J211"/>
  <c r="BK222"/>
  <c r="BK182"/>
  <c i="22" r="J108"/>
  <c r="J122"/>
  <c r="J103"/>
  <c i="24" r="J98"/>
  <c i="27" r="BK234"/>
  <c r="J215"/>
  <c r="BK145"/>
  <c i="28" r="BK151"/>
  <c r="BK176"/>
  <c i="29" r="BK94"/>
  <c r="BK163"/>
  <c i="30" r="J133"/>
  <c i="32" r="BK174"/>
  <c r="J182"/>
  <c r="J150"/>
  <c i="1" r="AS57"/>
  <c i="3" r="BK612"/>
  <c r="J528"/>
  <c r="J279"/>
  <c r="BK287"/>
  <c i="4" r="J280"/>
  <c r="J390"/>
  <c i="5" r="BK284"/>
  <c r="BK182"/>
  <c i="6" r="BK199"/>
  <c r="BK234"/>
  <c i="7" r="J279"/>
  <c r="J119"/>
  <c i="8" r="BK135"/>
  <c r="J453"/>
  <c r="BK363"/>
  <c i="9" r="J292"/>
  <c r="BK201"/>
  <c r="J163"/>
  <c i="10" r="J244"/>
  <c r="BK187"/>
  <c r="BK230"/>
  <c r="J103"/>
  <c r="J178"/>
  <c r="J223"/>
  <c i="11" r="J162"/>
  <c r="J274"/>
  <c r="BK289"/>
  <c r="BK132"/>
  <c i="12" r="J194"/>
  <c r="BK167"/>
  <c r="BK127"/>
  <c r="J128"/>
  <c r="J143"/>
  <c r="BK110"/>
  <c i="13" r="BK349"/>
  <c r="BK176"/>
  <c r="J306"/>
  <c r="BK107"/>
  <c r="BK211"/>
  <c r="BK322"/>
  <c r="BK129"/>
  <c r="BK190"/>
  <c r="BK146"/>
  <c i="14" r="J157"/>
  <c r="J112"/>
  <c r="J122"/>
  <c r="J159"/>
  <c i="15" r="BK125"/>
  <c i="18" r="J161"/>
  <c i="19" r="BK170"/>
  <c i="21" r="BK106"/>
  <c r="J184"/>
  <c i="22" r="BK124"/>
  <c i="24" r="BK110"/>
  <c i="25" r="BK250"/>
  <c i="26" r="BK98"/>
  <c i="27" r="J126"/>
  <c r="J110"/>
  <c i="28" r="BK129"/>
  <c r="J92"/>
  <c r="BK162"/>
  <c i="29" r="J146"/>
  <c i="30" r="J115"/>
  <c i="31" r="BK118"/>
  <c i="32" r="J108"/>
  <c i="1" r="AS86"/>
  <c i="3" r="J240"/>
  <c i="4" r="BK390"/>
  <c r="J300"/>
  <c r="J366"/>
  <c i="5" r="J185"/>
  <c i="6" r="J148"/>
  <c r="BK229"/>
  <c i="7" r="J194"/>
  <c i="8" r="BK636"/>
  <c r="J140"/>
  <c i="9" r="J302"/>
  <c r="BK432"/>
  <c i="10" r="J196"/>
  <c r="BK104"/>
  <c r="J235"/>
  <c r="J139"/>
  <c r="BK198"/>
  <c r="J175"/>
  <c r="BK165"/>
  <c r="J143"/>
  <c r="BK173"/>
  <c r="J126"/>
  <c i="11" r="J297"/>
  <c r="BK178"/>
  <c r="J233"/>
  <c r="BK121"/>
  <c r="J288"/>
  <c r="J151"/>
  <c r="BK282"/>
  <c r="BK162"/>
  <c i="12" r="J129"/>
  <c r="J168"/>
  <c r="BK173"/>
  <c r="J170"/>
  <c r="BK122"/>
  <c r="J115"/>
  <c i="13" r="BK353"/>
  <c r="J188"/>
  <c r="J249"/>
  <c r="BK276"/>
  <c r="J287"/>
  <c r="J353"/>
  <c r="J119"/>
  <c r="J254"/>
  <c r="BK342"/>
  <c i="15" r="J108"/>
  <c i="22" r="J107"/>
  <c i="24" r="J165"/>
  <c i="25" r="BK197"/>
  <c i="27" r="BK187"/>
  <c r="J99"/>
  <c i="29" r="J152"/>
  <c i="30" r="BK118"/>
  <c i="31" r="BK90"/>
  <c i="32" r="J132"/>
  <c r="BK88"/>
  <c r="J100"/>
  <c i="2" r="BK166"/>
  <c r="J111"/>
  <c r="J131"/>
  <c i="3" r="J135"/>
  <c r="BK126"/>
  <c r="BK203"/>
  <c i="6" r="BK103"/>
  <c r="J251"/>
  <c i="7" r="BK240"/>
  <c i="8" r="BK111"/>
  <c r="J126"/>
  <c i="9" r="BK183"/>
  <c r="J294"/>
  <c i="10" r="BK242"/>
  <c r="J169"/>
  <c r="BK200"/>
  <c r="J210"/>
  <c i="14" r="J145"/>
  <c r="J106"/>
  <c r="BK145"/>
  <c r="J132"/>
  <c r="J123"/>
  <c i="15" r="J123"/>
  <c r="BK102"/>
  <c i="16" r="J181"/>
  <c i="17" r="BK112"/>
  <c r="J154"/>
  <c r="J117"/>
  <c i="18" r="J135"/>
  <c r="BK137"/>
  <c i="19" r="J189"/>
  <c r="BK194"/>
  <c r="J223"/>
  <c i="21" r="J191"/>
  <c r="BK205"/>
  <c r="BK197"/>
  <c r="J203"/>
  <c r="J163"/>
  <c i="22" r="J113"/>
  <c r="J109"/>
  <c i="23" r="BK106"/>
  <c i="24" r="BK119"/>
  <c i="25" r="J210"/>
  <c r="BK204"/>
  <c i="27" r="BK215"/>
  <c r="BK104"/>
  <c i="28" r="J203"/>
  <c r="J162"/>
  <c r="J139"/>
  <c i="29" r="J158"/>
  <c r="J180"/>
  <c i="30" r="J129"/>
  <c i="31" r="BK97"/>
  <c r="BK101"/>
  <c i="32" r="BK90"/>
  <c r="BK152"/>
  <c i="2" r="J34"/>
  <c i="5" r="J144"/>
  <c r="BK103"/>
  <c i="6" r="BK295"/>
  <c r="J286"/>
  <c r="BK273"/>
  <c r="J114"/>
  <c i="7" r="BK126"/>
  <c r="J226"/>
  <c r="J221"/>
  <c r="BK202"/>
  <c i="8" r="BK461"/>
  <c r="BK391"/>
  <c r="J521"/>
  <c r="BK493"/>
  <c r="BK453"/>
  <c r="BK344"/>
  <c r="J205"/>
  <c r="BK126"/>
  <c r="BK525"/>
  <c r="J291"/>
  <c r="J197"/>
  <c r="J223"/>
  <c r="BK529"/>
  <c r="BK562"/>
  <c i="9" r="J479"/>
  <c r="J474"/>
  <c i="10" r="BK213"/>
  <c r="J189"/>
  <c r="BK190"/>
  <c r="BK122"/>
  <c i="11" r="J221"/>
  <c r="BK227"/>
  <c i="12" r="J144"/>
  <c r="J156"/>
  <c r="J203"/>
  <c i="13" r="BK283"/>
  <c r="J221"/>
  <c r="J180"/>
  <c r="BK279"/>
  <c r="J166"/>
  <c r="BK178"/>
  <c i="14" r="J116"/>
  <c r="J126"/>
  <c i="19" r="J185"/>
  <c i="21" r="BK170"/>
  <c i="22" r="J105"/>
  <c i="23" r="J102"/>
  <c i="25" r="BK179"/>
  <c i="4" r="BK114"/>
  <c r="J107"/>
  <c i="5" r="BK229"/>
  <c i="6" r="BK163"/>
  <c i="7" r="BK229"/>
  <c i="8" r="BK351"/>
  <c r="BK436"/>
  <c i="9" r="BK380"/>
  <c r="J133"/>
  <c i="10" r="J209"/>
  <c r="BK115"/>
  <c r="BK225"/>
  <c r="J237"/>
  <c i="32" r="J154"/>
  <c i="2" r="J166"/>
  <c r="BK148"/>
  <c i="3" r="J294"/>
  <c r="BK294"/>
  <c i="4" r="J406"/>
  <c r="J247"/>
  <c r="BK130"/>
  <c i="5" r="J190"/>
  <c i="6" r="BK293"/>
  <c r="J129"/>
  <c i="8" r="J382"/>
  <c r="J461"/>
  <c i="9" r="BK176"/>
  <c r="BK302"/>
  <c r="J565"/>
  <c i="10" r="BK141"/>
  <c r="BK149"/>
  <c r="BK186"/>
  <c i="11" r="J167"/>
  <c r="J180"/>
  <c r="J197"/>
  <c i="12" r="BK139"/>
  <c r="J201"/>
  <c r="BK121"/>
  <c i="13" r="J342"/>
  <c r="J288"/>
  <c r="J329"/>
  <c r="J182"/>
  <c r="J332"/>
  <c i="14" r="J98"/>
  <c i="16" r="BK132"/>
  <c i="19" r="BK230"/>
  <c i="21" r="BK199"/>
  <c r="BK211"/>
  <c r="BK158"/>
  <c i="22" r="BK131"/>
  <c i="23" r="J96"/>
  <c i="25" r="J217"/>
  <c r="J232"/>
  <c i="27" r="J208"/>
  <c r="J246"/>
  <c i="28" r="BK159"/>
  <c r="BK139"/>
  <c i="29" r="BK113"/>
  <c i="30" r="J125"/>
  <c i="2" r="BK185"/>
  <c r="BK90"/>
  <c r="BK96"/>
  <c i="3" r="BK398"/>
  <c r="J518"/>
  <c r="BK358"/>
  <c i="4" r="J396"/>
  <c r="J130"/>
  <c i="5" r="BK201"/>
  <c i="6" r="J186"/>
  <c i="7" r="BK279"/>
  <c i="8" r="J560"/>
  <c r="BK560"/>
  <c i="9" r="BK141"/>
  <c r="BK163"/>
  <c r="BK463"/>
  <c i="10" r="J173"/>
  <c r="BK208"/>
  <c r="J230"/>
  <c r="J231"/>
  <c r="BK114"/>
  <c r="BK147"/>
  <c r="J109"/>
  <c i="11" r="BK166"/>
  <c r="BK272"/>
  <c r="BK135"/>
  <c r="J138"/>
  <c r="BK223"/>
  <c i="12" r="BK156"/>
  <c r="BK126"/>
  <c r="BK109"/>
  <c r="BK111"/>
  <c i="13" r="BK158"/>
  <c r="BK125"/>
  <c r="J300"/>
  <c r="BK287"/>
  <c r="BK229"/>
  <c r="BK198"/>
  <c i="14" r="BK143"/>
  <c i="15" r="BK97"/>
  <c i="16" r="BK188"/>
  <c i="17" r="J148"/>
  <c i="19" r="BK204"/>
  <c i="21" r="BK226"/>
  <c i="23" r="J109"/>
  <c i="24" r="BK153"/>
  <c i="27" r="BK246"/>
  <c r="BK226"/>
  <c r="J249"/>
  <c i="28" r="J129"/>
  <c r="BK204"/>
  <c i="29" r="J160"/>
  <c r="J181"/>
  <c i="30" r="J90"/>
  <c i="32" r="BK156"/>
  <c r="J176"/>
  <c i="3" r="BK124"/>
  <c r="BK642"/>
  <c r="J129"/>
  <c r="BK333"/>
  <c i="4" r="BK385"/>
  <c r="J361"/>
  <c i="5" r="BK197"/>
  <c i="6" r="J290"/>
  <c i="7" r="J247"/>
  <c r="J253"/>
  <c i="8" r="J429"/>
  <c r="BK166"/>
  <c i="9" r="J504"/>
  <c r="J432"/>
  <c i="10" r="BK235"/>
  <c r="J120"/>
  <c r="BK143"/>
  <c r="J188"/>
  <c r="BK110"/>
  <c i="11" r="BK176"/>
  <c r="BK200"/>
  <c r="J166"/>
  <c r="J229"/>
  <c r="J170"/>
  <c r="J161"/>
  <c i="12" r="BK185"/>
  <c r="BK131"/>
  <c r="J180"/>
  <c i="13" r="J294"/>
  <c r="J247"/>
  <c r="J223"/>
  <c r="BK358"/>
  <c r="BK131"/>
  <c r="J296"/>
  <c i="14" r="J134"/>
  <c r="J119"/>
  <c r="J152"/>
  <c r="BK111"/>
  <c r="J169"/>
  <c i="15" r="J109"/>
  <c i="16" r="BK151"/>
  <c i="17" r="J127"/>
  <c i="18" r="J110"/>
  <c r="BK143"/>
  <c i="19" r="BK104"/>
  <c r="BK242"/>
  <c r="J117"/>
  <c r="J146"/>
  <c i="21" r="J188"/>
  <c r="BK127"/>
  <c r="J166"/>
  <c i="22" r="BK121"/>
  <c r="BK123"/>
  <c r="J101"/>
  <c i="23" r="J97"/>
  <c i="25" r="J222"/>
  <c i="27" r="BK232"/>
  <c r="J281"/>
  <c i="28" r="J172"/>
  <c r="J182"/>
  <c i="29" r="BK137"/>
  <c r="BK174"/>
  <c i="30" r="J87"/>
  <c i="31" r="J129"/>
  <c i="32" r="BK166"/>
  <c r="BK102"/>
  <c i="2" r="J180"/>
  <c r="BK245"/>
  <c i="3" r="BK705"/>
  <c r="BK531"/>
  <c r="J470"/>
  <c r="J458"/>
  <c r="BK550"/>
  <c i="4" r="J356"/>
  <c r="J136"/>
  <c r="BK206"/>
  <c r="BK344"/>
  <c i="5" r="BK224"/>
  <c r="BK204"/>
  <c i="6" r="J199"/>
  <c i="7" r="J217"/>
  <c r="BK256"/>
  <c r="J267"/>
  <c i="8" r="J511"/>
  <c r="BK328"/>
  <c r="J372"/>
  <c i="9" r="BK479"/>
  <c r="BK469"/>
  <c r="BK458"/>
  <c r="J118"/>
  <c i="10" r="J197"/>
  <c r="BK105"/>
  <c r="BK133"/>
  <c r="BK197"/>
  <c r="J124"/>
  <c i="11" r="J266"/>
  <c r="BK259"/>
  <c r="BK252"/>
  <c r="J284"/>
  <c r="J244"/>
  <c r="J260"/>
  <c i="12" r="BK168"/>
  <c r="J193"/>
  <c r="BK199"/>
  <c r="J119"/>
  <c r="BK161"/>
  <c r="BK181"/>
  <c i="13" r="J241"/>
  <c r="J343"/>
  <c r="BK142"/>
  <c r="J258"/>
  <c r="J303"/>
  <c r="J351"/>
  <c r="BK292"/>
  <c r="BK156"/>
  <c i="14" r="J137"/>
  <c r="BK106"/>
  <c r="BK154"/>
  <c r="BK169"/>
  <c i="15" r="J111"/>
  <c i="16" r="J169"/>
  <c i="19" r="J242"/>
  <c i="20" r="BK97"/>
  <c i="21" r="J182"/>
  <c r="J144"/>
  <c i="23" r="J112"/>
  <c i="25" r="BK118"/>
  <c r="J237"/>
  <c i="27" r="BK259"/>
  <c r="J269"/>
  <c r="J101"/>
  <c i="28" r="BK150"/>
  <c r="BK133"/>
  <c i="29" r="J169"/>
  <c r="J113"/>
  <c i="30" r="J118"/>
  <c i="32" r="J160"/>
  <c r="BK92"/>
  <c r="J84"/>
  <c i="3" r="BK556"/>
  <c r="J369"/>
  <c r="J211"/>
  <c r="BK460"/>
  <c i="4" r="BK307"/>
  <c r="J393"/>
  <c i="5" r="BK157"/>
  <c r="J195"/>
  <c i="6" r="BK121"/>
  <c i="7" r="BK217"/>
  <c i="8" r="J414"/>
  <c r="J468"/>
  <c r="J135"/>
  <c i="9" r="J441"/>
  <c i="10" r="BK241"/>
  <c r="BK162"/>
  <c r="J217"/>
  <c r="BK217"/>
  <c r="J193"/>
  <c r="J205"/>
  <c r="BK176"/>
  <c r="BK168"/>
  <c r="BK128"/>
  <c r="J161"/>
  <c r="J131"/>
  <c i="11" r="J282"/>
  <c r="BK197"/>
  <c r="J286"/>
  <c r="BK260"/>
  <c r="J214"/>
  <c r="BK242"/>
  <c r="BK274"/>
  <c r="J176"/>
  <c r="BK107"/>
  <c i="12" r="J122"/>
  <c r="J130"/>
  <c r="J197"/>
  <c r="BK191"/>
  <c r="BK194"/>
  <c i="13" r="BK221"/>
  <c r="J345"/>
  <c r="BK115"/>
  <c r="BK150"/>
  <c r="BK188"/>
  <c r="BK303"/>
  <c r="J326"/>
  <c r="BK361"/>
  <c r="J109"/>
  <c i="22" r="BK132"/>
  <c i="25" r="BK217"/>
  <c i="26" r="BK97"/>
  <c i="27" r="BK278"/>
  <c r="J158"/>
  <c i="29" r="J128"/>
  <c r="J177"/>
  <c i="31" r="J132"/>
  <c r="BK108"/>
  <c i="32" r="BK178"/>
  <c r="BK140"/>
  <c i="2" r="J96"/>
  <c r="BK232"/>
  <c i="3" r="BK351"/>
  <c r="BK600"/>
  <c r="BK222"/>
  <c i="5" r="J171"/>
  <c i="6" r="J267"/>
  <c i="7" r="BK181"/>
  <c i="8" r="BK429"/>
  <c r="J320"/>
  <c r="J358"/>
  <c i="9" r="J353"/>
  <c r="BK113"/>
  <c i="10" r="BK226"/>
  <c r="J156"/>
  <c r="J152"/>
  <c i="13" r="BK103"/>
  <c i="14" r="BK110"/>
  <c r="J108"/>
  <c r="BK150"/>
  <c r="BK157"/>
  <c i="15" r="BK108"/>
  <c r="BK106"/>
  <c i="16" r="BK144"/>
  <c i="17" r="J165"/>
  <c r="BK138"/>
  <c r="BK107"/>
  <c i="18" r="BK178"/>
  <c r="BK130"/>
  <c i="19" r="J232"/>
  <c r="J255"/>
  <c r="BK152"/>
  <c i="21" r="BK140"/>
  <c r="J228"/>
  <c r="BK162"/>
  <c r="J106"/>
  <c i="22" r="BK108"/>
  <c r="J111"/>
  <c i="23" r="BK104"/>
  <c i="24" r="J147"/>
  <c i="25" r="J191"/>
  <c i="27" r="BK240"/>
  <c r="BK249"/>
  <c r="BK164"/>
  <c i="28" r="J165"/>
  <c r="BK200"/>
  <c r="J159"/>
  <c i="29" r="BK184"/>
  <c r="BK156"/>
  <c i="31" r="J136"/>
  <c i="32" r="BK150"/>
  <c r="BK142"/>
  <c r="BK172"/>
  <c i="2" r="J144"/>
  <c i="3" r="J156"/>
  <c r="BK544"/>
  <c r="J568"/>
  <c i="4" r="BK107"/>
  <c r="BK182"/>
  <c r="J332"/>
  <c i="8" r="BK370"/>
  <c r="BK543"/>
  <c r="BK433"/>
  <c r="J248"/>
  <c r="BK140"/>
  <c r="BK261"/>
  <c r="BK336"/>
  <c i="9" r="J183"/>
  <c r="J324"/>
  <c i="10" r="BK224"/>
  <c r="BK215"/>
  <c r="J225"/>
  <c r="J119"/>
  <c i="11" r="BK195"/>
  <c r="BK188"/>
  <c i="12" r="J202"/>
  <c r="BK149"/>
  <c r="J142"/>
  <c i="13" r="J245"/>
  <c r="J358"/>
  <c r="J292"/>
  <c r="J334"/>
  <c r="J346"/>
  <c r="BK347"/>
  <c i="14" r="BK114"/>
  <c r="BK133"/>
  <c i="15" r="J98"/>
  <c i="20" r="BK95"/>
  <c i="22" r="BK116"/>
  <c i="24" r="J124"/>
  <c i="26" r="J98"/>
  <c i="4" r="BK309"/>
  <c r="BK334"/>
  <c i="5" r="J150"/>
  <c i="6" r="BK251"/>
  <c i="8" r="J559"/>
  <c r="J525"/>
  <c i="9" r="BK427"/>
  <c r="BK565"/>
  <c i="10" r="BK240"/>
  <c r="J226"/>
  <c r="BK220"/>
  <c i="2" r="J232"/>
  <c r="J235"/>
  <c i="3" r="J414"/>
  <c r="J612"/>
  <c r="J256"/>
  <c i="4" r="J191"/>
  <c r="BK349"/>
  <c i="5" r="J234"/>
  <c r="J157"/>
  <c i="6" r="J239"/>
  <c i="7" r="BK247"/>
  <c i="8" r="J228"/>
  <c i="9" r="J463"/>
  <c r="J315"/>
  <c i="10" r="J228"/>
  <c r="BK196"/>
  <c i="11" r="J227"/>
  <c r="BK229"/>
  <c r="J298"/>
  <c r="J165"/>
  <c i="12" r="J132"/>
  <c r="J113"/>
  <c r="BK157"/>
  <c r="BK203"/>
  <c i="13" r="J217"/>
  <c r="BK166"/>
  <c r="J140"/>
  <c r="J350"/>
  <c r="BK334"/>
  <c r="BK136"/>
  <c r="BK241"/>
  <c i="16" r="J144"/>
  <c r="BK138"/>
  <c i="19" r="J170"/>
  <c i="21" r="BK131"/>
  <c r="J195"/>
  <c r="BK184"/>
  <c r="BK109"/>
  <c i="23" r="J107"/>
  <c i="24" r="J135"/>
  <c i="25" r="J106"/>
  <c i="27" r="J245"/>
  <c r="BK285"/>
  <c i="28" r="BK197"/>
  <c r="J176"/>
  <c i="29" r="J184"/>
  <c r="J156"/>
  <c i="31" r="J125"/>
  <c i="32" r="BK132"/>
  <c r="J156"/>
  <c i="1" r="AS74"/>
  <c i="3" r="J504"/>
  <c i="4" r="J392"/>
  <c r="BK300"/>
  <c i="5" r="BK195"/>
  <c i="6" r="BK146"/>
  <c r="BK226"/>
  <c i="7" r="BK119"/>
  <c i="8" r="BK302"/>
  <c i="9" r="BK296"/>
  <c i="10" r="J200"/>
  <c r="BK239"/>
  <c r="J134"/>
  <c r="BK144"/>
  <c r="J160"/>
  <c r="BK117"/>
  <c i="11" r="J247"/>
  <c r="BK128"/>
  <c r="BK233"/>
  <c r="BK212"/>
  <c r="BK237"/>
  <c r="BK202"/>
  <c r="J256"/>
  <c i="12" r="BK135"/>
  <c r="J141"/>
  <c r="J171"/>
  <c r="BK137"/>
  <c i="13" r="BK184"/>
  <c r="J203"/>
  <c r="J215"/>
  <c r="J142"/>
  <c r="BK207"/>
  <c r="BK172"/>
  <c i="14" r="J165"/>
  <c r="J156"/>
  <c i="15" r="BK119"/>
  <c i="16" r="BK123"/>
  <c i="17" r="BK117"/>
  <c i="18" r="BK125"/>
  <c i="21" r="BK214"/>
  <c i="22" r="J110"/>
  <c i="24" r="J153"/>
  <c i="25" r="J177"/>
  <c i="27" r="J145"/>
  <c r="J197"/>
  <c i="28" r="BK102"/>
  <c r="BK136"/>
  <c r="BK170"/>
  <c i="29" r="J183"/>
  <c r="BK165"/>
  <c r="J100"/>
  <c i="31" r="J108"/>
  <c i="32" r="J120"/>
  <c r="BK108"/>
  <c i="3" r="BK510"/>
  <c r="BK205"/>
  <c r="BK176"/>
  <c i="4" r="BK123"/>
  <c r="BK316"/>
  <c i="5" r="J244"/>
  <c r="J115"/>
  <c i="6" r="BK131"/>
  <c i="7" r="J249"/>
  <c i="8" r="J433"/>
  <c r="J493"/>
  <c r="J261"/>
  <c i="9" r="BK434"/>
  <c r="BK263"/>
  <c i="10" r="BK171"/>
  <c r="BK229"/>
  <c r="J202"/>
  <c r="J118"/>
  <c i="11" r="J300"/>
  <c r="J242"/>
  <c r="J245"/>
  <c r="J107"/>
  <c r="J269"/>
  <c i="12" r="J127"/>
  <c r="BK198"/>
  <c r="BK105"/>
  <c i="13" r="BK346"/>
  <c r="J162"/>
  <c r="BK215"/>
  <c r="BK182"/>
  <c r="BK196"/>
  <c r="J169"/>
  <c r="J178"/>
  <c r="BK223"/>
  <c i="14" r="J117"/>
  <c r="J146"/>
  <c r="J139"/>
  <c r="J151"/>
  <c r="BK107"/>
  <c i="15" r="BK110"/>
  <c i="16" r="BK181"/>
  <c i="17" r="BK144"/>
  <c i="18" r="BK174"/>
  <c r="BK170"/>
  <c i="19" r="BK218"/>
  <c r="J264"/>
  <c r="BK168"/>
  <c r="BK160"/>
  <c i="21" r="J150"/>
  <c r="J231"/>
  <c r="BK137"/>
  <c r="BK161"/>
  <c i="22" r="BK113"/>
  <c r="BK106"/>
  <c i="23" r="J115"/>
  <c i="25" r="BK191"/>
  <c i="27" r="BK101"/>
  <c r="J121"/>
  <c i="28" r="BK118"/>
  <c i="29" r="BK152"/>
  <c r="BK162"/>
  <c i="30" r="J142"/>
  <c i="31" r="BK125"/>
  <c i="32" r="BK86"/>
  <c r="BK144"/>
  <c i="2" r="BK203"/>
  <c r="BK235"/>
  <c i="3" r="BK618"/>
  <c r="J386"/>
  <c r="BK687"/>
  <c r="BK537"/>
  <c r="BK414"/>
  <c i="4" r="J344"/>
  <c r="J168"/>
  <c r="J307"/>
  <c i="8" r="BK468"/>
  <c r="J558"/>
  <c i="9" r="J392"/>
  <c r="J107"/>
  <c r="BK392"/>
  <c i="10" r="J229"/>
  <c r="J147"/>
  <c r="BK202"/>
  <c r="J236"/>
  <c r="J140"/>
  <c i="11" r="BK297"/>
  <c r="J117"/>
  <c r="J281"/>
  <c r="BK225"/>
  <c r="J240"/>
  <c i="12" r="J126"/>
  <c i="13" r="J201"/>
  <c r="BK162"/>
  <c r="BK213"/>
  <c r="BK288"/>
  <c i="14" r="J168"/>
  <c r="BK121"/>
  <c r="J127"/>
  <c r="J135"/>
  <c i="15" r="J102"/>
  <c r="J100"/>
  <c i="19" r="J104"/>
  <c r="BK122"/>
  <c i="21" r="J205"/>
  <c i="22" r="J102"/>
  <c i="23" r="BK113"/>
  <c i="24" r="J110"/>
  <c i="25" r="J184"/>
  <c i="27" r="J138"/>
  <c r="J226"/>
  <c i="28" r="J180"/>
  <c r="J178"/>
  <c r="J186"/>
  <c r="J170"/>
  <c i="29" r="J179"/>
  <c i="30" r="BK129"/>
  <c i="31" r="J115"/>
  <c i="32" r="J146"/>
  <c r="J92"/>
  <c i="3" r="J429"/>
  <c r="J176"/>
  <c r="BK675"/>
  <c r="BK135"/>
  <c r="BK408"/>
  <c i="4" r="BK199"/>
  <c r="J354"/>
  <c r="BK293"/>
  <c i="5" r="J303"/>
  <c r="J294"/>
  <c i="6" r="J226"/>
  <c i="7" r="BK183"/>
  <c r="BK262"/>
  <c i="8" r="BK160"/>
  <c i="9" r="BK408"/>
  <c r="J425"/>
  <c r="BK282"/>
  <c i="10" r="J176"/>
  <c r="J233"/>
  <c r="BK244"/>
  <c r="BK216"/>
  <c r="J172"/>
  <c r="J146"/>
  <c r="BK157"/>
  <c r="J116"/>
  <c i="11" r="BK245"/>
  <c r="BK151"/>
  <c r="BK300"/>
  <c r="J196"/>
  <c r="J121"/>
  <c r="J225"/>
  <c i="12" r="J177"/>
  <c r="BK190"/>
  <c r="J111"/>
  <c r="J151"/>
  <c r="J140"/>
  <c i="13" r="J308"/>
  <c r="J317"/>
  <c r="J150"/>
  <c r="J190"/>
  <c r="J235"/>
  <c r="BK245"/>
  <c r="J290"/>
  <c r="BK300"/>
  <c i="19" r="J236"/>
  <c i="25" r="BK224"/>
  <c r="BK222"/>
  <c i="27" r="BK192"/>
  <c r="J243"/>
  <c i="29" r="BK164"/>
  <c r="J117"/>
  <c i="30" r="BK97"/>
  <c i="31" r="J90"/>
  <c i="32" r="J106"/>
  <c r="BK136"/>
  <c r="BK154"/>
  <c i="2" r="BK171"/>
  <c r="J203"/>
  <c i="3" r="J205"/>
  <c r="J149"/>
  <c r="J398"/>
  <c r="BK344"/>
  <c i="6" r="BK186"/>
  <c i="7" r="J202"/>
  <c i="8" r="J251"/>
  <c r="BK443"/>
  <c i="9" r="BK441"/>
  <c r="J427"/>
  <c r="J296"/>
  <c i="10" r="BK192"/>
  <c r="BK223"/>
  <c r="J110"/>
  <c i="14" r="BK127"/>
  <c r="J129"/>
  <c r="J109"/>
  <c r="BK103"/>
  <c r="BK116"/>
  <c i="15" r="J117"/>
  <c i="16" r="J155"/>
  <c i="17" r="J132"/>
  <c r="BK158"/>
  <c r="J112"/>
  <c i="18" r="J112"/>
  <c r="J184"/>
  <c i="19" r="J141"/>
  <c r="J114"/>
  <c r="BK128"/>
  <c r="BK109"/>
  <c i="21" r="J127"/>
  <c r="BK168"/>
  <c r="J172"/>
  <c i="22" r="J132"/>
  <c r="J104"/>
  <c i="23" r="J103"/>
  <c r="J113"/>
  <c i="25" r="BK210"/>
  <c r="J140"/>
  <c i="27" r="BK271"/>
  <c r="J220"/>
  <c i="28" r="BK193"/>
  <c r="BK108"/>
  <c i="29" r="BK183"/>
  <c r="BK177"/>
  <c r="BK178"/>
  <c i="30" r="J141"/>
  <c i="32" r="J140"/>
  <c r="J158"/>
  <c r="BK114"/>
  <c i="3" r="BK149"/>
  <c r="BK575"/>
  <c r="J114"/>
  <c r="BK392"/>
  <c i="4" r="BK337"/>
  <c r="BK191"/>
  <c r="J114"/>
  <c i="8" r="J459"/>
  <c r="J218"/>
  <c r="BK124"/>
  <c r="J503"/>
  <c r="BK258"/>
  <c r="J312"/>
  <c r="BK559"/>
  <c r="J478"/>
  <c r="J213"/>
  <c i="9" r="BK333"/>
  <c i="10" r="J128"/>
  <c r="BK134"/>
  <c r="BK108"/>
  <c r="BK163"/>
  <c r="J100"/>
  <c i="11" r="J159"/>
  <c r="J252"/>
  <c i="12" r="BK108"/>
  <c r="J184"/>
  <c r="J188"/>
  <c i="13" r="J126"/>
  <c r="J211"/>
  <c r="J196"/>
  <c r="J154"/>
  <c r="BK133"/>
  <c r="J121"/>
  <c r="BK105"/>
  <c i="14" r="BK167"/>
  <c r="J115"/>
  <c i="19" r="BK165"/>
  <c i="21" r="BK219"/>
  <c i="23" r="BK112"/>
  <c i="25" r="BK130"/>
  <c r="BK140"/>
  <c i="4" r="J204"/>
  <c i="5" r="J264"/>
  <c r="BK144"/>
  <c i="7" r="BK169"/>
  <c i="8" r="BK449"/>
  <c r="BK248"/>
  <c r="J344"/>
  <c i="9" r="J263"/>
  <c r="BK329"/>
  <c i="10" r="J145"/>
  <c r="BK150"/>
  <c r="BK180"/>
  <c i="32" r="J144"/>
  <c i="2" r="J191"/>
  <c r="J245"/>
  <c i="3" r="BK660"/>
  <c r="J498"/>
  <c r="BK114"/>
  <c i="4" r="BK116"/>
  <c r="BK330"/>
  <c i="5" r="J300"/>
  <c i="6" r="BK171"/>
  <c r="BK311"/>
  <c i="7" r="BK109"/>
  <c i="8" r="BK478"/>
  <c r="J116"/>
  <c i="9" r="J445"/>
  <c r="J159"/>
  <c i="10" r="BK238"/>
  <c r="J242"/>
  <c r="J207"/>
  <c r="BK118"/>
  <c i="11" r="BK264"/>
  <c r="BK161"/>
  <c r="BK249"/>
  <c i="12" r="J153"/>
  <c r="BK147"/>
  <c r="BK145"/>
  <c r="BK138"/>
  <c i="13" r="J291"/>
  <c r="BK262"/>
  <c r="J176"/>
  <c r="J160"/>
  <c r="J144"/>
  <c r="BK192"/>
  <c r="BK140"/>
  <c i="16" r="BK153"/>
  <c i="18" r="BK110"/>
  <c i="21" r="J170"/>
  <c r="BK120"/>
  <c r="BK191"/>
  <c r="BK178"/>
  <c i="22" r="BK120"/>
  <c i="24" r="BK159"/>
  <c i="25" r="BK237"/>
  <c i="27" r="J104"/>
  <c r="BK253"/>
  <c r="BK116"/>
  <c i="28" r="BK92"/>
  <c r="BK165"/>
  <c i="29" r="BK134"/>
  <c r="J88"/>
  <c i="30" r="J108"/>
  <c i="32" r="BK100"/>
  <c r="BK124"/>
  <c i="2" r="J177"/>
  <c r="J185"/>
  <c i="3" r="BK256"/>
  <c r="BK190"/>
  <c r="J440"/>
  <c i="4" r="BK332"/>
  <c r="J349"/>
  <c i="5" r="BK117"/>
  <c i="6" r="J283"/>
  <c i="7" r="BK253"/>
  <c i="8" r="J342"/>
  <c r="BK533"/>
  <c r="J498"/>
  <c i="9" r="J458"/>
  <c r="J333"/>
  <c i="10" r="BK183"/>
  <c r="J241"/>
  <c r="BK227"/>
  <c r="BK166"/>
  <c r="BK106"/>
  <c r="BK129"/>
  <c i="11" r="BK240"/>
  <c r="BK298"/>
  <c r="BK170"/>
  <c r="J265"/>
  <c r="BK305"/>
  <c r="J271"/>
  <c r="J135"/>
  <c i="12" r="J155"/>
  <c r="J120"/>
  <c r="BK177"/>
  <c i="13" r="J316"/>
  <c r="BK302"/>
  <c r="BK345"/>
  <c r="BK360"/>
  <c r="BK337"/>
  <c r="J279"/>
  <c r="BK289"/>
  <c i="14" r="BK142"/>
  <c r="J144"/>
  <c i="15" r="BK99"/>
  <c i="17" r="J156"/>
  <c i="18" r="BK184"/>
  <c i="21" r="BK185"/>
  <c i="22" r="J120"/>
  <c i="24" r="J129"/>
  <c i="25" r="BK124"/>
  <c i="27" r="BK202"/>
  <c r="J232"/>
  <c r="BK143"/>
  <c i="28" r="J89"/>
  <c r="J151"/>
  <c i="29" r="J143"/>
  <c r="J141"/>
  <c r="J163"/>
  <c i="31" r="BK134"/>
  <c i="32" r="J164"/>
  <c r="BK130"/>
  <c i="3" l="1" r="R674"/>
  <c i="2" r="T89"/>
  <c r="T147"/>
  <c r="BK227"/>
  <c r="J227"/>
  <c r="J64"/>
  <c i="3" r="BK113"/>
  <c r="J113"/>
  <c r="J69"/>
  <c r="BK455"/>
  <c r="J455"/>
  <c r="J71"/>
  <c r="T485"/>
  <c r="T530"/>
  <c r="T599"/>
  <c i="4" r="T106"/>
  <c r="T194"/>
  <c r="T308"/>
  <c r="R329"/>
  <c i="5" r="P102"/>
  <c r="P101"/>
  <c r="R174"/>
  <c r="BK184"/>
  <c r="J184"/>
  <c r="J74"/>
  <c i="6" r="BK113"/>
  <c r="T209"/>
  <c i="7" r="P103"/>
  <c r="BK228"/>
  <c r="J228"/>
  <c r="J74"/>
  <c r="R242"/>
  <c i="8" r="T110"/>
  <c r="T250"/>
  <c r="BK264"/>
  <c r="J264"/>
  <c r="J74"/>
  <c r="BK301"/>
  <c r="J301"/>
  <c r="J75"/>
  <c r="BK311"/>
  <c r="J311"/>
  <c r="J76"/>
  <c r="R420"/>
  <c r="P435"/>
  <c r="T477"/>
  <c r="R520"/>
  <c r="R535"/>
  <c r="R557"/>
  <c i="9" r="T278"/>
  <c r="P317"/>
  <c r="P382"/>
  <c r="BK457"/>
  <c r="J457"/>
  <c r="J78"/>
  <c r="T457"/>
  <c r="T468"/>
  <c i="10" r="P127"/>
  <c r="R182"/>
  <c i="11" r="R204"/>
  <c r="R258"/>
  <c r="T296"/>
  <c i="12" r="P134"/>
  <c r="T163"/>
  <c r="T183"/>
  <c r="T200"/>
  <c i="13" r="R102"/>
  <c r="R128"/>
  <c r="T200"/>
  <c r="T285"/>
  <c r="BK340"/>
  <c r="J340"/>
  <c r="J76"/>
  <c i="14" r="R96"/>
  <c r="P148"/>
  <c i="15" r="T105"/>
  <c r="T112"/>
  <c i="16" r="P101"/>
  <c r="T168"/>
  <c r="T160"/>
  <c i="17" r="BK99"/>
  <c r="J99"/>
  <c r="J69"/>
  <c r="BK147"/>
  <c r="J147"/>
  <c r="J73"/>
  <c i="18" r="BK124"/>
  <c r="J124"/>
  <c r="J70"/>
  <c r="BK146"/>
  <c i="19" r="T103"/>
  <c r="T196"/>
  <c r="R244"/>
  <c i="21" r="T147"/>
  <c i="2" r="BK89"/>
  <c r="J89"/>
  <c r="J61"/>
  <c r="R147"/>
  <c r="T227"/>
  <c i="3" r="R113"/>
  <c r="R455"/>
  <c r="BK543"/>
  <c r="J543"/>
  <c r="J79"/>
  <c r="BK574"/>
  <c r="J574"/>
  <c r="J80"/>
  <c i="4" r="R226"/>
  <c r="R305"/>
  <c r="R343"/>
  <c r="R342"/>
  <c r="R395"/>
  <c i="5" r="T203"/>
  <c i="6" r="R113"/>
  <c r="R209"/>
  <c i="7" r="BK166"/>
  <c r="J166"/>
  <c r="J70"/>
  <c r="T211"/>
  <c r="T242"/>
  <c i="8" r="R110"/>
  <c r="P250"/>
  <c r="P264"/>
  <c r="T301"/>
  <c r="P311"/>
  <c r="T420"/>
  <c r="R435"/>
  <c r="P477"/>
  <c r="T520"/>
  <c r="T535"/>
  <c r="T557"/>
  <c i="9" r="T112"/>
  <c r="R291"/>
  <c r="P305"/>
  <c r="R305"/>
  <c i="10" r="R127"/>
  <c r="P182"/>
  <c i="11" r="T204"/>
  <c r="T258"/>
  <c r="R296"/>
  <c i="12" r="BK104"/>
  <c r="J104"/>
  <c r="J69"/>
  <c r="R152"/>
  <c r="BK163"/>
  <c r="J163"/>
  <c r="J72"/>
  <c r="BK183"/>
  <c r="J183"/>
  <c r="J75"/>
  <c r="P189"/>
  <c i="13" r="BK102"/>
  <c r="J102"/>
  <c r="J69"/>
  <c r="BK128"/>
  <c r="J128"/>
  <c r="J70"/>
  <c r="R200"/>
  <c r="P285"/>
  <c r="R340"/>
  <c i="14" r="T96"/>
  <c r="BK148"/>
  <c r="J148"/>
  <c r="J71"/>
  <c i="15" r="R96"/>
  <c r="R118"/>
  <c i="16" r="BK150"/>
  <c r="J150"/>
  <c r="J70"/>
  <c i="18" r="P124"/>
  <c r="R146"/>
  <c r="R145"/>
  <c i="19" r="P103"/>
  <c r="BK184"/>
  <c r="J184"/>
  <c r="J74"/>
  <c r="P184"/>
  <c r="BK244"/>
  <c r="J244"/>
  <c r="J76"/>
  <c r="T244"/>
  <c i="21" r="BK147"/>
  <c r="J147"/>
  <c r="J71"/>
  <c r="BK165"/>
  <c r="J165"/>
  <c r="J75"/>
  <c r="P190"/>
  <c r="R225"/>
  <c i="22" r="BK96"/>
  <c r="J96"/>
  <c r="J68"/>
  <c r="R96"/>
  <c r="BK119"/>
  <c r="J119"/>
  <c r="J71"/>
  <c i="23" r="BK100"/>
  <c r="J100"/>
  <c r="J69"/>
  <c r="R105"/>
  <c i="24" r="T97"/>
  <c i="25" r="R150"/>
  <c r="P231"/>
  <c i="26" r="T96"/>
  <c r="T93"/>
  <c i="2" r="R179"/>
  <c i="3" r="P113"/>
  <c r="P455"/>
  <c r="R485"/>
  <c r="BK530"/>
  <c r="J530"/>
  <c r="J78"/>
  <c r="BK599"/>
  <c r="J599"/>
  <c r="J81"/>
  <c r="R647"/>
  <c i="4" r="BK106"/>
  <c r="J106"/>
  <c r="J69"/>
  <c r="R194"/>
  <c r="R308"/>
  <c r="T329"/>
  <c i="5" r="R102"/>
  <c r="R101"/>
  <c r="P203"/>
  <c i="6" r="T113"/>
  <c r="BK209"/>
  <c r="J209"/>
  <c r="J72"/>
  <c i="7" r="T103"/>
  <c r="R211"/>
  <c r="BK255"/>
  <c r="J255"/>
  <c r="J76"/>
  <c i="8" r="R217"/>
  <c r="P327"/>
  <c i="9" r="BK112"/>
  <c r="J112"/>
  <c r="J70"/>
  <c r="P278"/>
  <c r="R317"/>
  <c i="10" r="BK127"/>
  <c r="J127"/>
  <c r="J69"/>
  <c r="T135"/>
  <c r="T142"/>
  <c r="R167"/>
  <c i="11" r="R106"/>
  <c r="P148"/>
  <c r="BK158"/>
  <c r="J158"/>
  <c r="J74"/>
  <c r="R169"/>
  <c r="P267"/>
  <c i="12" r="P104"/>
  <c r="T152"/>
  <c r="R163"/>
  <c r="P183"/>
  <c r="T189"/>
  <c i="13" r="T135"/>
  <c r="P253"/>
  <c r="T297"/>
  <c i="14" r="BK96"/>
  <c r="T148"/>
  <c i="15" r="P96"/>
  <c r="BK118"/>
  <c r="J118"/>
  <c r="J71"/>
  <c i="16" r="R101"/>
  <c i="17" r="T147"/>
  <c r="T146"/>
  <c i="18" r="R103"/>
  <c r="P146"/>
  <c r="P145"/>
  <c i="19" r="BK167"/>
  <c r="J167"/>
  <c r="J70"/>
  <c r="BK196"/>
  <c r="J196"/>
  <c r="J75"/>
  <c i="21" r="R157"/>
  <c r="T190"/>
  <c r="T225"/>
  <c i="22" r="P99"/>
  <c r="R119"/>
  <c i="23" r="P100"/>
  <c i="24" r="T112"/>
  <c r="T96"/>
  <c r="T95"/>
  <c i="25" r="P100"/>
  <c r="BK209"/>
  <c r="J209"/>
  <c r="J71"/>
  <c r="R231"/>
  <c i="26" r="R96"/>
  <c r="R93"/>
  <c i="28" r="T88"/>
  <c r="P149"/>
  <c r="R152"/>
  <c r="T167"/>
  <c r="P202"/>
  <c i="29" r="R140"/>
  <c r="R155"/>
  <c i="30" r="BK140"/>
  <c r="J140"/>
  <c r="J64"/>
  <c i="2" r="BK147"/>
  <c r="J147"/>
  <c r="J62"/>
  <c r="P227"/>
  <c i="3" r="T134"/>
  <c r="R543"/>
  <c r="P574"/>
  <c r="BK647"/>
  <c r="J647"/>
  <c r="J83"/>
  <c i="4" r="BK226"/>
  <c r="J226"/>
  <c r="J71"/>
  <c r="P305"/>
  <c r="BK343"/>
  <c r="J343"/>
  <c r="J78"/>
  <c r="P395"/>
  <c i="5" r="T174"/>
  <c r="R184"/>
  <c i="6" r="P102"/>
  <c r="P101"/>
  <c r="T228"/>
  <c r="R285"/>
  <c i="7" r="T166"/>
  <c r="R228"/>
  <c r="P255"/>
  <c i="8" r="BK217"/>
  <c r="J217"/>
  <c r="J70"/>
  <c r="T327"/>
  <c r="BK435"/>
  <c r="J435"/>
  <c r="J79"/>
  <c r="BK477"/>
  <c r="J477"/>
  <c r="J80"/>
  <c r="BK520"/>
  <c r="J520"/>
  <c r="J81"/>
  <c r="BK535"/>
  <c r="J535"/>
  <c r="J82"/>
  <c r="BK557"/>
  <c r="J557"/>
  <c r="J83"/>
  <c i="10" r="P98"/>
  <c r="BK135"/>
  <c r="J135"/>
  <c r="J70"/>
  <c r="BK142"/>
  <c r="J142"/>
  <c r="J71"/>
  <c r="BK167"/>
  <c r="J167"/>
  <c r="J72"/>
  <c i="11" r="T148"/>
  <c r="R158"/>
  <c r="BK169"/>
  <c r="J169"/>
  <c r="J75"/>
  <c r="BK267"/>
  <c r="J267"/>
  <c r="J78"/>
  <c i="12" r="T134"/>
  <c r="T169"/>
  <c r="R200"/>
  <c i="13" r="T102"/>
  <c r="T128"/>
  <c r="BK200"/>
  <c r="J200"/>
  <c r="J72"/>
  <c r="BK285"/>
  <c r="J285"/>
  <c r="J74"/>
  <c r="P340"/>
  <c i="14" r="BK113"/>
  <c r="J113"/>
  <c r="J69"/>
  <c r="BK138"/>
  <c r="J138"/>
  <c r="J70"/>
  <c i="15" r="BK105"/>
  <c r="J105"/>
  <c r="J69"/>
  <c r="T118"/>
  <c i="16" r="BK101"/>
  <c r="J101"/>
  <c r="J69"/>
  <c r="BK168"/>
  <c r="J168"/>
  <c r="J73"/>
  <c i="17" r="P99"/>
  <c r="P98"/>
  <c r="P97"/>
  <c i="1" r="AU76"/>
  <c i="17" r="P147"/>
  <c r="P146"/>
  <c i="18" r="R124"/>
  <c r="T132"/>
  <c i="19" r="R103"/>
  <c r="T176"/>
  <c r="R184"/>
  <c i="21" r="T105"/>
  <c r="T104"/>
  <c r="T157"/>
  <c r="R190"/>
  <c r="BK225"/>
  <c r="J225"/>
  <c r="J78"/>
  <c i="22" r="P96"/>
  <c r="BK112"/>
  <c r="J112"/>
  <c r="J70"/>
  <c r="T112"/>
  <c i="23" r="R95"/>
  <c r="P105"/>
  <c i="24" r="R112"/>
  <c i="25" r="T150"/>
  <c r="T231"/>
  <c i="27" r="P87"/>
  <c r="T87"/>
  <c r="BK283"/>
  <c r="J283"/>
  <c r="J65"/>
  <c i="29" r="P87"/>
  <c r="T140"/>
  <c r="P148"/>
  <c r="T148"/>
  <c r="BK182"/>
  <c r="J182"/>
  <c r="J65"/>
  <c i="30" r="T86"/>
  <c r="R128"/>
  <c i="31" r="R86"/>
  <c i="2" r="P179"/>
  <c i="3" r="R134"/>
  <c r="R112"/>
  <c r="R530"/>
  <c r="P599"/>
  <c i="4" r="P226"/>
  <c r="BK305"/>
  <c r="J305"/>
  <c r="J73"/>
  <c r="T343"/>
  <c r="T342"/>
  <c r="T395"/>
  <c i="5" r="BK174"/>
  <c r="P184"/>
  <c i="6" r="BK102"/>
  <c r="J102"/>
  <c r="J69"/>
  <c r="P228"/>
  <c r="P285"/>
  <c i="7" r="R103"/>
  <c r="T228"/>
  <c r="R255"/>
  <c i="8" r="BK110"/>
  <c r="J110"/>
  <c r="J69"/>
  <c r="BK250"/>
  <c r="J250"/>
  <c r="J71"/>
  <c r="BK327"/>
  <c r="J327"/>
  <c r="J77"/>
  <c i="9" r="R112"/>
  <c r="P291"/>
  <c r="BK305"/>
  <c r="J305"/>
  <c r="J75"/>
  <c r="T305"/>
  <c i="10" r="R98"/>
  <c r="P135"/>
  <c r="P142"/>
  <c r="T167"/>
  <c i="11" r="T106"/>
  <c r="T105"/>
  <c r="BK204"/>
  <c r="J204"/>
  <c r="J76"/>
  <c r="BK258"/>
  <c r="J258"/>
  <c r="J77"/>
  <c r="BK296"/>
  <c r="J296"/>
  <c r="J79"/>
  <c i="12" r="T104"/>
  <c r="P152"/>
  <c r="P163"/>
  <c r="R183"/>
  <c r="BK189"/>
  <c r="J189"/>
  <c r="J77"/>
  <c i="13" r="R135"/>
  <c r="BK253"/>
  <c r="J253"/>
  <c r="J73"/>
  <c r="BK297"/>
  <c r="J297"/>
  <c r="J75"/>
  <c i="14" r="P113"/>
  <c r="P138"/>
  <c i="15" r="T96"/>
  <c r="T95"/>
  <c r="P118"/>
  <c i="16" r="P150"/>
  <c i="17" r="R99"/>
  <c r="R98"/>
  <c i="18" r="T124"/>
  <c r="R132"/>
  <c i="19" r="BK103"/>
  <c r="R167"/>
  <c r="R176"/>
  <c r="T184"/>
  <c i="21" r="BK157"/>
  <c r="J157"/>
  <c r="J74"/>
  <c r="R165"/>
  <c r="P213"/>
  <c i="22" r="T99"/>
  <c r="R112"/>
  <c i="23" r="P95"/>
  <c r="P94"/>
  <c i="1" r="AU84"/>
  <c i="23" r="T100"/>
  <c i="24" r="BK97"/>
  <c r="J97"/>
  <c r="J69"/>
  <c r="R97"/>
  <c i="25" r="BK150"/>
  <c r="J150"/>
  <c r="J70"/>
  <c r="R209"/>
  <c r="P244"/>
  <c i="26" r="BK96"/>
  <c r="J96"/>
  <c r="J69"/>
  <c i="27" r="T147"/>
  <c r="R242"/>
  <c r="T283"/>
  <c i="28" r="BK88"/>
  <c r="J88"/>
  <c r="J61"/>
  <c r="BK152"/>
  <c r="J152"/>
  <c r="J63"/>
  <c r="T152"/>
  <c r="BK192"/>
  <c r="J192"/>
  <c r="J65"/>
  <c r="BK202"/>
  <c r="J202"/>
  <c r="J66"/>
  <c i="29" r="T87"/>
  <c r="P155"/>
  <c r="R182"/>
  <c i="30" r="BK86"/>
  <c r="J86"/>
  <c r="J61"/>
  <c r="P128"/>
  <c r="T140"/>
  <c i="31" r="P86"/>
  <c r="T128"/>
  <c r="R135"/>
  <c i="2" r="P147"/>
  <c r="R227"/>
  <c i="3" r="BK134"/>
  <c r="P530"/>
  <c r="R599"/>
  <c i="4" r="R106"/>
  <c r="R105"/>
  <c r="R104"/>
  <c r="BK194"/>
  <c r="J194"/>
  <c r="J70"/>
  <c r="BK308"/>
  <c r="J308"/>
  <c r="J74"/>
  <c r="BK329"/>
  <c r="J329"/>
  <c r="J75"/>
  <c i="5" r="T102"/>
  <c r="T101"/>
  <c r="R203"/>
  <c i="6" r="R102"/>
  <c r="R101"/>
  <c r="BK228"/>
  <c r="J228"/>
  <c r="J73"/>
  <c r="T285"/>
  <c i="7" r="BK103"/>
  <c r="BK211"/>
  <c r="J211"/>
  <c r="J73"/>
  <c r="BK242"/>
  <c r="J242"/>
  <c r="J75"/>
  <c i="8" r="P110"/>
  <c r="R250"/>
  <c r="R327"/>
  <c r="T435"/>
  <c r="R477"/>
  <c r="P520"/>
  <c r="P535"/>
  <c r="P557"/>
  <c i="9" r="P112"/>
  <c r="P105"/>
  <c r="BK291"/>
  <c r="J291"/>
  <c r="J72"/>
  <c r="BK317"/>
  <c r="J317"/>
  <c r="J76"/>
  <c r="T382"/>
  <c r="P457"/>
  <c r="R457"/>
  <c r="P468"/>
  <c i="10" r="BK98"/>
  <c r="J98"/>
  <c r="J68"/>
  <c r="T182"/>
  <c i="11" r="P106"/>
  <c r="P105"/>
  <c r="BK148"/>
  <c r="J148"/>
  <c r="J71"/>
  <c r="P204"/>
  <c r="P258"/>
  <c r="P296"/>
  <c i="12" r="R134"/>
  <c r="BK169"/>
  <c r="J169"/>
  <c r="J73"/>
  <c r="BK200"/>
  <c r="J200"/>
  <c r="J78"/>
  <c i="13" r="BK135"/>
  <c r="J135"/>
  <c r="J71"/>
  <c r="T253"/>
  <c r="P297"/>
  <c i="14" r="R113"/>
  <c r="T138"/>
  <c i="15" r="P105"/>
  <c r="P112"/>
  <c i="16" r="T101"/>
  <c i="18" r="BK103"/>
  <c r="J103"/>
  <c r="J69"/>
  <c r="BK132"/>
  <c r="J132"/>
  <c r="J71"/>
  <c i="19" r="P167"/>
  <c r="BK176"/>
  <c r="BK175"/>
  <c r="J175"/>
  <c r="J72"/>
  <c r="P196"/>
  <c i="21" r="BK105"/>
  <c r="R147"/>
  <c r="P157"/>
  <c r="BK190"/>
  <c r="J190"/>
  <c r="J76"/>
  <c r="T213"/>
  <c i="22" r="R99"/>
  <c r="P112"/>
  <c i="23" r="BK95"/>
  <c r="J95"/>
  <c r="J68"/>
  <c r="BK105"/>
  <c r="J105"/>
  <c r="J70"/>
  <c i="24" r="P112"/>
  <c i="25" r="BK100"/>
  <c r="T100"/>
  <c r="T209"/>
  <c r="R244"/>
  <c i="26" r="P96"/>
  <c r="P93"/>
  <c i="1" r="AU89"/>
  <c i="27" r="BK87"/>
  <c r="J87"/>
  <c r="J61"/>
  <c r="R87"/>
  <c r="P147"/>
  <c r="BK242"/>
  <c r="J242"/>
  <c r="J63"/>
  <c r="R283"/>
  <c i="28" r="BK149"/>
  <c r="J149"/>
  <c r="J62"/>
  <c r="T149"/>
  <c r="R167"/>
  <c r="T192"/>
  <c i="29" r="BK140"/>
  <c r="J140"/>
  <c r="J62"/>
  <c r="T155"/>
  <c i="30" r="P86"/>
  <c r="R140"/>
  <c i="31" r="BK128"/>
  <c r="J128"/>
  <c r="J63"/>
  <c r="BK135"/>
  <c r="J135"/>
  <c r="J64"/>
  <c i="32" r="BK81"/>
  <c r="J81"/>
  <c r="J60"/>
  <c r="P81"/>
  <c r="P80"/>
  <c i="1" r="AU95"/>
  <c i="2" r="P89"/>
  <c r="P88"/>
  <c r="P87"/>
  <c i="1" r="AU55"/>
  <c i="2" r="T179"/>
  <c i="3" r="T113"/>
  <c r="T455"/>
  <c r="BK485"/>
  <c r="J485"/>
  <c r="J75"/>
  <c r="P543"/>
  <c r="R574"/>
  <c r="P647"/>
  <c i="4" r="T226"/>
  <c r="T305"/>
  <c r="P343"/>
  <c r="P342"/>
  <c r="BK395"/>
  <c r="J395"/>
  <c r="J79"/>
  <c i="5" r="P174"/>
  <c r="P173"/>
  <c r="T184"/>
  <c i="6" r="P113"/>
  <c r="P112"/>
  <c r="P100"/>
  <c i="1" r="AU61"/>
  <c i="6" r="P209"/>
  <c i="7" r="P166"/>
  <c r="P211"/>
  <c r="P242"/>
  <c i="8" r="P217"/>
  <c r="T264"/>
  <c r="P301"/>
  <c r="R311"/>
  <c r="P420"/>
  <c i="9" r="BK278"/>
  <c r="J278"/>
  <c r="J71"/>
  <c r="T291"/>
  <c r="BK382"/>
  <c r="J382"/>
  <c r="J77"/>
  <c i="10" r="T98"/>
  <c r="BK182"/>
  <c r="J182"/>
  <c r="J73"/>
  <c i="11" r="BK106"/>
  <c r="R148"/>
  <c r="P158"/>
  <c r="P169"/>
  <c r="T267"/>
  <c i="12" r="BK134"/>
  <c r="J134"/>
  <c r="J70"/>
  <c r="R169"/>
  <c r="P200"/>
  <c i="13" r="P135"/>
  <c r="R253"/>
  <c r="R297"/>
  <c i="14" r="P96"/>
  <c r="P95"/>
  <c i="1" r="AU71"/>
  <c i="14" r="R148"/>
  <c i="15" r="R105"/>
  <c r="R112"/>
  <c i="16" r="R150"/>
  <c r="R168"/>
  <c r="R160"/>
  <c i="17" r="T99"/>
  <c r="T98"/>
  <c r="T97"/>
  <c i="18" r="P103"/>
  <c r="T146"/>
  <c r="T145"/>
  <c i="21" r="P105"/>
  <c r="T165"/>
  <c r="R213"/>
  <c i="22" r="BK99"/>
  <c r="J99"/>
  <c r="J69"/>
  <c r="P119"/>
  <c i="23" r="R100"/>
  <c i="24" r="BK112"/>
  <c r="J112"/>
  <c r="J70"/>
  <c i="25" r="R100"/>
  <c r="R99"/>
  <c r="R98"/>
  <c r="P209"/>
  <c r="BK244"/>
  <c r="J244"/>
  <c r="J73"/>
  <c i="27" r="BK147"/>
  <c r="J147"/>
  <c r="J62"/>
  <c r="R147"/>
  <c r="T242"/>
  <c i="28" r="R88"/>
  <c r="R149"/>
  <c r="BK167"/>
  <c r="J167"/>
  <c r="J64"/>
  <c r="P192"/>
  <c r="R202"/>
  <c i="29" r="R87"/>
  <c r="BK155"/>
  <c r="J155"/>
  <c r="J64"/>
  <c r="T182"/>
  <c i="30" r="R86"/>
  <c r="R85"/>
  <c r="R84"/>
  <c r="T128"/>
  <c i="31" r="T86"/>
  <c r="R128"/>
  <c r="P135"/>
  <c i="32" r="R81"/>
  <c r="R80"/>
  <c i="2" r="R89"/>
  <c r="R88"/>
  <c r="R87"/>
  <c r="BK179"/>
  <c r="J179"/>
  <c r="J63"/>
  <c i="3" r="P134"/>
  <c r="P112"/>
  <c r="P111"/>
  <c i="1" r="AU58"/>
  <c i="3" r="P485"/>
  <c r="P468"/>
  <c r="T543"/>
  <c r="T574"/>
  <c r="T647"/>
  <c i="4" r="P106"/>
  <c r="P105"/>
  <c r="P104"/>
  <c i="1" r="AU59"/>
  <c i="4" r="P194"/>
  <c r="P308"/>
  <c r="P329"/>
  <c i="5" r="BK102"/>
  <c r="BK203"/>
  <c r="J203"/>
  <c r="J75"/>
  <c i="6" r="T102"/>
  <c r="T101"/>
  <c r="R228"/>
  <c r="BK285"/>
  <c r="J285"/>
  <c r="J74"/>
  <c i="7" r="R166"/>
  <c r="P228"/>
  <c r="T255"/>
  <c i="8" r="T217"/>
  <c r="R264"/>
  <c r="R263"/>
  <c r="R301"/>
  <c r="T311"/>
  <c r="BK420"/>
  <c r="J420"/>
  <c r="J78"/>
  <c i="9" r="R278"/>
  <c r="T317"/>
  <c r="R382"/>
  <c r="BK468"/>
  <c r="J468"/>
  <c r="J79"/>
  <c r="R468"/>
  <c i="10" r="T127"/>
  <c r="R135"/>
  <c r="R142"/>
  <c r="P167"/>
  <c i="11" r="T158"/>
  <c r="T169"/>
  <c r="R267"/>
  <c i="12" r="R104"/>
  <c r="BK152"/>
  <c r="J152"/>
  <c r="J71"/>
  <c r="P169"/>
  <c r="R189"/>
  <c i="13" r="P102"/>
  <c r="P128"/>
  <c r="P200"/>
  <c r="R285"/>
  <c r="T340"/>
  <c i="14" r="T113"/>
  <c r="R138"/>
  <c i="15" r="BK96"/>
  <c r="J96"/>
  <c r="J68"/>
  <c r="BK112"/>
  <c r="J112"/>
  <c r="J70"/>
  <c i="16" r="T150"/>
  <c r="P168"/>
  <c r="P160"/>
  <c i="17" r="R147"/>
  <c r="R146"/>
  <c i="18" r="T103"/>
  <c r="T102"/>
  <c r="T101"/>
  <c r="P132"/>
  <c i="19" r="T167"/>
  <c r="P176"/>
  <c r="R196"/>
  <c r="P244"/>
  <c i="21" r="R105"/>
  <c r="R104"/>
  <c r="P147"/>
  <c r="P165"/>
  <c r="BK213"/>
  <c r="J213"/>
  <c r="J77"/>
  <c r="P225"/>
  <c i="22" r="T96"/>
  <c r="T119"/>
  <c i="23" r="T95"/>
  <c r="T105"/>
  <c i="24" r="P97"/>
  <c i="25" r="P150"/>
  <c r="BK231"/>
  <c r="J231"/>
  <c r="J72"/>
  <c r="T244"/>
  <c i="27" r="P242"/>
  <c r="P283"/>
  <c i="28" r="P88"/>
  <c r="P87"/>
  <c r="P86"/>
  <c i="1" r="AU91"/>
  <c i="28" r="P152"/>
  <c r="P167"/>
  <c r="R192"/>
  <c r="T202"/>
  <c i="29" r="BK87"/>
  <c r="J87"/>
  <c r="J61"/>
  <c r="P140"/>
  <c r="BK148"/>
  <c r="J148"/>
  <c r="J63"/>
  <c r="R148"/>
  <c r="P182"/>
  <c i="30" r="BK128"/>
  <c r="J128"/>
  <c r="J63"/>
  <c r="P140"/>
  <c i="31" r="BK86"/>
  <c r="J86"/>
  <c r="J61"/>
  <c r="P128"/>
  <c r="T135"/>
  <c i="32" r="T81"/>
  <c r="T80"/>
  <c i="3" r="BK695"/>
  <c r="J695"/>
  <c r="J86"/>
  <c i="7" r="BK207"/>
  <c r="J207"/>
  <c r="J71"/>
  <c r="BK278"/>
  <c r="J278"/>
  <c r="J77"/>
  <c i="9" r="BK106"/>
  <c r="J106"/>
  <c r="J69"/>
  <c i="18" r="BK183"/>
  <c r="J183"/>
  <c r="J77"/>
  <c i="3" r="BK641"/>
  <c r="J641"/>
  <c r="J82"/>
  <c r="BK659"/>
  <c r="J659"/>
  <c r="J84"/>
  <c i="25" r="BK249"/>
  <c r="J249"/>
  <c r="J74"/>
  <c i="6" r="BK294"/>
  <c r="J294"/>
  <c r="J76"/>
  <c i="11" r="BK304"/>
  <c r="J304"/>
  <c r="J80"/>
  <c i="21" r="BK153"/>
  <c r="J153"/>
  <c r="J72"/>
  <c i="30" r="BK124"/>
  <c r="J124"/>
  <c r="J62"/>
  <c i="8" r="BK260"/>
  <c r="J260"/>
  <c r="J72"/>
  <c i="11" r="BK144"/>
  <c r="J144"/>
  <c r="J70"/>
  <c i="12" r="BK187"/>
  <c r="J187"/>
  <c r="J76"/>
  <c i="19" r="BK172"/>
  <c r="J172"/>
  <c r="J71"/>
  <c r="BK263"/>
  <c r="J263"/>
  <c r="J77"/>
  <c i="20" r="BK94"/>
  <c r="J94"/>
  <c r="J68"/>
  <c i="26" r="BK94"/>
  <c r="J94"/>
  <c r="J68"/>
  <c i="3" r="BK469"/>
  <c r="J469"/>
  <c r="J74"/>
  <c r="BK520"/>
  <c r="J520"/>
  <c r="J76"/>
  <c i="5" r="BK163"/>
  <c r="J163"/>
  <c r="J70"/>
  <c r="BK170"/>
  <c r="J170"/>
  <c r="J71"/>
  <c r="BK302"/>
  <c r="J302"/>
  <c r="J76"/>
  <c i="9" r="BK301"/>
  <c r="J301"/>
  <c r="J73"/>
  <c r="BK503"/>
  <c r="J503"/>
  <c r="J80"/>
  <c i="11" r="BK154"/>
  <c r="J154"/>
  <c r="J72"/>
  <c i="16" r="BK161"/>
  <c r="J161"/>
  <c r="J72"/>
  <c r="BK180"/>
  <c r="J180"/>
  <c r="J74"/>
  <c i="20" r="BK96"/>
  <c r="J96"/>
  <c r="J69"/>
  <c i="21" r="BK143"/>
  <c r="J143"/>
  <c r="J70"/>
  <c r="BK230"/>
  <c r="J230"/>
  <c r="J79"/>
  <c i="3" r="BK465"/>
  <c r="J465"/>
  <c r="J72"/>
  <c r="BK527"/>
  <c r="J527"/>
  <c r="J77"/>
  <c r="BK674"/>
  <c r="J674"/>
  <c r="J85"/>
  <c r="BK704"/>
  <c r="J704"/>
  <c r="J87"/>
  <c i="4" r="BK299"/>
  <c r="J299"/>
  <c r="J72"/>
  <c r="BK339"/>
  <c r="J339"/>
  <c r="J76"/>
  <c r="BK405"/>
  <c r="J405"/>
  <c r="J80"/>
  <c i="17" r="BK137"/>
  <c r="J137"/>
  <c r="J70"/>
  <c r="BK143"/>
  <c r="J143"/>
  <c r="J71"/>
  <c i="18" r="BK142"/>
  <c r="J142"/>
  <c r="J72"/>
  <c i="2" r="BK244"/>
  <c r="J244"/>
  <c r="J67"/>
  <c r="BK238"/>
  <c r="J238"/>
  <c r="J66"/>
  <c i="6" r="BK292"/>
  <c r="J292"/>
  <c r="J75"/>
  <c i="8" r="BK561"/>
  <c r="J561"/>
  <c r="J84"/>
  <c i="16" r="BK187"/>
  <c r="J187"/>
  <c r="J75"/>
  <c i="18" r="BK177"/>
  <c r="J177"/>
  <c r="J76"/>
  <c i="24" r="BK164"/>
  <c r="J164"/>
  <c r="J71"/>
  <c i="27" r="BK280"/>
  <c r="J280"/>
  <c r="J64"/>
  <c i="31" r="BK124"/>
  <c r="J124"/>
  <c r="J62"/>
  <c i="32" r="E70"/>
  <c r="BE126"/>
  <c r="BE138"/>
  <c r="BE140"/>
  <c r="BE142"/>
  <c r="F55"/>
  <c r="J74"/>
  <c r="BE82"/>
  <c r="BE86"/>
  <c r="BE88"/>
  <c r="BE110"/>
  <c r="BE112"/>
  <c r="BE116"/>
  <c r="BE156"/>
  <c r="BE160"/>
  <c r="BE162"/>
  <c r="BE90"/>
  <c r="BE136"/>
  <c r="BE158"/>
  <c r="BE174"/>
  <c r="BE106"/>
  <c r="BE120"/>
  <c r="BE122"/>
  <c r="BE124"/>
  <c r="BE128"/>
  <c r="BE130"/>
  <c r="BE132"/>
  <c r="BE134"/>
  <c r="BE166"/>
  <c r="BE184"/>
  <c r="BE84"/>
  <c r="BE104"/>
  <c r="BE118"/>
  <c r="BE152"/>
  <c r="BE154"/>
  <c r="BE176"/>
  <c r="BE178"/>
  <c r="BE182"/>
  <c r="BE96"/>
  <c r="BE98"/>
  <c r="BE100"/>
  <c r="BE102"/>
  <c r="BE148"/>
  <c r="BE150"/>
  <c r="BE168"/>
  <c r="BE170"/>
  <c r="BE172"/>
  <c r="BE180"/>
  <c r="BE114"/>
  <c r="BE92"/>
  <c r="BE94"/>
  <c r="BE108"/>
  <c r="BE144"/>
  <c r="BE146"/>
  <c r="BE164"/>
  <c i="30" r="BK85"/>
  <c r="J85"/>
  <c r="J60"/>
  <c i="31" r="F81"/>
  <c r="BE87"/>
  <c r="BE97"/>
  <c r="J52"/>
  <c r="BE101"/>
  <c r="BE129"/>
  <c r="BE131"/>
  <c r="BE136"/>
  <c r="J55"/>
  <c r="BE108"/>
  <c r="BE115"/>
  <c r="BE125"/>
  <c r="BE132"/>
  <c r="E74"/>
  <c r="BE112"/>
  <c r="BE121"/>
  <c r="BE90"/>
  <c r="BE118"/>
  <c r="BE134"/>
  <c r="BE137"/>
  <c i="30" r="BE97"/>
  <c r="BE133"/>
  <c r="BE135"/>
  <c r="BE139"/>
  <c i="29" r="BK86"/>
  <c r="J86"/>
  <c r="J60"/>
  <c i="30" r="E48"/>
  <c r="J81"/>
  <c r="BE87"/>
  <c r="BE90"/>
  <c r="BE125"/>
  <c r="BE142"/>
  <c r="J52"/>
  <c r="BE108"/>
  <c r="BE112"/>
  <c r="F55"/>
  <c r="BE121"/>
  <c r="BE129"/>
  <c r="BE137"/>
  <c r="BE141"/>
  <c r="BE101"/>
  <c r="BE115"/>
  <c r="BE118"/>
  <c r="BE131"/>
  <c i="29" r="F55"/>
  <c r="J79"/>
  <c r="BE91"/>
  <c r="BE128"/>
  <c r="BE131"/>
  <c r="BE149"/>
  <c r="BE152"/>
  <c r="BE164"/>
  <c r="E75"/>
  <c r="BE124"/>
  <c r="BE141"/>
  <c r="BE146"/>
  <c r="BE156"/>
  <c r="BE171"/>
  <c r="BE178"/>
  <c r="J55"/>
  <c r="BE113"/>
  <c r="BE117"/>
  <c r="BE137"/>
  <c r="BE158"/>
  <c r="BE165"/>
  <c r="BE175"/>
  <c r="BE183"/>
  <c r="BE88"/>
  <c r="BE94"/>
  <c r="BE103"/>
  <c r="BE147"/>
  <c r="BE167"/>
  <c r="BE174"/>
  <c r="BE180"/>
  <c r="BE181"/>
  <c i="28" r="BK87"/>
  <c r="J87"/>
  <c r="J60"/>
  <c i="29" r="BE106"/>
  <c r="BE143"/>
  <c r="BE160"/>
  <c r="BE162"/>
  <c r="BE163"/>
  <c r="BE169"/>
  <c r="BE172"/>
  <c r="BE177"/>
  <c r="BE179"/>
  <c r="BE184"/>
  <c r="BE97"/>
  <c r="BE100"/>
  <c r="BE134"/>
  <c i="28" r="J55"/>
  <c r="BE97"/>
  <c r="BE98"/>
  <c r="BE99"/>
  <c r="BE102"/>
  <c r="BE178"/>
  <c r="BE180"/>
  <c r="BE182"/>
  <c r="BE197"/>
  <c i="27" r="BK86"/>
  <c r="J86"/>
  <c r="J60"/>
  <c i="28" r="J52"/>
  <c r="E76"/>
  <c r="F83"/>
  <c r="BE105"/>
  <c r="BE108"/>
  <c r="BE111"/>
  <c r="BE118"/>
  <c r="BE122"/>
  <c r="BE162"/>
  <c r="BE190"/>
  <c r="BE204"/>
  <c r="BE136"/>
  <c r="BE156"/>
  <c r="BE159"/>
  <c r="BE174"/>
  <c r="BE176"/>
  <c r="BE195"/>
  <c r="BE89"/>
  <c r="BE92"/>
  <c r="BE95"/>
  <c r="BE129"/>
  <c r="BE139"/>
  <c r="BE170"/>
  <c r="BE172"/>
  <c r="BE186"/>
  <c r="BE188"/>
  <c r="BE203"/>
  <c r="BE144"/>
  <c r="BE147"/>
  <c r="BE150"/>
  <c r="BE168"/>
  <c r="BE184"/>
  <c r="BE193"/>
  <c r="BE200"/>
  <c r="BE133"/>
  <c r="BE151"/>
  <c r="BE153"/>
  <c r="BE165"/>
  <c i="27" r="J79"/>
  <c r="BE187"/>
  <c r="BE197"/>
  <c r="BE215"/>
  <c r="BE245"/>
  <c r="BE246"/>
  <c r="BE253"/>
  <c r="BE281"/>
  <c r="BE286"/>
  <c r="BE88"/>
  <c r="BE101"/>
  <c r="BE116"/>
  <c r="BE126"/>
  <c r="BE148"/>
  <c r="BE177"/>
  <c r="BE182"/>
  <c r="BE192"/>
  <c r="BE202"/>
  <c r="BE232"/>
  <c r="BE259"/>
  <c r="BE267"/>
  <c r="BE276"/>
  <c r="BE279"/>
  <c r="BE284"/>
  <c r="E75"/>
  <c r="BE110"/>
  <c r="BE121"/>
  <c r="BE138"/>
  <c r="BE143"/>
  <c r="BE145"/>
  <c r="BE158"/>
  <c r="BE170"/>
  <c r="BE208"/>
  <c r="BE220"/>
  <c r="BE226"/>
  <c r="BE234"/>
  <c r="BE240"/>
  <c r="BE251"/>
  <c r="BE261"/>
  <c r="BE271"/>
  <c r="F55"/>
  <c r="BE104"/>
  <c r="BE140"/>
  <c r="BE164"/>
  <c r="BE210"/>
  <c r="BE221"/>
  <c r="BE249"/>
  <c r="BE269"/>
  <c r="BE278"/>
  <c r="BE285"/>
  <c r="BE99"/>
  <c r="BE136"/>
  <c r="BE243"/>
  <c r="BE248"/>
  <c i="25" r="J100"/>
  <c r="J69"/>
  <c i="26" r="J87"/>
  <c r="BE98"/>
  <c r="BE97"/>
  <c r="F63"/>
  <c r="E79"/>
  <c r="BE95"/>
  <c i="25" r="F63"/>
  <c r="BE157"/>
  <c r="BE197"/>
  <c r="BE199"/>
  <c r="BE222"/>
  <c i="24" r="BK96"/>
  <c r="BK95"/>
  <c r="J95"/>
  <c r="J67"/>
  <c i="25" r="J92"/>
  <c r="BE111"/>
  <c r="BE118"/>
  <c r="BE124"/>
  <c r="BE130"/>
  <c r="BE191"/>
  <c r="BE217"/>
  <c r="BE226"/>
  <c r="BE242"/>
  <c r="BE151"/>
  <c r="BE232"/>
  <c r="BE250"/>
  <c r="E52"/>
  <c r="BE106"/>
  <c r="BE245"/>
  <c r="BE247"/>
  <c r="BE101"/>
  <c r="BE140"/>
  <c r="BE147"/>
  <c r="BE163"/>
  <c r="BE210"/>
  <c r="BE224"/>
  <c r="BE171"/>
  <c r="BE177"/>
  <c r="BE179"/>
  <c r="BE184"/>
  <c r="BE204"/>
  <c r="BE237"/>
  <c i="24" r="F92"/>
  <c r="BE159"/>
  <c r="BE98"/>
  <c r="BE104"/>
  <c r="BE110"/>
  <c r="BE165"/>
  <c r="J60"/>
  <c r="BE113"/>
  <c r="BE119"/>
  <c r="BE124"/>
  <c r="E52"/>
  <c r="BE129"/>
  <c r="BE135"/>
  <c r="BE141"/>
  <c r="BE147"/>
  <c r="BE153"/>
  <c i="23" r="J63"/>
  <c r="BE103"/>
  <c r="BE104"/>
  <c r="BE110"/>
  <c r="BE113"/>
  <c r="F63"/>
  <c r="BE98"/>
  <c r="BE102"/>
  <c r="E52"/>
  <c r="BE97"/>
  <c r="BE106"/>
  <c r="BE115"/>
  <c r="J60"/>
  <c r="BE107"/>
  <c r="BE114"/>
  <c r="BE96"/>
  <c r="BE99"/>
  <c r="BE101"/>
  <c r="BE109"/>
  <c r="BE112"/>
  <c i="21" r="J105"/>
  <c r="J69"/>
  <c i="22" r="E81"/>
  <c r="F92"/>
  <c r="BE102"/>
  <c r="BE108"/>
  <c r="BE113"/>
  <c r="BE122"/>
  <c r="BE126"/>
  <c r="BE134"/>
  <c i="21" r="BK156"/>
  <c r="J156"/>
  <c r="J73"/>
  <c i="22" r="J60"/>
  <c r="BE104"/>
  <c r="BE116"/>
  <c r="BE106"/>
  <c r="BE118"/>
  <c r="BE123"/>
  <c r="BE124"/>
  <c r="BE125"/>
  <c r="BE100"/>
  <c r="BE105"/>
  <c r="BE109"/>
  <c r="BE120"/>
  <c r="BE121"/>
  <c r="J63"/>
  <c r="BE98"/>
  <c r="BE101"/>
  <c r="BE107"/>
  <c r="BE110"/>
  <c r="BE111"/>
  <c r="BE117"/>
  <c r="BE127"/>
  <c r="BE129"/>
  <c r="BE97"/>
  <c r="BE103"/>
  <c r="BE131"/>
  <c r="BE132"/>
  <c i="21" r="BE151"/>
  <c r="BE166"/>
  <c r="BE144"/>
  <c r="BE158"/>
  <c r="BE163"/>
  <c r="BE174"/>
  <c r="BE185"/>
  <c r="BE186"/>
  <c r="BE188"/>
  <c r="BE191"/>
  <c r="BE193"/>
  <c r="BE207"/>
  <c r="BE209"/>
  <c r="BE216"/>
  <c r="J60"/>
  <c r="E89"/>
  <c r="BE120"/>
  <c r="BE168"/>
  <c r="BE176"/>
  <c r="BE178"/>
  <c r="BE180"/>
  <c r="BE195"/>
  <c r="BE201"/>
  <c r="BE205"/>
  <c r="BE223"/>
  <c r="BE231"/>
  <c r="F100"/>
  <c r="BE140"/>
  <c r="BE214"/>
  <c r="BE215"/>
  <c r="BE219"/>
  <c r="BE221"/>
  <c r="BE222"/>
  <c r="BE106"/>
  <c r="BE150"/>
  <c r="BE199"/>
  <c r="BE217"/>
  <c r="BE226"/>
  <c r="BE109"/>
  <c r="BE127"/>
  <c r="BE131"/>
  <c r="BE134"/>
  <c r="BE162"/>
  <c r="BE170"/>
  <c r="BE172"/>
  <c r="BE184"/>
  <c r="BE203"/>
  <c r="J100"/>
  <c r="BE154"/>
  <c r="BE160"/>
  <c r="BE228"/>
  <c r="BE116"/>
  <c r="BE137"/>
  <c r="BE148"/>
  <c r="BE161"/>
  <c r="BE182"/>
  <c r="BE197"/>
  <c r="BE211"/>
  <c i="19" r="J103"/>
  <c r="J69"/>
  <c i="20" r="J60"/>
  <c i="19" r="J176"/>
  <c r="J73"/>
  <c i="20" r="F90"/>
  <c r="E52"/>
  <c r="BE95"/>
  <c r="BE97"/>
  <c i="19" r="J95"/>
  <c r="BE128"/>
  <c r="BE141"/>
  <c r="BE177"/>
  <c r="BE204"/>
  <c r="BE230"/>
  <c r="E87"/>
  <c r="F98"/>
  <c r="BE114"/>
  <c r="BE134"/>
  <c r="BE152"/>
  <c r="BE160"/>
  <c r="BE173"/>
  <c r="BE189"/>
  <c r="BE216"/>
  <c r="BE277"/>
  <c i="18" r="BK102"/>
  <c r="J102"/>
  <c r="J68"/>
  <c r="J146"/>
  <c r="J74"/>
  <c i="19" r="BE104"/>
  <c r="BE109"/>
  <c r="BE146"/>
  <c r="BE168"/>
  <c r="BE170"/>
  <c r="BE182"/>
  <c r="BE194"/>
  <c r="BE211"/>
  <c r="BE232"/>
  <c r="BE236"/>
  <c r="BE242"/>
  <c r="BE250"/>
  <c r="BE255"/>
  <c r="BE122"/>
  <c r="BE185"/>
  <c r="BE218"/>
  <c r="BE117"/>
  <c r="BE139"/>
  <c r="BE158"/>
  <c r="BE165"/>
  <c r="BE197"/>
  <c r="BE223"/>
  <c r="BE225"/>
  <c r="BE264"/>
  <c r="BE245"/>
  <c i="18" r="E87"/>
  <c r="BE125"/>
  <c r="BE143"/>
  <c r="J95"/>
  <c r="BE104"/>
  <c r="BE110"/>
  <c r="BE150"/>
  <c r="BE155"/>
  <c r="BE114"/>
  <c r="BE119"/>
  <c r="BE137"/>
  <c r="BE140"/>
  <c r="BE174"/>
  <c r="BE133"/>
  <c r="BE135"/>
  <c r="BE147"/>
  <c r="BE130"/>
  <c r="BE161"/>
  <c r="F98"/>
  <c r="BE170"/>
  <c i="17" r="BK98"/>
  <c r="J98"/>
  <c r="J68"/>
  <c i="18" r="BE112"/>
  <c r="BE166"/>
  <c i="17" r="BK146"/>
  <c r="J146"/>
  <c r="J72"/>
  <c i="18" r="BE178"/>
  <c r="BE184"/>
  <c i="17" r="J91"/>
  <c r="BE148"/>
  <c r="BE154"/>
  <c r="BE160"/>
  <c r="BE127"/>
  <c r="BE132"/>
  <c r="BE138"/>
  <c r="E52"/>
  <c r="BE122"/>
  <c r="BE158"/>
  <c i="16" r="BK100"/>
  <c i="17" r="F63"/>
  <c r="BE144"/>
  <c r="BE156"/>
  <c r="BE167"/>
  <c i="16" r="BK160"/>
  <c r="J160"/>
  <c r="J71"/>
  <c i="17" r="BE100"/>
  <c r="BE105"/>
  <c r="BE107"/>
  <c r="BE112"/>
  <c r="BE117"/>
  <c r="BE165"/>
  <c i="16" r="E85"/>
  <c r="BE132"/>
  <c r="BE153"/>
  <c r="BE162"/>
  <c r="BE188"/>
  <c i="15" r="BK95"/>
  <c r="J95"/>
  <c r="J67"/>
  <c i="16" r="J60"/>
  <c r="F63"/>
  <c r="BE102"/>
  <c r="BE107"/>
  <c r="BE155"/>
  <c r="BE169"/>
  <c r="BE138"/>
  <c r="BE109"/>
  <c r="BE116"/>
  <c r="BE123"/>
  <c r="BE151"/>
  <c r="BE144"/>
  <c r="BE158"/>
  <c r="BE174"/>
  <c r="BE181"/>
  <c i="14" r="J96"/>
  <c r="J68"/>
  <c i="15" r="BE107"/>
  <c r="BE108"/>
  <c r="J63"/>
  <c r="BE98"/>
  <c r="BE100"/>
  <c r="BE101"/>
  <c r="BE102"/>
  <c r="F63"/>
  <c r="BE109"/>
  <c r="BE122"/>
  <c r="J60"/>
  <c r="BE97"/>
  <c r="BE103"/>
  <c r="BE126"/>
  <c r="BE127"/>
  <c r="BE113"/>
  <c r="BE120"/>
  <c r="E81"/>
  <c r="BE104"/>
  <c r="BE106"/>
  <c r="BE111"/>
  <c r="BE114"/>
  <c r="BE115"/>
  <c r="BE116"/>
  <c r="BE110"/>
  <c r="BE119"/>
  <c r="BE99"/>
  <c r="BE117"/>
  <c r="BE123"/>
  <c r="BE125"/>
  <c r="BE128"/>
  <c i="13" r="BK101"/>
  <c r="BK100"/>
  <c r="J100"/>
  <c i="14" r="F63"/>
  <c r="BE105"/>
  <c r="BE110"/>
  <c r="BE119"/>
  <c r="BE122"/>
  <c r="BE142"/>
  <c r="BE143"/>
  <c r="BE145"/>
  <c r="BE147"/>
  <c r="BE155"/>
  <c r="BE162"/>
  <c r="BE165"/>
  <c r="BE168"/>
  <c r="J63"/>
  <c r="BE109"/>
  <c r="BE129"/>
  <c r="BE130"/>
  <c r="BE131"/>
  <c r="BE139"/>
  <c r="BE157"/>
  <c r="BE160"/>
  <c r="BE170"/>
  <c r="BE97"/>
  <c r="BE98"/>
  <c r="BE114"/>
  <c r="BE135"/>
  <c r="BE159"/>
  <c r="BE167"/>
  <c r="E52"/>
  <c r="BE111"/>
  <c r="BE115"/>
  <c r="BE116"/>
  <c r="BE117"/>
  <c r="BE118"/>
  <c r="BE123"/>
  <c r="BE144"/>
  <c r="BE149"/>
  <c r="BE169"/>
  <c r="BE106"/>
  <c r="BE107"/>
  <c r="BE112"/>
  <c r="BE102"/>
  <c r="BE103"/>
  <c r="BE120"/>
  <c r="BE132"/>
  <c r="BE152"/>
  <c r="BE153"/>
  <c r="BE154"/>
  <c r="J60"/>
  <c r="BE104"/>
  <c r="BE108"/>
  <c r="BE121"/>
  <c r="BE126"/>
  <c r="BE127"/>
  <c r="BE128"/>
  <c r="BE133"/>
  <c r="BE134"/>
  <c r="BE156"/>
  <c r="BE164"/>
  <c r="BE99"/>
  <c r="BE100"/>
  <c r="BE124"/>
  <c r="BE125"/>
  <c r="BE136"/>
  <c r="BE137"/>
  <c r="BE146"/>
  <c r="BE150"/>
  <c r="BE151"/>
  <c i="13" r="BE148"/>
  <c r="BE172"/>
  <c r="BE174"/>
  <c r="BE176"/>
  <c r="BE190"/>
  <c r="BE192"/>
  <c r="BE217"/>
  <c r="BE219"/>
  <c r="BE221"/>
  <c r="BE225"/>
  <c r="BE227"/>
  <c r="BE239"/>
  <c r="BE251"/>
  <c r="BE254"/>
  <c r="BE258"/>
  <c r="BE260"/>
  <c r="BE328"/>
  <c r="BE329"/>
  <c r="BE335"/>
  <c r="BE337"/>
  <c r="BE345"/>
  <c r="BE346"/>
  <c r="BE354"/>
  <c r="J60"/>
  <c r="J63"/>
  <c r="E86"/>
  <c r="BE105"/>
  <c r="BE107"/>
  <c r="BE109"/>
  <c r="BE125"/>
  <c r="BE126"/>
  <c r="BE154"/>
  <c r="BE162"/>
  <c r="BE169"/>
  <c r="BE186"/>
  <c r="BE245"/>
  <c r="BE247"/>
  <c r="BE266"/>
  <c r="BE268"/>
  <c r="BE283"/>
  <c r="BE296"/>
  <c r="BE306"/>
  <c r="BE316"/>
  <c r="BE363"/>
  <c r="F97"/>
  <c r="BE129"/>
  <c r="BE160"/>
  <c r="BE168"/>
  <c r="BE188"/>
  <c r="BE194"/>
  <c r="BE196"/>
  <c r="BE198"/>
  <c r="BE203"/>
  <c r="BE233"/>
  <c r="BE235"/>
  <c r="BE256"/>
  <c r="BE276"/>
  <c r="BE277"/>
  <c r="BE290"/>
  <c r="BE291"/>
  <c r="BE347"/>
  <c r="BE115"/>
  <c r="BE117"/>
  <c r="BE119"/>
  <c r="BE121"/>
  <c r="BE123"/>
  <c r="BE150"/>
  <c r="BE152"/>
  <c r="BE156"/>
  <c r="BE158"/>
  <c r="BE164"/>
  <c r="BE166"/>
  <c r="BE215"/>
  <c r="BE249"/>
  <c r="BE298"/>
  <c r="BE308"/>
  <c r="BE311"/>
  <c r="BE312"/>
  <c r="BE314"/>
  <c r="BE326"/>
  <c r="BE331"/>
  <c r="BE332"/>
  <c r="BE334"/>
  <c r="BE349"/>
  <c r="BE362"/>
  <c r="BE142"/>
  <c r="BE144"/>
  <c r="BE146"/>
  <c r="BE178"/>
  <c r="BE180"/>
  <c r="BE205"/>
  <c r="BE207"/>
  <c r="BE209"/>
  <c r="BE229"/>
  <c r="BE231"/>
  <c r="BE262"/>
  <c r="BE264"/>
  <c r="BE270"/>
  <c r="BE272"/>
  <c r="BE274"/>
  <c r="BE288"/>
  <c r="BE289"/>
  <c r="BE293"/>
  <c r="BE294"/>
  <c r="BE295"/>
  <c r="BE300"/>
  <c r="BE302"/>
  <c r="BE303"/>
  <c r="BE309"/>
  <c r="BE320"/>
  <c r="BE322"/>
  <c r="BE323"/>
  <c r="BE325"/>
  <c r="BE339"/>
  <c r="BE341"/>
  <c r="BE342"/>
  <c r="BE343"/>
  <c r="BE355"/>
  <c r="BE356"/>
  <c r="BE103"/>
  <c r="BE111"/>
  <c r="BE113"/>
  <c r="BE131"/>
  <c r="BE133"/>
  <c r="BE136"/>
  <c r="BE138"/>
  <c r="BE140"/>
  <c r="BE184"/>
  <c r="BE201"/>
  <c r="BE213"/>
  <c r="BE223"/>
  <c r="BE237"/>
  <c r="BE241"/>
  <c r="BE243"/>
  <c r="BE279"/>
  <c r="BE281"/>
  <c r="BE286"/>
  <c r="BE287"/>
  <c r="BE292"/>
  <c r="BE305"/>
  <c r="BE344"/>
  <c r="BE350"/>
  <c r="BE351"/>
  <c r="BE352"/>
  <c r="BE353"/>
  <c r="BE357"/>
  <c r="BE358"/>
  <c r="BE359"/>
  <c r="BE360"/>
  <c r="BE361"/>
  <c r="BE171"/>
  <c r="BE182"/>
  <c r="BE211"/>
  <c r="BE317"/>
  <c r="BE319"/>
  <c r="BE348"/>
  <c r="BE364"/>
  <c i="11" r="J106"/>
  <c r="J69"/>
  <c i="12" r="J96"/>
  <c r="BE112"/>
  <c r="BE202"/>
  <c r="BE203"/>
  <c r="BE186"/>
  <c r="BE193"/>
  <c r="BE198"/>
  <c r="BE199"/>
  <c r="E52"/>
  <c r="J63"/>
  <c r="BE105"/>
  <c r="BE108"/>
  <c r="BE109"/>
  <c r="BE126"/>
  <c r="BE130"/>
  <c r="BE132"/>
  <c r="BE148"/>
  <c r="BE154"/>
  <c r="BE176"/>
  <c r="BE181"/>
  <c r="BE184"/>
  <c r="BE194"/>
  <c r="BE197"/>
  <c r="BE201"/>
  <c r="BE110"/>
  <c r="BE111"/>
  <c r="BE113"/>
  <c r="BE117"/>
  <c r="BE120"/>
  <c r="BE121"/>
  <c r="BE127"/>
  <c r="BE138"/>
  <c r="BE144"/>
  <c r="BE155"/>
  <c r="BE158"/>
  <c r="BE159"/>
  <c r="BE162"/>
  <c r="BE166"/>
  <c r="BE172"/>
  <c r="BE174"/>
  <c r="BE175"/>
  <c r="BE180"/>
  <c r="BE192"/>
  <c r="BE195"/>
  <c i="11" r="BK157"/>
  <c r="J157"/>
  <c r="J73"/>
  <c i="12" r="BE107"/>
  <c r="BE114"/>
  <c r="BE116"/>
  <c r="BE122"/>
  <c r="BE124"/>
  <c r="BE129"/>
  <c r="BE135"/>
  <c r="BE139"/>
  <c r="BE149"/>
  <c r="BE151"/>
  <c r="BE156"/>
  <c r="BE165"/>
  <c r="BE188"/>
  <c r="BE190"/>
  <c r="F99"/>
  <c r="BE118"/>
  <c r="BE119"/>
  <c r="BE123"/>
  <c r="BE125"/>
  <c r="BE131"/>
  <c r="BE137"/>
  <c r="BE140"/>
  <c r="BE143"/>
  <c r="BE150"/>
  <c r="BE153"/>
  <c r="BE160"/>
  <c r="BE164"/>
  <c r="BE173"/>
  <c r="BE177"/>
  <c r="BE178"/>
  <c r="BE179"/>
  <c r="BE185"/>
  <c r="BE196"/>
  <c r="BE115"/>
  <c r="BE128"/>
  <c r="BE141"/>
  <c r="BE142"/>
  <c r="BE145"/>
  <c r="BE146"/>
  <c r="BE147"/>
  <c r="BE157"/>
  <c r="BE161"/>
  <c r="BE167"/>
  <c r="BE168"/>
  <c r="BE170"/>
  <c r="BE171"/>
  <c r="BE191"/>
  <c i="11" r="BE110"/>
  <c r="BE132"/>
  <c r="BE152"/>
  <c r="BE194"/>
  <c r="BE196"/>
  <c r="BE198"/>
  <c r="BE202"/>
  <c r="BE205"/>
  <c r="BE223"/>
  <c r="BE227"/>
  <c r="BE245"/>
  <c r="BE266"/>
  <c r="BE272"/>
  <c r="BE273"/>
  <c r="BE274"/>
  <c r="F63"/>
  <c r="J98"/>
  <c r="BE121"/>
  <c r="BE138"/>
  <c r="BE151"/>
  <c r="BE166"/>
  <c r="BE188"/>
  <c r="BE190"/>
  <c r="BE192"/>
  <c r="BE195"/>
  <c r="BE219"/>
  <c r="BE229"/>
  <c r="BE247"/>
  <c r="BE260"/>
  <c r="BE265"/>
  <c r="BE268"/>
  <c r="BE277"/>
  <c r="BE278"/>
  <c r="BE281"/>
  <c r="BE286"/>
  <c r="BE291"/>
  <c r="BE292"/>
  <c r="BE294"/>
  <c r="BE212"/>
  <c r="BE233"/>
  <c r="BE239"/>
  <c r="BE240"/>
  <c r="BE242"/>
  <c i="10" r="BK97"/>
  <c r="J97"/>
  <c i="11" r="E90"/>
  <c r="BE117"/>
  <c r="BE135"/>
  <c r="BE141"/>
  <c r="BE159"/>
  <c r="BE174"/>
  <c r="BE176"/>
  <c r="BE180"/>
  <c r="BE182"/>
  <c r="BE200"/>
  <c r="BE207"/>
  <c r="BE210"/>
  <c r="BE231"/>
  <c r="BE237"/>
  <c r="BE250"/>
  <c r="BE269"/>
  <c r="BE282"/>
  <c r="BE284"/>
  <c r="BE305"/>
  <c r="BE218"/>
  <c r="BE225"/>
  <c r="BE249"/>
  <c r="BE262"/>
  <c r="BE263"/>
  <c r="BE271"/>
  <c r="BE297"/>
  <c r="BE298"/>
  <c r="BE300"/>
  <c r="BE302"/>
  <c r="J101"/>
  <c r="BE128"/>
  <c r="BE145"/>
  <c r="BE149"/>
  <c r="BE155"/>
  <c r="BE161"/>
  <c r="BE163"/>
  <c r="BE164"/>
  <c r="BE172"/>
  <c r="BE178"/>
  <c r="BE184"/>
  <c r="BE186"/>
  <c r="BE197"/>
  <c r="BE208"/>
  <c r="BE264"/>
  <c r="BE279"/>
  <c r="BE280"/>
  <c r="BE214"/>
  <c r="BE221"/>
  <c r="BE252"/>
  <c r="BE259"/>
  <c r="BE261"/>
  <c r="BE270"/>
  <c r="BE275"/>
  <c r="BE276"/>
  <c r="BE288"/>
  <c r="BE289"/>
  <c r="BE290"/>
  <c r="BE107"/>
  <c r="BE162"/>
  <c r="BE165"/>
  <c r="BE167"/>
  <c r="BE170"/>
  <c r="BE216"/>
  <c r="BE235"/>
  <c r="BE244"/>
  <c r="BE254"/>
  <c r="BE256"/>
  <c r="BE287"/>
  <c i="10" r="F63"/>
  <c r="BE104"/>
  <c r="BE113"/>
  <c r="BE115"/>
  <c r="BE119"/>
  <c r="BE120"/>
  <c r="BE130"/>
  <c r="BE136"/>
  <c r="BE149"/>
  <c r="BE153"/>
  <c r="BE159"/>
  <c r="BE169"/>
  <c r="BE171"/>
  <c i="9" r="BK304"/>
  <c r="J304"/>
  <c r="J74"/>
  <c i="10" r="E52"/>
  <c r="BE99"/>
  <c r="BE101"/>
  <c r="BE110"/>
  <c r="BE116"/>
  <c r="BE123"/>
  <c r="BE129"/>
  <c r="BE131"/>
  <c r="BE139"/>
  <c r="BE140"/>
  <c r="BE147"/>
  <c r="BE157"/>
  <c r="BE161"/>
  <c r="BE168"/>
  <c r="BE175"/>
  <c r="BE179"/>
  <c r="BE184"/>
  <c r="BE186"/>
  <c r="BE187"/>
  <c r="BE192"/>
  <c r="BE195"/>
  <c r="BE197"/>
  <c r="BE199"/>
  <c r="BE202"/>
  <c r="BE204"/>
  <c r="BE207"/>
  <c r="BE219"/>
  <c r="BE222"/>
  <c r="BE224"/>
  <c r="BE232"/>
  <c i="9" r="BK105"/>
  <c r="J105"/>
  <c r="J68"/>
  <c i="10" r="J60"/>
  <c r="BE100"/>
  <c r="BE103"/>
  <c r="BE105"/>
  <c r="BE112"/>
  <c r="BE121"/>
  <c r="BE128"/>
  <c r="BE133"/>
  <c r="BE137"/>
  <c r="BE143"/>
  <c r="BE148"/>
  <c r="BE150"/>
  <c r="BE158"/>
  <c r="BE160"/>
  <c r="BE165"/>
  <c r="BE173"/>
  <c r="BE176"/>
  <c r="BE190"/>
  <c r="BE196"/>
  <c r="BE198"/>
  <c r="BE205"/>
  <c r="BE210"/>
  <c r="BE213"/>
  <c r="BE218"/>
  <c r="BE228"/>
  <c r="BE229"/>
  <c r="BE233"/>
  <c r="BE235"/>
  <c r="BE242"/>
  <c r="BE243"/>
  <c r="BE244"/>
  <c r="BE206"/>
  <c r="BE209"/>
  <c r="BE211"/>
  <c r="BE214"/>
  <c r="BE215"/>
  <c r="BE223"/>
  <c r="BE226"/>
  <c r="BE240"/>
  <c r="BE241"/>
  <c r="BE102"/>
  <c r="BE108"/>
  <c r="BE109"/>
  <c r="BE111"/>
  <c r="BE114"/>
  <c r="BE118"/>
  <c r="BE124"/>
  <c r="BE125"/>
  <c r="BE132"/>
  <c r="BE141"/>
  <c r="BE145"/>
  <c r="BE146"/>
  <c r="BE151"/>
  <c r="BE154"/>
  <c r="BE156"/>
  <c r="BE162"/>
  <c r="BE163"/>
  <c r="BE166"/>
  <c r="BE174"/>
  <c r="BE178"/>
  <c r="BE181"/>
  <c r="BE183"/>
  <c r="BE189"/>
  <c r="BE191"/>
  <c r="BE193"/>
  <c r="BE194"/>
  <c r="BE203"/>
  <c r="BE212"/>
  <c r="BE216"/>
  <c r="BE220"/>
  <c r="BE225"/>
  <c r="BE227"/>
  <c r="BE231"/>
  <c r="BE234"/>
  <c r="BE237"/>
  <c r="BE238"/>
  <c r="BE239"/>
  <c r="BE106"/>
  <c r="BE107"/>
  <c r="BE117"/>
  <c r="BE122"/>
  <c r="BE126"/>
  <c r="BE134"/>
  <c r="BE138"/>
  <c r="BE144"/>
  <c r="BE152"/>
  <c r="BE155"/>
  <c r="BE164"/>
  <c r="BE170"/>
  <c r="BE172"/>
  <c r="BE177"/>
  <c r="BE180"/>
  <c r="BE185"/>
  <c r="BE188"/>
  <c r="BE200"/>
  <c r="BE201"/>
  <c r="BE208"/>
  <c r="BE217"/>
  <c r="BE221"/>
  <c r="BE230"/>
  <c r="BE236"/>
  <c i="8" r="BK263"/>
  <c r="J263"/>
  <c r="J73"/>
  <c i="9" r="BE401"/>
  <c r="F63"/>
  <c r="BE292"/>
  <c r="BE294"/>
  <c r="BE296"/>
  <c r="BE346"/>
  <c r="BE353"/>
  <c r="BE383"/>
  <c r="BE463"/>
  <c r="BE504"/>
  <c r="BE565"/>
  <c i="8" r="BK109"/>
  <c r="J109"/>
  <c r="J68"/>
  <c i="9" r="E52"/>
  <c r="J98"/>
  <c r="BE113"/>
  <c r="BE124"/>
  <c r="BE127"/>
  <c r="BE318"/>
  <c r="BE375"/>
  <c r="BE380"/>
  <c r="BE455"/>
  <c r="BE479"/>
  <c r="BE118"/>
  <c r="BE154"/>
  <c r="BE159"/>
  <c r="BE176"/>
  <c r="BE265"/>
  <c r="BE359"/>
  <c r="BE408"/>
  <c r="BE413"/>
  <c r="BE458"/>
  <c r="BE498"/>
  <c r="BE147"/>
  <c r="BE279"/>
  <c r="BE392"/>
  <c r="BE427"/>
  <c r="BE432"/>
  <c r="BE445"/>
  <c r="BE141"/>
  <c r="BE163"/>
  <c r="BE276"/>
  <c r="BE302"/>
  <c r="BE306"/>
  <c r="BE310"/>
  <c r="BE315"/>
  <c r="BE368"/>
  <c r="BE373"/>
  <c r="BE403"/>
  <c r="BE469"/>
  <c r="BE474"/>
  <c r="BE107"/>
  <c r="BE133"/>
  <c r="BE152"/>
  <c r="BE171"/>
  <c r="BE183"/>
  <c r="BE190"/>
  <c r="BE192"/>
  <c r="BE201"/>
  <c r="BE206"/>
  <c r="BE249"/>
  <c r="BE263"/>
  <c r="BE282"/>
  <c r="BE284"/>
  <c r="BE299"/>
  <c r="BE324"/>
  <c r="BE329"/>
  <c r="BE333"/>
  <c r="BE337"/>
  <c r="BE418"/>
  <c r="BE420"/>
  <c r="BE425"/>
  <c r="BE434"/>
  <c r="BE441"/>
  <c i="8" r="E94"/>
  <c r="BE189"/>
  <c r="BE197"/>
  <c r="BE265"/>
  <c r="BE299"/>
  <c r="BE312"/>
  <c r="BE316"/>
  <c r="BE372"/>
  <c r="BE391"/>
  <c r="BE421"/>
  <c r="BE443"/>
  <c r="BE468"/>
  <c r="BE511"/>
  <c r="BE516"/>
  <c r="F105"/>
  <c r="BE205"/>
  <c r="BE291"/>
  <c r="BE349"/>
  <c r="BE351"/>
  <c r="BE358"/>
  <c r="BE414"/>
  <c r="BE429"/>
  <c r="BE436"/>
  <c r="BE449"/>
  <c r="BE459"/>
  <c r="BE475"/>
  <c r="BE498"/>
  <c r="BE518"/>
  <c r="BE560"/>
  <c i="7" r="J103"/>
  <c r="J69"/>
  <c i="8" r="BE111"/>
  <c r="BE140"/>
  <c r="BE154"/>
  <c r="BE184"/>
  <c r="BE218"/>
  <c r="BE223"/>
  <c r="BE283"/>
  <c r="BE342"/>
  <c r="BE370"/>
  <c r="BE405"/>
  <c r="BE425"/>
  <c r="BE483"/>
  <c r="BE503"/>
  <c r="BE521"/>
  <c r="BE533"/>
  <c r="BE116"/>
  <c r="BE124"/>
  <c r="BE126"/>
  <c r="BE241"/>
  <c r="BE253"/>
  <c r="BE302"/>
  <c r="BE325"/>
  <c r="J60"/>
  <c r="BE209"/>
  <c r="BE213"/>
  <c r="BE228"/>
  <c r="BE274"/>
  <c r="BE309"/>
  <c r="BE336"/>
  <c r="BE377"/>
  <c r="BE382"/>
  <c r="BE445"/>
  <c r="BE536"/>
  <c r="BE550"/>
  <c r="BE558"/>
  <c r="BE559"/>
  <c i="7" r="BK210"/>
  <c r="J210"/>
  <c r="J72"/>
  <c i="8" r="BE128"/>
  <c r="BE135"/>
  <c r="BE179"/>
  <c r="BE248"/>
  <c r="BE251"/>
  <c r="BE255"/>
  <c r="BE363"/>
  <c r="BE368"/>
  <c r="BE396"/>
  <c r="BE401"/>
  <c r="BE461"/>
  <c r="BE488"/>
  <c r="BE543"/>
  <c r="BE562"/>
  <c r="BE636"/>
  <c r="BE160"/>
  <c r="BE166"/>
  <c r="BE258"/>
  <c r="BE261"/>
  <c r="BE307"/>
  <c r="BE320"/>
  <c r="BE328"/>
  <c r="BE344"/>
  <c r="BE386"/>
  <c r="BE410"/>
  <c r="BE418"/>
  <c r="BE433"/>
  <c r="BE453"/>
  <c r="BE478"/>
  <c r="BE493"/>
  <c r="BE509"/>
  <c r="BE525"/>
  <c r="BE529"/>
  <c i="7" r="BE131"/>
  <c r="E52"/>
  <c r="F98"/>
  <c r="BE167"/>
  <c r="BE169"/>
  <c r="BE173"/>
  <c r="BE212"/>
  <c r="BE217"/>
  <c r="BE226"/>
  <c r="BE238"/>
  <c r="BE272"/>
  <c i="6" r="J113"/>
  <c r="J71"/>
  <c i="7" r="J60"/>
  <c r="BE234"/>
  <c r="BE243"/>
  <c r="BE249"/>
  <c r="BE262"/>
  <c r="BE267"/>
  <c r="BE279"/>
  <c r="BE104"/>
  <c r="BE198"/>
  <c r="BE240"/>
  <c r="BE256"/>
  <c r="BE194"/>
  <c r="BE202"/>
  <c r="BE221"/>
  <c r="BE229"/>
  <c r="BE247"/>
  <c r="BE253"/>
  <c r="BE126"/>
  <c r="BE109"/>
  <c r="BE175"/>
  <c r="BE177"/>
  <c r="BE181"/>
  <c r="BE183"/>
  <c r="BE114"/>
  <c r="BE119"/>
  <c r="BE208"/>
  <c i="5" r="J174"/>
  <c r="J73"/>
  <c r="J102"/>
  <c r="J69"/>
  <c i="6" r="E52"/>
  <c r="BE107"/>
  <c r="BE131"/>
  <c r="BE171"/>
  <c r="BE199"/>
  <c r="BE210"/>
  <c r="BE229"/>
  <c r="BE245"/>
  <c r="BE273"/>
  <c r="BE283"/>
  <c r="BE286"/>
  <c r="BE295"/>
  <c r="F63"/>
  <c r="BE105"/>
  <c r="BE138"/>
  <c r="BE163"/>
  <c r="BE193"/>
  <c r="BE226"/>
  <c r="BE251"/>
  <c r="BE293"/>
  <c r="J60"/>
  <c r="BE121"/>
  <c r="BE129"/>
  <c r="BE148"/>
  <c r="BE179"/>
  <c r="BE221"/>
  <c r="BE234"/>
  <c r="BE278"/>
  <c r="BE103"/>
  <c r="BE114"/>
  <c r="BE155"/>
  <c r="BE186"/>
  <c r="BE216"/>
  <c r="BE239"/>
  <c r="BE256"/>
  <c r="BE290"/>
  <c r="BE311"/>
  <c r="BE267"/>
  <c r="BE110"/>
  <c r="BE146"/>
  <c r="BE207"/>
  <c i="5" r="E52"/>
  <c r="J60"/>
  <c r="BE157"/>
  <c r="BE164"/>
  <c r="BE180"/>
  <c r="BE190"/>
  <c r="BE224"/>
  <c r="BE234"/>
  <c r="BE274"/>
  <c r="BE284"/>
  <c i="4" r="BK342"/>
  <c r="J342"/>
  <c r="J77"/>
  <c i="5" r="F63"/>
  <c r="BE117"/>
  <c r="BE138"/>
  <c r="BE150"/>
  <c r="BE175"/>
  <c r="BE214"/>
  <c r="BE294"/>
  <c i="4" r="BK105"/>
  <c r="BK104"/>
  <c r="J104"/>
  <c i="5" r="BE115"/>
  <c r="BE185"/>
  <c r="BE197"/>
  <c r="BE219"/>
  <c r="BE144"/>
  <c r="BE182"/>
  <c r="BE204"/>
  <c r="BE209"/>
  <c r="BE229"/>
  <c r="BE244"/>
  <c r="BE259"/>
  <c r="BE103"/>
  <c r="BE110"/>
  <c r="BE122"/>
  <c r="BE171"/>
  <c r="BE195"/>
  <c r="BE201"/>
  <c r="BE249"/>
  <c r="BE264"/>
  <c r="BE289"/>
  <c r="BE300"/>
  <c r="BE303"/>
  <c i="3" r="BK468"/>
  <c r="J468"/>
  <c r="J73"/>
  <c i="4" r="E52"/>
  <c r="BE145"/>
  <c r="BE161"/>
  <c r="BE199"/>
  <c r="BE300"/>
  <c r="BE307"/>
  <c r="BE309"/>
  <c r="BE337"/>
  <c r="F63"/>
  <c r="BE114"/>
  <c r="BE123"/>
  <c r="BE195"/>
  <c r="BE204"/>
  <c r="BE216"/>
  <c r="BE293"/>
  <c r="BE340"/>
  <c r="J60"/>
  <c r="BE107"/>
  <c r="BE168"/>
  <c r="BE280"/>
  <c r="BE349"/>
  <c r="BE354"/>
  <c r="BE406"/>
  <c i="3" r="J134"/>
  <c r="J70"/>
  <c i="4" r="BE116"/>
  <c r="BE177"/>
  <c r="BE191"/>
  <c r="BE323"/>
  <c r="BE344"/>
  <c r="BE392"/>
  <c r="BE393"/>
  <c r="BE419"/>
  <c r="BE112"/>
  <c r="BE130"/>
  <c r="BE142"/>
  <c r="BE206"/>
  <c r="BE227"/>
  <c r="BE247"/>
  <c r="BE259"/>
  <c r="BE306"/>
  <c r="BE316"/>
  <c r="BE330"/>
  <c r="BE332"/>
  <c r="BE334"/>
  <c r="BE368"/>
  <c r="BE390"/>
  <c r="BE396"/>
  <c r="BE403"/>
  <c r="BE136"/>
  <c r="BE154"/>
  <c r="BE182"/>
  <c r="BE211"/>
  <c r="BE237"/>
  <c r="BE356"/>
  <c r="BE380"/>
  <c r="BE385"/>
  <c r="BE361"/>
  <c r="BE366"/>
  <c r="BE375"/>
  <c r="BE401"/>
  <c i="3" r="BE351"/>
  <c r="BE398"/>
  <c r="BE434"/>
  <c r="BE463"/>
  <c r="BE470"/>
  <c r="BE479"/>
  <c r="BE510"/>
  <c r="BE544"/>
  <c r="BE575"/>
  <c r="BE675"/>
  <c r="BE696"/>
  <c r="F63"/>
  <c r="BE156"/>
  <c r="BE190"/>
  <c r="BE203"/>
  <c r="BE272"/>
  <c r="BE449"/>
  <c r="BE458"/>
  <c r="BE466"/>
  <c r="BE486"/>
  <c r="BE518"/>
  <c r="BE705"/>
  <c r="J60"/>
  <c r="BE205"/>
  <c r="BE279"/>
  <c r="BE287"/>
  <c r="BE303"/>
  <c r="BE344"/>
  <c r="BE386"/>
  <c r="BE414"/>
  <c r="BE429"/>
  <c r="BE440"/>
  <c r="BE492"/>
  <c r="BE593"/>
  <c r="BE635"/>
  <c r="BE642"/>
  <c r="BE660"/>
  <c r="BE666"/>
  <c i="2" r="BK88"/>
  <c i="3" r="E97"/>
  <c r="BE126"/>
  <c r="BE176"/>
  <c r="BE222"/>
  <c r="BE256"/>
  <c r="BE294"/>
  <c r="BE326"/>
  <c r="BE333"/>
  <c r="BE358"/>
  <c r="BE369"/>
  <c r="BE376"/>
  <c r="BE408"/>
  <c r="BE456"/>
  <c r="BE521"/>
  <c r="BE537"/>
  <c r="BE550"/>
  <c r="BE587"/>
  <c r="BE618"/>
  <c r="BE630"/>
  <c r="BE658"/>
  <c r="BE114"/>
  <c r="BE124"/>
  <c r="BE129"/>
  <c r="BE131"/>
  <c r="BE149"/>
  <c r="BE240"/>
  <c r="BE392"/>
  <c r="BE504"/>
  <c r="BE528"/>
  <c r="BE556"/>
  <c r="BE562"/>
  <c r="BE568"/>
  <c r="BE600"/>
  <c r="BE135"/>
  <c r="BE211"/>
  <c r="BE423"/>
  <c r="BE460"/>
  <c r="BE498"/>
  <c r="BE531"/>
  <c r="BE606"/>
  <c r="BE612"/>
  <c r="BE624"/>
  <c r="BE648"/>
  <c r="BE687"/>
  <c i="2" r="E48"/>
  <c r="BE111"/>
  <c r="BE119"/>
  <c r="F55"/>
  <c r="BE113"/>
  <c r="BE139"/>
  <c r="BE166"/>
  <c r="BE171"/>
  <c r="BE191"/>
  <c r="BE209"/>
  <c r="BE228"/>
  <c r="BE230"/>
  <c r="BE232"/>
  <c r="BE235"/>
  <c r="BE239"/>
  <c r="BE245"/>
  <c r="J81"/>
  <c r="BE105"/>
  <c r="BE131"/>
  <c r="BE180"/>
  <c r="BE185"/>
  <c r="BE215"/>
  <c r="BE90"/>
  <c r="BE148"/>
  <c r="BE155"/>
  <c r="BE161"/>
  <c r="BE177"/>
  <c r="BE197"/>
  <c r="BE203"/>
  <c r="BE221"/>
  <c i="1" r="AW55"/>
  <c r="BC55"/>
  <c i="2" r="BE96"/>
  <c r="BE125"/>
  <c r="BE136"/>
  <c r="BE144"/>
  <c i="1" r="BD55"/>
  <c i="4" r="F40"/>
  <c i="1" r="BC59"/>
  <c i="19" r="J38"/>
  <c i="1" r="AW78"/>
  <c i="4" r="J34"/>
  <c i="6" r="F40"/>
  <c i="1" r="BC61"/>
  <c i="20" r="F39"/>
  <c i="1" r="BB79"/>
  <c i="24" r="F38"/>
  <c i="1" r="BA87"/>
  <c i="29" r="J34"/>
  <c i="1" r="AW92"/>
  <c i="5" r="F39"/>
  <c i="1" r="BB60"/>
  <c i="15" r="F38"/>
  <c i="1" r="BA72"/>
  <c i="20" r="F38"/>
  <c i="1" r="BA79"/>
  <c i="21" r="F40"/>
  <c i="1" r="BC81"/>
  <c i="8" r="F40"/>
  <c i="1" r="BC63"/>
  <c i="10" r="F39"/>
  <c i="1" r="BB65"/>
  <c i="26" r="J38"/>
  <c i="1" r="AW89"/>
  <c i="32" r="F36"/>
  <c i="1" r="BC95"/>
  <c i="13" r="F40"/>
  <c i="1" r="BC69"/>
  <c i="14" r="F39"/>
  <c i="1" r="BB71"/>
  <c i="32" r="F35"/>
  <c i="1" r="BB95"/>
  <c i="19" r="F40"/>
  <c i="1" r="BC78"/>
  <c i="7" r="F41"/>
  <c i="1" r="BD62"/>
  <c i="13" r="F38"/>
  <c i="1" r="BA69"/>
  <c i="12" r="F41"/>
  <c i="1" r="BD68"/>
  <c i="21" r="F39"/>
  <c i="1" r="BB81"/>
  <c i="7" r="F39"/>
  <c i="1" r="BB62"/>
  <c i="15" r="F39"/>
  <c i="1" r="BB72"/>
  <c i="18" r="F38"/>
  <c i="1" r="BA77"/>
  <c i="30" r="F35"/>
  <c i="1" r="BB93"/>
  <c i="7" r="F38"/>
  <c i="1" r="BA62"/>
  <c i="10" r="F40"/>
  <c i="1" r="BC65"/>
  <c i="25" r="J38"/>
  <c i="1" r="AW88"/>
  <c i="7" r="F40"/>
  <c i="1" r="BC62"/>
  <c i="15" r="F41"/>
  <c i="1" r="BD72"/>
  <c i="18" r="J38"/>
  <c i="1" r="AW77"/>
  <c i="20" r="F40"/>
  <c i="1" r="BC79"/>
  <c i="21" r="F38"/>
  <c i="1" r="BA81"/>
  <c i="6" r="F38"/>
  <c i="1" r="BA61"/>
  <c i="25" r="F40"/>
  <c i="1" r="BC88"/>
  <c i="4" r="J38"/>
  <c i="1" r="AW59"/>
  <c i="27" r="F36"/>
  <c i="1" r="BC90"/>
  <c i="16" r="F41"/>
  <c i="1" r="BD75"/>
  <c i="26" r="F38"/>
  <c i="1" r="BA89"/>
  <c i="28" r="F37"/>
  <c i="1" r="BD91"/>
  <c i="9" r="J38"/>
  <c i="1" r="AW64"/>
  <c i="3" r="F38"/>
  <c i="1" r="BA58"/>
  <c i="8" r="F41"/>
  <c i="1" r="BD63"/>
  <c i="24" r="F40"/>
  <c i="1" r="BC87"/>
  <c i="5" r="F40"/>
  <c i="1" r="BC60"/>
  <c i="14" r="F38"/>
  <c i="1" r="BA71"/>
  <c i="21" r="F41"/>
  <c i="1" r="BD81"/>
  <c i="6" r="F41"/>
  <c i="1" r="BD61"/>
  <c i="16" r="J38"/>
  <c i="1" r="AW75"/>
  <c i="24" r="J38"/>
  <c i="1" r="AW87"/>
  <c i="26" r="F40"/>
  <c i="1" r="BC89"/>
  <c i="29" r="F35"/>
  <c i="1" r="BB92"/>
  <c i="12" r="J38"/>
  <c i="1" r="AW68"/>
  <c i="17" r="F38"/>
  <c i="1" r="BA76"/>
  <c i="22" r="F39"/>
  <c i="1" r="BB83"/>
  <c i="30" r="F36"/>
  <c i="1" r="BC93"/>
  <c i="6" r="F39"/>
  <c i="1" r="BB61"/>
  <c i="19" r="F39"/>
  <c i="1" r="BB78"/>
  <c i="9" r="F41"/>
  <c i="1" r="BD64"/>
  <c i="5" r="F41"/>
  <c i="1" r="BD60"/>
  <c i="16" r="F40"/>
  <c i="1" r="BC75"/>
  <c i="18" r="F39"/>
  <c i="1" r="BB77"/>
  <c i="24" r="F39"/>
  <c i="1" r="BB87"/>
  <c i="31" r="F37"/>
  <c i="1" r="BD94"/>
  <c i="8" r="F38"/>
  <c i="1" r="BA63"/>
  <c i="16" r="F39"/>
  <c i="1" r="BB75"/>
  <c r="AS85"/>
  <c i="3" r="F41"/>
  <c i="1" r="BD58"/>
  <c i="28" r="J34"/>
  <c i="1" r="AW91"/>
  <c i="2" r="F35"/>
  <c i="1" r="BB55"/>
  <c i="13" r="F39"/>
  <c i="1" r="BB69"/>
  <c i="8" r="F39"/>
  <c i="1" r="BB63"/>
  <c i="14" r="J38"/>
  <c i="1" r="AW71"/>
  <c i="16" r="F38"/>
  <c i="1" r="BA75"/>
  <c i="22" r="F41"/>
  <c i="1" r="BD83"/>
  <c i="3" r="F40"/>
  <c i="1" r="BC58"/>
  <c i="4" r="F41"/>
  <c i="1" r="BD59"/>
  <c i="22" r="F38"/>
  <c i="1" r="BA83"/>
  <c i="23" r="F38"/>
  <c i="1" r="BA84"/>
  <c i="25" r="F39"/>
  <c i="1" r="BB88"/>
  <c i="11" r="J38"/>
  <c i="1" r="AW67"/>
  <c i="22" r="J38"/>
  <c i="1" r="AW83"/>
  <c i="28" r="F34"/>
  <c i="1" r="BA91"/>
  <c r="AS80"/>
  <c i="3" r="J38"/>
  <c i="1" r="AW58"/>
  <c i="13" r="J34"/>
  <c i="14" r="F40"/>
  <c i="1" r="BC71"/>
  <c i="20" r="F41"/>
  <c i="1" r="BD79"/>
  <c i="23" r="F41"/>
  <c i="1" r="BD84"/>
  <c i="32" r="F34"/>
  <c i="1" r="BA95"/>
  <c i="14" r="F41"/>
  <c i="1" r="BD71"/>
  <c i="15" r="F40"/>
  <c i="1" r="BC72"/>
  <c i="19" r="F41"/>
  <c i="1" r="BD78"/>
  <c i="5" r="J38"/>
  <c i="1" r="AW60"/>
  <c i="11" r="F40"/>
  <c i="1" r="BC67"/>
  <c i="31" r="F34"/>
  <c i="1" r="BA94"/>
  <c i="3" r="F39"/>
  <c i="1" r="BB58"/>
  <c i="8" r="J38"/>
  <c i="1" r="AW63"/>
  <c i="17" r="J38"/>
  <c i="1" r="AW76"/>
  <c i="22" r="F40"/>
  <c i="1" r="BC83"/>
  <c i="30" r="F37"/>
  <c i="1" r="BD93"/>
  <c i="9" r="F38"/>
  <c i="1" r="BA64"/>
  <c i="17" r="F40"/>
  <c i="1" r="BC76"/>
  <c i="24" r="F41"/>
  <c i="1" r="BD87"/>
  <c i="2" r="F34"/>
  <c i="1" r="BA55"/>
  <c i="9" r="F39"/>
  <c i="1" r="BB64"/>
  <c i="29" r="F36"/>
  <c i="1" r="BC92"/>
  <c i="17" r="F39"/>
  <c i="1" r="BB76"/>
  <c i="18" r="F41"/>
  <c i="1" r="BD77"/>
  <c i="25" r="F41"/>
  <c i="1" r="BD88"/>
  <c i="31" r="F35"/>
  <c i="1" r="BB94"/>
  <c i="10" r="F41"/>
  <c i="1" r="BD65"/>
  <c i="28" r="F36"/>
  <c i="1" r="BC91"/>
  <c i="12" r="F38"/>
  <c i="1" r="BA68"/>
  <c i="18" r="F40"/>
  <c i="1" r="BC77"/>
  <c i="31" r="F36"/>
  <c i="1" r="BC94"/>
  <c i="4" r="F39"/>
  <c i="1" r="BB59"/>
  <c i="20" r="J38"/>
  <c i="1" r="AW79"/>
  <c i="23" r="F39"/>
  <c i="1" r="BB84"/>
  <c i="27" r="F37"/>
  <c i="1" r="BD90"/>
  <c i="19" r="F38"/>
  <c i="1" r="BA78"/>
  <c i="23" r="J38"/>
  <c i="1" r="AW84"/>
  <c i="27" r="J34"/>
  <c i="1" r="AW90"/>
  <c i="29" r="F34"/>
  <c i="1" r="BA92"/>
  <c i="32" r="J34"/>
  <c i="1" r="AW95"/>
  <c r="AS66"/>
  <c i="4" r="F38"/>
  <c i="1" r="BA59"/>
  <c i="25" r="F38"/>
  <c i="1" r="BA88"/>
  <c i="29" r="F37"/>
  <c i="1" r="BD92"/>
  <c i="12" r="F40"/>
  <c i="1" r="BC68"/>
  <c i="26" r="F39"/>
  <c i="1" r="BB89"/>
  <c i="31" r="J34"/>
  <c i="1" r="AW94"/>
  <c i="7" r="J38"/>
  <c i="1" r="AW62"/>
  <c i="11" r="F39"/>
  <c i="1" r="BB67"/>
  <c i="28" r="F35"/>
  <c i="1" r="BB91"/>
  <c i="13" r="F41"/>
  <c i="1" r="BD69"/>
  <c i="30" r="J34"/>
  <c i="1" r="AW93"/>
  <c i="11" r="F41"/>
  <c i="1" r="BD67"/>
  <c i="26" r="F41"/>
  <c i="1" r="BD89"/>
  <c i="27" r="F34"/>
  <c i="1" r="BA90"/>
  <c i="15" r="J38"/>
  <c i="1" r="AW72"/>
  <c i="17" r="F41"/>
  <c i="1" r="BD76"/>
  <c i="30" r="F34"/>
  <c i="1" r="BA93"/>
  <c i="32" r="F37"/>
  <c i="1" r="BD95"/>
  <c i="9" r="F40"/>
  <c i="1" r="BC64"/>
  <c i="10" r="F38"/>
  <c i="1" r="BA65"/>
  <c i="5" r="F38"/>
  <c i="1" r="BA60"/>
  <c i="10" r="J38"/>
  <c i="1" r="AW65"/>
  <c i="12" r="F39"/>
  <c i="1" r="BB68"/>
  <c i="6" r="J38"/>
  <c i="1" r="AW61"/>
  <c i="10" r="J34"/>
  <c i="11" r="F38"/>
  <c i="1" r="BA67"/>
  <c i="13" r="J38"/>
  <c i="1" r="AW69"/>
  <c i="21" r="J38"/>
  <c i="1" r="AW81"/>
  <c i="23" r="F40"/>
  <c i="1" r="BC84"/>
  <c i="27" r="F35"/>
  <c i="1" r="BB90"/>
  <c i="3" l="1" r="R468"/>
  <c r="T468"/>
  <c i="19" r="P175"/>
  <c i="22" r="T95"/>
  <c i="11" r="BK105"/>
  <c r="J105"/>
  <c r="J68"/>
  <c i="30" r="P85"/>
  <c r="P84"/>
  <c i="1" r="AU93"/>
  <c i="7" r="BK102"/>
  <c r="J102"/>
  <c r="J68"/>
  <c r="R102"/>
  <c i="5" r="BK173"/>
  <c r="J173"/>
  <c r="J72"/>
  <c i="27" r="P86"/>
  <c r="P85"/>
  <c i="1" r="AU90"/>
  <c i="11" r="R157"/>
  <c i="18" r="R102"/>
  <c r="R101"/>
  <c i="7" r="T102"/>
  <c i="16" r="P100"/>
  <c r="P99"/>
  <c i="1" r="AU75"/>
  <c i="12" r="T182"/>
  <c r="T103"/>
  <c r="T102"/>
  <c i="4" r="T105"/>
  <c r="T104"/>
  <c i="23" r="T94"/>
  <c i="10" r="T97"/>
  <c i="25" r="BK99"/>
  <c r="BK98"/>
  <c r="J98"/>
  <c i="8" r="P109"/>
  <c i="29" r="T86"/>
  <c r="T85"/>
  <c i="19" r="R102"/>
  <c i="5" r="T173"/>
  <c r="T100"/>
  <c i="21" r="R156"/>
  <c r="R103"/>
  <c i="6" r="T112"/>
  <c r="T100"/>
  <c i="9" r="T105"/>
  <c i="8" r="P263"/>
  <c i="13" r="R101"/>
  <c r="R100"/>
  <c i="7" r="P102"/>
  <c i="11" r="T157"/>
  <c r="T104"/>
  <c r="P157"/>
  <c r="P104"/>
  <c i="1" r="AU67"/>
  <c i="24" r="P96"/>
  <c r="P95"/>
  <c i="1" r="AU87"/>
  <c i="3" r="BK112"/>
  <c r="J112"/>
  <c r="J68"/>
  <c i="19" r="BK102"/>
  <c r="BK101"/>
  <c r="J101"/>
  <c i="29" r="P86"/>
  <c r="P85"/>
  <c i="1" r="AU92"/>
  <c i="13" r="T101"/>
  <c r="T100"/>
  <c i="19" r="T102"/>
  <c i="6" r="BK112"/>
  <c i="31" r="T85"/>
  <c r="T84"/>
  <c i="18" r="P102"/>
  <c r="P101"/>
  <c i="1" r="AU77"/>
  <c i="27" r="R86"/>
  <c r="R85"/>
  <c i="21" r="BK104"/>
  <c r="J104"/>
  <c r="J68"/>
  <c i="10" r="R97"/>
  <c i="30" r="T85"/>
  <c r="T84"/>
  <c i="24" r="R96"/>
  <c r="R95"/>
  <c i="22" r="P95"/>
  <c i="1" r="AU83"/>
  <c i="19" r="T175"/>
  <c i="25" r="P99"/>
  <c r="P98"/>
  <c i="1" r="AU88"/>
  <c i="16" r="R100"/>
  <c r="R99"/>
  <c i="13" r="P101"/>
  <c r="P100"/>
  <c i="1" r="AU69"/>
  <c i="29" r="R86"/>
  <c r="R85"/>
  <c i="25" r="T99"/>
  <c r="T98"/>
  <c i="3" r="R111"/>
  <c i="21" r="T156"/>
  <c r="T103"/>
  <c i="5" r="BK101"/>
  <c r="J101"/>
  <c r="J68"/>
  <c i="28" r="R87"/>
  <c r="R86"/>
  <c i="21" r="P104"/>
  <c i="16" r="T100"/>
  <c r="T99"/>
  <c i="31" r="P85"/>
  <c r="P84"/>
  <c i="1" r="AU94"/>
  <c i="17" r="R97"/>
  <c i="27" r="T86"/>
  <c r="T85"/>
  <c i="23" r="R94"/>
  <c i="14" r="BK95"/>
  <c r="J95"/>
  <c i="12" r="P182"/>
  <c r="P103"/>
  <c r="P102"/>
  <c i="1" r="AU68"/>
  <c i="11" r="R105"/>
  <c r="R104"/>
  <c i="14" r="T95"/>
  <c i="7" r="T210"/>
  <c i="5" r="R173"/>
  <c r="R100"/>
  <c i="7" r="P210"/>
  <c i="21" r="P156"/>
  <c i="9" r="R105"/>
  <c i="31" r="R85"/>
  <c r="R84"/>
  <c i="3" r="T112"/>
  <c r="T111"/>
  <c i="15" r="P95"/>
  <c i="1" r="AU72"/>
  <c i="7" r="R210"/>
  <c i="19" r="P102"/>
  <c r="P101"/>
  <c i="1" r="AU78"/>
  <c i="15" r="R95"/>
  <c i="8" r="R109"/>
  <c r="R108"/>
  <c r="T109"/>
  <c r="T263"/>
  <c i="19" r="R175"/>
  <c i="12" r="R182"/>
  <c r="R103"/>
  <c r="R102"/>
  <c i="9" r="T304"/>
  <c i="10" r="P97"/>
  <c i="1" r="AU65"/>
  <c i="28" r="T87"/>
  <c r="T86"/>
  <c i="22" r="R95"/>
  <c i="9" r="R304"/>
  <c i="6" r="R112"/>
  <c r="R100"/>
  <c i="18" r="BK145"/>
  <c r="J145"/>
  <c r="J73"/>
  <c i="14" r="R95"/>
  <c i="9" r="P304"/>
  <c r="P104"/>
  <c i="1" r="AU64"/>
  <c i="5" r="P100"/>
  <c i="1" r="AU60"/>
  <c i="2" r="T88"/>
  <c r="T87"/>
  <c i="31" r="BK85"/>
  <c r="J85"/>
  <c r="J60"/>
  <c i="2" r="BK237"/>
  <c r="J237"/>
  <c r="J65"/>
  <c i="20" r="BK93"/>
  <c r="J93"/>
  <c i="22" r="BK95"/>
  <c r="J95"/>
  <c r="J67"/>
  <c i="26" r="BK93"/>
  <c r="J93"/>
  <c r="J67"/>
  <c i="23" r="BK94"/>
  <c r="J94"/>
  <c r="J67"/>
  <c i="32" r="BK80"/>
  <c r="J80"/>
  <c r="J59"/>
  <c i="6" r="BK101"/>
  <c r="J101"/>
  <c r="J68"/>
  <c i="12" r="BK182"/>
  <c r="J182"/>
  <c r="J74"/>
  <c i="31" r="BK84"/>
  <c r="J84"/>
  <c r="J59"/>
  <c i="30" r="BK84"/>
  <c r="J84"/>
  <c r="J59"/>
  <c i="29" r="BK85"/>
  <c r="J85"/>
  <c r="J59"/>
  <c i="28" r="BK86"/>
  <c r="J86"/>
  <c r="J59"/>
  <c i="27" r="BK85"/>
  <c r="J85"/>
  <c i="24" r="J96"/>
  <c r="J68"/>
  <c i="21" r="BK103"/>
  <c r="J103"/>
  <c r="J67"/>
  <c i="18" r="BK101"/>
  <c r="J101"/>
  <c i="17" r="BK97"/>
  <c r="J97"/>
  <c i="16" r="BK99"/>
  <c r="J99"/>
  <c r="J67"/>
  <c r="J100"/>
  <c r="J68"/>
  <c i="1" r="AG69"/>
  <c i="13" r="J67"/>
  <c r="J101"/>
  <c r="J68"/>
  <c i="11" r="BK104"/>
  <c r="J104"/>
  <c i="1" r="AG65"/>
  <c i="10" r="J67"/>
  <c i="9" r="BK104"/>
  <c r="J104"/>
  <c r="J67"/>
  <c i="8" r="BK108"/>
  <c r="J108"/>
  <c i="7" r="BK101"/>
  <c r="J101"/>
  <c i="1" r="AG59"/>
  <c i="4" r="J105"/>
  <c r="J68"/>
  <c r="J67"/>
  <c i="3" r="BK111"/>
  <c r="J111"/>
  <c r="J67"/>
  <c i="2" r="J88"/>
  <c r="J60"/>
  <c i="1" r="AS73"/>
  <c i="8" r="J34"/>
  <c i="1" r="AG63"/>
  <c i="9" r="F37"/>
  <c i="1" r="AZ64"/>
  <c i="25" r="F37"/>
  <c i="1" r="AZ88"/>
  <c r="BD57"/>
  <c i="11" r="J34"/>
  <c i="1" r="AG67"/>
  <c i="13" r="F37"/>
  <c i="1" r="AZ69"/>
  <c i="29" r="F33"/>
  <c i="1" r="AZ92"/>
  <c i="20" r="J34"/>
  <c i="1" r="AG79"/>
  <c i="7" r="F37"/>
  <c i="1" r="AZ62"/>
  <c r="BC74"/>
  <c r="AY74"/>
  <c i="27" r="J30"/>
  <c i="1" r="AG90"/>
  <c i="19" r="J34"/>
  <c i="1" r="AG78"/>
  <c i="14" r="J34"/>
  <c i="1" r="AG71"/>
  <c i="2" r="F33"/>
  <c i="1" r="AZ55"/>
  <c i="15" r="F37"/>
  <c i="1" r="AZ72"/>
  <c r="BA86"/>
  <c r="BA85"/>
  <c r="AW85"/>
  <c i="8" r="F37"/>
  <c i="1" r="AZ63"/>
  <c r="BC57"/>
  <c r="AY57"/>
  <c r="BB82"/>
  <c r="AX82"/>
  <c i="24" r="J37"/>
  <c i="1" r="AV87"/>
  <c r="AT87"/>
  <c r="AS56"/>
  <c r="AS54"/>
  <c i="9" r="J37"/>
  <c i="1" r="AV64"/>
  <c r="AT64"/>
  <c i="6" r="F37"/>
  <c i="1" r="AZ61"/>
  <c r="BC86"/>
  <c r="AY86"/>
  <c i="30" r="J33"/>
  <c i="1" r="AV93"/>
  <c r="AT93"/>
  <c i="7" r="J37"/>
  <c i="1" r="AV62"/>
  <c r="AT62"/>
  <c i="18" r="J37"/>
  <c i="1" r="AV77"/>
  <c r="AT77"/>
  <c i="28" r="F33"/>
  <c i="1" r="AZ91"/>
  <c r="BC70"/>
  <c r="AY70"/>
  <c i="24" r="J34"/>
  <c i="1" r="AG87"/>
  <c i="26" r="J37"/>
  <c i="1" r="AV89"/>
  <c r="AT89"/>
  <c i="5" r="F37"/>
  <c i="1" r="AZ60"/>
  <c r="BD70"/>
  <c r="BD82"/>
  <c r="BB86"/>
  <c r="AX86"/>
  <c i="6" r="J37"/>
  <c i="1" r="AV61"/>
  <c r="AT61"/>
  <c i="25" r="J34"/>
  <c i="1" r="AG88"/>
  <c i="3" r="F37"/>
  <c i="1" r="AZ58"/>
  <c i="22" r="J37"/>
  <c i="1" r="AV83"/>
  <c r="AT83"/>
  <c r="BA70"/>
  <c r="AW70"/>
  <c i="20" r="J37"/>
  <c i="1" r="AV79"/>
  <c r="AT79"/>
  <c r="AN79"/>
  <c r="BD86"/>
  <c r="BD85"/>
  <c i="28" r="J33"/>
  <c i="1" r="AV91"/>
  <c r="AT91"/>
  <c i="15" r="J34"/>
  <c i="1" r="AG72"/>
  <c i="18" r="J34"/>
  <c i="1" r="AG77"/>
  <c i="19" r="F37"/>
  <c i="1" r="AZ78"/>
  <c i="23" r="F37"/>
  <c i="1" r="AZ84"/>
  <c i="30" r="F33"/>
  <c i="1" r="AZ93"/>
  <c r="BB57"/>
  <c r="AX57"/>
  <c i="10" r="J37"/>
  <c i="1" r="AV65"/>
  <c r="AT65"/>
  <c r="AN65"/>
  <c i="31" r="F33"/>
  <c i="1" r="AZ94"/>
  <c i="14" r="J37"/>
  <c i="1" r="AV71"/>
  <c r="AT71"/>
  <c i="17" r="J34"/>
  <c i="1" r="AG76"/>
  <c i="18" r="F37"/>
  <c i="1" r="AZ77"/>
  <c i="17" r="F37"/>
  <c i="1" r="AZ76"/>
  <c i="20" r="F37"/>
  <c i="1" r="AZ79"/>
  <c i="21" r="F37"/>
  <c i="1" r="AZ81"/>
  <c i="7" r="J34"/>
  <c i="1" r="AG62"/>
  <c i="16" r="J37"/>
  <c i="1" r="AV75"/>
  <c r="AT75"/>
  <c i="13" r="J37"/>
  <c i="1" r="AV69"/>
  <c r="AT69"/>
  <c r="AN69"/>
  <c i="14" r="F37"/>
  <c i="1" r="AZ71"/>
  <c i="19" r="J37"/>
  <c i="1" r="AV78"/>
  <c r="AT78"/>
  <c r="AU70"/>
  <c r="BA57"/>
  <c r="AW57"/>
  <c i="11" r="F37"/>
  <c i="1" r="AZ67"/>
  <c i="2" r="J33"/>
  <c i="1" r="AV55"/>
  <c r="AT55"/>
  <c i="16" r="F37"/>
  <c i="1" r="AZ75"/>
  <c i="31" r="J33"/>
  <c i="1" r="AV94"/>
  <c r="AT94"/>
  <c i="4" r="J37"/>
  <c i="1" r="AV59"/>
  <c r="AT59"/>
  <c r="AN59"/>
  <c i="25" r="J37"/>
  <c i="1" r="AV88"/>
  <c r="AT88"/>
  <c i="12" r="F37"/>
  <c i="1" r="AZ68"/>
  <c i="23" r="J37"/>
  <c i="1" r="AV84"/>
  <c r="AT84"/>
  <c i="32" r="F33"/>
  <c i="1" r="AZ95"/>
  <c i="3" r="J37"/>
  <c i="1" r="AV58"/>
  <c r="AT58"/>
  <c r="BB74"/>
  <c r="AX74"/>
  <c r="BC82"/>
  <c r="AY82"/>
  <c i="24" r="F37"/>
  <c i="1" r="AZ87"/>
  <c i="27" r="F33"/>
  <c i="1" r="AZ90"/>
  <c i="15" r="J37"/>
  <c i="1" r="AV72"/>
  <c r="AT72"/>
  <c i="5" r="J37"/>
  <c i="1" r="AV60"/>
  <c r="AT60"/>
  <c i="12" r="J37"/>
  <c i="1" r="AV68"/>
  <c r="AT68"/>
  <c r="BA74"/>
  <c r="AW74"/>
  <c i="26" r="F37"/>
  <c i="1" r="AZ89"/>
  <c r="AU82"/>
  <c r="BA82"/>
  <c r="AW82"/>
  <c i="27" r="J33"/>
  <c i="1" r="AV90"/>
  <c r="AT90"/>
  <c i="32" r="J33"/>
  <c i="1" r="AV95"/>
  <c r="AT95"/>
  <c i="17" r="J37"/>
  <c i="1" r="AV76"/>
  <c r="AT76"/>
  <c i="29" r="J33"/>
  <c i="1" r="AV92"/>
  <c r="AT92"/>
  <c i="4" r="F37"/>
  <c i="1" r="AZ59"/>
  <c r="BD74"/>
  <c i="22" r="F37"/>
  <c i="1" r="AZ83"/>
  <c i="8" r="J37"/>
  <c i="1" r="AV63"/>
  <c r="AT63"/>
  <c i="10" r="F37"/>
  <c i="1" r="AZ65"/>
  <c i="11" r="J37"/>
  <c i="1" r="AV67"/>
  <c r="AT67"/>
  <c r="BB70"/>
  <c r="AX70"/>
  <c i="21" r="J37"/>
  <c i="1" r="AV81"/>
  <c r="AT81"/>
  <c i="9" l="1" r="T104"/>
  <c i="8" r="T108"/>
  <c i="19" r="T101"/>
  <c i="9" r="R104"/>
  <c i="6" r="BK100"/>
  <c r="J100"/>
  <c i="8" r="P108"/>
  <c i="1" r="AU63"/>
  <c i="21" r="P103"/>
  <c i="1" r="AU81"/>
  <c i="7" r="P101"/>
  <c i="1" r="AU62"/>
  <c i="19" r="R101"/>
  <c i="7" r="T101"/>
  <c r="R101"/>
  <c i="14" r="J67"/>
  <c i="19" r="J67"/>
  <c i="12" r="BK103"/>
  <c r="J103"/>
  <c r="J68"/>
  <c i="5" r="BK100"/>
  <c r="J100"/>
  <c r="J67"/>
  <c i="25" r="J67"/>
  <c i="20" r="J67"/>
  <c i="25" r="J99"/>
  <c r="J68"/>
  <c i="19" r="J102"/>
  <c r="J68"/>
  <c i="2" r="BK87"/>
  <c r="J87"/>
  <c r="J59"/>
  <c i="6" r="J112"/>
  <c r="J70"/>
  <c i="1" r="AN90"/>
  <c i="27" r="J59"/>
  <c r="J39"/>
  <c i="1" r="AN87"/>
  <c i="25" r="J43"/>
  <c i="24" r="J43"/>
  <c i="20" r="J43"/>
  <c i="1" r="AN77"/>
  <c i="18" r="J67"/>
  <c i="19" r="J43"/>
  <c i="1" r="AN76"/>
  <c i="17" r="J67"/>
  <c i="18" r="J43"/>
  <c i="17" r="J43"/>
  <c i="1" r="AN72"/>
  <c i="15" r="J43"/>
  <c i="14" r="J43"/>
  <c i="13" r="J43"/>
  <c i="1" r="AN67"/>
  <c i="11" r="J67"/>
  <c r="J43"/>
  <c i="10" r="J43"/>
  <c i="1" r="AN63"/>
  <c i="8" r="J67"/>
  <c i="1" r="AN62"/>
  <c i="8" r="J43"/>
  <c i="7" r="J67"/>
  <c r="J43"/>
  <c i="4" r="J43"/>
  <c i="1" r="AN88"/>
  <c r="AN78"/>
  <c r="AN71"/>
  <c r="AU66"/>
  <c r="AU74"/>
  <c r="BC80"/>
  <c r="AY80"/>
  <c r="BA80"/>
  <c r="AW80"/>
  <c i="9" r="J34"/>
  <c i="1" r="AG64"/>
  <c r="AN64"/>
  <c i="21" r="J34"/>
  <c i="1" r="AG81"/>
  <c i="6" r="J34"/>
  <c i="1" r="AG61"/>
  <c i="29" r="J30"/>
  <c i="1" r="AG92"/>
  <c r="AN92"/>
  <c r="BC66"/>
  <c r="AY66"/>
  <c r="AG70"/>
  <c r="AZ74"/>
  <c r="AV74"/>
  <c r="AT74"/>
  <c r="AZ57"/>
  <c r="AV57"/>
  <c r="AT57"/>
  <c i="3" r="J34"/>
  <c i="1" r="AG58"/>
  <c r="BB66"/>
  <c r="AX66"/>
  <c r="AU86"/>
  <c r="AU85"/>
  <c i="26" r="J34"/>
  <c i="1" r="AG89"/>
  <c r="AG86"/>
  <c r="AG85"/>
  <c r="BA66"/>
  <c r="AW66"/>
  <c r="BB80"/>
  <c r="AX80"/>
  <c r="AZ82"/>
  <c r="AV82"/>
  <c r="AT82"/>
  <c i="22" r="J34"/>
  <c i="1" r="AG83"/>
  <c r="AU80"/>
  <c i="16" r="J34"/>
  <c i="1" r="AG75"/>
  <c r="AG74"/>
  <c i="32" r="J30"/>
  <c i="1" r="AG95"/>
  <c r="AZ86"/>
  <c r="AV86"/>
  <c i="30" r="J30"/>
  <c i="1" r="AG93"/>
  <c r="AN93"/>
  <c r="AZ70"/>
  <c r="AV70"/>
  <c r="AT70"/>
  <c r="AN70"/>
  <c r="AW86"/>
  <c r="BD66"/>
  <c r="BD80"/>
  <c r="BC85"/>
  <c r="AY85"/>
  <c i="31" r="J30"/>
  <c i="1" r="AG94"/>
  <c r="AN94"/>
  <c i="23" r="J34"/>
  <c i="1" r="AG84"/>
  <c i="28" r="J30"/>
  <c i="1" r="AG91"/>
  <c r="AN91"/>
  <c r="BB85"/>
  <c r="AX85"/>
  <c i="26" l="1" r="J43"/>
  <c i="32" r="J39"/>
  <c i="22" r="J43"/>
  <c i="23" r="J43"/>
  <c i="6" r="J43"/>
  <c i="12" r="BK102"/>
  <c r="J102"/>
  <c r="J67"/>
  <c i="6" r="J67"/>
  <c i="31" r="J39"/>
  <c i="30" r="J39"/>
  <c i="29" r="J39"/>
  <c i="28" r="J39"/>
  <c i="21" r="J43"/>
  <c i="1" r="AN81"/>
  <c i="16" r="J43"/>
  <c i="1" r="AN75"/>
  <c i="9" r="J43"/>
  <c i="3" r="J43"/>
  <c i="1" r="AN58"/>
  <c r="AN74"/>
  <c r="AN89"/>
  <c r="AN61"/>
  <c r="AN95"/>
  <c r="AN84"/>
  <c r="AN83"/>
  <c r="AU73"/>
  <c i="2" r="J30"/>
  <c i="1" r="AG55"/>
  <c r="AN55"/>
  <c r="BD73"/>
  <c r="BD56"/>
  <c r="AZ85"/>
  <c r="AV85"/>
  <c r="AT85"/>
  <c r="AN85"/>
  <c r="AZ66"/>
  <c r="AV66"/>
  <c r="AT66"/>
  <c r="AZ80"/>
  <c r="AV80"/>
  <c r="AT80"/>
  <c r="BA73"/>
  <c r="AW73"/>
  <c r="AU57"/>
  <c r="AU56"/>
  <c r="AU54"/>
  <c r="BA56"/>
  <c r="AW56"/>
  <c r="BB73"/>
  <c r="AX73"/>
  <c r="AG82"/>
  <c r="BB56"/>
  <c r="AX56"/>
  <c r="BC56"/>
  <c r="AY56"/>
  <c i="5" r="J34"/>
  <c i="1" r="AG60"/>
  <c r="AN60"/>
  <c r="BC73"/>
  <c r="AY73"/>
  <c r="AT86"/>
  <c r="AN86"/>
  <c i="5" l="1" r="J43"/>
  <c i="2" r="J39"/>
  <c i="1" r="AN82"/>
  <c r="AG57"/>
  <c r="BD54"/>
  <c r="W33"/>
  <c r="AZ73"/>
  <c r="AV73"/>
  <c r="AT73"/>
  <c r="BB54"/>
  <c r="W31"/>
  <c r="AG80"/>
  <c r="AZ56"/>
  <c r="AV56"/>
  <c r="AT56"/>
  <c i="12" r="J34"/>
  <c i="1" r="AG68"/>
  <c r="AN68"/>
  <c r="BA54"/>
  <c r="W30"/>
  <c r="BC54"/>
  <c r="W32"/>
  <c l="1" r="AN57"/>
  <c r="AN80"/>
  <c i="12" r="J43"/>
  <c i="1" r="AG73"/>
  <c r="AW54"/>
  <c r="AK30"/>
  <c r="AZ54"/>
  <c r="W29"/>
  <c r="AY54"/>
  <c r="AX54"/>
  <c r="AG66"/>
  <c r="AN66"/>
  <c l="1" r="AN73"/>
  <c r="AG56"/>
  <c r="AG54"/>
  <c r="AK26"/>
  <c r="AV54"/>
  <c r="AK29"/>
  <c r="AK35"/>
  <c l="1" r="AN56"/>
  <c r="AT54"/>
  <c r="AN54"/>
</calcChain>
</file>

<file path=xl/sharedStrings.xml><?xml version="1.0" encoding="utf-8"?>
<sst xmlns="http://schemas.openxmlformats.org/spreadsheetml/2006/main">
  <si>
    <t>Export Komplet</t>
  </si>
  <si>
    <t>VZ</t>
  </si>
  <si>
    <t>2.0</t>
  </si>
  <si>
    <t>ZAMOK</t>
  </si>
  <si>
    <t>False</t>
  </si>
  <si>
    <t>{31409c45-f37f-49d0-b6f2-f0cf326db7d3}</t>
  </si>
  <si>
    <t>0,01</t>
  </si>
  <si>
    <t>21</t>
  </si>
  <si>
    <t>15</t>
  </si>
  <si>
    <t>REKAPITULACE STAVBY</t>
  </si>
  <si>
    <t xml:space="preserve">v ---  níže se nacházejí doplnkové a pomocné údaje k sestavám  --- v</t>
  </si>
  <si>
    <t>Návod na vyplnění</t>
  </si>
  <si>
    <t>0,001</t>
  </si>
  <si>
    <t>Kód:</t>
  </si>
  <si>
    <t>1470</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</si>
  <si>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</si>
  <si>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</si>
  <si>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Informační centrum nádraží Teplice nad Bečvou, rekonstrukce a dostavba</t>
  </si>
  <si>
    <t>KSO:</t>
  </si>
  <si>
    <t/>
  </si>
  <si>
    <t>CC-CZ:</t>
  </si>
  <si>
    <t>Místo:</t>
  </si>
  <si>
    <t>U Teplic 552, 753 01 Hranice I - Město</t>
  </si>
  <si>
    <t>Datum:</t>
  </si>
  <si>
    <t>23. 5. 2024</t>
  </si>
  <si>
    <t>Zadavatel:</t>
  </si>
  <si>
    <t>IČ:</t>
  </si>
  <si>
    <t>00301311</t>
  </si>
  <si>
    <t>Město Hranice</t>
  </si>
  <si>
    <t>DIČ:</t>
  </si>
  <si>
    <t>CZ00301311</t>
  </si>
  <si>
    <t>Uchazeč:</t>
  </si>
  <si>
    <t>Vyplň údaj</t>
  </si>
  <si>
    <t>Projektant:</t>
  </si>
  <si>
    <t>29263140</t>
  </si>
  <si>
    <t>Ateliér Velehradský s.r.o.</t>
  </si>
  <si>
    <t>CZ29263140</t>
  </si>
  <si>
    <t>True</t>
  </si>
  <si>
    <t>Zpracovatel:</t>
  </si>
  <si>
    <t>Ing. Vojtěch Biolek</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</si>
  <si>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</si>
  <si>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podminky.urs.cz._x000d_
Rozpočet slouží výhradně a pouze pro výběr zhotovitele. Rozpočet je sestaven na základě vyhlášky č. 169/2016 Sb. Zhotovitel je povinen zkontrolovat rozpočet a doplnit chybějící položky. V opačném případě je zhotovitel povinen upozornit zadavatele na případné nedostatky. Ceny v nabídce musí vycházet nejen z předloženého soupisu výkonů, ale i ze znalosti celého projektu. Prostudování kompletní dokumentace je nutnou podmínkou předložení nabídky. Veškeré konstrukce se dodávají jako plně funkční celek._x000d_
Veškeré prvky a konstrukce (D+M) se oceňují jako kompletní, včetně detailů, pomocných prací (vysekání drážek, doklínkování, vysekání kapes, lože, obsyp, zásyp, výkop, seřízení, revize, doplňků, příslušenství, povrchové úpravy apod.)</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</si>
  <si>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</si>
  <si>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</si>
  <si>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</si>
  <si>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</si>
  <si>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</si>
  <si>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</si>
  <si>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</si>
  <si>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</si>
  <si>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</si>
  <si>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</si>
  <si>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</si>
  <si>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</si>
  <si>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</si>
  <si>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</si>
  <si>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</si>
  <si>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</si>
  <si>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</si>
  <si>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</si>
  <si>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</si>
  <si>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</si>
  <si>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</si>
  <si>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</si>
  <si>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</si>
  <si>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</si>
  <si>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</si>
  <si>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</si>
  <si>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</si>
  <si>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</si>
  <si>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</si>
  <si>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</si>
  <si>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</si>
  <si>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</si>
  <si>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</si>
  <si>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</si>
  <si>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</si>
  <si>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</si>
  <si>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</si>
  <si>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</si>
  <si>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</si>
  <si>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SO-00</t>
  </si>
  <si>
    <t>Příprava území</t>
  </si>
  <si>
    <t>STA</t>
  </si>
  <si>
    <t>1</t>
  </si>
  <si>
    <t>{7d75adba-f51a-417d-91f3-1d6b887d325c}</t>
  </si>
  <si>
    <t>2</t>
  </si>
  <si>
    <t>SO-01</t>
  </si>
  <si>
    <t>Objekt informačního centra</t>
  </si>
  <si>
    <t>{94a0fcef-e1a6-4989-92a8-e95f71cb25fd}</t>
  </si>
  <si>
    <t>D.1.1-2</t>
  </si>
  <si>
    <t>Architektonicko-stavební a stavebně-konstrukční řešení</t>
  </si>
  <si>
    <t>Soupis</t>
  </si>
  <si>
    <t>{5e3718c2-3ebb-4ed8-bbc0-8904d127677a}</t>
  </si>
  <si>
    <t>D.1.1-2.0</t>
  </si>
  <si>
    <t>Bourané konstrukce</t>
  </si>
  <si>
    <t>3</t>
  </si>
  <si>
    <t>{768c7f81-0fba-48d1-bafe-1eda2c7b21bb}</t>
  </si>
  <si>
    <t>D.1.1-2.1</t>
  </si>
  <si>
    <t>Základové konstrukce a sanace</t>
  </si>
  <si>
    <t>{28ee856a-a540-4ed2-9554-0014bfd869b2}</t>
  </si>
  <si>
    <t>D.1.1-2.2</t>
  </si>
  <si>
    <t>Svislé a vodorovné konstrukce</t>
  </si>
  <si>
    <t>{8ad0ca72-88b7-45a4-99ab-9d7e3bdb47cc}</t>
  </si>
  <si>
    <t>D.1.1-2.3</t>
  </si>
  <si>
    <t>Střechy</t>
  </si>
  <si>
    <t>{677697c7-ee42-4191-b69f-af6f510220a5}</t>
  </si>
  <si>
    <t>D.1.1-2.4</t>
  </si>
  <si>
    <t>Fasáda</t>
  </si>
  <si>
    <t>{cfac6020-6ccb-407c-ab1b-c21c9497ace2}</t>
  </si>
  <si>
    <t>D.1.1-2.5</t>
  </si>
  <si>
    <t>Podlahy</t>
  </si>
  <si>
    <t>{29442069-e43f-47f8-a09d-50e7ce51cc43}</t>
  </si>
  <si>
    <t>D.1.1-2.6</t>
  </si>
  <si>
    <t>Úpravy stěn a stropů</t>
  </si>
  <si>
    <t>{a2e25cf9-dc08-4aea-a748-ac1a59501fa2}</t>
  </si>
  <si>
    <t>D.1.1-2.7</t>
  </si>
  <si>
    <t>Výpis prvků</t>
  </si>
  <si>
    <t>{065d56fa-cd2e-40d7-b17e-19caa64437b6}</t>
  </si>
  <si>
    <t>D.1.4</t>
  </si>
  <si>
    <t>Technika prostředí budov</t>
  </si>
  <si>
    <t>{8cdd3096-a091-42a2-881d-da230d4151ed}</t>
  </si>
  <si>
    <t>D.1.4.1</t>
  </si>
  <si>
    <t>Zdravotně technické instalace</t>
  </si>
  <si>
    <t>{4da367bb-c44b-4fed-9a96-3aa067bbc229}</t>
  </si>
  <si>
    <t>D.1.4.2</t>
  </si>
  <si>
    <t>Vzduchotechnika</t>
  </si>
  <si>
    <t>{0b455967-32eb-4229-9037-7643456a8e4e}</t>
  </si>
  <si>
    <t>D.1.4.3</t>
  </si>
  <si>
    <t>Vytápění a chlazení</t>
  </si>
  <si>
    <t>{61294c5b-f10b-4a4d-8a8a-fc3a17d2ee0f}</t>
  </si>
  <si>
    <t>D.1.4.4</t>
  </si>
  <si>
    <t>Elektroinstalace</t>
  </si>
  <si>
    <t>{9d23401f-8e3d-4eeb-b0e0-7823a42a9c1c}</t>
  </si>
  <si>
    <t>D.1.4.4.1</t>
  </si>
  <si>
    <t>Silnoproudé elektroinstalace</t>
  </si>
  <si>
    <t>4</t>
  </si>
  <si>
    <t>{935b248e-c3c7-441f-9210-d6a4e890528e}</t>
  </si>
  <si>
    <t>D.1.4.4.2</t>
  </si>
  <si>
    <t>Slaboproudé elektroinstalace</t>
  </si>
  <si>
    <t>{7314b29c-3dcf-4c15-b4e6-98c6653daa99}</t>
  </si>
  <si>
    <t>SO-02</t>
  </si>
  <si>
    <t>Objekt občerstvení</t>
  </si>
  <si>
    <t>{61e09140-45a0-45f7-bcf4-29c005a0f13e}</t>
  </si>
  <si>
    <t>D.2.1-2</t>
  </si>
  <si>
    <t>{44fbda8b-f131-4f87-9d09-e1340bc14f89}</t>
  </si>
  <si>
    <t>D.2.1-2.0</t>
  </si>
  <si>
    <t>{886a557d-ac19-4c23-9161-83aebc26f5bc}</t>
  </si>
  <si>
    <t>D.2.1-2.2</t>
  </si>
  <si>
    <t>{56042ead-72b6-4bf0-b958-197b9de036d2}</t>
  </si>
  <si>
    <t>D.2.1-2.5</t>
  </si>
  <si>
    <t>{b3f8f57d-307e-49d5-a72b-0f1dab56c746}</t>
  </si>
  <si>
    <t>D.2.1-2.6</t>
  </si>
  <si>
    <t>{3cb0706c-fd19-411d-9227-c2ec12201800}</t>
  </si>
  <si>
    <t>D.2.1-2.7</t>
  </si>
  <si>
    <t>{2828de42-7ad7-4a8f-8246-0a7a3dbd40f5}</t>
  </si>
  <si>
    <t>D.2.4</t>
  </si>
  <si>
    <t>{7386ccda-9e04-4d3e-8d2e-bc2757d7adf6}</t>
  </si>
  <si>
    <t>D.2.4.1</t>
  </si>
  <si>
    <t>{1fceb8d7-5bc9-4a2e-9b3e-b3e61d79ba52}</t>
  </si>
  <si>
    <t>D.2.4.4</t>
  </si>
  <si>
    <t>{3b01607d-d996-4b58-b4d3-3aef9419c6ad}</t>
  </si>
  <si>
    <t>D.2.4.4.1</t>
  </si>
  <si>
    <t>{cfec226b-5190-496f-bb71-67df4d6cdc74}</t>
  </si>
  <si>
    <t>D.2.4.4.4</t>
  </si>
  <si>
    <t>{26791413-3916-4531-bee1-0d2c2fef5568}</t>
  </si>
  <si>
    <t>SO-03</t>
  </si>
  <si>
    <t>Technický objekt</t>
  </si>
  <si>
    <t>{5135f969-1a59-414c-96a1-d3d069370808}</t>
  </si>
  <si>
    <t>D.3.1-2</t>
  </si>
  <si>
    <t>Architektonické-stavební a stavebně-konstrukční řešení</t>
  </si>
  <si>
    <t>{e7dd5c29-9bba-481b-a806-5bed854e608c}</t>
  </si>
  <si>
    <t>D.3.1-2.1</t>
  </si>
  <si>
    <t>Zajištění stavební jámy</t>
  </si>
  <si>
    <t>{539747e4-907e-43e7-b983-44283ebd69c1}</t>
  </si>
  <si>
    <t>D.3.1-2.2</t>
  </si>
  <si>
    <t>Stavební část</t>
  </si>
  <si>
    <t>{6b5acec3-0f52-481e-b438-e2bce85856e6}</t>
  </si>
  <si>
    <t>D.3.1-2.3</t>
  </si>
  <si>
    <t>{c550efc4-7b3b-464c-972b-705ae81648ad}</t>
  </si>
  <si>
    <t>SO-04</t>
  </si>
  <si>
    <t>Zpevněné plochy a mobiliář</t>
  </si>
  <si>
    <t>{488e8943-805c-499b-a9a5-219c7056e307}</t>
  </si>
  <si>
    <t>IO 01</t>
  </si>
  <si>
    <t>Splašková kanalizace a ČOV</t>
  </si>
  <si>
    <t>{fa55da39-7173-4ef9-9812-14f94ff9ba98}</t>
  </si>
  <si>
    <t>IO 02</t>
  </si>
  <si>
    <t>Dešťová kanalizace a akumulační nádrž</t>
  </si>
  <si>
    <t>{859b1e93-26d5-47b4-90df-d3aa6a73da28}</t>
  </si>
  <si>
    <t>IO 03</t>
  </si>
  <si>
    <t>Jednotná kanalizační přípojka</t>
  </si>
  <si>
    <t>{c7c97da0-7e18-408e-92b6-2ef4256bebb2}</t>
  </si>
  <si>
    <t>IO 04</t>
  </si>
  <si>
    <t>Areálový užitkový vodovod</t>
  </si>
  <si>
    <t>{c7a3a104-33e0-4d38-83b6-b1d4158af50c}</t>
  </si>
  <si>
    <t>ON a VRN</t>
  </si>
  <si>
    <t>Ostatní a vedlejší rozpočtové náklady</t>
  </si>
  <si>
    <t>{3123b2e5-dc1b-46f4-aa91-180bbd00d349}</t>
  </si>
  <si>
    <t>KRYCÍ LIST SOUPISU PRACÍ</t>
  </si>
  <si>
    <t>Objekt:</t>
  </si>
  <si>
    <t>SO-00 - Příprava území</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</si>
  <si>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 Rozpočet slouží výhradně a pouze pro výběr zhotovitele. Rozpočet je sestaven na základě vyhlášky č. 169/2016 Sb. Zhotovitel je povinen zkontrolovat rozpočet a doplnit chybějící položky. V opačném případě je zhotovitel povinen upozornit zadavatele na případné nedostatky. Ceny v nabídce musí vycházet nejen z předloženého soupisu výkonů, ale i ze znalosti celého projektu. Prostudování kompletní dokumentace je nutnou podmínkou předložení nabídky. Veškeré konstrukce se dodávají jako plně funkční celek. Veškeré prvky a konstrukce (D+M) se oceňují jako kompletní, včetně detailů, pomocných prací (vysekání drážek, doklínkování, vysekání kapes, lože, obsyp, zásyp, výkop, seřízení, revize, doplňků, příslušenství, povrchové úpravy apod.)</t>
  </si>
  <si>
    <t>REKAPITULACE ČLENĚNÍ SOUPISU PRACÍ</t>
  </si>
  <si>
    <t>Kód dílu - Popis</t>
  </si>
  <si>
    <t>Cena celkem [CZK]</t>
  </si>
  <si>
    <t>-1</t>
  </si>
  <si>
    <t>HSV - Práce a dodávky HSV</t>
  </si>
  <si>
    <t xml:space="preserve">    1 - Zemní práce</t>
  </si>
  <si>
    <t xml:space="preserve">    8 - Trubní vedení</t>
  </si>
  <si>
    <t xml:space="preserve">    9 - Ostatní konstrukce a práce, bourání</t>
  </si>
  <si>
    <t xml:space="preserve">    997 - Přesun sutě</t>
  </si>
  <si>
    <t>PSV - Práce a dodávky PSV</t>
  </si>
  <si>
    <t xml:space="preserve">    741 - Elektroinstalace - silnoproud</t>
  </si>
  <si>
    <t>OST - Ostatní</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</si>
  <si>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</si>
  <si>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</si>
  <si>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</si>
  <si>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</si>
  <si>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</si>
  <si>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</si>
  <si>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</si>
  <si>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</si>
  <si>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</si>
  <si>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</si>
  <si>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</si>
  <si>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</si>
  <si>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</si>
  <si>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</si>
  <si>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</si>
  <si>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</si>
  <si>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</si>
  <si>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</si>
  <si>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111211201</t>
  </si>
  <si>
    <t>Odstranění křovin a stromů s odstraněním kořenů ručně průměru kmene do 100 mm jakékoliv plochy v rovině nebo ve svahu o sklonu přes 1:5</t>
  </si>
  <si>
    <t>m2</t>
  </si>
  <si>
    <t>CS ÚRS 2024 01</t>
  </si>
  <si>
    <t>-1157043467</t>
  </si>
  <si>
    <t>Online PSC</t>
  </si>
  <si>
    <t>https://podminky.urs.cz/item/CS_URS_2024_01/111211201</t>
  </si>
  <si>
    <t>VV</t>
  </si>
  <si>
    <t>Odstranění křovin a náletů (pl)</t>
  </si>
  <si>
    <t>BP 001</t>
  </si>
  <si>
    <t>158,7</t>
  </si>
  <si>
    <t>Součet</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</si>
  <si>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</si>
  <si>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</si>
  <si>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2017557230</t>
  </si>
  <si>
    <t>https://podminky.urs.cz/item/CS_URS_2024_01/113106121</t>
  </si>
  <si>
    <t>Rozebrání dlažby (pl)</t>
  </si>
  <si>
    <t>BP 007</t>
  </si>
  <si>
    <t>hmatová dlažba</t>
  </si>
  <si>
    <t>5,63</t>
  </si>
  <si>
    <t>dlažba</t>
  </si>
  <si>
    <t>41,23</t>
  </si>
  <si>
    <t>113106151</t>
  </si>
  <si>
    <t>Rozebrání dlažeb vozovek a ploch s přemístěním hmot na skládku na vzdálenost do 3 m nebo s naložením na dopravní prostředek, s jakoukoliv výplní spár ručně z velkých kostek s ložem z kameniva</t>
  </si>
  <si>
    <t>995571205</t>
  </si>
  <si>
    <t>https://podminky.urs.cz/item/CS_URS_2024_01/113106151</t>
  </si>
  <si>
    <t>Rozebrání kostek (pl)</t>
  </si>
  <si>
    <t>18,76+4,0</t>
  </si>
  <si>
    <t>979071011</t>
  </si>
  <si>
    <t>Očištění vybouraných dlažebních kostek při překopech inženýrských sítí od spojovacího materiálu, s přemístěním hmot na skládku na vzdálenost do 3 m nebo s naložením na dopravní prostředek velkých, s původním vyplněním spár kamenivem těženým</t>
  </si>
  <si>
    <t>-206870730</t>
  </si>
  <si>
    <t>https://podminky.urs.cz/item/CS_URS_2024_01/979071011</t>
  </si>
  <si>
    <t>5</t>
  </si>
  <si>
    <t>113107143</t>
  </si>
  <si>
    <t>Odstranění podkladů nebo krytů ručně s přemístěním hmot na skládku na vzdálenost do 3 m nebo s naložením na dopravní prostředek živičných, o tl. vrstvy přes 100 do 150 mm</t>
  </si>
  <si>
    <t>-285404141</t>
  </si>
  <si>
    <t>https://podminky.urs.cz/item/CS_URS_2024_01/113107143</t>
  </si>
  <si>
    <t>Odstranění asfaltu (pl)</t>
  </si>
  <si>
    <t>41,11+15,06+11,81</t>
  </si>
  <si>
    <t>6</t>
  </si>
  <si>
    <t>113201112</t>
  </si>
  <si>
    <t>Vytrhání obrub s vybouráním lože, s přemístěním hmot na skládku na vzdálenost do 3 m nebo s naložením na dopravní prostředek silničních ležatých</t>
  </si>
  <si>
    <t>m</t>
  </si>
  <si>
    <t>-1804394727</t>
  </si>
  <si>
    <t>https://podminky.urs.cz/item/CS_URS_2024_01/113201112</t>
  </si>
  <si>
    <t>Vybourání obrubníků (dl)</t>
  </si>
  <si>
    <t>BP 008</t>
  </si>
  <si>
    <t>23,5</t>
  </si>
  <si>
    <t>7</t>
  </si>
  <si>
    <t>121151115</t>
  </si>
  <si>
    <t>Sejmutí ornice strojně při souvislé ploše přes 100 do 500 m2, tl. vrstvy přes 250 do 300 mm</t>
  </si>
  <si>
    <t>-2079488181</t>
  </si>
  <si>
    <t>https://podminky.urs.cz/item/CS_URS_2024_01/121151115</t>
  </si>
  <si>
    <t>Ornice - sejmutí (pl)</t>
  </si>
  <si>
    <t>BP 004</t>
  </si>
  <si>
    <t>660,8</t>
  </si>
  <si>
    <t>8</t>
  </si>
  <si>
    <t>162651112</t>
  </si>
  <si>
    <t>Vodorovné přemístění výkopku nebo sypaniny po suchu na obvyklém dopravním prostředku, bez naložení výkopku, avšak se složením bez rozhrnutí z horniny třídy těžitelnosti I skupiny 1 až 3 na vzdálenost přes 4 000 do 5 000 m</t>
  </si>
  <si>
    <t>m3</t>
  </si>
  <si>
    <t>-935590175</t>
  </si>
  <si>
    <t>https://podminky.urs.cz/item/CS_URS_2024_01/162651112</t>
  </si>
  <si>
    <t>Ornice - odvoz přebytečné ornice (obj)</t>
  </si>
  <si>
    <t>198,24/2</t>
  </si>
  <si>
    <t>9</t>
  </si>
  <si>
    <t>171201231</t>
  </si>
  <si>
    <t>Poplatek za uložení stavebního odpadu na recyklační skládce (skládkovné) zeminy a kamení zatříděného do Katalogu odpadů pod kódem 17 05 04</t>
  </si>
  <si>
    <t>t</t>
  </si>
  <si>
    <t>-1402151253</t>
  </si>
  <si>
    <t>https://podminky.urs.cz/item/CS_URS_2024_01/171201231</t>
  </si>
  <si>
    <t>99,12*2 'Přepočtené koeficientem množství</t>
  </si>
  <si>
    <t>10</t>
  </si>
  <si>
    <t>174151101</t>
  </si>
  <si>
    <t>Zásyp sypaninou z jakékoliv horniny strojně s uložením výkopku ve vrstvách se zhutněním jam, šachet, rýh nebo kolem objektů v těchto vykopávkách</t>
  </si>
  <si>
    <t>1429738571</t>
  </si>
  <si>
    <t>https://podminky.urs.cz/item/CS_URS_2024_01/174151101</t>
  </si>
  <si>
    <t>Zásyp po odstrnaněých podzemních objektech (obj) - předpoklad</t>
  </si>
  <si>
    <t>50,0</t>
  </si>
  <si>
    <t>11</t>
  </si>
  <si>
    <t>M</t>
  </si>
  <si>
    <t>58981122</t>
  </si>
  <si>
    <t>recyklát betonový frakce 0/32</t>
  </si>
  <si>
    <t>1229814753</t>
  </si>
  <si>
    <t>P</t>
  </si>
  <si>
    <t>Poznámka k položce:_x000d_
včetně dovozu a přemístění po staveništi</t>
  </si>
  <si>
    <t>50*2 'Přepočtené koeficientem množství</t>
  </si>
  <si>
    <t>Trubní vedení</t>
  </si>
  <si>
    <t>12</t>
  </si>
  <si>
    <t>8303918X1</t>
  </si>
  <si>
    <t>Bourání stávajícího potrubí z kameninových trub - kanalizace</t>
  </si>
  <si>
    <t>vlastní</t>
  </si>
  <si>
    <t>-942487441</t>
  </si>
  <si>
    <t>Demontáž sítí - kanalizace (dl)</t>
  </si>
  <si>
    <t>BP 006</t>
  </si>
  <si>
    <t>59,99</t>
  </si>
  <si>
    <t>24,74</t>
  </si>
  <si>
    <t>84,73*0,8 'Přepočtené koeficientem množství</t>
  </si>
  <si>
    <t>13</t>
  </si>
  <si>
    <t>8713658X2</t>
  </si>
  <si>
    <t>Bourání stávajícího potrubí z plastu - kanalizace</t>
  </si>
  <si>
    <t>891325379</t>
  </si>
  <si>
    <t>59,99*0,2 'Přepočtené koeficientem množství</t>
  </si>
  <si>
    <t>14</t>
  </si>
  <si>
    <t>8712518X1</t>
  </si>
  <si>
    <t>Bourání stávajícího potrubí z plastu - vodovod</t>
  </si>
  <si>
    <t>-248008452</t>
  </si>
  <si>
    <t>Demontáž sítí - vodovod (dl)</t>
  </si>
  <si>
    <t>24,64</t>
  </si>
  <si>
    <t>8903318X1</t>
  </si>
  <si>
    <t>Bourání šachet a jímek ručně ze železobetonu</t>
  </si>
  <si>
    <t>-1896943902</t>
  </si>
  <si>
    <t>Demontáž sítí - šachty, jímky a objekty (obj) - předpoklad</t>
  </si>
  <si>
    <t>15,0</t>
  </si>
  <si>
    <t>16</t>
  </si>
  <si>
    <t>8908318X2</t>
  </si>
  <si>
    <t>Bourání šachet a jímek ručně velikosti obestavěného prostoru přes 1,5 do 3 m3 z plastu</t>
  </si>
  <si>
    <t>1679178130</t>
  </si>
  <si>
    <t>https://podminky.urs.cz/item/CS_URS_2024_01/8908318X2</t>
  </si>
  <si>
    <t>Demontáž sítí - plastová šachta (obj) - předpoklad</t>
  </si>
  <si>
    <t>17</t>
  </si>
  <si>
    <t>899101211</t>
  </si>
  <si>
    <t>Demontáž poklopů litinových a ocelových včetně rámů, hmotnosti jednotlivě do 50 kg</t>
  </si>
  <si>
    <t>kus</t>
  </si>
  <si>
    <t>673244011</t>
  </si>
  <si>
    <t>https://podminky.urs.cz/item/CS_URS_2024_01/899101211</t>
  </si>
  <si>
    <t>Ostatní konstrukce a práce, bourání</t>
  </si>
  <si>
    <t>18</t>
  </si>
  <si>
    <t>919735113</t>
  </si>
  <si>
    <t>Řezání stávajícího živičného krytu nebo podkladu hloubky přes 100 do 150 mm</t>
  </si>
  <si>
    <t>1259634629</t>
  </si>
  <si>
    <t>https://podminky.urs.cz/item/CS_URS_2024_01/919735113</t>
  </si>
  <si>
    <t>Odstranění asfaltu - řezání (dl)</t>
  </si>
  <si>
    <t>26,2+13,7+14,0+15,0</t>
  </si>
  <si>
    <t>19</t>
  </si>
  <si>
    <t>961044111</t>
  </si>
  <si>
    <t>Bourání základů z betonu prostého</t>
  </si>
  <si>
    <t>2022492693</t>
  </si>
  <si>
    <t>https://podminky.urs.cz/item/CS_URS_2024_01/961044111</t>
  </si>
  <si>
    <t>Bourání opěrné zídky - základ (dl * š * v) - předpoklad</t>
  </si>
  <si>
    <t>BP 005</t>
  </si>
  <si>
    <t>40,01*0,4*0,8</t>
  </si>
  <si>
    <t>20</t>
  </si>
  <si>
    <t>962022491</t>
  </si>
  <si>
    <t>Bourání zdiva nadzákladového kamenného na maltu cementovou, objemu přes 1 m3</t>
  </si>
  <si>
    <t>168521812</t>
  </si>
  <si>
    <t>https://podminky.urs.cz/item/CS_URS_2024_01/962022491</t>
  </si>
  <si>
    <t>Bourání opěrné zídky (obj)</t>
  </si>
  <si>
    <t>0,177+0,932+0,274+0,252+0,055+0,508+0,258+0,901+0,333+0,236+0,289+0,4+0,332+0,25+0,325+1,065</t>
  </si>
  <si>
    <t>966006132</t>
  </si>
  <si>
    <t>Odstranění dopravních nebo orientačních značek se sloupkem s uložením hmot na vzdálenost do 20 m nebo s naložením na dopravní prostředek, se zásypem jam a jeho zhutněním s betonovou patkou</t>
  </si>
  <si>
    <t>1721690436</t>
  </si>
  <si>
    <t>https://podminky.urs.cz/item/CS_URS_2024_01/966006132</t>
  </si>
  <si>
    <t>Demontáž značek (p)</t>
  </si>
  <si>
    <t>BP 003</t>
  </si>
  <si>
    <t>22</t>
  </si>
  <si>
    <t>966008211</t>
  </si>
  <si>
    <t>Bourání odvodňovacího žlabu s odklizením a uložením vybouraného materiálu na skládku na vzdálenost do 10 m nebo s naložením na dopravní prostředek z betonových příkopových tvárnic nebo desek šířky do 500 mm</t>
  </si>
  <si>
    <t>-2071865235</t>
  </si>
  <si>
    <t>https://podminky.urs.cz/item/CS_URS_2024_01/966008211</t>
  </si>
  <si>
    <t>Bourání žlabu (dl)</t>
  </si>
  <si>
    <t>BP 009</t>
  </si>
  <si>
    <t>10,8</t>
  </si>
  <si>
    <t>23</t>
  </si>
  <si>
    <t>966052121</t>
  </si>
  <si>
    <t>Bourání plotových sloupků a vzpěr železobetonových výšky do 2,5 m s betonovou patkou</t>
  </si>
  <si>
    <t>-968470558</t>
  </si>
  <si>
    <t>https://podminky.urs.cz/item/CS_URS_2024_01/966052121</t>
  </si>
  <si>
    <t>Rozebrání oplocení - sloupek (p)</t>
  </si>
  <si>
    <t>BP 002</t>
  </si>
  <si>
    <t>24</t>
  </si>
  <si>
    <t>966071711</t>
  </si>
  <si>
    <t>Bourání plotových sloupků a vzpěr ocelových trubkových nebo profilovaných výšky do 2,50 m zabetonovaných</t>
  </si>
  <si>
    <t>-423343860</t>
  </si>
  <si>
    <t>https://podminky.urs.cz/item/CS_URS_2024_01/966071711</t>
  </si>
  <si>
    <t>25</t>
  </si>
  <si>
    <t>966071822</t>
  </si>
  <si>
    <t>Rozebrání oplocení z pletiva drátěného se čtvercovými oky, výšky přes 1,6 do 2,0 m</t>
  </si>
  <si>
    <t>-1237547231</t>
  </si>
  <si>
    <t>https://podminky.urs.cz/item/CS_URS_2024_01/966071822</t>
  </si>
  <si>
    <t>Rozebrání oplocení (dl)</t>
  </si>
  <si>
    <t>13,0</t>
  </si>
  <si>
    <t>997</t>
  </si>
  <si>
    <t>Přesun sutě</t>
  </si>
  <si>
    <t>26</t>
  </si>
  <si>
    <t>997013211</t>
  </si>
  <si>
    <t>Vnitrostaveništní doprava suti a vybouraných hmot vodorovně do 50 m s naložením ručně pro budovy a haly výšky do 6 m</t>
  </si>
  <si>
    <t>1301466161</t>
  </si>
  <si>
    <t>https://podminky.urs.cz/item/CS_URS_2024_01/997013211</t>
  </si>
  <si>
    <t>27</t>
  </si>
  <si>
    <t>997013501</t>
  </si>
  <si>
    <t>Odvoz suti a vybouraných hmot na skládku nebo meziskládku se složením, na vzdálenost do 1 km</t>
  </si>
  <si>
    <t>1461977952</t>
  </si>
  <si>
    <t>https://podminky.urs.cz/item/CS_URS_2024_01/997013501</t>
  </si>
  <si>
    <t>28</t>
  </si>
  <si>
    <t>997013509</t>
  </si>
  <si>
    <t>Odvoz suti a vybouraných hmot na skládku nebo meziskládku se složením, na vzdálenost Příplatek k ceně za každý další započatý 1 km přes 1 km</t>
  </si>
  <si>
    <t>-58420495</t>
  </si>
  <si>
    <t>https://podminky.urs.cz/item/CS_URS_2024_01/997013509</t>
  </si>
  <si>
    <t>117,343*4 'Přepočtené koeficientem množství</t>
  </si>
  <si>
    <t>29</t>
  </si>
  <si>
    <t>997013871</t>
  </si>
  <si>
    <t>Poplatek za uložení stavebního odpadu na recyklační skládce (skládkovné) směsného stavebního a demoličního zatříděného do Katalogu odpadů pod kódem 17 09 04</t>
  </si>
  <si>
    <t>649978010</t>
  </si>
  <si>
    <t>https://podminky.urs.cz/item/CS_URS_2024_01/997013871</t>
  </si>
  <si>
    <t>PSV</t>
  </si>
  <si>
    <t>Práce a dodávky PSV</t>
  </si>
  <si>
    <t>741</t>
  </si>
  <si>
    <t>Elektroinstalace - silnoproud</t>
  </si>
  <si>
    <t>30</t>
  </si>
  <si>
    <t>7411208X1</t>
  </si>
  <si>
    <t>Demontáž vedení NN vč. odpojení</t>
  </si>
  <si>
    <t>703400836</t>
  </si>
  <si>
    <t>Demontáž sítí - NN (dl)</t>
  </si>
  <si>
    <t>28,68</t>
  </si>
  <si>
    <t>OST</t>
  </si>
  <si>
    <t>Ostatní</t>
  </si>
  <si>
    <t>31</t>
  </si>
  <si>
    <t>OSTDEM01</t>
  </si>
  <si>
    <t>Odstranění mobilního WC</t>
  </si>
  <si>
    <t>kpl</t>
  </si>
  <si>
    <t>512</t>
  </si>
  <si>
    <t>941345414</t>
  </si>
  <si>
    <t>BP008b_pl</t>
  </si>
  <si>
    <t>102,12</t>
  </si>
  <si>
    <t>BP008c_pl</t>
  </si>
  <si>
    <t>23,85</t>
  </si>
  <si>
    <t>BP008f_pl</t>
  </si>
  <si>
    <t>21,19</t>
  </si>
  <si>
    <t>BP008g_pl</t>
  </si>
  <si>
    <t>1,78</t>
  </si>
  <si>
    <t>BP008h_pl</t>
  </si>
  <si>
    <t>5,45</t>
  </si>
  <si>
    <t>BP008i_pl</t>
  </si>
  <si>
    <t>11,71</t>
  </si>
  <si>
    <t>BP008j_pl</t>
  </si>
  <si>
    <t>SO-01 - Objekt informačního centra</t>
  </si>
  <si>
    <t>omítka_opr_stěny_pl</t>
  </si>
  <si>
    <t>1141,46</t>
  </si>
  <si>
    <t>Soupis:</t>
  </si>
  <si>
    <t>omítka_opr_strop_pl</t>
  </si>
  <si>
    <t>314,92</t>
  </si>
  <si>
    <t>D.1.1-2 - Architektonicko-stavební a stavebně-konstrukční řešení</t>
  </si>
  <si>
    <t>Úroveň 3:</t>
  </si>
  <si>
    <t>D.1.1-2.0 - Bourané konstrukce</t>
  </si>
  <si>
    <t xml:space="preserve">    998 - Přesun hmot</t>
  </si>
  <si>
    <t xml:space="preserve">    712 - Povlakové krytiny</t>
  </si>
  <si>
    <t xml:space="preserve">    725 - Zdravotechnika - zařizovací předměty</t>
  </si>
  <si>
    <t xml:space="preserve">    731 - Ústřední vytápění - kotelny</t>
  </si>
  <si>
    <t xml:space="preserve">    733 - Ústřední vytápění - rozvodné potrubí</t>
  </si>
  <si>
    <t xml:space="preserve">    735 - Ústřední vytápění - otopná tělesa</t>
  </si>
  <si>
    <t xml:space="preserve">    762 - Konstrukce tesařské</t>
  </si>
  <si>
    <t xml:space="preserve">    763 - Konstrukce suché výstavby</t>
  </si>
  <si>
    <t xml:space="preserve">    764 - Konstrukce klempířské</t>
  </si>
  <si>
    <t xml:space="preserve">    765 - Krytina skládaná</t>
  </si>
  <si>
    <t xml:space="preserve">    767 - Konstrukce zámečnické</t>
  </si>
  <si>
    <t xml:space="preserve">    771 - Podlahy z dlaždic</t>
  </si>
  <si>
    <t xml:space="preserve">    776 - Podlahy povlakové</t>
  </si>
  <si>
    <t xml:space="preserve">    783 - Dokončovací práce - nátěry</t>
  </si>
  <si>
    <t xml:space="preserve">    784 - Dokončovací práce - malby a tapety</t>
  </si>
  <si>
    <t>139751101</t>
  </si>
  <si>
    <t>Vykopávka v uzavřených prostorech ručně v hornině třídy těžitelnosti I skupiny 1 až 3</t>
  </si>
  <si>
    <t>1983105608</t>
  </si>
  <si>
    <t>https://podminky.urs.cz/item/CS_URS_2024_01/139751101</t>
  </si>
  <si>
    <t>Vykopávka uvnitř (pl * v)</t>
  </si>
  <si>
    <t>BP008a</t>
  </si>
  <si>
    <t>5,53*0,2</t>
  </si>
  <si>
    <t>BP008f_pl*0,2</t>
  </si>
  <si>
    <t>BP008g_pl*0,2</t>
  </si>
  <si>
    <t>BP008h_pl*0,2</t>
  </si>
  <si>
    <t>BP008i_pl*0,2</t>
  </si>
  <si>
    <t>162211311</t>
  </si>
  <si>
    <t>Vodorovné přemístění výkopku nebo sypaniny stavebním kolečkem s vyprázdněním kolečka na hromady nebo do dopravního prostředku na vzdálenost do 10 m z horniny třídy těžitelnosti I, skupiny 1 až 3</t>
  </si>
  <si>
    <t>129768224</t>
  </si>
  <si>
    <t>https://podminky.urs.cz/item/CS_URS_2024_01/162211311</t>
  </si>
  <si>
    <t>162211319</t>
  </si>
  <si>
    <t>Vodorovné přemístění výkopku nebo sypaniny stavebním kolečkem s vyprázdněním kolečka na hromady nebo do dopravního prostředku na vzdálenost do 10 m Příplatek za každých dalších 10 m k ceně -1311</t>
  </si>
  <si>
    <t>-2137273513</t>
  </si>
  <si>
    <t>https://podminky.urs.cz/item/CS_URS_2024_01/162211319</t>
  </si>
  <si>
    <t>9,132*3 'Přepočtené koeficientem množství</t>
  </si>
  <si>
    <t>-484588864</t>
  </si>
  <si>
    <t>-1617935161</t>
  </si>
  <si>
    <t>9,132*2 'Přepočtené koeficientem množství</t>
  </si>
  <si>
    <t>962031132</t>
  </si>
  <si>
    <t>Bourání příček nebo přizdívek z cihel pálených plných nebo dutých, tl. do 100 mm</t>
  </si>
  <si>
    <t>1128549771</t>
  </si>
  <si>
    <t>https://podminky.urs.cz/item/CS_URS_2024_01/962031132</t>
  </si>
  <si>
    <t>Bourání stěn (pl)</t>
  </si>
  <si>
    <t>BP 001b</t>
  </si>
  <si>
    <t>2.NP</t>
  </si>
  <si>
    <t>0,71</t>
  </si>
  <si>
    <t>Mezisoučet</t>
  </si>
  <si>
    <t>BP 001c</t>
  </si>
  <si>
    <t>1.NP</t>
  </si>
  <si>
    <t>1,2</t>
  </si>
  <si>
    <t>11,53</t>
  </si>
  <si>
    <t>962031133</t>
  </si>
  <si>
    <t>Bourání příček nebo přizdívek z cihel pálených plných nebo dutých, tl. přes 100 do 150 mm</t>
  </si>
  <si>
    <t>1572350297</t>
  </si>
  <si>
    <t>https://podminky.urs.cz/item/CS_URS_2024_01/962031133</t>
  </si>
  <si>
    <t>BP 001e</t>
  </si>
  <si>
    <t>8,82+0,12</t>
  </si>
  <si>
    <t>962032254</t>
  </si>
  <si>
    <t>Bourání zdiva nadzákladového z tvárnic betonových, objemu přes 1 m3</t>
  </si>
  <si>
    <t>-1116101842</t>
  </si>
  <si>
    <t>https://podminky.urs.cz/item/CS_URS_2024_01/962032254</t>
  </si>
  <si>
    <t>Bourání stěn (pl * š)</t>
  </si>
  <si>
    <t>BP 001g</t>
  </si>
  <si>
    <t>(6,49+0,08)*0,16</t>
  </si>
  <si>
    <t>BP 001h</t>
  </si>
  <si>
    <t>6,4*0,17</t>
  </si>
  <si>
    <t>BP 001i</t>
  </si>
  <si>
    <t>13,35*0,2</t>
  </si>
  <si>
    <t>BP 022a</t>
  </si>
  <si>
    <t>1,25*1,1*0,22</t>
  </si>
  <si>
    <t>965045113</t>
  </si>
  <si>
    <t>Bourání potěrů tl. do 50 mm cementových nebo pískocementových, plochy přes 4 m2</t>
  </si>
  <si>
    <t>-1167736820</t>
  </si>
  <si>
    <t>https://podminky.urs.cz/item/CS_URS_2024_01/965045113</t>
  </si>
  <si>
    <t>Vybourání cementového potěru (pl)</t>
  </si>
  <si>
    <t>BP 008f</t>
  </si>
  <si>
    <t>BP 008h</t>
  </si>
  <si>
    <t>965042241</t>
  </si>
  <si>
    <t>Bourání mazanin betonových nebo z litého asfaltu tl. přes 100 mm, plochy přes 4 m2</t>
  </si>
  <si>
    <t>-1163437475</t>
  </si>
  <si>
    <t>https://podminky.urs.cz/item/CS_URS_2024_01/965042241</t>
  </si>
  <si>
    <t>Vybourání podkladního betonu (pl * v)</t>
  </si>
  <si>
    <t>5,53*0,15</t>
  </si>
  <si>
    <t>BP008e</t>
  </si>
  <si>
    <t>2,28*0,15</t>
  </si>
  <si>
    <t>BP008f_pl*0,12</t>
  </si>
  <si>
    <t>BP008g_pl*0,12</t>
  </si>
  <si>
    <t>BP008h_pl*0,12</t>
  </si>
  <si>
    <t>BP008j_pl*0,15</t>
  </si>
  <si>
    <t>BP008i_pl*0,15</t>
  </si>
  <si>
    <t>965049112</t>
  </si>
  <si>
    <t>Bourání mazanin Příplatek k cenám za bourání mazanin betonových se svařovanou sítí, tl. přes 100 mm</t>
  </si>
  <si>
    <t>1024851214</t>
  </si>
  <si>
    <t>https://podminky.urs.cz/item/CS_URS_2024_01/965049112</t>
  </si>
  <si>
    <t>965081353</t>
  </si>
  <si>
    <t>Bourání podlah z dlaždic bez podkladního lože nebo mazaniny, s jakoukoliv výplní spár betonových, teracových nebo čedičových tl. přes 40 mm, plochy přes 1 m2</t>
  </si>
  <si>
    <t>-1694316792</t>
  </si>
  <si>
    <t>https://podminky.urs.cz/item/CS_URS_2024_01/965081353</t>
  </si>
  <si>
    <t>Vybourání dlažby (pl)</t>
  </si>
  <si>
    <t>BP 008j</t>
  </si>
  <si>
    <t>5,0</t>
  </si>
  <si>
    <t>968072455</t>
  </si>
  <si>
    <t>Vybourání kovových rámů oken s křídly, dveřních zárubní, vrat, stěn, ostění nebo obkladů dveřních zárubní, plochy do 2 m2</t>
  </si>
  <si>
    <t>-109198211</t>
  </si>
  <si>
    <t>https://podminky.urs.cz/item/CS_URS_2024_01/968072455</t>
  </si>
  <si>
    <t>Vybourání dveří (dl * v)</t>
  </si>
  <si>
    <t>BP 012a</t>
  </si>
  <si>
    <t>0,7*2,02*2</t>
  </si>
  <si>
    <t>0,7*1,85</t>
  </si>
  <si>
    <t>0,9*2,02*2</t>
  </si>
  <si>
    <t>0,9*1,85</t>
  </si>
  <si>
    <t>BP 012b</t>
  </si>
  <si>
    <t>968062455</t>
  </si>
  <si>
    <t>Vybourání dřevěných rámů oken s křídly, dveřních zárubní, vrat, stěn, ostění nebo obkladů dveřních zárubní, plochy do 2 m2</t>
  </si>
  <si>
    <t>-1795549596</t>
  </si>
  <si>
    <t>https://podminky.urs.cz/item/CS_URS_2024_01/968062455</t>
  </si>
  <si>
    <t>BP 012c</t>
  </si>
  <si>
    <t>0,9*2,02</t>
  </si>
  <si>
    <t>BP 012d</t>
  </si>
  <si>
    <t>1,0*2,03</t>
  </si>
  <si>
    <t>BP 012e</t>
  </si>
  <si>
    <t>0,8*2,02*2</t>
  </si>
  <si>
    <t>BP 012f</t>
  </si>
  <si>
    <t>0,8*1,16</t>
  </si>
  <si>
    <t>BP 012g</t>
  </si>
  <si>
    <t>0,74*2,05</t>
  </si>
  <si>
    <t>BP 012h</t>
  </si>
  <si>
    <t>0,75*2,05*2</t>
  </si>
  <si>
    <t>1,0*2,05*3</t>
  </si>
  <si>
    <t>974031664</t>
  </si>
  <si>
    <t>Vysekání rýh ve zdivu cihelném na maltu vápennou nebo vápenocementovou pro vtahování nosníků do zdí, před vybouráním otvoru do hl. 150 mm, při v. nosníku do 150 mm</t>
  </si>
  <si>
    <t>2070602160</t>
  </si>
  <si>
    <t>https://podminky.urs.cz/item/CS_URS_2024_01/974031664</t>
  </si>
  <si>
    <t>Překlady - vysekání rýhy (dl)</t>
  </si>
  <si>
    <t>PŘ 01</t>
  </si>
  <si>
    <t>(1,1*2)*2</t>
  </si>
  <si>
    <t>PŘ 02</t>
  </si>
  <si>
    <t>(1,2*2)*2</t>
  </si>
  <si>
    <t>PŘ 03</t>
  </si>
  <si>
    <t>(1,5*2)*3</t>
  </si>
  <si>
    <t>PŘ 04</t>
  </si>
  <si>
    <t>(1,3*3)</t>
  </si>
  <si>
    <t>PŘ 05</t>
  </si>
  <si>
    <t>(1,0*2)</t>
  </si>
  <si>
    <t>PŘ 07</t>
  </si>
  <si>
    <t>(0,9)</t>
  </si>
  <si>
    <t>975043111</t>
  </si>
  <si>
    <t>Jednořadové podchycení stropů pro osazení nosníků dřevěnou výztuhou v. podchycení do 3,5 m, a při zatížení hmotností do 750 kg/m</t>
  </si>
  <si>
    <t>476041196</t>
  </si>
  <si>
    <t>https://podminky.urs.cz/item/CS_URS_2024_01/975043111</t>
  </si>
  <si>
    <t>Překlady - podepření (dl)</t>
  </si>
  <si>
    <t>(1,3*2)</t>
  </si>
  <si>
    <t>977312113</t>
  </si>
  <si>
    <t>Řezání stávajících betonových mazanin s vyztužením hloubky přes 100 do 150 mm</t>
  </si>
  <si>
    <t>-139637795</t>
  </si>
  <si>
    <t>https://podminky.urs.cz/item/CS_URS_2024_01/977312113</t>
  </si>
  <si>
    <t>Vyřezání podkladního betonu (dl)</t>
  </si>
  <si>
    <t>BP 008i</t>
  </si>
  <si>
    <t>11,5+9,2+1,3+1,1</t>
  </si>
  <si>
    <t>0,6*2+0,9</t>
  </si>
  <si>
    <t>971033531</t>
  </si>
  <si>
    <t>Vybourání otvorů ve zdivu základovém nebo nadzákladovém z cihel, tvárnic, příčkovek z cihel pálených na maltu vápennou nebo vápenocementovou plochy do 1 m2, tl. do 150 mm</t>
  </si>
  <si>
    <t>-1747388168</t>
  </si>
  <si>
    <t>https://podminky.urs.cz/item/CS_URS_2024_01/971033531</t>
  </si>
  <si>
    <t>Vybourání otvoru (pl * š)</t>
  </si>
  <si>
    <t>BP 002c</t>
  </si>
  <si>
    <t>0,56 "rozšíření otvoru"</t>
  </si>
  <si>
    <t>0,62</t>
  </si>
  <si>
    <t>971033541</t>
  </si>
  <si>
    <t>Vybourání otvorů ve zdivu základovém nebo nadzákladovém z cihel, tvárnic, příčkovek z cihel pálených na maltu vápennou nebo vápenocementovou plochy do 1 m2, tl. do 300 mm</t>
  </si>
  <si>
    <t>1549764253</t>
  </si>
  <si>
    <t>https://podminky.urs.cz/item/CS_URS_2024_01/971033541</t>
  </si>
  <si>
    <t>BP 002f</t>
  </si>
  <si>
    <t>0,8*0,18</t>
  </si>
  <si>
    <t>971033631</t>
  </si>
  <si>
    <t>Vybourání otvorů ve zdivu základovém nebo nadzákladovém z cihel, tvárnic, příčkovek z cihel pálených na maltu vápennou nebo vápenocementovou plochy do 4 m2, tl. do 150 mm</t>
  </si>
  <si>
    <t>1389007775</t>
  </si>
  <si>
    <t>https://podminky.urs.cz/item/CS_URS_2024_01/971033631</t>
  </si>
  <si>
    <t>2,01</t>
  </si>
  <si>
    <t>3.NP</t>
  </si>
  <si>
    <t>1,56</t>
  </si>
  <si>
    <t>971033641</t>
  </si>
  <si>
    <t>Vybourání otvorů ve zdivu základovém nebo nadzákladovém z cihel, tvárnic, příčkovek z cihel pálených na maltu vápennou nebo vápenocementovou plochy do 4 m2, tl. do 300 mm</t>
  </si>
  <si>
    <t>-1715368479</t>
  </si>
  <si>
    <t>https://podminky.urs.cz/item/CS_URS_2024_01/971033641</t>
  </si>
  <si>
    <t>2,01*0,16</t>
  </si>
  <si>
    <t>BP 002a</t>
  </si>
  <si>
    <t>1,6*0,2</t>
  </si>
  <si>
    <t>BP 002b</t>
  </si>
  <si>
    <t>2,27*0,17</t>
  </si>
  <si>
    <t>BP 002e</t>
  </si>
  <si>
    <t>(1,5+1,25)*0,29</t>
  </si>
  <si>
    <t>rozšíření otvoru v 1.NP</t>
  </si>
  <si>
    <t>1,97*0,22</t>
  </si>
  <si>
    <t>971033651</t>
  </si>
  <si>
    <t>Vybourání otvorů ve zdivu základovém nebo nadzákladovém z cihel, tvárnic, příčkovek z cihel pálených na maltu vápennou nebo vápenocementovou plochy do 4 m2, tl. do 600 mm</t>
  </si>
  <si>
    <t>1915605128</t>
  </si>
  <si>
    <t>https://podminky.urs.cz/item/CS_URS_2024_01/971033651</t>
  </si>
  <si>
    <t>BP 002d</t>
  </si>
  <si>
    <t>2,04*0,44</t>
  </si>
  <si>
    <t>971042261</t>
  </si>
  <si>
    <t>Vybourání otvorů v betonových příčkách a zdech základových nebo nadzákladových plochy do 0,0225 m2, tl. do 600 mm</t>
  </si>
  <si>
    <t>1412257758</t>
  </si>
  <si>
    <t>https://podminky.urs.cz/item/CS_URS_2024_01/971042261</t>
  </si>
  <si>
    <t>Vybourání otvoru (p)</t>
  </si>
  <si>
    <t>základy</t>
  </si>
  <si>
    <t>prostup 60x60</t>
  </si>
  <si>
    <t>prostup 180x100</t>
  </si>
  <si>
    <t>drenáž</t>
  </si>
  <si>
    <t>971042341</t>
  </si>
  <si>
    <t>Vybourání otvorů v betonových příčkách a zdech základových nebo nadzákladových plochy do 0,09 m2, tl. do 300 mm</t>
  </si>
  <si>
    <t>448247438</t>
  </si>
  <si>
    <t>https://podminky.urs.cz/item/CS_URS_2024_01/971042341</t>
  </si>
  <si>
    <t>prostup 180x180</t>
  </si>
  <si>
    <t>971042351</t>
  </si>
  <si>
    <t>Vybourání otvorů v betonových příčkách a zdech základových nebo nadzákladových plochy do 0,09 m2, tl. do 450 mm</t>
  </si>
  <si>
    <t>1171424978</t>
  </si>
  <si>
    <t>https://podminky.urs.cz/item/CS_URS_2024_01/971042351</t>
  </si>
  <si>
    <t>971042361</t>
  </si>
  <si>
    <t>Vybourání otvorů v betonových příčkách a zdech základových nebo nadzákladových plochy do 0,09 m2, tl. do 600 mm</t>
  </si>
  <si>
    <t>-370481167</t>
  </si>
  <si>
    <t>https://podminky.urs.cz/item/CS_URS_2024_01/971042361</t>
  </si>
  <si>
    <t>prostup 150x150</t>
  </si>
  <si>
    <t>prostup 300x150</t>
  </si>
  <si>
    <t>973031151</t>
  </si>
  <si>
    <t>Vysekání výklenků nebo kapes ve zdivu z cihel na maltu vápennou nebo vápenocementovou výklenků, pohledové plochy přes 0,25 m2</t>
  </si>
  <si>
    <t>46334357</t>
  </si>
  <si>
    <t>https://podminky.urs.cz/item/CS_URS_2024_01/973031151</t>
  </si>
  <si>
    <t>Vybourání niky (pl * š)</t>
  </si>
  <si>
    <t>0,423*0,18</t>
  </si>
  <si>
    <t>0,45*00,18</t>
  </si>
  <si>
    <t>978011141</t>
  </si>
  <si>
    <t>Otlučení vápenných nebo vápenocementových omítek vnitřních ploch stropů, v rozsahu přes 10 do 30 %</t>
  </si>
  <si>
    <t>-1278298278</t>
  </si>
  <si>
    <t>https://podminky.urs.cz/item/CS_URS_2024_01/978011141</t>
  </si>
  <si>
    <t>Otlučení nesoudržné omítky - strop (pl)</t>
  </si>
  <si>
    <t>160,27</t>
  </si>
  <si>
    <t>145,91</t>
  </si>
  <si>
    <t>8,74</t>
  </si>
  <si>
    <t>978011191</t>
  </si>
  <si>
    <t>Otlučení vápenných nebo vápenocementových omítek vnitřních ploch stropů, v rozsahu přes 50 do 100 %</t>
  </si>
  <si>
    <t>-155996609</t>
  </si>
  <si>
    <t>https://podminky.urs.cz/item/CS_URS_2024_01/978011191</t>
  </si>
  <si>
    <t>Otčučení nesoudržné omítky - strop (pl)</t>
  </si>
  <si>
    <t>OP03, OP14, OP21, OP 24, OP25</t>
  </si>
  <si>
    <t>4,4+23,5+5,1+7,3+4,5</t>
  </si>
  <si>
    <t>978012191</t>
  </si>
  <si>
    <t>Otlučení vápenných nebo vápenocementových omítek vnitřních ploch stropů rákosovaných, v rozsahu přes 50 do 100 %</t>
  </si>
  <si>
    <t>899977603</t>
  </si>
  <si>
    <t>https://podminky.urs.cz/item/CS_URS_2024_01/978012191</t>
  </si>
  <si>
    <t>Otlučení omítky stropů (pl)</t>
  </si>
  <si>
    <t>BP 009a</t>
  </si>
  <si>
    <t>6,61+4,73</t>
  </si>
  <si>
    <t>978013141</t>
  </si>
  <si>
    <t>Otlučení vápenných nebo vápenocementových omítek vnitřních ploch stěn s vyškrabáním spar, s očištěním zdiva, v rozsahu přes 10 do 30 %</t>
  </si>
  <si>
    <t>218326980</t>
  </si>
  <si>
    <t>https://podminky.urs.cz/item/CS_URS_2024_01/978013141</t>
  </si>
  <si>
    <t>Otčučení nesoudržné omítky - stěny (pl)</t>
  </si>
  <si>
    <t>245,71+140,99*2</t>
  </si>
  <si>
    <t>166,84+125,08*2</t>
  </si>
  <si>
    <t>102,91+46,93*2</t>
  </si>
  <si>
    <t>32</t>
  </si>
  <si>
    <t>978013191</t>
  </si>
  <si>
    <t>Otlučení vápenných nebo vápenocementových omítek vnitřních ploch stěn s vyškrabáním spar, s očištěním zdiva, v rozsahu přes 50 do 100 %</t>
  </si>
  <si>
    <t>180198362</t>
  </si>
  <si>
    <t>https://podminky.urs.cz/item/CS_URS_2024_01/978013191</t>
  </si>
  <si>
    <t>177,97</t>
  </si>
  <si>
    <t>33</t>
  </si>
  <si>
    <t>978015341</t>
  </si>
  <si>
    <t>Otlučení vápenných nebo vápenocementových omítek vnějších ploch s vyškrabáním spar a s očištěním zdiva stupně členitosti 1 a 2, v rozsahu přes 10 do 30 %</t>
  </si>
  <si>
    <t>-1336672</t>
  </si>
  <si>
    <t>https://podminky.urs.cz/item/CS_URS_2024_01/978015341</t>
  </si>
  <si>
    <t>Odstranění nesoudržných části na fasádě (pl)</t>
  </si>
  <si>
    <t>W1</t>
  </si>
  <si>
    <t>stěny</t>
  </si>
  <si>
    <t>375,62</t>
  </si>
  <si>
    <t>podhledy</t>
  </si>
  <si>
    <t>41,76</t>
  </si>
  <si>
    <t>34</t>
  </si>
  <si>
    <t>978036191</t>
  </si>
  <si>
    <t>Otlučení cementových omítek vnějších ploch s vyškrabáním spar zdiva a s očištěním povrchu, v rozsahu přes 80 do 100 %</t>
  </si>
  <si>
    <t>-392794187</t>
  </si>
  <si>
    <t>https://podminky.urs.cz/item/CS_URS_2024_01/978036191</t>
  </si>
  <si>
    <t>Odstranění omítky na fasádě (pl)</t>
  </si>
  <si>
    <t>BP 005a (W5)</t>
  </si>
  <si>
    <t>9,82</t>
  </si>
  <si>
    <t>35</t>
  </si>
  <si>
    <t>9780363X1</t>
  </si>
  <si>
    <t>Otlučení nesoudržných části teraca, s očištěním povrchu, v rozsahu přes 20 do 30 %</t>
  </si>
  <si>
    <t>2022787151</t>
  </si>
  <si>
    <t>Otlučení nesoudržných části teraca (pl)</t>
  </si>
  <si>
    <t>W7</t>
  </si>
  <si>
    <t>11,33</t>
  </si>
  <si>
    <t>36</t>
  </si>
  <si>
    <t>978059211</t>
  </si>
  <si>
    <t>Odsekání obkladů stěn včetně otlučení podkladní omítky až na zdivo z kamene do 1 m2</t>
  </si>
  <si>
    <t>512048163</t>
  </si>
  <si>
    <t>https://podminky.urs.cz/item/CS_URS_2024_01/978059211</t>
  </si>
  <si>
    <t>Odstranění nesoudržných částí obkladů (pl * %)</t>
  </si>
  <si>
    <t>W3</t>
  </si>
  <si>
    <t>6,15*0,3</t>
  </si>
  <si>
    <t>37</t>
  </si>
  <si>
    <t>978059541</t>
  </si>
  <si>
    <t>Odsekání obkladů stěn včetně otlučení podkladní omítky až na zdivo z obkládaček vnitřních, z jakýchkoliv materiálů, plochy přes 1 m2</t>
  </si>
  <si>
    <t>-1890251040</t>
  </si>
  <si>
    <t>https://podminky.urs.cz/item/CS_URS_2024_01/978059541</t>
  </si>
  <si>
    <t>Odsekání obkladů (pl)</t>
  </si>
  <si>
    <t>BP 004a</t>
  </si>
  <si>
    <t>14,61</t>
  </si>
  <si>
    <t>50,43</t>
  </si>
  <si>
    <t>38</t>
  </si>
  <si>
    <t>978059611</t>
  </si>
  <si>
    <t>Odsekání obkladů stěn včetně otlučení podkladní omítky až na zdivo z obkládaček vnějších, z jakýchkoliv materiálů, plochy do 1 m2</t>
  </si>
  <si>
    <t>-82043769</t>
  </si>
  <si>
    <t>https://podminky.urs.cz/item/CS_URS_2024_01/978059611</t>
  </si>
  <si>
    <t>W2</t>
  </si>
  <si>
    <t>158,61*0,15</t>
  </si>
  <si>
    <t>39</t>
  </si>
  <si>
    <t>997013213</t>
  </si>
  <si>
    <t>Vnitrostaveništní doprava suti a vybouraných hmot vodorovně do 50 m s naložením ručně pro budovy a haly výšky přes 9 do 12 m</t>
  </si>
  <si>
    <t>-1225264627</t>
  </si>
  <si>
    <t>https://podminky.urs.cz/item/CS_URS_2024_01/997013213</t>
  </si>
  <si>
    <t>40</t>
  </si>
  <si>
    <t>904364086</t>
  </si>
  <si>
    <t>41</t>
  </si>
  <si>
    <t>-2137947092</t>
  </si>
  <si>
    <t>108,74*4 'Přepočtené koeficientem množství</t>
  </si>
  <si>
    <t>42</t>
  </si>
  <si>
    <t>1180755048</t>
  </si>
  <si>
    <t>998</t>
  </si>
  <si>
    <t>Přesun hmot</t>
  </si>
  <si>
    <t>43</t>
  </si>
  <si>
    <t>998018002</t>
  </si>
  <si>
    <t>Přesun hmot pro budovy občanské výstavby, bydlení, výrobu a služby ruční (bez užití mechanizace) vodorovná dopravní vzdálenost do 100 m pro budovy s jakoukoliv nosnou konstrukcí výšky přes 6 do 12 m</t>
  </si>
  <si>
    <t>-2140806690</t>
  </si>
  <si>
    <t>https://podminky.urs.cz/item/CS_URS_2024_01/998018002</t>
  </si>
  <si>
    <t>712</t>
  </si>
  <si>
    <t>Povlakové krytiny</t>
  </si>
  <si>
    <t>44</t>
  </si>
  <si>
    <t>712340831</t>
  </si>
  <si>
    <t>Odstranění povlakové krytiny střech plochých do 10° z přitavených pásů NAIP v plné ploše jednovrstvé</t>
  </si>
  <si>
    <t>-455438830</t>
  </si>
  <si>
    <t>https://podminky.urs.cz/item/CS_URS_2024_01/712340831</t>
  </si>
  <si>
    <t>Demontáž oplechování - HI pás (dl * š)</t>
  </si>
  <si>
    <t>BP 017a</t>
  </si>
  <si>
    <t>76,6*0,5</t>
  </si>
  <si>
    <t>BP 017b</t>
  </si>
  <si>
    <t>27,5*0,5</t>
  </si>
  <si>
    <t>(2,2*2)*0,5</t>
  </si>
  <si>
    <t>45</t>
  </si>
  <si>
    <t>712340832</t>
  </si>
  <si>
    <t>Odstranění povlakové krytiny střech plochých do 10° z přitavených pásů NAIP v plné ploše dvouvrstvé</t>
  </si>
  <si>
    <t>-666624313</t>
  </si>
  <si>
    <t>https://podminky.urs.cz/item/CS_URS_2024_01/712340832</t>
  </si>
  <si>
    <t>Střecha - odstranění HI (dl * š)</t>
  </si>
  <si>
    <t>SÚ 007</t>
  </si>
  <si>
    <t>12,96</t>
  </si>
  <si>
    <t>725</t>
  </si>
  <si>
    <t>Zdravotechnika - zařizovací předměty</t>
  </si>
  <si>
    <t>46</t>
  </si>
  <si>
    <t>725110811</t>
  </si>
  <si>
    <t>Demontáž klozetů splachovacích s nádrží nebo tlakovým splachovačem</t>
  </si>
  <si>
    <t>soubor</t>
  </si>
  <si>
    <t>1499279928</t>
  </si>
  <si>
    <t>https://podminky.urs.cz/item/CS_URS_2024_01/725110811</t>
  </si>
  <si>
    <t>Demontáž ZP (p)</t>
  </si>
  <si>
    <t>BP 019a</t>
  </si>
  <si>
    <t>47</t>
  </si>
  <si>
    <t>725210821</t>
  </si>
  <si>
    <t>Demontáž umyvadel bez výtokových armatur umyvadel</t>
  </si>
  <si>
    <t>-1909835237</t>
  </si>
  <si>
    <t>https://podminky.urs.cz/item/CS_URS_2024_01/725210821</t>
  </si>
  <si>
    <t>BP 019b</t>
  </si>
  <si>
    <t>48</t>
  </si>
  <si>
    <t>725220842</t>
  </si>
  <si>
    <t>Demontáž van ocelových volně stojících</t>
  </si>
  <si>
    <t>1421016382</t>
  </si>
  <si>
    <t>https://podminky.urs.cz/item/CS_URS_2024_01/725220842</t>
  </si>
  <si>
    <t>BP 019c</t>
  </si>
  <si>
    <t>49</t>
  </si>
  <si>
    <t>725530828</t>
  </si>
  <si>
    <t>Demontáž elektrických zásobníkových ohřívačů vody akumulačních přes 1200 do 2000 l</t>
  </si>
  <si>
    <t>-984047111</t>
  </si>
  <si>
    <t>https://podminky.urs.cz/item/CS_URS_2024_01/725530828</t>
  </si>
  <si>
    <t>BP 019d</t>
  </si>
  <si>
    <t>50</t>
  </si>
  <si>
    <t>725820801</t>
  </si>
  <si>
    <t>Demontáž baterií nástěnných do G 3/4</t>
  </si>
  <si>
    <t>-234843361</t>
  </si>
  <si>
    <t>https://podminky.urs.cz/item/CS_URS_2024_01/725820801</t>
  </si>
  <si>
    <t>51</t>
  </si>
  <si>
    <t>7211408X1</t>
  </si>
  <si>
    <t>Demontáž rozvodů ZTI</t>
  </si>
  <si>
    <t>-1330511066</t>
  </si>
  <si>
    <t>Poznámka k položce:_x000d_
předpoklad</t>
  </si>
  <si>
    <t>731</t>
  </si>
  <si>
    <t>Ústřední vytápění - kotelny</t>
  </si>
  <si>
    <t>52</t>
  </si>
  <si>
    <t>731200815</t>
  </si>
  <si>
    <t>Demontáž kotlů ocelových na tuhá paliva, o výkonu přes 25 do 40 kW</t>
  </si>
  <si>
    <t>-1658199063</t>
  </si>
  <si>
    <t>https://podminky.urs.cz/item/CS_URS_2024_01/731200815</t>
  </si>
  <si>
    <t>Demontáž kotle (dl * v)</t>
  </si>
  <si>
    <t>BP 020b</t>
  </si>
  <si>
    <t>733</t>
  </si>
  <si>
    <t>Ústřední vytápění - rozvodné potrubí</t>
  </si>
  <si>
    <t>53</t>
  </si>
  <si>
    <t>7331108X1</t>
  </si>
  <si>
    <t>Demontáž rozvodů topení</t>
  </si>
  <si>
    <t>-1164037815</t>
  </si>
  <si>
    <t>735</t>
  </si>
  <si>
    <t>Ústřední vytápění - otopná tělesa</t>
  </si>
  <si>
    <t>54</t>
  </si>
  <si>
    <t>735111810</t>
  </si>
  <si>
    <t>Demontáž otopných těles litinových článkových</t>
  </si>
  <si>
    <t>800804221</t>
  </si>
  <si>
    <t>https://podminky.urs.cz/item/CS_URS_2024_01/735111810</t>
  </si>
  <si>
    <t>Demontáž otopných těles (dl * v)</t>
  </si>
  <si>
    <t>BP 020a</t>
  </si>
  <si>
    <t>(1,5+1,1+0,4)*0,8</t>
  </si>
  <si>
    <t>55</t>
  </si>
  <si>
    <t>735151811</t>
  </si>
  <si>
    <t>Demontáž otopných těles panelových jednořadých stavební délky do 1500 mm</t>
  </si>
  <si>
    <t>199029451</t>
  </si>
  <si>
    <t>https://podminky.urs.cz/item/CS_URS_2024_01/735151811</t>
  </si>
  <si>
    <t>BP 022b</t>
  </si>
  <si>
    <t>762</t>
  </si>
  <si>
    <t>Konstrukce tesařské</t>
  </si>
  <si>
    <t>56</t>
  </si>
  <si>
    <t>762331812</t>
  </si>
  <si>
    <t>Demontáž vázaných konstrukcí krovů sklonu do 60° z hranolů, hranolků, fošen, průřezové plochy přes 120 do 224 cm2</t>
  </si>
  <si>
    <t>-665593466</t>
  </si>
  <si>
    <t>https://podminky.urs.cz/item/CS_URS_2024_01/762331812</t>
  </si>
  <si>
    <t>Demontáž konstrukce vynášení jímací tyče (dl)</t>
  </si>
  <si>
    <t>BP 016a</t>
  </si>
  <si>
    <t>1,3</t>
  </si>
  <si>
    <t>57</t>
  </si>
  <si>
    <t>762331814</t>
  </si>
  <si>
    <t>Demontáž vázaných konstrukcí krovů sklonu do 60° z hranolů, hranolků, fošen, průřezové plochy přes 288 do 450 cm2</t>
  </si>
  <si>
    <t>2012657286</t>
  </si>
  <si>
    <t>https://podminky.urs.cz/item/CS_URS_2024_01/762331814</t>
  </si>
  <si>
    <t>5,</t>
  </si>
  <si>
    <t>58</t>
  </si>
  <si>
    <t>762341811</t>
  </si>
  <si>
    <t>Demontáž bednění a laťování bednění střech rovných, obloukových, sklonu do 60° se všemi nadstřešními konstrukcemi z prken hrubých, hoblovaných tl. do 32 mm</t>
  </si>
  <si>
    <t>1883069251</t>
  </si>
  <si>
    <t>https://podminky.urs.cz/item/CS_URS_2024_01/762341811</t>
  </si>
  <si>
    <t>Střecha - odstranění bednění (dl * š)</t>
  </si>
  <si>
    <t>59</t>
  </si>
  <si>
    <t>762341933</t>
  </si>
  <si>
    <t>Vyřezání otvorů v bednění střech bez rozebrání krytiny z prken tl. do 32 mm, otvoru plochy jednotlivě přes 4 m2</t>
  </si>
  <si>
    <t>-964969622</t>
  </si>
  <si>
    <t>https://podminky.urs.cz/item/CS_URS_2024_01/762341933</t>
  </si>
  <si>
    <t>Střecha - vyřezání bednění (dl)</t>
  </si>
  <si>
    <t>6,7*2+1,93*2</t>
  </si>
  <si>
    <t>60</t>
  </si>
  <si>
    <t>7628119X1</t>
  </si>
  <si>
    <t>Vyřezání záklopu nebo podbíjení stropů z prken tl. do 32 mm, plochy jednotlivě přes 1,00 do 4,00 m2</t>
  </si>
  <si>
    <t>-1546099600</t>
  </si>
  <si>
    <t>Poznámka k položce:_x000d_
včetně zapravení okrajů pro napojení nových vrstev</t>
  </si>
  <si>
    <t>Vyřezání podbití (dl)</t>
  </si>
  <si>
    <t>3,67*4+0,9*2</t>
  </si>
  <si>
    <t>5,26*2+2,49*2</t>
  </si>
  <si>
    <t>763</t>
  </si>
  <si>
    <t>Konstrukce suché výstavby</t>
  </si>
  <si>
    <t>61</t>
  </si>
  <si>
    <t>763111812</t>
  </si>
  <si>
    <t>Demontáž příček ze sádrokartonových desek s nosnou konstrukcí z ocelových profilů jednoduchých, opláštění dvojité</t>
  </si>
  <si>
    <t>-650486056</t>
  </si>
  <si>
    <t>https://podminky.urs.cz/item/CS_URS_2024_01/763111812</t>
  </si>
  <si>
    <t>BP 001d</t>
  </si>
  <si>
    <t>12,68</t>
  </si>
  <si>
    <t>BP 001f</t>
  </si>
  <si>
    <t>7,68</t>
  </si>
  <si>
    <t>62</t>
  </si>
  <si>
    <t>7631118X1</t>
  </si>
  <si>
    <t>Demontáž příček z umakartových desek s nosnou konstrukcí z ocelových profilů jednoduchých, opláštění jednoduché</t>
  </si>
  <si>
    <t>-1388605115</t>
  </si>
  <si>
    <t>BP 001a</t>
  </si>
  <si>
    <t>5,64</t>
  </si>
  <si>
    <t>63</t>
  </si>
  <si>
    <t>7631118X2</t>
  </si>
  <si>
    <t>Demontáž příček z OSB desek s nosnou konstrukcí z ocelových profilů jednoduchých, opláštění jednoduché</t>
  </si>
  <si>
    <t>1859997976</t>
  </si>
  <si>
    <t>BP 004b</t>
  </si>
  <si>
    <t>16,89</t>
  </si>
  <si>
    <t>764</t>
  </si>
  <si>
    <t>Konstrukce klempířské</t>
  </si>
  <si>
    <t>64</t>
  </si>
  <si>
    <t>764002801</t>
  </si>
  <si>
    <t>Demontáž klempířských konstrukcí závětrné lišty do suti</t>
  </si>
  <si>
    <t>270130610</t>
  </si>
  <si>
    <t>https://podminky.urs.cz/item/CS_URS_2024_01/764002801</t>
  </si>
  <si>
    <t>Demontáž oplechování (dl)</t>
  </si>
  <si>
    <t>2,3*2</t>
  </si>
  <si>
    <t>65</t>
  </si>
  <si>
    <t>764002812</t>
  </si>
  <si>
    <t>Demontáž klempířských konstrukcí okapového plechu do suti, v krytině skládané</t>
  </si>
  <si>
    <t>-1916317430</t>
  </si>
  <si>
    <t>https://podminky.urs.cz/item/CS_URS_2024_01/764002812</t>
  </si>
  <si>
    <t>27,5</t>
  </si>
  <si>
    <t>66</t>
  </si>
  <si>
    <t>764002821</t>
  </si>
  <si>
    <t>Demontáž klempířských konstrukcí střešního výlezu do suti</t>
  </si>
  <si>
    <t>-228563804</t>
  </si>
  <si>
    <t>https://podminky.urs.cz/item/CS_URS_2024_01/764002821</t>
  </si>
  <si>
    <t>Demontáž výlezu (p)</t>
  </si>
  <si>
    <t>BP 018a</t>
  </si>
  <si>
    <t>67</t>
  </si>
  <si>
    <t>764002841</t>
  </si>
  <si>
    <t>Demontáž klempířských konstrukcí oplechování horních ploch zdí a nadezdívek do suti</t>
  </si>
  <si>
    <t>761997596</t>
  </si>
  <si>
    <t>https://podminky.urs.cz/item/CS_URS_2024_01/764002841</t>
  </si>
  <si>
    <t>76,6</t>
  </si>
  <si>
    <t>68</t>
  </si>
  <si>
    <t>764002851</t>
  </si>
  <si>
    <t>Demontáž klempířských konstrukcí oplechování parapetů do suti</t>
  </si>
  <si>
    <t>-1307559804</t>
  </si>
  <si>
    <t>https://podminky.urs.cz/item/CS_URS_2024_01/764002851</t>
  </si>
  <si>
    <t>BP 017d</t>
  </si>
  <si>
    <t>7,4+13,1+1,5+5,3+1,8+13,4</t>
  </si>
  <si>
    <t>69</t>
  </si>
  <si>
    <t>7640028X1</t>
  </si>
  <si>
    <t>Demontáž větrací hlavice</t>
  </si>
  <si>
    <t>1201394130</t>
  </si>
  <si>
    <t>BP 017e</t>
  </si>
  <si>
    <t>70</t>
  </si>
  <si>
    <t>764004801</t>
  </si>
  <si>
    <t>Demontáž klempířských konstrukcí žlabu podokapního do suti</t>
  </si>
  <si>
    <t>-1058961077</t>
  </si>
  <si>
    <t>https://podminky.urs.cz/item/CS_URS_2024_01/764004801</t>
  </si>
  <si>
    <t>BP 017c</t>
  </si>
  <si>
    <t>765</t>
  </si>
  <si>
    <t>Krytina skládaná</t>
  </si>
  <si>
    <t>71</t>
  </si>
  <si>
    <t>765211805</t>
  </si>
  <si>
    <t>Demontáž krytiny keramické na požárních zdech, římsách, atikách šířky do 40 cm drážkové se zvětralou maltou do suti</t>
  </si>
  <si>
    <t>1336870988</t>
  </si>
  <si>
    <t>https://podminky.urs.cz/item/CS_URS_2024_01/765211805</t>
  </si>
  <si>
    <t>Odbourání krytiny zdi (dl)</t>
  </si>
  <si>
    <t>7,7</t>
  </si>
  <si>
    <t>767</t>
  </si>
  <si>
    <t>Konstrukce zámečnické</t>
  </si>
  <si>
    <t>72</t>
  </si>
  <si>
    <t>767661811</t>
  </si>
  <si>
    <t>Demontáž mříží pevných nebo otevíravých</t>
  </si>
  <si>
    <t>351852423</t>
  </si>
  <si>
    <t>https://podminky.urs.cz/item/CS_URS_2024_01/767661811</t>
  </si>
  <si>
    <t>Vybourání mříže (dl * v)</t>
  </si>
  <si>
    <t>BP 014a</t>
  </si>
  <si>
    <t>1,87*1,5</t>
  </si>
  <si>
    <t>BP 014b</t>
  </si>
  <si>
    <t>1,76*1,5</t>
  </si>
  <si>
    <t>73</t>
  </si>
  <si>
    <t>7679968X1</t>
  </si>
  <si>
    <t>Odstranění původní průchodky hromosvodového drátu - ocelová roura D100 mm včetně kotevních prvků</t>
  </si>
  <si>
    <t>-1868716414</t>
  </si>
  <si>
    <t>771</t>
  </si>
  <si>
    <t>Podlahy z dlaždic</t>
  </si>
  <si>
    <t>74</t>
  </si>
  <si>
    <t>771551810</t>
  </si>
  <si>
    <t>Demontáž podlah z dlaždic teracových kladených do malty</t>
  </si>
  <si>
    <t>704928478</t>
  </si>
  <si>
    <t>https://podminky.urs.cz/item/CS_URS_2024_01/771551810</t>
  </si>
  <si>
    <t>Demontáž teracové dlažby (pl)</t>
  </si>
  <si>
    <t>75</t>
  </si>
  <si>
    <t>771571810</t>
  </si>
  <si>
    <t>Demontáž podlah z dlaždic keramických kladených do malty</t>
  </si>
  <si>
    <t>-1391124004</t>
  </si>
  <si>
    <t>https://podminky.urs.cz/item/CS_URS_2024_01/771571810</t>
  </si>
  <si>
    <t>Demontáž keramické dlažby (pl)</t>
  </si>
  <si>
    <t>BP 008g</t>
  </si>
  <si>
    <t>776</t>
  </si>
  <si>
    <t>Podlahy povlakové</t>
  </si>
  <si>
    <t>76</t>
  </si>
  <si>
    <t>776201812</t>
  </si>
  <si>
    <t>Demontáž povlakových podlahovin lepených ručně s podložkou</t>
  </si>
  <si>
    <t>-1869509223</t>
  </si>
  <si>
    <t>https://podminky.urs.cz/item/CS_URS_2024_01/776201812</t>
  </si>
  <si>
    <t>Demontáž gumové podlahy (pl)</t>
  </si>
  <si>
    <t>BP 008b</t>
  </si>
  <si>
    <t>BP 008c</t>
  </si>
  <si>
    <t>m2.11</t>
  </si>
  <si>
    <t>5,29</t>
  </si>
  <si>
    <t>77</t>
  </si>
  <si>
    <t>776410811</t>
  </si>
  <si>
    <t>Demontáž soklíků nebo lišt pryžových nebo plastových</t>
  </si>
  <si>
    <t>-223397287</t>
  </si>
  <si>
    <t>https://podminky.urs.cz/item/CS_URS_2024_01/776410811</t>
  </si>
  <si>
    <t>Demontáž gumové podlahy - sokl (dl)</t>
  </si>
  <si>
    <t>93,7</t>
  </si>
  <si>
    <t>41,22</t>
  </si>
  <si>
    <t>783</t>
  </si>
  <si>
    <t>Dokončovací práce - nátěry</t>
  </si>
  <si>
    <t>78</t>
  </si>
  <si>
    <t>783806811</t>
  </si>
  <si>
    <t>Odstranění nátěrů z omítek oškrábáním</t>
  </si>
  <si>
    <t>1131377071</t>
  </si>
  <si>
    <t>https://podminky.urs.cz/item/CS_URS_2024_01/783806811</t>
  </si>
  <si>
    <t>Odstranění zbylých nátěru na fasádě (pl)</t>
  </si>
  <si>
    <t>375,62*0,7</t>
  </si>
  <si>
    <t>41,76*0,7</t>
  </si>
  <si>
    <t>784</t>
  </si>
  <si>
    <t>Dokončovací práce - malby a tapety</t>
  </si>
  <si>
    <t>79</t>
  </si>
  <si>
    <t>784121001</t>
  </si>
  <si>
    <t>Oškrabání malby v místnostech výšky do 3,80 m</t>
  </si>
  <si>
    <t>2140807659</t>
  </si>
  <si>
    <t>https://podminky.urs.cz/item/CS_URS_2024_01/784121001</t>
  </si>
  <si>
    <t>Oškrábání malby (pl)</t>
  </si>
  <si>
    <t>HIS_pl</t>
  </si>
  <si>
    <t>1,6</t>
  </si>
  <si>
    <t>HIV_pl</t>
  </si>
  <si>
    <t>1,275</t>
  </si>
  <si>
    <t>sanace_drenáž_dl</t>
  </si>
  <si>
    <t>39,5</t>
  </si>
  <si>
    <t>sanace_SE01_dl</t>
  </si>
  <si>
    <t>22,21</t>
  </si>
  <si>
    <t>sanace_SE01_pl</t>
  </si>
  <si>
    <t>19,76</t>
  </si>
  <si>
    <t>sanace_SE02_dl</t>
  </si>
  <si>
    <t>60,72</t>
  </si>
  <si>
    <t>sanace_SE02_pl</t>
  </si>
  <si>
    <t>39,69</t>
  </si>
  <si>
    <t>sanace_SE03_pl</t>
  </si>
  <si>
    <t>6,2</t>
  </si>
  <si>
    <t>výkop_ruč_obj</t>
  </si>
  <si>
    <t>56,176</t>
  </si>
  <si>
    <t>výkop_stroj_obj</t>
  </si>
  <si>
    <t>6,448</t>
  </si>
  <si>
    <t>výkop_uvnitř_obj</t>
  </si>
  <si>
    <t>4,16</t>
  </si>
  <si>
    <t>D.1.1-2.1 - Základové konstrukce a sanace</t>
  </si>
  <si>
    <t>zásyp_obj</t>
  </si>
  <si>
    <t>24,889</t>
  </si>
  <si>
    <t>zásyp_uvnitř_obj</t>
  </si>
  <si>
    <t>2,728</t>
  </si>
  <si>
    <t xml:space="preserve">    2 - Zakládání</t>
  </si>
  <si>
    <t xml:space="preserve">    3 - Svislé a kompletní konstrukce</t>
  </si>
  <si>
    <t xml:space="preserve">    6 - Úpravy povrchů, podlahy a osazování výplní</t>
  </si>
  <si>
    <t xml:space="preserve">    711 - Izolace proti vodě, vlhkosti a plynům</t>
  </si>
  <si>
    <t xml:space="preserve">    713 - Izolace tepelné</t>
  </si>
  <si>
    <t>VV - Výkaz výměr - figury</t>
  </si>
  <si>
    <t>113106122</t>
  </si>
  <si>
    <t>Rozebrání dlažeb komunikací pro pěší s přemístěním hmot na skládku na vzdálenost do 3 m nebo s naložením na dopravní prostředek s ložem z kameniva nebo živice a s jakoukoliv výplní spár ručně z kamenných dlaždic nebo desek</t>
  </si>
  <si>
    <t>-1494879450</t>
  </si>
  <si>
    <t>https://podminky.urs.cz/item/CS_URS_2024_01/113106122</t>
  </si>
  <si>
    <t>Demontáž dlažby u nástupiště (dl * š)</t>
  </si>
  <si>
    <t>sanace_SE01_dl*1,0</t>
  </si>
  <si>
    <t>596811120</t>
  </si>
  <si>
    <t>Kladení dlažby z betonových nebo kameninových dlaždic komunikací pro pěší s vyplněním spár a se smetením přebytečného materiálu na vzdálenost do 3 m s ložem z kameniva těženého tl. do 30 mm velikosti dlaždic do 0,09 m2 (bez zámku), pro plochy do 50 m2</t>
  </si>
  <si>
    <t>2041176069</t>
  </si>
  <si>
    <t>https://podminky.urs.cz/item/CS_URS_2024_01/596811120</t>
  </si>
  <si>
    <t>979054441</t>
  </si>
  <si>
    <t>Očištění vybouraných prvků komunikací od spojovacího materiálu s odklizením a uložením očištěných hmot a spojovacího materiálu na skládku na vzdálenost do 10 m dlaždic, desek nebo tvarovek s původním vyplněním spár kamenivem těženým</t>
  </si>
  <si>
    <t>-272251319</t>
  </si>
  <si>
    <t>https://podminky.urs.cz/item/CS_URS_2024_01/979054441</t>
  </si>
  <si>
    <t>132212131</t>
  </si>
  <si>
    <t>Hloubení nezapažených rýh šířky do 800 mm ručně s urovnáním dna do předepsaného profilu a spádu v hornině třídy těžitelnosti I skupiny 3 soudržných</t>
  </si>
  <si>
    <t>1103832943</t>
  </si>
  <si>
    <t>https://podminky.urs.cz/item/CS_URS_2024_01/132212131</t>
  </si>
  <si>
    <t>Výkop - rýhy ruční (dl * š * v)</t>
  </si>
  <si>
    <t>sanace_drenáž_dl*0,8*1,0</t>
  </si>
  <si>
    <t>0,6*0,6*0,8</t>
  </si>
  <si>
    <t>sanace_SE02_dl*0,8*0,5</t>
  </si>
  <si>
    <t>132251101</t>
  </si>
  <si>
    <t>Hloubení nezapažených rýh šířky do 800 mm strojně s urovnáním dna do předepsaného profilu a spádu v hornině třídy těžitelnosti I skupiny 3 do 20 m3</t>
  </si>
  <si>
    <t>1262989842</t>
  </si>
  <si>
    <t>https://podminky.urs.cz/item/CS_URS_2024_01/132251101</t>
  </si>
  <si>
    <t>Výkopy - rýhy (dl * š * v)</t>
  </si>
  <si>
    <t>pasy pro zídky</t>
  </si>
  <si>
    <t>(0,94+1,38+3,09+2,51+0,54)*0,4*1,5</t>
  </si>
  <si>
    <t>3,43*0,4*1,0</t>
  </si>
  <si>
    <t>-2085373629</t>
  </si>
  <si>
    <t>Výkop - uvnitř (dl * š * v)</t>
  </si>
  <si>
    <t>2,4*0,8*0,8</t>
  </si>
  <si>
    <t>4,1*0,8*0,8</t>
  </si>
  <si>
    <t>-1221816785</t>
  </si>
  <si>
    <t>Zemina - přesun na a z deponie (obj)</t>
  </si>
  <si>
    <t>-1983041854</t>
  </si>
  <si>
    <t>6,888*2 'Přepočtené koeficientem množství</t>
  </si>
  <si>
    <t>162251102</t>
  </si>
  <si>
    <t>Vodorovné přemístění výkopku nebo sypaniny po suchu na obvyklém dopravním prostředku, bez naložení výkopku, avšak se složením bez rozhrnutí z horniny třídy těžitelnosti I skupiny 1 až 3 na vzdálenost přes 20 do 50 m</t>
  </si>
  <si>
    <t>-2099780752</t>
  </si>
  <si>
    <t>https://podminky.urs.cz/item/CS_URS_2024_01/162251102</t>
  </si>
  <si>
    <t>167151101</t>
  </si>
  <si>
    <t>Nakládání, skládání a překládání neulehlého výkopku nebo sypaniny strojně nakládání, množství do 100 m3, z horniny třídy těžitelnosti I, skupiny 1 až 3</t>
  </si>
  <si>
    <t>1235083212</t>
  </si>
  <si>
    <t>https://podminky.urs.cz/item/CS_URS_2024_01/167151101</t>
  </si>
  <si>
    <t>Zemina - naložení z deponie (obj)</t>
  </si>
  <si>
    <t>171251201</t>
  </si>
  <si>
    <t>Uložení sypaniny na skládky nebo meziskládky bez hutnění s upravením uložené sypaniny do předepsaného tvaru</t>
  </si>
  <si>
    <t>837449809</t>
  </si>
  <si>
    <t>https://podminky.urs.cz/item/CS_URS_2024_01/171251201</t>
  </si>
  <si>
    <t>Zemina - uložení na deponii (obj)</t>
  </si>
  <si>
    <t>174111101</t>
  </si>
  <si>
    <t>Zásyp sypaninou z jakékoliv horniny ručně s uložením výkopku ve vrstvách se zhutněním jam, šachet, rýh nebo kolem objektů v těchto vykopávkách</t>
  </si>
  <si>
    <t>-1730578390</t>
  </si>
  <si>
    <t>https://podminky.urs.cz/item/CS_URS_2024_01/174111101</t>
  </si>
  <si>
    <t>Zásyp (dl * š * v)</t>
  </si>
  <si>
    <t>(0,94+1,38+3,09+2,51+0,54)*0,2*0,5</t>
  </si>
  <si>
    <t>3,43*0,2*0,5</t>
  </si>
  <si>
    <t>sanace_drenáž_dl*(0,8*1,0-0,4*0,5)</t>
  </si>
  <si>
    <t>174111102</t>
  </si>
  <si>
    <t>Zásyp sypaninou z jakékoliv horniny ručně s uložením výkopku ve vrstvách se zhutněním v uzavřených prostorách s urovnáním povrchu zásypu</t>
  </si>
  <si>
    <t>-1110352179</t>
  </si>
  <si>
    <t>https://podminky.urs.cz/item/CS_URS_2024_01/174111102</t>
  </si>
  <si>
    <t>sanace_SE03_pl*0,8*0,55</t>
  </si>
  <si>
    <t>-629226305</t>
  </si>
  <si>
    <t>Zemina - odvoz na skládku (obj)</t>
  </si>
  <si>
    <t>-zásyp_obj</t>
  </si>
  <si>
    <t>-zásyp_uvnitř_obj</t>
  </si>
  <si>
    <t>-215560995</t>
  </si>
  <si>
    <t>39,167*2 'Přepočtené koeficientem množství</t>
  </si>
  <si>
    <t>Zakládání</t>
  </si>
  <si>
    <t>2115611X1</t>
  </si>
  <si>
    <t>Výplň kamenivem do rýh odvodňovacích žeber nebo trativodů bez zhutnění, s úpravou povrchu výplně kamenivem hrubým drceným frakce 8 až 32 mm</t>
  </si>
  <si>
    <t>486867909</t>
  </si>
  <si>
    <t>Drenáž - obsyp (dl)</t>
  </si>
  <si>
    <t>sanace_drenáž_dl*0,4*0,4</t>
  </si>
  <si>
    <t>211971110</t>
  </si>
  <si>
    <t>Zřízení opláštění výplně z geotextilie odvodňovacích žeber nebo trativodů v rýze nebo zářezu se stěnami šikmými o sklonu do 1:2</t>
  </si>
  <si>
    <t>843477636</t>
  </si>
  <si>
    <t>https://podminky.urs.cz/item/CS_URS_2024_01/211971110</t>
  </si>
  <si>
    <t>Drenáž - geotextílie (dl)</t>
  </si>
  <si>
    <t>sanace_drenáž_dl*(0,4*4+0,15)</t>
  </si>
  <si>
    <t>69311068</t>
  </si>
  <si>
    <t>geotextilie netkaná separační, ochranná, filtrační, drenážní PP 300g/m2</t>
  </si>
  <si>
    <t>-173695688</t>
  </si>
  <si>
    <t>69,125*1,1 'Přepočtené koeficientem množství</t>
  </si>
  <si>
    <t>212312111</t>
  </si>
  <si>
    <t>Lože pro trativody z betonu prostého</t>
  </si>
  <si>
    <t>-127851457</t>
  </si>
  <si>
    <t>https://podminky.urs.cz/item/CS_URS_2024_01/212312111</t>
  </si>
  <si>
    <t>Drenáž - betonové lože (dl)</t>
  </si>
  <si>
    <t>sanace_drenáž_dl*0,4*0,13</t>
  </si>
  <si>
    <t>212755214</t>
  </si>
  <si>
    <t>Trativody bez lože z drenážních trubek plastových flexibilních D 100 mm</t>
  </si>
  <si>
    <t>339888830</t>
  </si>
  <si>
    <t>https://podminky.urs.cz/item/CS_URS_2024_01/212755214</t>
  </si>
  <si>
    <t>Drenáž (dl)</t>
  </si>
  <si>
    <t>274313611</t>
  </si>
  <si>
    <t>Základy z betonu prostého pasy betonu kamenem neprokládaného tř. C 16/20</t>
  </si>
  <si>
    <t>1001028844</t>
  </si>
  <si>
    <t>https://podminky.urs.cz/item/CS_URS_2024_01/274313611</t>
  </si>
  <si>
    <t>Základy (dl * š * v)</t>
  </si>
  <si>
    <t>(0,94+1,38+3,09+2,51+0,54)*0,4*0,5+0,1</t>
  </si>
  <si>
    <t>3,43*0,4*0,5+0,04</t>
  </si>
  <si>
    <t>patka pro stabilizaci drenáže</t>
  </si>
  <si>
    <t>2,806*1,035 'Přepočtené koeficientem množství</t>
  </si>
  <si>
    <t>Svislé a kompletní konstrukce</t>
  </si>
  <si>
    <t>319202111</t>
  </si>
  <si>
    <t>Dodatečná izolace zdiva injektáží nízkotlakou metodou silikonovou mikroemulzí, tloušťka zdiva do 150 mm</t>
  </si>
  <si>
    <t>1493308761</t>
  </si>
  <si>
    <t>https://podminky.urs.cz/item/CS_URS_2024_01/319202111</t>
  </si>
  <si>
    <t>Poznámka k položce:_x000d_
provedení dle dokumentace "sanace".</t>
  </si>
  <si>
    <t>Injektáž (dl)</t>
  </si>
  <si>
    <t>injektáž 100°</t>
  </si>
  <si>
    <t>tl. 100 mm</t>
  </si>
  <si>
    <t>3,4</t>
  </si>
  <si>
    <t>tl. 110 mm</t>
  </si>
  <si>
    <t>4,53</t>
  </si>
  <si>
    <t>319202112</t>
  </si>
  <si>
    <t>Dodatečná izolace zdiva injektáží nízkotlakou metodou silikonovou mikroemulzí, tloušťka zdiva přes 150 do 300 mm</t>
  </si>
  <si>
    <t>273457299</t>
  </si>
  <si>
    <t>https://podminky.urs.cz/item/CS_URS_2024_01/319202112</t>
  </si>
  <si>
    <t>tl. 150 mm</t>
  </si>
  <si>
    <t>6,37</t>
  </si>
  <si>
    <t>tl. 180 mm</t>
  </si>
  <si>
    <t>6,88</t>
  </si>
  <si>
    <t>319202113</t>
  </si>
  <si>
    <t>Dodatečná izolace zdiva injektáží nízkotlakou metodou silikonovou mikroemulzí, tloušťka zdiva přes 300 do 450 mm</t>
  </si>
  <si>
    <t>-101952583</t>
  </si>
  <si>
    <t>https://podminky.urs.cz/item/CS_URS_2024_01/319202113</t>
  </si>
  <si>
    <t>tl. 300 mm</t>
  </si>
  <si>
    <t>13,44</t>
  </si>
  <si>
    <t>tl. 320 mm</t>
  </si>
  <si>
    <t>9,38</t>
  </si>
  <si>
    <t>tl. 440 mm</t>
  </si>
  <si>
    <t>10,17</t>
  </si>
  <si>
    <t>319202114</t>
  </si>
  <si>
    <t>Dodatečná izolace zdiva injektáží nízkotlakou metodou silikonovou mikroemulzí, tloušťka zdiva přes 450 do 600 mm</t>
  </si>
  <si>
    <t>-510429136</t>
  </si>
  <si>
    <t>https://podminky.urs.cz/item/CS_URS_2024_01/319202114</t>
  </si>
  <si>
    <t>tl. 480 mm</t>
  </si>
  <si>
    <t>0,73</t>
  </si>
  <si>
    <t>tl. 500 mm</t>
  </si>
  <si>
    <t>7,46</t>
  </si>
  <si>
    <t>tl. 530 mm</t>
  </si>
  <si>
    <t>11,65</t>
  </si>
  <si>
    <t>injektáž 120°</t>
  </si>
  <si>
    <t>tl. 450 mm</t>
  </si>
  <si>
    <t>3,24</t>
  </si>
  <si>
    <t>tl. 470 mm</t>
  </si>
  <si>
    <t>10,43</t>
  </si>
  <si>
    <t>11,27</t>
  </si>
  <si>
    <t>2,22</t>
  </si>
  <si>
    <t>319202115</t>
  </si>
  <si>
    <t>Dodatečná izolace zdiva injektáží nízkotlakou metodou silikonovou mikroemulzí, tloušťka zdiva přes 600 do 900 mm</t>
  </si>
  <si>
    <t>-1495595440</t>
  </si>
  <si>
    <t>https://podminky.urs.cz/item/CS_URS_2024_01/319202115</t>
  </si>
  <si>
    <t>tl. 680 mm</t>
  </si>
  <si>
    <t>2,56</t>
  </si>
  <si>
    <t>tl. 700 mm</t>
  </si>
  <si>
    <t>3,1</t>
  </si>
  <si>
    <t>tl. 640 mm</t>
  </si>
  <si>
    <t>19,24</t>
  </si>
  <si>
    <t>319202321</t>
  </si>
  <si>
    <t>Vyrovnání nerovného povrchu vnitřního i vnějšího zdiva přizděním, tl. přes 30 do 80 mm</t>
  </si>
  <si>
    <t>-730277733</t>
  </si>
  <si>
    <t>https://podminky.urs.cz/item/CS_URS_2024_01/319202321</t>
  </si>
  <si>
    <t>Sanace - vyrovnání povrchu (pl)</t>
  </si>
  <si>
    <t>Úpravy povrchů, podlahy a osazování výplní</t>
  </si>
  <si>
    <t>632450132</t>
  </si>
  <si>
    <t>Potěr cementový vyrovnávací ze suchých směsí v ploše o průměrné (střední) tl. přes 20 do 30 mm</t>
  </si>
  <si>
    <t>640484477</t>
  </si>
  <si>
    <t>https://podminky.urs.cz/item/CS_URS_2024_01/632450132</t>
  </si>
  <si>
    <t>Vyspádování shozu na uhlí (dl * š)</t>
  </si>
  <si>
    <t>1,7*0,75</t>
  </si>
  <si>
    <t>8948121X1</t>
  </si>
  <si>
    <t>Revizní a čistící šachta DN315, výšky cca 1,0 m vč. příslušenství (kompletní dodávka)</t>
  </si>
  <si>
    <t>-1990470458</t>
  </si>
  <si>
    <t>8948121X2</t>
  </si>
  <si>
    <t>Revizní a čistící šachta DN315, výšky cca 0,80 m vč. příslušenství (kompletní dodávka)</t>
  </si>
  <si>
    <t>-1261625670</t>
  </si>
  <si>
    <t>1826989322</t>
  </si>
  <si>
    <t>Sanace - otlučení omítky (pl)</t>
  </si>
  <si>
    <t>985131311</t>
  </si>
  <si>
    <t>Očištění ploch stěn, rubu kleneb a podlah ruční dočištění ocelovými kartáči</t>
  </si>
  <si>
    <t>-720089786</t>
  </si>
  <si>
    <t>https://podminky.urs.cz/item/CS_URS_2024_01/985131311</t>
  </si>
  <si>
    <t>Sanace - očištění ocelovými kartáči před sanací (pl)</t>
  </si>
  <si>
    <t>9853111X1</t>
  </si>
  <si>
    <t xml:space="preserve">Podrovnávka z rychlovazné těsnící (izolační) malty na cementové bázi, hrubá zatřená, pod stěrky, těsnicí stěrka na svislé ploše tl.do 10 mm </t>
  </si>
  <si>
    <t>-717835711</t>
  </si>
  <si>
    <t>Sanace - podrovnávka (pl)</t>
  </si>
  <si>
    <t>1120683796</t>
  </si>
  <si>
    <t>-1918400825</t>
  </si>
  <si>
    <t>671519539</t>
  </si>
  <si>
    <t>8,503*4 'Přepočtené koeficientem množství</t>
  </si>
  <si>
    <t>986504905</t>
  </si>
  <si>
    <t>1720215251</t>
  </si>
  <si>
    <t>711</t>
  </si>
  <si>
    <t>Izolace proti vodě, vlhkosti a plynům</t>
  </si>
  <si>
    <t>711111001</t>
  </si>
  <si>
    <t>Provedení izolace proti zemní vlhkosti natěradly a tmely za studena na ploše vodorovné V nátěrem penetračním</t>
  </si>
  <si>
    <t>-199424396</t>
  </si>
  <si>
    <t>https://podminky.urs.cz/item/CS_URS_2024_01/711111001</t>
  </si>
  <si>
    <t>Shoz na uhlí - penetrace (dl * š)</t>
  </si>
  <si>
    <t>711112001</t>
  </si>
  <si>
    <t>Provedení izolace proti zemní vlhkosti natěradly a tmely za studena na ploše svislé S nátěrem penetračním</t>
  </si>
  <si>
    <t>216970241</t>
  </si>
  <si>
    <t>https://podminky.urs.cz/item/CS_URS_2024_01/711112001</t>
  </si>
  <si>
    <t>Shoz na uhlí - penetrace (dl * v)</t>
  </si>
  <si>
    <t>(1,7+0,75*2)*0,5</t>
  </si>
  <si>
    <t>11163150</t>
  </si>
  <si>
    <t>lak penetrační asfaltový</t>
  </si>
  <si>
    <t>-922283623</t>
  </si>
  <si>
    <t>2,875*0,00033 'Přepočtené koeficientem množství</t>
  </si>
  <si>
    <t>711141559</t>
  </si>
  <si>
    <t>Provedení izolace proti zemní vlhkosti pásy přitavením NAIP na ploše vodorovné V</t>
  </si>
  <si>
    <t>383400152</t>
  </si>
  <si>
    <t>https://podminky.urs.cz/item/CS_URS_2024_01/711141559</t>
  </si>
  <si>
    <t>Shoz na uhlí - HI pásy (pl)</t>
  </si>
  <si>
    <t>711142559</t>
  </si>
  <si>
    <t>Provedení izolace proti zemní vlhkosti pásy přitavením NAIP na ploše svislé S</t>
  </si>
  <si>
    <t>2113500942</t>
  </si>
  <si>
    <t>https://podminky.urs.cz/item/CS_URS_2024_01/711142559</t>
  </si>
  <si>
    <t>62853004</t>
  </si>
  <si>
    <t>pás asfaltový natavitelný modifikovaný SBS s vložkou ze skleněné tkaniny a spalitelnou PE fólií nebo jemnozrnným minerálním posypem na horním povrchu tl 4,0mm</t>
  </si>
  <si>
    <t>-172447337</t>
  </si>
  <si>
    <t>2,875*1,2 'Přepočtené koeficientem množství</t>
  </si>
  <si>
    <t>711113125</t>
  </si>
  <si>
    <t>Izolace proti zemní vlhkosti natěradly a tmely za studena na ploše svislé S těsnicí hmotou dvousložkovou na bázi polymery modifikované živice</t>
  </si>
  <si>
    <t>1873912421</t>
  </si>
  <si>
    <t>https://podminky.urs.cz/item/CS_URS_2024_01/711113125</t>
  </si>
  <si>
    <t>Sanace - hydroizolační stěrka (pl)</t>
  </si>
  <si>
    <t>711161212</t>
  </si>
  <si>
    <t>Izolace proti zemní vlhkosti a beztlakové vodě nopovými fóliemi na ploše svislé S vrstva ochranná, odvětrávací a drenážní výška nopku 8,0 mm, tl. fólie do 0,6 mm</t>
  </si>
  <si>
    <t>-283877518</t>
  </si>
  <si>
    <t>https://podminky.urs.cz/item/CS_URS_2024_01/711161212</t>
  </si>
  <si>
    <t>Sanace - nopová fólie (pl)</t>
  </si>
  <si>
    <t>sanace_SE01_dl*1,5</t>
  </si>
  <si>
    <t>711161384</t>
  </si>
  <si>
    <t>Izolace proti zemní vlhkosti a beztlakové vodě nopovými fóliemi ostatní ukončení izolace provětrávací lištou</t>
  </si>
  <si>
    <t>1693796465</t>
  </si>
  <si>
    <t>https://podminky.urs.cz/item/CS_URS_2024_01/711161384</t>
  </si>
  <si>
    <t>Sanace - ukončení nopové fólie (pl)</t>
  </si>
  <si>
    <t>711491272</t>
  </si>
  <si>
    <t>Provedení doplňků izolace proti vodě textilií na ploše svislé S vrstva ochranná</t>
  </si>
  <si>
    <t>950612290</t>
  </si>
  <si>
    <t>https://podminky.urs.cz/item/CS_URS_2024_01/711491272</t>
  </si>
  <si>
    <t>Sanace - geotextílie (pl)</t>
  </si>
  <si>
    <t>69311082</t>
  </si>
  <si>
    <t>geotextilie netkaná separační, ochranná, filtrační, drenážní PP 500g/m2</t>
  </si>
  <si>
    <t>-1152618893</t>
  </si>
  <si>
    <t>39,69*1,05 'Přepočtené koeficientem množství</t>
  </si>
  <si>
    <t>7117415X1</t>
  </si>
  <si>
    <t>Provedení detailů, prostupů, apod. vč. dodávky materiálu</t>
  </si>
  <si>
    <t>-572966067</t>
  </si>
  <si>
    <t>998711122</t>
  </si>
  <si>
    <t>Přesun hmot pro izolace proti vodě, vlhkosti a plynům stanovený z hmotnosti přesunovaného materiálu vodorovná dopravní vzdálenost do 50 m ruční (bez užití mechanizace) v objektech výšky přes 6 do 12 m</t>
  </si>
  <si>
    <t>1021268656</t>
  </si>
  <si>
    <t>https://podminky.urs.cz/item/CS_URS_2024_01/998711122</t>
  </si>
  <si>
    <t>713</t>
  </si>
  <si>
    <t>Izolace tepelné</t>
  </si>
  <si>
    <t>7131311X1</t>
  </si>
  <si>
    <t>Montáž tepelné izolace stěn rohožemi, pásy, deskami, dílci, bloky (izolační materiál ve specifikaci) lepením celoplošně</t>
  </si>
  <si>
    <t>1884261953</t>
  </si>
  <si>
    <t xml:space="preserve">Poznámka k položce:_x000d_
lepení bitumenovou stěrkou </t>
  </si>
  <si>
    <t>Sanace - TI (pl)</t>
  </si>
  <si>
    <t>28376418</t>
  </si>
  <si>
    <t>deska XPS hrana polodrážková a hladký povrch 300kPA λ=0,035 tl 60mm</t>
  </si>
  <si>
    <t>-1336388267</t>
  </si>
  <si>
    <t>6,2*1,1 'Přepočtené koeficientem množství</t>
  </si>
  <si>
    <t>998713122</t>
  </si>
  <si>
    <t>Přesun hmot pro izolace tepelné stanovený z hmotnosti přesunovaného materiálu vodorovná dopravní vzdálenost do 50 m ruční (bez užití mechanizace) v objektech výšky přes 6 m do 12 m</t>
  </si>
  <si>
    <t>801811867</t>
  </si>
  <si>
    <t>https://podminky.urs.cz/item/CS_URS_2024_01/998713122</t>
  </si>
  <si>
    <t>Výkaz výměr - figury</t>
  </si>
  <si>
    <t>sanace_dl</t>
  </si>
  <si>
    <t>Sanační opatření - délky</t>
  </si>
  <si>
    <t>2059433946</t>
  </si>
  <si>
    <t>Sanace (dl)</t>
  </si>
  <si>
    <t>SE 01</t>
  </si>
  <si>
    <t>SE 02</t>
  </si>
  <si>
    <t>122,43*0 'Přepočtené koeficientem množství</t>
  </si>
  <si>
    <t>sanace_pl</t>
  </si>
  <si>
    <t>Sanační opatření - plocha</t>
  </si>
  <si>
    <t>-1291174818</t>
  </si>
  <si>
    <t>Sanace (pl)</t>
  </si>
  <si>
    <t>36,33+3,36</t>
  </si>
  <si>
    <t>SE 03</t>
  </si>
  <si>
    <t>65,65*0 'Přepočtené koeficientem množství</t>
  </si>
  <si>
    <t>stěny_S1_pl</t>
  </si>
  <si>
    <t>2,69</t>
  </si>
  <si>
    <t>stěny_S2_pl</t>
  </si>
  <si>
    <t>29,87</t>
  </si>
  <si>
    <t>stěny_S3_pl</t>
  </si>
  <si>
    <t>9,18</t>
  </si>
  <si>
    <t>stěny_S4_pl</t>
  </si>
  <si>
    <t>7,56</t>
  </si>
  <si>
    <t>stěny_S6_pl</t>
  </si>
  <si>
    <t>18,35</t>
  </si>
  <si>
    <t>stěny_S7_pl</t>
  </si>
  <si>
    <t>6,15</t>
  </si>
  <si>
    <t>stěny_S8_pl</t>
  </si>
  <si>
    <t>15,99</t>
  </si>
  <si>
    <t>stěny_S9_pl</t>
  </si>
  <si>
    <t>28,12</t>
  </si>
  <si>
    <t>stěny_W4_obj</t>
  </si>
  <si>
    <t>1,83</t>
  </si>
  <si>
    <t>stěny_W8_pl</t>
  </si>
  <si>
    <t>fasáda_W8_pl</t>
  </si>
  <si>
    <t>26,14</t>
  </si>
  <si>
    <t>D.1.1-2.2 - Svislé a vodorovné konstrukce</t>
  </si>
  <si>
    <t>311321511</t>
  </si>
  <si>
    <t>Nadzákladové zdi z betonu železového (bez výztuže) nosné bez zvláštních nároků na vliv prostředí tř. C 20/25</t>
  </si>
  <si>
    <t>159265142</t>
  </si>
  <si>
    <t>https://podminky.urs.cz/item/CS_URS_2024_01/311321511</t>
  </si>
  <si>
    <t>Poznámka k položce:_x000d_
C20/25 XC2, XA1</t>
  </si>
  <si>
    <t>Stěny - žb (obj)</t>
  </si>
  <si>
    <t>W4</t>
  </si>
  <si>
    <t>3113511X1</t>
  </si>
  <si>
    <t>Bednění nadzákladových zdí nosných rovné oboustranné za každou stranu zřízení - tesařské obloukové</t>
  </si>
  <si>
    <t>8382095</t>
  </si>
  <si>
    <t>Stěny - bednění žb (pl * 2)</t>
  </si>
  <si>
    <t>10,31*2</t>
  </si>
  <si>
    <t>stěny_W4_pl</t>
  </si>
  <si>
    <t>311351122</t>
  </si>
  <si>
    <t>Bednění nadzákladových zdí nosných rovné oboustranné za každou stranu odstranění</t>
  </si>
  <si>
    <t>-1490349272</t>
  </si>
  <si>
    <t>https://podminky.urs.cz/item/CS_URS_2024_01/311351122</t>
  </si>
  <si>
    <t>311361821</t>
  </si>
  <si>
    <t>Výztuž nadzákladových zdí nosných svislých nebo odkloněných od svislice, rovných nebo oblých z betonářské oceli 10 505 (R) nebo BSt 500</t>
  </si>
  <si>
    <t>-1937604078</t>
  </si>
  <si>
    <t>https://podminky.urs.cz/item/CS_URS_2024_01/311361821</t>
  </si>
  <si>
    <t>Stěny - výztuž žb (obj * hm) - předpoklad</t>
  </si>
  <si>
    <t>stěny_W4_obj*150,0/1000</t>
  </si>
  <si>
    <t>317944321</t>
  </si>
  <si>
    <t>Válcované nosníky dodatečně osazované do připravených otvorů bez zazdění hlav do č. 12</t>
  </si>
  <si>
    <t>-820909278</t>
  </si>
  <si>
    <t>https://podminky.urs.cz/item/CS_URS_2024_01/317944321</t>
  </si>
  <si>
    <t>Překlady - ocelové nosníky (dl * hm)</t>
  </si>
  <si>
    <t>(1,1*2)*3,85/1000*2</t>
  </si>
  <si>
    <t>(1,2*2)*3,85/1000*2</t>
  </si>
  <si>
    <t>(1,5*2)*3,85/1000*3</t>
  </si>
  <si>
    <t>(1,3*5)*5,94/1000</t>
  </si>
  <si>
    <t>(1,0*2)*3,85/1000</t>
  </si>
  <si>
    <t>(0,9*1)*3,85/1000</t>
  </si>
  <si>
    <t>317234410</t>
  </si>
  <si>
    <t>Vyzdívka mezi nosníky cihlami pálenými na maltu cementovou</t>
  </si>
  <si>
    <t>905622022</t>
  </si>
  <si>
    <t>https://podminky.urs.cz/item/CS_URS_2024_01/317234410</t>
  </si>
  <si>
    <t>Překlady - vyzdívka (dl * š * v)</t>
  </si>
  <si>
    <t>(1,3*0,45*0,15)</t>
  </si>
  <si>
    <t>346244381</t>
  </si>
  <si>
    <t>Plentování ocelových válcovaných nosníků jednostranné cihlami na maltu, výška stojiny do 200 mm</t>
  </si>
  <si>
    <t>1407618235</t>
  </si>
  <si>
    <t>https://podminky.urs.cz/item/CS_URS_2024_01/346244381</t>
  </si>
  <si>
    <t>Překlady - plentování (dl * v)</t>
  </si>
  <si>
    <t>(1,3*0,15)*2</t>
  </si>
  <si>
    <t>340271035</t>
  </si>
  <si>
    <t>Zazdívka otvorů v příčkách nebo stěnách pórobetonovými tvárnicemi plochy přes 1 m2 do 4 m2, objemová hmotnost 500 kg/m3, tloušťka příčky 125 mm</t>
  </si>
  <si>
    <t>-1459374713</t>
  </si>
  <si>
    <t>https://podminky.urs.cz/item/CS_URS_2024_01/340271035</t>
  </si>
  <si>
    <t>Zazdívky (pl)</t>
  </si>
  <si>
    <t>2,15+1,52+0,53</t>
  </si>
  <si>
    <t>1,75+0,14</t>
  </si>
  <si>
    <t>340271041</t>
  </si>
  <si>
    <t>Zazdívka otvorů v příčkách nebo stěnách pórobetonovými tvárnicemi plochy přes 0,25 m2 do 1 m2, objemová hmotnost 500 kg/m3, tloušťka příčky 150 mm</t>
  </si>
  <si>
    <t>2141478848</t>
  </si>
  <si>
    <t>https://podminky.urs.cz/item/CS_URS_2024_01/340271041</t>
  </si>
  <si>
    <t>0,96</t>
  </si>
  <si>
    <t>615142012</t>
  </si>
  <si>
    <t>Pletivo vnitřních ploch v ploše nebo pruzích, na plném podkladu rabicové provizorně přichycené nosníků</t>
  </si>
  <si>
    <t>-1673300405</t>
  </si>
  <si>
    <t>https://podminky.urs.cz/item/CS_URS_2024_01/615142012</t>
  </si>
  <si>
    <t>Překlady - rabic (dl * š)</t>
  </si>
  <si>
    <t>1,3*(0,45+2*0,15)</t>
  </si>
  <si>
    <t>1459393878</t>
  </si>
  <si>
    <t>713131121</t>
  </si>
  <si>
    <t>Montáž tepelné izolace stěn rohožemi, pásy, deskami, dílci, bloky (izolační materiál ve specifikaci) přichycením úchytnými dráty a závlačkami</t>
  </si>
  <si>
    <t>-505163823</t>
  </si>
  <si>
    <t>https://podminky.urs.cz/item/CS_URS_2024_01/713131121</t>
  </si>
  <si>
    <t>Dřevěná stěna - TI (pl)</t>
  </si>
  <si>
    <t>63148104</t>
  </si>
  <si>
    <t>deska tepelně izolační minerální univerzální λ=0,038-0,039 tl 100mm</t>
  </si>
  <si>
    <t>-1984485919</t>
  </si>
  <si>
    <t>26,14*1,1 'Přepočtené koeficientem množství</t>
  </si>
  <si>
    <t>1634173878</t>
  </si>
  <si>
    <t>762123210</t>
  </si>
  <si>
    <t>Montáž konstrukce stěn a příček vázaných z fošen, hranolů, hranolků s použitím ocelových spojek (spojky ve specifikaci) průřezové plochy do 100 cm2</t>
  </si>
  <si>
    <t>1950627677</t>
  </si>
  <si>
    <t>https://podminky.urs.cz/item/CS_URS_2024_01/762123210</t>
  </si>
  <si>
    <t>Dřevěná stěna - sloupky (dl * p)</t>
  </si>
  <si>
    <t>1,2*(21,74/0,625)</t>
  </si>
  <si>
    <t>61223262</t>
  </si>
  <si>
    <t>hranol konstrukční KVH lepený průřezu 60x60-280mm nepohledový</t>
  </si>
  <si>
    <t>-1687152602</t>
  </si>
  <si>
    <t>Dřevěná stěna - sloupky (dl * p * š * v)</t>
  </si>
  <si>
    <t>1,2*(21,74/0,625)*0,06*0,1</t>
  </si>
  <si>
    <t>0,25*1,1 'Přepočtené koeficientem množství</t>
  </si>
  <si>
    <t>762195000</t>
  </si>
  <si>
    <t>Spojovací prostředky stěn a příček hřebíky, svorníky, fixační prkna</t>
  </si>
  <si>
    <t>-1830942843</t>
  </si>
  <si>
    <t>https://podminky.urs.cz/item/CS_URS_2024_01/762195000</t>
  </si>
  <si>
    <t>7624310X1</t>
  </si>
  <si>
    <t>Obložení stěn z dřevoštěpkových desek OSB přibíjených na pero a drážku broušených, tloušťky desky 15 mm s přelepením spar</t>
  </si>
  <si>
    <t>802673515</t>
  </si>
  <si>
    <t>Dřevěná stěna - bednění (pl)</t>
  </si>
  <si>
    <t>998762122</t>
  </si>
  <si>
    <t>Přesun hmot pro konstrukce tesařské stanovený z hmotnosti přesunovaného materiálu vodorovná dopravní vzdálenost do 50 m ruční (bez užití mechanizace) v objektech výšky přes 6 do 12 m</t>
  </si>
  <si>
    <t>1888915927</t>
  </si>
  <si>
    <t>https://podminky.urs.cz/item/CS_URS_2024_01/998762122</t>
  </si>
  <si>
    <t>763111333</t>
  </si>
  <si>
    <t>Příčka ze sádrokartonových desek s nosnou konstrukcí z jednoduchých ocelových profilů UW, CW jednoduše opláštěná deskou impregnovanou H2 tl. 12,5 mm, příčka tl. 100 mm, profil 75, s izolací, EI 30, Rw do 45 dB</t>
  </si>
  <si>
    <t>-699894001</t>
  </si>
  <si>
    <t>https://podminky.urs.cz/item/CS_URS_2024_01/763111333</t>
  </si>
  <si>
    <t>SDK příčka (pl)</t>
  </si>
  <si>
    <t>763111466</t>
  </si>
  <si>
    <t>Příčka ze sádrokartonových desek s nosnou konstrukcí z jednoduchých ocelových profilů UW, CW dvojitě opláštěná deskami vysokopevnostními protipožárními impregnovanými DFRIH2 tl. 2 x 12,5 mm s izolací, EI 90, příčka tl. 125 mm, profil 75, Rw do 61 dB</t>
  </si>
  <si>
    <t>-1751056441</t>
  </si>
  <si>
    <t>https://podminky.urs.cz/item/CS_URS_2024_01/763111466</t>
  </si>
  <si>
    <t>763111468</t>
  </si>
  <si>
    <t>Příčka ze sádrokartonových desek s nosnou konstrukcí z jednoduchých ocelových profilů UW, CW dvojitě opláštěná deskami vysokopevnostními protipožárními impregnovanými DFRIH2 tl. 2 x 12,5 mm s izolací, EI 90, příčka tl. 150 mm, profil 100, Rw do 63 dB</t>
  </si>
  <si>
    <t>-1851075938</t>
  </si>
  <si>
    <t>https://podminky.urs.cz/item/CS_URS_2024_01/763111468</t>
  </si>
  <si>
    <t>763111424</t>
  </si>
  <si>
    <t>Příčka ze sádrokartonových desek s nosnou konstrukcí z jednoduchých ocelových profilů UW, CW dvojitě opláštěná deskami protipožárními DF tl. 2 x 12,5 mm EI 90, příčka tl. 125 mm, profil 75, s izolací, Rw do 57 dB</t>
  </si>
  <si>
    <t>1085671870</t>
  </si>
  <si>
    <t>https://podminky.urs.cz/item/CS_URS_2024_01/763111424</t>
  </si>
  <si>
    <t>763111331</t>
  </si>
  <si>
    <t>Příčka ze sádrokartonových desek s nosnou konstrukcí z jednoduchých ocelových profilů UW, CW jednoduše opláštěná deskou impregnovanou H2 tl. 12,5 mm, příčka tl. 75 mm, profil 50, s izolací, EI 30, Rw do 45 dB</t>
  </si>
  <si>
    <t>1077928940</t>
  </si>
  <si>
    <t>https://podminky.urs.cz/item/CS_URS_2024_01/763111331</t>
  </si>
  <si>
    <t>763111354</t>
  </si>
  <si>
    <t>Příčka ze sádrokartonových desek s nosnou konstrukcí z jednoduchých ocelových profilů UW, CW jednoduše opláštěná deskou vysokopevnostní protipožární impregnovanou DFRIH2 tl. 12,5 mm s izolací, EI 45, příčka tl. 75 mm, profil 50, Rw do 48 dB</t>
  </si>
  <si>
    <t>1944842936</t>
  </si>
  <si>
    <t>https://podminky.urs.cz/item/CS_URS_2024_01/763111354</t>
  </si>
  <si>
    <t>763111717</t>
  </si>
  <si>
    <t>Příčka ze sádrokartonových desek ostatní konstrukce a práce na příčkách ze sádrokartonových desek základní penetrační nátěr (oboustranný)</t>
  </si>
  <si>
    <t>454750364</t>
  </si>
  <si>
    <t>https://podminky.urs.cz/item/CS_URS_2024_01/763111717</t>
  </si>
  <si>
    <t>SDK příčka - penetrace (pl)</t>
  </si>
  <si>
    <t>763111720</t>
  </si>
  <si>
    <t>Příčka ze sádrokartonových desek ostatní konstrukce a práce na příčkách ze sádrokartonových desek vyztužení příčky pro osazení skříněk, polic atd.</t>
  </si>
  <si>
    <t>-34494135</t>
  </si>
  <si>
    <t>https://podminky.urs.cz/item/CS_URS_2024_01/763111720</t>
  </si>
  <si>
    <t>SDK příčka - vyztužení (dl) - předpoklad - přesný rozsah pro vypracování RDS</t>
  </si>
  <si>
    <t>100,0</t>
  </si>
  <si>
    <t>763181420</t>
  </si>
  <si>
    <t>Výplně otvorů konstrukcí ze sádrokartonových desek ztužující výplň otvoru pro dveře s UA a UW profilem, výšky příčky do 2,80 m</t>
  </si>
  <si>
    <t>428104493</t>
  </si>
  <si>
    <t>https://podminky.urs.cz/item/CS_URS_2024_01/763181420</t>
  </si>
  <si>
    <t>SDK příčka - vyztužení dveří (p)</t>
  </si>
  <si>
    <t>PŮDA</t>
  </si>
  <si>
    <t>763111752</t>
  </si>
  <si>
    <t>Příčka ze sádrokartonových desek Příplatek k cenám za zakřivení příčky (plynulý oblouk)</t>
  </si>
  <si>
    <t>561852935</t>
  </si>
  <si>
    <t>https://podminky.urs.cz/item/CS_URS_2024_01/763111752</t>
  </si>
  <si>
    <t>SDK příčka - zaoblení (pl)</t>
  </si>
  <si>
    <t>763111761</t>
  </si>
  <si>
    <t>Příčka ze sádrokartonových desek Příplatek k cenám za zahuštění profilů u příček s nosnou konstrukcí z jednoduchých profilů na vzdálenost 31 cm</t>
  </si>
  <si>
    <t>-1282361015</t>
  </si>
  <si>
    <t>https://podminky.urs.cz/item/CS_URS_2024_01/763111761</t>
  </si>
  <si>
    <t>SDK příčka - tmelení Q3 (pl)</t>
  </si>
  <si>
    <t>763111771</t>
  </si>
  <si>
    <t>Příčka ze sádrokartonových desek Příplatek k cenám za rovinnost speciální tmelení kvality Q3</t>
  </si>
  <si>
    <t>2012373953</t>
  </si>
  <si>
    <t>https://podminky.urs.cz/item/CS_URS_2024_01/763111771</t>
  </si>
  <si>
    <t>763121590</t>
  </si>
  <si>
    <t>Stěna předsazená ze sádrokartonových desek pro osazení závěsného WC s nosnou konstrukcí z ocelových profilů CW, UW dvojitě opláštěná deskami impregnovanými H2 tl. 2x12,5 mm bez izolace, stěna tl. 150 - 250 mm, profil 50</t>
  </si>
  <si>
    <t>-766149891</t>
  </si>
  <si>
    <t>https://podminky.urs.cz/item/CS_URS_2024_01/763121590</t>
  </si>
  <si>
    <t>SDK předstěna (pl)</t>
  </si>
  <si>
    <t>763121458</t>
  </si>
  <si>
    <t>Stěna předsazená ze sádrokartonových desek s nosnou konstrukcí z ocelových profilů CW, UW jednoduše opláštěná deskou vysokopevnostní protipožární impregnovanou s vysokou mechanickou odolností DFRIH2 tl. 12,5 mm s izolací, EI 30, Rw do 15 dB, stěna tl. 112,5 mm, profil 100</t>
  </si>
  <si>
    <t>1826643086</t>
  </si>
  <si>
    <t>https://podminky.urs.cz/item/CS_URS_2024_01/763121458</t>
  </si>
  <si>
    <t>763121714</t>
  </si>
  <si>
    <t>Stěna předsazená ze sádrokartonových desek ostatní konstrukce a práce na předsazených stěnách ze sádrokartonových desek základní penetrační nátěr</t>
  </si>
  <si>
    <t>1031195613</t>
  </si>
  <si>
    <t>https://podminky.urs.cz/item/CS_URS_2024_01/763121714</t>
  </si>
  <si>
    <t>SDK předstěna - penetrace (pl)</t>
  </si>
  <si>
    <t>998763332</t>
  </si>
  <si>
    <t>Přesun hmot pro konstrukce montované z desek sádrokartonových, sádrovláknitých, cementovláknitých nebo cementových stanovený z hmotnosti přesunovaného materiálu vodorovná dopravní vzdálenost do 50 m ruční (bez užití mechanizace) v objektech výšky přes 6 do 12 m</t>
  </si>
  <si>
    <t>147210849</t>
  </si>
  <si>
    <t>https://podminky.urs.cz/item/CS_URS_2024_01/998763332</t>
  </si>
  <si>
    <t>stěny_pl</t>
  </si>
  <si>
    <t>Stěny - plocha</t>
  </si>
  <si>
    <t>120965216</t>
  </si>
  <si>
    <t>Stěny (pl)</t>
  </si>
  <si>
    <t>S1</t>
  </si>
  <si>
    <t>S2</t>
  </si>
  <si>
    <t>S3</t>
  </si>
  <si>
    <t>S4</t>
  </si>
  <si>
    <t>S6</t>
  </si>
  <si>
    <t>S7</t>
  </si>
  <si>
    <t>S8</t>
  </si>
  <si>
    <t>S9</t>
  </si>
  <si>
    <t>W8</t>
  </si>
  <si>
    <t>144,05*0 'Přepočtené koeficientem množství</t>
  </si>
  <si>
    <t>hranol_120_obj</t>
  </si>
  <si>
    <t>0,41</t>
  </si>
  <si>
    <t>střecha_atika_R1_dl</t>
  </si>
  <si>
    <t>42,7</t>
  </si>
  <si>
    <t>střecha_atika_R2_dl</t>
  </si>
  <si>
    <t>13,3</t>
  </si>
  <si>
    <t>střecha_atika_R3_dl</t>
  </si>
  <si>
    <t>střecha_R1_pl</t>
  </si>
  <si>
    <t>210,09</t>
  </si>
  <si>
    <t>střecha_R2_pl</t>
  </si>
  <si>
    <t>48,6</t>
  </si>
  <si>
    <t>střecha_R3_pl</t>
  </si>
  <si>
    <t>10,76</t>
  </si>
  <si>
    <t>střecha_vytaž_R3_dl</t>
  </si>
  <si>
    <t>D.1.1-2.3 - Střechy</t>
  </si>
  <si>
    <t>Ostatní - Ostatní</t>
  </si>
  <si>
    <t>354556751</t>
  </si>
  <si>
    <t>-1984656751</t>
  </si>
  <si>
    <t>844177947</t>
  </si>
  <si>
    <t>0,539*4 'Přepočtené koeficientem množství</t>
  </si>
  <si>
    <t>1390329820</t>
  </si>
  <si>
    <t>712300841</t>
  </si>
  <si>
    <t>Ostatní práce při odstranění povlakové krytiny střech plochých do 10° mechu odškrabáním a očistěním s urovnáním povrchu</t>
  </si>
  <si>
    <t>-309502900</t>
  </si>
  <si>
    <t>https://podminky.urs.cz/item/CS_URS_2024_01/712300841</t>
  </si>
  <si>
    <t>Střecha - očištění (pl)</t>
  </si>
  <si>
    <t>712331111</t>
  </si>
  <si>
    <t>Provedení povlakové krytiny střech plochých do 10° pásy na sucho podkladní samolepící asfaltový pás</t>
  </si>
  <si>
    <t>1410663052</t>
  </si>
  <si>
    <t>https://podminky.urs.cz/item/CS_URS_2024_01/712331111</t>
  </si>
  <si>
    <t>Střecha - doplnění HI (pl)</t>
  </si>
  <si>
    <t>SÚ 005</t>
  </si>
  <si>
    <t>0,1*6</t>
  </si>
  <si>
    <t>62866281</t>
  </si>
  <si>
    <t>pás asfaltový samolepicí modifikovaný SBS s vložkou ze skleněné tkaniny se spalitelnou fólií nebo jemnozrnným minerálním posypem nebo textilií na horním povrchu tl 3,0mm</t>
  </si>
  <si>
    <t>-623930590</t>
  </si>
  <si>
    <t>13,56*1,2 'Přepočtené koeficientem množství</t>
  </si>
  <si>
    <t>712311101</t>
  </si>
  <si>
    <t>Provedení povlakové krytiny střech plochých do 10° natěradly a tmely za studena nátěrem lakem penetračním nebo asfaltovým</t>
  </si>
  <si>
    <t>-506365656</t>
  </si>
  <si>
    <t>https://podminky.urs.cz/item/CS_URS_2024_01/712311101</t>
  </si>
  <si>
    <t>Střecha - penetrace (pl)</t>
  </si>
  <si>
    <t>712811101</t>
  </si>
  <si>
    <t>Provedení povlakové krytiny střech samostatným vytažením izolačního povlaku za studena na konstrukce převyšující úroveň střechy, nátěrem penetračním</t>
  </si>
  <si>
    <t>1529146667</t>
  </si>
  <si>
    <t>https://podminky.urs.cz/item/CS_URS_2024_01/712811101</t>
  </si>
  <si>
    <t>Střecha - penetrace (dl * v)</t>
  </si>
  <si>
    <t>střecha_atika_R1_dl*(0,22+0,33)</t>
  </si>
  <si>
    <t>střecha_atika_R2_dl*(0,22+0,33)</t>
  </si>
  <si>
    <t>střecha_atika_R3_dl*(0,15+0,2)</t>
  </si>
  <si>
    <t>střecha_vytaž_R3_dl*0,2</t>
  </si>
  <si>
    <t>111631X1</t>
  </si>
  <si>
    <t>asfaltové lepidlo</t>
  </si>
  <si>
    <t>-799612667</t>
  </si>
  <si>
    <t>304,485*0,00032 'Přepočtené koeficientem množství</t>
  </si>
  <si>
    <t>712341559</t>
  </si>
  <si>
    <t>Provedení povlakové krytiny střech plochých do 10° pásy přitavením NAIP v plné ploše</t>
  </si>
  <si>
    <t>-1739654140</t>
  </si>
  <si>
    <t>https://podminky.urs.cz/item/CS_URS_2024_01/712341559</t>
  </si>
  <si>
    <t>Střecha - HI pásy (pl)</t>
  </si>
  <si>
    <t>střecha_R1_pl*2</t>
  </si>
  <si>
    <t>střecha_R2_pl*2</t>
  </si>
  <si>
    <t>712841559</t>
  </si>
  <si>
    <t>Provedení povlakové krytiny střech samostatným vytažením izolačního povlaku pásy přitavením na konstrukce převyšující úroveň střechy, NAIP</t>
  </si>
  <si>
    <t>1575603530</t>
  </si>
  <si>
    <t>https://podminky.urs.cz/item/CS_URS_2024_01/712841559</t>
  </si>
  <si>
    <t>Střecha - HI pásy (dl * v)</t>
  </si>
  <si>
    <t>střecha_atika_R1_dl*(0,22+0,33)*2</t>
  </si>
  <si>
    <t>střecha_atika_R2_dl*(0,22+0,33)*2</t>
  </si>
  <si>
    <t>62856010</t>
  </si>
  <si>
    <t>pás asfaltový natavitelný modifikovaný SBS s vložkou z hliníkové fólie s textilií a spalitelnou PE fólií nebo jemnozrnným minerálním posypem na horním povrchu tl 3,5mm</t>
  </si>
  <si>
    <t>661744070</t>
  </si>
  <si>
    <t>Střecha - HI pásy (pl + dl * v)</t>
  </si>
  <si>
    <t>289,49*1,2 'Přepočtené koeficientem množství</t>
  </si>
  <si>
    <t>62855024</t>
  </si>
  <si>
    <t>pás asfaltový natavitelný modifikovaný SBS s vložkou z polyesterové rohože a hrubozrnným břidličným posypem na horním povrchu tl 5,2mm</t>
  </si>
  <si>
    <t>-1053039029</t>
  </si>
  <si>
    <t>628550X1</t>
  </si>
  <si>
    <t>pás asfaltový natavitelný modifikovaný SBS tl 5,2mm s vložkou z polyesterové vyztužené rohože 250 g/m2 a hrubozrnným břidličným posypem na horním povrchu</t>
  </si>
  <si>
    <t>1771661614</t>
  </si>
  <si>
    <t>14,995*1,2 'Přepočtené koeficientem množství</t>
  </si>
  <si>
    <t>712334105</t>
  </si>
  <si>
    <t>Provedení povlakové krytiny střech plochých do 10° z mechanicky kotvených asfaltových pásů včetně položení asfaltového pásu a natavení v přesahu, kotvené do betonu přes tepelnou izolaci tl. přes 60 do 100 mm v počtu kotev přes 7 do 8 kusů/m2</t>
  </si>
  <si>
    <t>-496225335</t>
  </si>
  <si>
    <t>https://podminky.urs.cz/item/CS_URS_2024_01/712334105</t>
  </si>
  <si>
    <t>Poznámka k položce:_x000d_
včetně dodávky kotevního systému</t>
  </si>
  <si>
    <t>Střecha - HI pásy na sucho (pl)</t>
  </si>
  <si>
    <t>7128311X2</t>
  </si>
  <si>
    <t>Provedení povlakové krytiny střech samostatným vytažením izolačního povlaku pásy na sucho na konstrukce převyšující úroveň střechy, AIP, NAIP nebo tkaninou s přikotvením</t>
  </si>
  <si>
    <t>-1307309593</t>
  </si>
  <si>
    <t>62853010</t>
  </si>
  <si>
    <t>pás asfaltový natavitelný modifikovaný SBS mikroventilační s vložkou ze skleněné tkaniny a spalitelnou PE fólií nebo jemnozrnným min. posypem na horním povrchu tl 4,0mm</t>
  </si>
  <si>
    <t>2025417345</t>
  </si>
  <si>
    <t>998712122</t>
  </si>
  <si>
    <t>Přesun hmot pro povlakové krytiny stanovený z hmotnosti přesunovaného materiálu vodorovná dopravní vzdálenost do 50 m ruční (bez užití mechanizace) v objektech výšky přes 6 do 12 m</t>
  </si>
  <si>
    <t>1875367084</t>
  </si>
  <si>
    <t>https://podminky.urs.cz/item/CS_URS_2024_01/998712122</t>
  </si>
  <si>
    <t>713141136</t>
  </si>
  <si>
    <t>Montáž tepelné izolace střech plochých rohožemi, pásy, deskami, dílci, bloky (izolační materiál ve specifikaci) přilepenými za studena jednovrstvá nízkoexpanzní (PUR) pěnou</t>
  </si>
  <si>
    <t>-1207196086</t>
  </si>
  <si>
    <t>https://podminky.urs.cz/item/CS_URS_2024_01/713141136</t>
  </si>
  <si>
    <t>Střecha - TI (pl)</t>
  </si>
  <si>
    <t>28376514</t>
  </si>
  <si>
    <t>deska izolační PIR s oboustrannou kompozitní fólií s hliníkovou vložkou pro ploché střechy λ=0,023 tl 80mm</t>
  </si>
  <si>
    <t>1206358504</t>
  </si>
  <si>
    <t>210,09*1,1 'Přepočtené koeficientem množství</t>
  </si>
  <si>
    <t>28375912</t>
  </si>
  <si>
    <t>deska EPS 150 pro konstrukce s vysokým zatížením λ=0,035 tl 80mm</t>
  </si>
  <si>
    <t>-1268060191</t>
  </si>
  <si>
    <t>48,6*1,1 'Přepočtené koeficientem množství</t>
  </si>
  <si>
    <t>-1629011051</t>
  </si>
  <si>
    <t>762083122</t>
  </si>
  <si>
    <t>Impregnace řeziva máčením proti dřevokaznému hmyzu, houbám a plísním, třída ohrožení 3 a 4 (dřevo v exteriéru)</t>
  </si>
  <si>
    <t>-2076492516</t>
  </si>
  <si>
    <t>https://podminky.urs.cz/item/CS_URS_2024_01/762083122</t>
  </si>
  <si>
    <t>Střecha - impregnace (obj)</t>
  </si>
  <si>
    <t>762712931</t>
  </si>
  <si>
    <t>Doplnění prostorových vázaných konstrukcí řezivem hraněným nebo polohraněným - montáž (materiál ve specifikaci) nehoblovaným, průřezové plochy do 120 cm2</t>
  </si>
  <si>
    <t>-26667419</t>
  </si>
  <si>
    <t>https://podminky.urs.cz/item/CS_URS_2024_01/762712931</t>
  </si>
  <si>
    <t>Střecha - příložkování (dl)</t>
  </si>
  <si>
    <t>0,8*2</t>
  </si>
  <si>
    <t>762712932</t>
  </si>
  <si>
    <t>Doplnění prostorových vázaných konstrukcí řezivem hraněným nebo polohraněným - montáž (materiál ve specifikaci) nehoblovaným, průřezové plochy přes 120 do 224 cm2</t>
  </si>
  <si>
    <t>507354028</t>
  </si>
  <si>
    <t>https://podminky.urs.cz/item/CS_URS_2024_01/762712932</t>
  </si>
  <si>
    <t>Střecha - doplnění nosné kosntrukce jímací tyče (dl)</t>
  </si>
  <si>
    <t>SÚ 004</t>
  </si>
  <si>
    <t>762712934</t>
  </si>
  <si>
    <t>Doplnění prostorových vázaných konstrukcí řezivem hraněným nebo polohraněným - montáž (materiál ve specifikaci) nehoblovaným, průřezové plochy přes 288 do 450 cm2</t>
  </si>
  <si>
    <t>789901112</t>
  </si>
  <si>
    <t>https://podminky.urs.cz/item/CS_URS_2024_01/762712934</t>
  </si>
  <si>
    <t>5,9</t>
  </si>
  <si>
    <t>762332141</t>
  </si>
  <si>
    <t>Montáž vázaných konstrukcí krovů střech pultových, sedlových, valbových, stanových čtvercového nebo obdélníkového půdorysu z řeziva hraněného s použitím ocelových spojek (spojky ve specifikaci) průřezové plochy přes 50 do 120 cm2</t>
  </si>
  <si>
    <t>274482641</t>
  </si>
  <si>
    <t>https://podminky.urs.cz/item/CS_URS_2024_01/762332141</t>
  </si>
  <si>
    <t>Střecha - okapový hranol (dl)</t>
  </si>
  <si>
    <t>4,7+22,8</t>
  </si>
  <si>
    <t>605121X1</t>
  </si>
  <si>
    <t>hranol stavební řezivo C24 (dle PD)</t>
  </si>
  <si>
    <t>1431087687</t>
  </si>
  <si>
    <t>Střecha - řezivo (dl * š * v)</t>
  </si>
  <si>
    <t>okapový hranol</t>
  </si>
  <si>
    <t>(4,7+22,8)*0,06*0,1</t>
  </si>
  <si>
    <t>doplnění nosné kosntrukce jímací tyče</t>
  </si>
  <si>
    <t>5,9*0,2*0,17</t>
  </si>
  <si>
    <t>1,3*0,08*0,24</t>
  </si>
  <si>
    <t>příložkování</t>
  </si>
  <si>
    <t>(0,8*2)*0,06*0,2</t>
  </si>
  <si>
    <t>0,41*1,1 'Přepočtené koeficientem množství</t>
  </si>
  <si>
    <t>762343911</t>
  </si>
  <si>
    <t>Zabednění otvorů ve střeše prkny (materiál v ceně) tl. do 32 mm, otvoru plochy jednotlivě do 1 m2</t>
  </si>
  <si>
    <t>1842359888</t>
  </si>
  <si>
    <t>https://podminky.urs.cz/item/CS_URS_2024_01/762343911</t>
  </si>
  <si>
    <t>Zabednění otvoru ve střeše (dl * š)</t>
  </si>
  <si>
    <t>7623439X1</t>
  </si>
  <si>
    <t>Zabednění otvorů ve střeše prkny (materiál v ceně) tl. do 32 mm, otvoru plochy jednotlivě přes 4 m2</t>
  </si>
  <si>
    <t>106376942</t>
  </si>
  <si>
    <t>Zabednění otvoru bednění (dl * š)</t>
  </si>
  <si>
    <t>762395000</t>
  </si>
  <si>
    <t>Spojovací prostředky krovů, bednění a laťování, nadstřešních konstrukcí svorníky, prkna, hřebíky, pásová ocel, vruty</t>
  </si>
  <si>
    <t>-1513946082</t>
  </si>
  <si>
    <t>https://podminky.urs.cz/item/CS_URS_2024_01/762395000</t>
  </si>
  <si>
    <t>Střecha - spojovací prvky (obj)</t>
  </si>
  <si>
    <t>-1567254112</t>
  </si>
  <si>
    <t>7652140X1</t>
  </si>
  <si>
    <t>Krytina keramická hladká bobrovka na požárních zdech, římsách, atikách na zdech šířky přes 20 do 50 cm do malty korunové krytí režná</t>
  </si>
  <si>
    <t>-1317465358</t>
  </si>
  <si>
    <t>Bobrovka (dl)</t>
  </si>
  <si>
    <t>998765122</t>
  </si>
  <si>
    <t>Přesun hmot pro krytiny skládané stanovený z hmotnosti přesunovaného materiálu vodorovná dopravní vzdálenost do 50 m ruční (bez užití mechanizace) na objektech výšky přes 6 do 12 m</t>
  </si>
  <si>
    <t>-1920592545</t>
  </si>
  <si>
    <t>https://podminky.urs.cz/item/CS_URS_2024_01/998765122</t>
  </si>
  <si>
    <t>SÚ 001</t>
  </si>
  <si>
    <t>Vyspravení zhlaví komína včetně tmelení ústí kouřovodu, doplnění původní krycí desky komína (dle PD)</t>
  </si>
  <si>
    <t>262144</t>
  </si>
  <si>
    <t>391001855</t>
  </si>
  <si>
    <t>střecha_dl</t>
  </si>
  <si>
    <t>Skladba střech - délky</t>
  </si>
  <si>
    <t>-845760900</t>
  </si>
  <si>
    <t>Střechy (dl)</t>
  </si>
  <si>
    <t>R1</t>
  </si>
  <si>
    <t>6,1+16,3+12,1</t>
  </si>
  <si>
    <t>3,5+4,7</t>
  </si>
  <si>
    <t>R2</t>
  </si>
  <si>
    <t>7,4+5,9</t>
  </si>
  <si>
    <t>R3</t>
  </si>
  <si>
    <t>2,3+5,4</t>
  </si>
  <si>
    <t>71,4*0 'Přepočtené koeficientem množství</t>
  </si>
  <si>
    <t>střechy_pl</t>
  </si>
  <si>
    <t>Skladba střech - plochy</t>
  </si>
  <si>
    <t>1136760072</t>
  </si>
  <si>
    <t>Střechy (pl)</t>
  </si>
  <si>
    <t>17,42+192,67</t>
  </si>
  <si>
    <t>R4</t>
  </si>
  <si>
    <t>3,6</t>
  </si>
  <si>
    <t>střecha_R4_pl</t>
  </si>
  <si>
    <t>273,05*0 'Přepočtené koeficientem množství</t>
  </si>
  <si>
    <t>fasáda_W1_pl</t>
  </si>
  <si>
    <t>fasáda_W1_podhled_pl</t>
  </si>
  <si>
    <t>fasáda_W2_pl</t>
  </si>
  <si>
    <t>165,84</t>
  </si>
  <si>
    <t>fasáda_W3_pl</t>
  </si>
  <si>
    <t>fasáda_W4_pl</t>
  </si>
  <si>
    <t>22,758</t>
  </si>
  <si>
    <t>fasáda_W5_pl</t>
  </si>
  <si>
    <t>fasáda_W6_pl</t>
  </si>
  <si>
    <t>11,22</t>
  </si>
  <si>
    <t>fasáda_W7_pl</t>
  </si>
  <si>
    <t>31,888</t>
  </si>
  <si>
    <t>D.1.1-2.4 - Fasáda</t>
  </si>
  <si>
    <t xml:space="preserve">    773 - Podlahy z litého teraca</t>
  </si>
  <si>
    <t xml:space="preserve">    781 - Dokončovací práce - obklady</t>
  </si>
  <si>
    <t xml:space="preserve">    782 - Dokončovací práce - obklady z kamene</t>
  </si>
  <si>
    <t>622135002</t>
  </si>
  <si>
    <t>Vyrovnání nerovností podkladu vnějších omítaných ploch maltou, tloušťky do 10 mm cementovou stěn</t>
  </si>
  <si>
    <t>-75634309</t>
  </si>
  <si>
    <t>https://podminky.urs.cz/item/CS_URS_2024_01/622135002</t>
  </si>
  <si>
    <t>Omítka - vyrvonání podkladu (pl)</t>
  </si>
  <si>
    <t>622311111</t>
  </si>
  <si>
    <t>Omítka vápenná vnějších ploch nanášená ručně jednovrstvá, tloušťky do 15 mm hrubá zatřená stěn</t>
  </si>
  <si>
    <t>2001449000</t>
  </si>
  <si>
    <t>https://podminky.urs.cz/item/CS_URS_2024_01/622311111</t>
  </si>
  <si>
    <t>Omítka - jádrová (pl)</t>
  </si>
  <si>
    <t>622324111</t>
  </si>
  <si>
    <t>Omítka vápenocementová strukturální (břízolitová) vnějších ploch nanášená ručně škrábaná stěn</t>
  </si>
  <si>
    <t>-383016364</t>
  </si>
  <si>
    <t>https://podminky.urs.cz/item/CS_URS_2024_01/622324111</t>
  </si>
  <si>
    <t>Omítka - břizolit (pl)</t>
  </si>
  <si>
    <t>622325252</t>
  </si>
  <si>
    <t>Oprava vápenné omítky s celoplošným přeštukováním vnějších ploch stupně členitosti 1, v rozsahu opravované plochy přes 10 do 30%</t>
  </si>
  <si>
    <t>2093534604</t>
  </si>
  <si>
    <t>https://podminky.urs.cz/item/CS_URS_2024_01/622325252</t>
  </si>
  <si>
    <t>Poznámka k položce:_x000d_
specifikace omítky dle PD</t>
  </si>
  <si>
    <t>Oprava omítky s přeštukováním (pl)</t>
  </si>
  <si>
    <t>6223311X1</t>
  </si>
  <si>
    <t>Stěnová stěrka cementopísková pálená, povrch kletovaný, zaprášení cementem (min 3x) a hlazeným ocelovým hladítkem (dle PD)</t>
  </si>
  <si>
    <t>-723596803</t>
  </si>
  <si>
    <t>Poznámka k položce:_x000d_
včetně penetrace</t>
  </si>
  <si>
    <t>Fasáda - cementová (pl)</t>
  </si>
  <si>
    <t>629991011</t>
  </si>
  <si>
    <t>Zakrytí vnějších ploch před znečištěním včetně pozdějšího odkrytí výplní otvorů a svislých ploch fólií přilepenou lepící páskou</t>
  </si>
  <si>
    <t>1705419707</t>
  </si>
  <si>
    <t>https://podminky.urs.cz/item/CS_URS_2024_01/629991011</t>
  </si>
  <si>
    <t>Omítka - zakrytí oken a dveří (dl * v)</t>
  </si>
  <si>
    <t>1,8*2,1</t>
  </si>
  <si>
    <t>1,87*1,5*3</t>
  </si>
  <si>
    <t>1,89*3,35</t>
  </si>
  <si>
    <t>0,91*2,1*2</t>
  </si>
  <si>
    <t>2,62*2,1*2</t>
  </si>
  <si>
    <t>1,41*1,5*2</t>
  </si>
  <si>
    <t>1,0*2,14</t>
  </si>
  <si>
    <t>2,0*1,4</t>
  </si>
  <si>
    <t>1,3*0,5</t>
  </si>
  <si>
    <t>0,96*1,88</t>
  </si>
  <si>
    <t>0,5*0,48</t>
  </si>
  <si>
    <t>0,9*2,0</t>
  </si>
  <si>
    <t>1,75*1,3</t>
  </si>
  <si>
    <t>0,35*0,56</t>
  </si>
  <si>
    <t>0,92*1,84</t>
  </si>
  <si>
    <t>1,76*1,5*5</t>
  </si>
  <si>
    <t>1,41*1,5</t>
  </si>
  <si>
    <t>1,35*0,4</t>
  </si>
  <si>
    <t>1,5*0,56</t>
  </si>
  <si>
    <t>0,85*2,12*2</t>
  </si>
  <si>
    <t>0,8*0,6</t>
  </si>
  <si>
    <t>1,1*2,12*2</t>
  </si>
  <si>
    <t>1,76*1,5*4</t>
  </si>
  <si>
    <t>1,2*2,12</t>
  </si>
  <si>
    <t>ostatní</t>
  </si>
  <si>
    <t>941121112</t>
  </si>
  <si>
    <t>Lešení řadové trubkové těžké pracovní s podlahami z fošen nebo dílců min. tl. 38 mm, s provozním zatížením tř. 4 do 300 kg/m2 šířky tř. W15 od 1,5 do 1,8 m výšky přes 10 do 20 m montáž</t>
  </si>
  <si>
    <t>634875981</t>
  </si>
  <si>
    <t>https://podminky.urs.cz/item/CS_URS_2024_01/941121112</t>
  </si>
  <si>
    <t>941121212</t>
  </si>
  <si>
    <t>Lešení řadové trubkové těžké pracovní s podlahami z fošen nebo dílců min. tl. 38 mm, s provozním zatížením tř. 4 do 300 kg/m2 šířky tř. W15 od 1,5 do 1,8 m výšky přes 10 do 20 m příplatek za každý den použití</t>
  </si>
  <si>
    <t>-701612194</t>
  </si>
  <si>
    <t>https://podminky.urs.cz/item/CS_URS_2024_01/941121212</t>
  </si>
  <si>
    <t>Poznámka k položce:_x000d_
předpoklad - nutno zrevidovat s navrženým harmonogramem</t>
  </si>
  <si>
    <t>850*180 'Přepočtené koeficientem množství</t>
  </si>
  <si>
    <t>941121812</t>
  </si>
  <si>
    <t>Lešení řadové trubkové těžké pracovní s podlahami z fošen nebo dílců min. tl. 38 mm, s provozním zatížením tř. 4 do 300 kg/m2 šířky tř. W15 od 1,5 do 1,8 m výšky přes 10 do 20 m demontáž</t>
  </si>
  <si>
    <t>173749487</t>
  </si>
  <si>
    <t>https://podminky.urs.cz/item/CS_URS_2024_01/941121812</t>
  </si>
  <si>
    <t>944511111</t>
  </si>
  <si>
    <t>Síť ochranná zavěšená na konstrukci lešení z textilie z umělých vláken montáž</t>
  </si>
  <si>
    <t>40794917</t>
  </si>
  <si>
    <t>https://podminky.urs.cz/item/CS_URS_2024_01/944511111</t>
  </si>
  <si>
    <t>944511211</t>
  </si>
  <si>
    <t>Síť ochranná zavěšená na konstrukci lešení z textilie z umělých vláken příplatek k ceně za každý den použití</t>
  </si>
  <si>
    <t>849178457</t>
  </si>
  <si>
    <t>https://podminky.urs.cz/item/CS_URS_2024_01/944511211</t>
  </si>
  <si>
    <t>944511811</t>
  </si>
  <si>
    <t>Síť ochranná zavěšená na konstrukci lešení z textilie z umělých vláken demontáž</t>
  </si>
  <si>
    <t>-1942304622</t>
  </si>
  <si>
    <t>https://podminky.urs.cz/item/CS_URS_2024_01/944511811</t>
  </si>
  <si>
    <t>985131111</t>
  </si>
  <si>
    <t>Očištění ploch stěn, rubu kleneb a podlah tlakovou vodou</t>
  </si>
  <si>
    <t>183446233</t>
  </si>
  <si>
    <t>https://podminky.urs.cz/item/CS_URS_2024_01/985131111</t>
  </si>
  <si>
    <t>Fasáda - omytí vodou (pl)</t>
  </si>
  <si>
    <t>fasáda_W2_pl*2</t>
  </si>
  <si>
    <t>fasáda_W3_pl*2</t>
  </si>
  <si>
    <t>9851313X1</t>
  </si>
  <si>
    <t>Očištění spar keramického obkladu</t>
  </si>
  <si>
    <t>-1839813338</t>
  </si>
  <si>
    <t>Fasáda - dočištění (pl)</t>
  </si>
  <si>
    <t>9851313X2</t>
  </si>
  <si>
    <t>Očištění spar kamenného obkladu</t>
  </si>
  <si>
    <t>1701972362</t>
  </si>
  <si>
    <t>985132111</t>
  </si>
  <si>
    <t>Očištění ploch líce kleneb a podhledů tlakovou vodou</t>
  </si>
  <si>
    <t>1183658379</t>
  </si>
  <si>
    <t>https://podminky.urs.cz/item/CS_URS_2024_01/985132111</t>
  </si>
  <si>
    <t>116018079</t>
  </si>
  <si>
    <t>773</t>
  </si>
  <si>
    <t>Podlahy z litého teraca</t>
  </si>
  <si>
    <t>7735112X1</t>
  </si>
  <si>
    <t>Obklad z litého teraca prostá tloušťky do 20 mm - barevnost dle stávajícího teraca</t>
  </si>
  <si>
    <t>1719154673</t>
  </si>
  <si>
    <t>Poznámka k položce:_x000d_
včetně ukončení tzv. šanýrem a napojení na stávající zídku</t>
  </si>
  <si>
    <t>Teraco (pl)</t>
  </si>
  <si>
    <t>7735112X2</t>
  </si>
  <si>
    <t>Vyspravení a napuštění stávajícího teraca (dle PD)</t>
  </si>
  <si>
    <t>1968068700</t>
  </si>
  <si>
    <t>Teraco oprava (pl)</t>
  </si>
  <si>
    <t>773999091</t>
  </si>
  <si>
    <t>Ostatní práce kamenické opracování teraca pemrlování</t>
  </si>
  <si>
    <t>-1842549192</t>
  </si>
  <si>
    <t>https://podminky.urs.cz/item/CS_URS_2024_01/773999091</t>
  </si>
  <si>
    <t>Teraco - pemrlování (pl)</t>
  </si>
  <si>
    <t>998773122</t>
  </si>
  <si>
    <t>Přesun hmot pro podlahy teracové lité stanovený z hmotnosti přesunovaného materiálu vodorovná dopravní vzdálenost do 50 m ruční (bez užití mechanizace) v objektech výšky přes 6 do 12 m</t>
  </si>
  <si>
    <t>-1630901608</t>
  </si>
  <si>
    <t>https://podminky.urs.cz/item/CS_URS_2024_01/998773122</t>
  </si>
  <si>
    <t>781</t>
  </si>
  <si>
    <t>Dokončovací práce - obklady</t>
  </si>
  <si>
    <t>781495211</t>
  </si>
  <si>
    <t>Čištění vnitřních ploch po provedení obkladu stěn chemickými prostředky</t>
  </si>
  <si>
    <t>575821871</t>
  </si>
  <si>
    <t>https://podminky.urs.cz/item/CS_URS_2024_01/781495211</t>
  </si>
  <si>
    <t>Obklady - chemické čištění (pl)</t>
  </si>
  <si>
    <t>7817741X1</t>
  </si>
  <si>
    <t>Doplnění keramického obkladu včetně přípravy podkladu a spárování (dle PD)</t>
  </si>
  <si>
    <t>751638794</t>
  </si>
  <si>
    <t>Obklady - doplnění (pl)</t>
  </si>
  <si>
    <t>fasáda_W2_pl*0,15</t>
  </si>
  <si>
    <t>597616X1</t>
  </si>
  <si>
    <t>replika keramického obkladu (specifikace dle PD)</t>
  </si>
  <si>
    <t>-303694099</t>
  </si>
  <si>
    <t>24,876*1,1 'Přepočtené koeficientem množství</t>
  </si>
  <si>
    <t>998781122</t>
  </si>
  <si>
    <t>Přesun hmot pro obklady keramické stanovený z hmotnosti přesunovaného materiálu vodorovná dopravní vzdálenost do 50 m ruční (bez užití mechanizace) v objektech výšky přes 6 do 12 m</t>
  </si>
  <si>
    <t>-106026800</t>
  </si>
  <si>
    <t>https://podminky.urs.cz/item/CS_URS_2024_01/998781122</t>
  </si>
  <si>
    <t>782</t>
  </si>
  <si>
    <t>Dokončovací práce - obklady z kamene</t>
  </si>
  <si>
    <t>7821111X1</t>
  </si>
  <si>
    <t>Doplnění kamenného obkladu včetně přípravy podkladu a spárování (dle PD)</t>
  </si>
  <si>
    <t>2037177488</t>
  </si>
  <si>
    <t>fasáda_W3_pl*0,3</t>
  </si>
  <si>
    <t>583821X1</t>
  </si>
  <si>
    <t>deska obkladová kamenná dle stávajícího obkladu (specifikace dle PD)</t>
  </si>
  <si>
    <t>223318265</t>
  </si>
  <si>
    <t>1,845*1,1 'Přepočtené koeficientem množství</t>
  </si>
  <si>
    <t>7829914X1</t>
  </si>
  <si>
    <t>Obklady z kamene - chemické čištění</t>
  </si>
  <si>
    <t>-873006871</t>
  </si>
  <si>
    <t>998782122</t>
  </si>
  <si>
    <t>Přesun hmot pro obklady kamenné stanovený z hmotnosti přesunovaného materiálu vodorovná dopravní vzdálenost do 50 m ruční (bez užití mechanizace) v objektech výšky přes 6 do 12 m</t>
  </si>
  <si>
    <t>-428183140</t>
  </si>
  <si>
    <t>https://podminky.urs.cz/item/CS_URS_2024_01/998782122</t>
  </si>
  <si>
    <t>7831682X1</t>
  </si>
  <si>
    <t>Repase dřeveného podbití (dle PD)</t>
  </si>
  <si>
    <t>1706237842</t>
  </si>
  <si>
    <t>Poznámka k položce:_x000d_
- odstranění starých nátěrů_x000d_
- bioticky napadené prvky vyměnit případně protézovat_x000d_
- vyspravení prasklin tmelením_x000d_
- přebroušení_x000d_
- impregance_x000d_
- nový nátěr - odstín mahagon</t>
  </si>
  <si>
    <t>Dřevěné podbití (pl)</t>
  </si>
  <si>
    <t>61,57+10,7</t>
  </si>
  <si>
    <t>4,64+0,28+0,27+3,08</t>
  </si>
  <si>
    <t>783813101</t>
  </si>
  <si>
    <t>Penetrační nátěr omítek hladkých betonových povrchů syntetický</t>
  </si>
  <si>
    <t>1773496418</t>
  </si>
  <si>
    <t>https://podminky.urs.cz/item/CS_URS_2024_01/783813101</t>
  </si>
  <si>
    <t>Teraco - penetrace (pl)</t>
  </si>
  <si>
    <t>7838231X1</t>
  </si>
  <si>
    <t>Celoplošné zpevnění čistým silikátem draselným (dle PD)</t>
  </si>
  <si>
    <t>-601894019</t>
  </si>
  <si>
    <t>Oprava omítky s přeštukováním - zpevnění (pl)</t>
  </si>
  <si>
    <t>783826615</t>
  </si>
  <si>
    <t>Hydrofobizační nátěr omítek silikonový, transparentní, povrchů hladkých omítek hladkých, zrnitých tenkovrstvých nebo štukových stupně členitosti 1 a 2</t>
  </si>
  <si>
    <t>1623962846</t>
  </si>
  <si>
    <t>https://podminky.urs.cz/item/CS_URS_2024_01/783826615</t>
  </si>
  <si>
    <t>Obklady - nátěr (pl)</t>
  </si>
  <si>
    <t>fasáda_pl</t>
  </si>
  <si>
    <t>Fasáda - plochy</t>
  </si>
  <si>
    <t>-878989754</t>
  </si>
  <si>
    <t>Fasáda (pl)</t>
  </si>
  <si>
    <t>W1 - podhled</t>
  </si>
  <si>
    <t>112,8+53,04</t>
  </si>
  <si>
    <t>10,31*2+11,88*0,18</t>
  </si>
  <si>
    <t>W5</t>
  </si>
  <si>
    <t>W6</t>
  </si>
  <si>
    <t>sloupy</t>
  </si>
  <si>
    <t>10,26*(0,4*PI)</t>
  </si>
  <si>
    <t>římsy</t>
  </si>
  <si>
    <t>5,45*(0,35+0,46+0,35)</t>
  </si>
  <si>
    <t>(5,45+1,75*2)*0,15</t>
  </si>
  <si>
    <t>665,056*0 'Přepočtené koeficientem množství</t>
  </si>
  <si>
    <t>podlaha_NP02_pl</t>
  </si>
  <si>
    <t>3,62</t>
  </si>
  <si>
    <t>podlaha_NP03a_dl</t>
  </si>
  <si>
    <t>27,32</t>
  </si>
  <si>
    <t>podlaha_NP03a_pl</t>
  </si>
  <si>
    <t>26,83</t>
  </si>
  <si>
    <t>podlaha_NP03b_dl</t>
  </si>
  <si>
    <t>16,72</t>
  </si>
  <si>
    <t>podlaha_NP03b_pl</t>
  </si>
  <si>
    <t>13,9</t>
  </si>
  <si>
    <t>podlaha_NP05_dl</t>
  </si>
  <si>
    <t>40,27</t>
  </si>
  <si>
    <t>podlaha_NP05_pl</t>
  </si>
  <si>
    <t>28,96</t>
  </si>
  <si>
    <t>podlaha_NP06_dl</t>
  </si>
  <si>
    <t>29,9</t>
  </si>
  <si>
    <t>podlaha_NP06_pl</t>
  </si>
  <si>
    <t>12,92</t>
  </si>
  <si>
    <t>podlaha_NP07_dl</t>
  </si>
  <si>
    <t>33,52</t>
  </si>
  <si>
    <t>podlaha_NP07_pl</t>
  </si>
  <si>
    <t>12,27</t>
  </si>
  <si>
    <t>D.1.1-2.5 - Podlahy</t>
  </si>
  <si>
    <t>podlaha_NP10_dl</t>
  </si>
  <si>
    <t>9,34</t>
  </si>
  <si>
    <t>podlaha_NP10_pl</t>
  </si>
  <si>
    <t>5,44</t>
  </si>
  <si>
    <t>podlaha_NP11_dl</t>
  </si>
  <si>
    <t>30,96</t>
  </si>
  <si>
    <t>podlaha_NP11_pl</t>
  </si>
  <si>
    <t>podlaha_NP12_dl</t>
  </si>
  <si>
    <t>11,8</t>
  </si>
  <si>
    <t>podlaha_NP12_pl</t>
  </si>
  <si>
    <t>podlaha_NP13_dl</t>
  </si>
  <si>
    <t>18,03</t>
  </si>
  <si>
    <t>podlaha_NP13_pl</t>
  </si>
  <si>
    <t>12,52</t>
  </si>
  <si>
    <t>podlaha_NP14_dl</t>
  </si>
  <si>
    <t>30,31</t>
  </si>
  <si>
    <t>podlaha_NP14_pl</t>
  </si>
  <si>
    <t>11,62</t>
  </si>
  <si>
    <t>podlaha_NP16_pl</t>
  </si>
  <si>
    <t>1,92</t>
  </si>
  <si>
    <t>podlaha_PP01_dl</t>
  </si>
  <si>
    <t>35,08</t>
  </si>
  <si>
    <t>podlaha_PP01_pl</t>
  </si>
  <si>
    <t>42,61</t>
  </si>
  <si>
    <t>podlaha_PP02_dl</t>
  </si>
  <si>
    <t>102,5</t>
  </si>
  <si>
    <t>podlaha_PP02_pl</t>
  </si>
  <si>
    <t>105,41</t>
  </si>
  <si>
    <t>podlaha_PP04_dl</t>
  </si>
  <si>
    <t>45,86</t>
  </si>
  <si>
    <t>podlaha_PP04_pl</t>
  </si>
  <si>
    <t>23,51</t>
  </si>
  <si>
    <t>podlaha_PP08_pl</t>
  </si>
  <si>
    <t>podlaha_PP09_pl</t>
  </si>
  <si>
    <t>151,96</t>
  </si>
  <si>
    <t>podlaha_PP15_pl</t>
  </si>
  <si>
    <t>63,5</t>
  </si>
  <si>
    <t xml:space="preserve">    775 - Podlahy skládané</t>
  </si>
  <si>
    <t xml:space="preserve">    777 - Podlahy lité</t>
  </si>
  <si>
    <t>631311131</t>
  </si>
  <si>
    <t>Doplnění dosavadních mazanin prostým betonem s dodáním hmot, bez potěru, plochy jednotlivě do 1 m2 a tl. přes 80 mm</t>
  </si>
  <si>
    <t>153176150</t>
  </si>
  <si>
    <t>https://podminky.urs.cz/item/CS_URS_2024_01/631311131</t>
  </si>
  <si>
    <t>Doplnění podlahy po vybouraných příčkách (pl * v)</t>
  </si>
  <si>
    <t>1,0*0,15</t>
  </si>
  <si>
    <t>631311135</t>
  </si>
  <si>
    <t>Mazanina z betonu prostého bez zvýšených nároků na prostředí tl. přes 120 do 240 mm tř. C 20/25</t>
  </si>
  <si>
    <t>-591233057</t>
  </si>
  <si>
    <t>https://podminky.urs.cz/item/CS_URS_2024_01/631311135</t>
  </si>
  <si>
    <t>Poznámka k položce:_x000d_
C20/25, XC2, XA1</t>
  </si>
  <si>
    <t>Podlaha - podkladní beton (pl * v)</t>
  </si>
  <si>
    <t>podlaha_NP14_pl*0,15</t>
  </si>
  <si>
    <t>vnitřní prostory</t>
  </si>
  <si>
    <t>49,877*0,15</t>
  </si>
  <si>
    <t>631319013</t>
  </si>
  <si>
    <t>Příplatek k cenám mazanin za úpravu povrchu mazaniny přehlazením, mazanina tl. přes 120 do 240 mm</t>
  </si>
  <si>
    <t>-1756389300</t>
  </si>
  <si>
    <t>https://podminky.urs.cz/item/CS_URS_2024_01/631319013</t>
  </si>
  <si>
    <t>631319175</t>
  </si>
  <si>
    <t>Příplatek k cenám mazanin za stržení povrchu spodní vrstvy mazaniny latí před vložením výztuže nebo pletiva pro tl. obou vrstev mazaniny přes 120 do 240 mm</t>
  </si>
  <si>
    <t>677503568</t>
  </si>
  <si>
    <t>https://podminky.urs.cz/item/CS_URS_2024_01/631319175</t>
  </si>
  <si>
    <t>631362021</t>
  </si>
  <si>
    <t>Výztuž mazanin ze svařovaných sítí z drátů typu KARI</t>
  </si>
  <si>
    <t>978757107</t>
  </si>
  <si>
    <t>https://podminky.urs.cz/item/CS_URS_2024_01/631362021</t>
  </si>
  <si>
    <t>Podlaha - výztuž podkladního betonu (pl * hm)</t>
  </si>
  <si>
    <t>podlaha_NP14_pl*2,1*1,2/1000</t>
  </si>
  <si>
    <t>40,04*2,1*1,2/1000</t>
  </si>
  <si>
    <t>632451254</t>
  </si>
  <si>
    <t>Potěr cementový samonivelační litý tř. C 30, tl. přes 45 do 50 mm</t>
  </si>
  <si>
    <t>-953465202</t>
  </si>
  <si>
    <t>https://podminky.urs.cz/item/CS_URS_2024_01/632451254</t>
  </si>
  <si>
    <t>Podlahy - potěr (pl)</t>
  </si>
  <si>
    <t>633811111</t>
  </si>
  <si>
    <t>Povrchová úprava betonových podlah broušení nerovností do 2 mm (stržení šlemu)</t>
  </si>
  <si>
    <t>1570436242</t>
  </si>
  <si>
    <t>https://podminky.urs.cz/item/CS_URS_2024_01/633811111</t>
  </si>
  <si>
    <t>Podlahy - broušení podkladu (pl)</t>
  </si>
  <si>
    <t>632451101</t>
  </si>
  <si>
    <t>Potěr cementový samonivelační ze suchých směsí tloušťky přes 2 do 5 mm</t>
  </si>
  <si>
    <t>386778121</t>
  </si>
  <si>
    <t>https://podminky.urs.cz/item/CS_URS_2024_01/632451101</t>
  </si>
  <si>
    <t>Podlahy - samonivelační stěrka (pl)</t>
  </si>
  <si>
    <t>632451105</t>
  </si>
  <si>
    <t>Potěr cementový samonivelační ze suchých směsí tloušťky přes 10 do 15 mm</t>
  </si>
  <si>
    <t>1931010061</t>
  </si>
  <si>
    <t>https://podminky.urs.cz/item/CS_URS_2024_01/632451105</t>
  </si>
  <si>
    <t>632451441</t>
  </si>
  <si>
    <t>Doplnění cementového potěru na mazaninách a betonových podkladech (s dodáním hmot), hlazeného dřevěným nebo ocelovým hladítkem, plochy jednotlivě do 1 m2 a tl. přes 30 do 40 mm</t>
  </si>
  <si>
    <t>898819744</t>
  </si>
  <si>
    <t>https://podminky.urs.cz/item/CS_URS_2024_01/632451441</t>
  </si>
  <si>
    <t>Podlahy - vyspravení podkladu (pl * %)</t>
  </si>
  <si>
    <t>podlaha_NP03a_pl*0,2</t>
  </si>
  <si>
    <t>podlaha_NP03b_pl*0,2</t>
  </si>
  <si>
    <t>podlaha_NP05_pl*0,2</t>
  </si>
  <si>
    <t>podlaha_NP06_pl*0,2</t>
  </si>
  <si>
    <t>podlaha_NP07_pl*0,2</t>
  </si>
  <si>
    <t>podlaha_NP10_pl*0,2</t>
  </si>
  <si>
    <t>podlaha_NP12_pl*0,2</t>
  </si>
  <si>
    <t>podlaha_NP13_pl*0,2</t>
  </si>
  <si>
    <t>634112123</t>
  </si>
  <si>
    <t>Obvodová dilatace mezi stěnou a mazaninou nebo potěrem podlahovým páskem z pěnového PE s fólií tl. do 10 mm, výšky 80 mm</t>
  </si>
  <si>
    <t>190654176</t>
  </si>
  <si>
    <t>https://podminky.urs.cz/item/CS_URS_2024_01/634112123</t>
  </si>
  <si>
    <t>Podlahy - dilatace (dl)</t>
  </si>
  <si>
    <t>635111132</t>
  </si>
  <si>
    <t>Násyp ze štěrkopísku, písku nebo kameniva pod podlahy s udusáním a urovnáním povrchu z kameniva drobného 0-4</t>
  </si>
  <si>
    <t>-1509589748</t>
  </si>
  <si>
    <t>https://podminky.urs.cz/item/CS_URS_2024_01/635111132</t>
  </si>
  <si>
    <t>Podlahy - násyp (pl * v)</t>
  </si>
  <si>
    <t>podlaha_NP07_pl*0,015</t>
  </si>
  <si>
    <t>635111215</t>
  </si>
  <si>
    <t>Násyp ze štěrkopísku, písku nebo kameniva pod podlahy se zhutněním ze štěrkopísku</t>
  </si>
  <si>
    <t>1181299612</t>
  </si>
  <si>
    <t>https://podminky.urs.cz/item/CS_URS_2024_01/635111215</t>
  </si>
  <si>
    <t>Podlaha - podsyp (pl * v)</t>
  </si>
  <si>
    <t>podlaha_NP14_pl*0,1</t>
  </si>
  <si>
    <t>49,88*0,1</t>
  </si>
  <si>
    <t>podlaha_NP16_pl*0,09</t>
  </si>
  <si>
    <t>635111241</t>
  </si>
  <si>
    <t>Násyp ze štěrkopísku, písku nebo kameniva pod podlahy se zhutněním z kameniva hrubého 8-16</t>
  </si>
  <si>
    <t>1511978388</t>
  </si>
  <si>
    <t>https://podminky.urs.cz/item/CS_URS_2024_01/635111241</t>
  </si>
  <si>
    <t>Zásyp (pl * v)</t>
  </si>
  <si>
    <t>POZN 04</t>
  </si>
  <si>
    <t>5,04*0,1</t>
  </si>
  <si>
    <t>POZN 05</t>
  </si>
  <si>
    <t>3,41*0,3</t>
  </si>
  <si>
    <t>6351112X1</t>
  </si>
  <si>
    <t>Násyp ze stavebního rumu pod podlahy se zhutněním ze štěrkopísku</t>
  </si>
  <si>
    <t>864322268</t>
  </si>
  <si>
    <t>6362111X1</t>
  </si>
  <si>
    <t>Dlažba z cihel pálených plných 200/200 mm do maltového lože (dle PD)</t>
  </si>
  <si>
    <t>-2116476131</t>
  </si>
  <si>
    <t>Topinková dlažba (pl)</t>
  </si>
  <si>
    <t>6362114X1</t>
  </si>
  <si>
    <t>Doplnění topinkové dlažby nebo doplnění zásypu či maltového lože (s dodáním hmot)</t>
  </si>
  <si>
    <t>677952497</t>
  </si>
  <si>
    <t>Podlahy - doplnění (pl * %)</t>
  </si>
  <si>
    <t>podlaha_PP09_pl*0,1</t>
  </si>
  <si>
    <t>952902121</t>
  </si>
  <si>
    <t>Čištění budov při provádění oprav a udržovacích prací podlah drsných nebo chodníků zametením</t>
  </si>
  <si>
    <t>1234920447</t>
  </si>
  <si>
    <t>https://podminky.urs.cz/item/CS_URS_2024_01/952902121</t>
  </si>
  <si>
    <t>Podlahy - zametení (pl)</t>
  </si>
  <si>
    <t>952902611</t>
  </si>
  <si>
    <t>Čištění budov při provádění oprav a udržovacích prací vysátím prachu z ostatních ploch</t>
  </si>
  <si>
    <t>-1655291545</t>
  </si>
  <si>
    <t>https://podminky.urs.cz/item/CS_URS_2024_01/952902611</t>
  </si>
  <si>
    <t>Podlahy - vysátí (pl)</t>
  </si>
  <si>
    <t>-827612444</t>
  </si>
  <si>
    <t>Podlahy - očištění (pl)</t>
  </si>
  <si>
    <t>985331212</t>
  </si>
  <si>
    <t>Dodatečné vlepování betonářské výztuže včetně vyvrtání a vyčištění otvoru chemickou maltou průměr výztuže 10 mm</t>
  </si>
  <si>
    <t>1438106596</t>
  </si>
  <si>
    <t>https://podminky.urs.cz/item/CS_URS_2024_01/985331212</t>
  </si>
  <si>
    <t>Podlaha - napojení výztuže podkladního betonu na stávající podlahu (p * dl)</t>
  </si>
  <si>
    <t>(podlaha_NP14_dl/0,2)*0,15</t>
  </si>
  <si>
    <t>(95,09/0,2)*0,15</t>
  </si>
  <si>
    <t>13021012</t>
  </si>
  <si>
    <t>tyč ocelová kruhová žebírková DIN 488 jakost B500B (10 505) výztuž do betonu D 10mm</t>
  </si>
  <si>
    <t>-2010936273</t>
  </si>
  <si>
    <t>94,051*0,00065 'Přepočtené koeficientem množství</t>
  </si>
  <si>
    <t>918781465</t>
  </si>
  <si>
    <t>1572063308</t>
  </si>
  <si>
    <t>-1914981476</t>
  </si>
  <si>
    <t>0,237*4 'Přepočtené koeficientem množství</t>
  </si>
  <si>
    <t>702299286</t>
  </si>
  <si>
    <t>-2130779193</t>
  </si>
  <si>
    <t>711113115</t>
  </si>
  <si>
    <t>Izolace proti zemní vlhkosti natěradly a tmely za studena na ploše vodorovné V těsnicí hmotou dvousložkovou na bázi polymery modifikované živice</t>
  </si>
  <si>
    <t>-1150765846</t>
  </si>
  <si>
    <t>https://podminky.urs.cz/item/CS_URS_2024_01/711113115</t>
  </si>
  <si>
    <t>Sanace - stěrka (pl)</t>
  </si>
  <si>
    <t>-1056475322</t>
  </si>
  <si>
    <t>Sanace - stěrka (dl * v)</t>
  </si>
  <si>
    <t>podlaha_NP03a_dl*0,25</t>
  </si>
  <si>
    <t>podlaha_NP03b_dl*0,25</t>
  </si>
  <si>
    <t>podlaha_NP05_dl*0,25</t>
  </si>
  <si>
    <t>podlaha_NP06_dl*0,25</t>
  </si>
  <si>
    <t>podlaha_NP10_dl*0,25</t>
  </si>
  <si>
    <t>7111131X1</t>
  </si>
  <si>
    <t>Izolační fabion - propojení dodatečné izolace zdiva a pojistné hydroizolace podlahy, těsnící koutová bandáž, hydroizolační polymercementová stěrka, 4mm</t>
  </si>
  <si>
    <t>1201692268</t>
  </si>
  <si>
    <t>Sanace - fabion (dl)</t>
  </si>
  <si>
    <t>7111131X2</t>
  </si>
  <si>
    <t>Penetrace podkladu, systémová, polymerová hydroizolační stěrka</t>
  </si>
  <si>
    <t>-1300579533</t>
  </si>
  <si>
    <t>Sanace - penetrace (pl)</t>
  </si>
  <si>
    <t>podlaha_NP03a_pl+podlaha_NP03a_dl*0,25</t>
  </si>
  <si>
    <t>podlaha_NP03b_pl+podlaha_NP03b_dl*0,25</t>
  </si>
  <si>
    <t>podlaha_NP05_pl+podlaha_NP05_dl*0,25</t>
  </si>
  <si>
    <t>podlaha_NP06_pl+podlaha_NP06_dl*0,25</t>
  </si>
  <si>
    <t>podlaha_NP10_pl+podlaha_NP10_dl*0,25</t>
  </si>
  <si>
    <t>-618975498</t>
  </si>
  <si>
    <t>713121111</t>
  </si>
  <si>
    <t>Montáž tepelné izolace podlah rohožemi, pásy, deskami, dílci, bloky (izolační materiál ve specifikaci) kladenými volně jednovrstvá</t>
  </si>
  <si>
    <t>1334729010</t>
  </si>
  <si>
    <t>https://podminky.urs.cz/item/CS_URS_2024_01/713121111</t>
  </si>
  <si>
    <t>Podlahy - TI (pl)</t>
  </si>
  <si>
    <t>28375919</t>
  </si>
  <si>
    <t>deska EPS 200 pro konstrukce s velmi vysokým zatížením λ=0,034 tl 30mm</t>
  </si>
  <si>
    <t>-1592477698</t>
  </si>
  <si>
    <t>12,27*1,1 'Přepočtené koeficientem množství</t>
  </si>
  <si>
    <t>-1642435775</t>
  </si>
  <si>
    <t>7625111X1</t>
  </si>
  <si>
    <t>Podlahové konstrukce podkladové z cementovláknitých desek dvouvrstvých lepených, tloušťky 25-30 mm</t>
  </si>
  <si>
    <t>-1440802652</t>
  </si>
  <si>
    <t>Podlaha - cementové desky (pl)</t>
  </si>
  <si>
    <t>7625239X1</t>
  </si>
  <si>
    <t>Oprava vadných prken, hrubé přebroušení dřevěné podlahy a položení tkaniny proti propadání zásypu (dle PD)</t>
  </si>
  <si>
    <t>1579727210</t>
  </si>
  <si>
    <t>Podlahy - příprava podkladu (pl)</t>
  </si>
  <si>
    <t>762812934</t>
  </si>
  <si>
    <t>Zabednění záklopu stropu prkny nebo fošnami (materiál v ceně) tl. do 32 mm, plochy jednotlivě přes 1,00 do 4,00 m2</t>
  </si>
  <si>
    <t>-412185703</t>
  </si>
  <si>
    <t>https://podminky.urs.cz/item/CS_URS_2024_01/762812934</t>
  </si>
  <si>
    <t>Doplnění záklopu (pl)</t>
  </si>
  <si>
    <t>2024264481</t>
  </si>
  <si>
    <t>771121011</t>
  </si>
  <si>
    <t>Příprava podkladu před provedením dlažby nátěr penetrační na podlahu</t>
  </si>
  <si>
    <t>438326026</t>
  </si>
  <si>
    <t>https://podminky.urs.cz/item/CS_URS_2024_01/771121011</t>
  </si>
  <si>
    <t>Dlažba - penetrace (pl)</t>
  </si>
  <si>
    <t>771574152</t>
  </si>
  <si>
    <t>Montáž podlah z dlaždic keramických lepených cementovým flexibilním lepidlem hladkých, tloušťky do 10 mm přes 0,5 do 2 ks/m2</t>
  </si>
  <si>
    <t>-1712282540</t>
  </si>
  <si>
    <t>https://podminky.urs.cz/item/CS_URS_2024_01/771574152</t>
  </si>
  <si>
    <t>Keramická dlažba (pl)</t>
  </si>
  <si>
    <t>597613X2</t>
  </si>
  <si>
    <t>dlažba velkoformátová keramická slinutá (dle PD)</t>
  </si>
  <si>
    <t>-372551517</t>
  </si>
  <si>
    <t>24,54*1,2 'Přepočtené koeficientem množství</t>
  </si>
  <si>
    <t>771574153</t>
  </si>
  <si>
    <t>Montáž podlah z dlaždic keramických lepených cementovým flexibilním lepidlem hladkých, tloušťky do 10 mm přes 2 do 4 ks/m2</t>
  </si>
  <si>
    <t>-483402812</t>
  </si>
  <si>
    <t>https://podminky.urs.cz/item/CS_URS_2024_01/771574153</t>
  </si>
  <si>
    <t>597610X1</t>
  </si>
  <si>
    <t>dlažba velkoformátová keramická slinutá 600x600 mm (dle PD)</t>
  </si>
  <si>
    <t>-1994476079</t>
  </si>
  <si>
    <t>12,92*1,2 'Přepočtené koeficientem množství</t>
  </si>
  <si>
    <t>771591115</t>
  </si>
  <si>
    <t>Podlahy - dokončovací práce spárování silikonem</t>
  </si>
  <si>
    <t>-1452267307</t>
  </si>
  <si>
    <t>https://podminky.urs.cz/item/CS_URS_2024_01/771591115</t>
  </si>
  <si>
    <t>Keramická dlažba -silikon (dl)</t>
  </si>
  <si>
    <t>7715539X1</t>
  </si>
  <si>
    <t>Výměna teracové dlaždice lepené včetně dodávky materiálu</t>
  </si>
  <si>
    <t>588368252</t>
  </si>
  <si>
    <t>Teracová dlažba (pl * %)</t>
  </si>
  <si>
    <t>podlaha_PP01_pl*0,1</t>
  </si>
  <si>
    <t>771591211</t>
  </si>
  <si>
    <t>Izolace podlahy pod dlažbu rohož pod dlažbu celoplošně lepená roznášecí a separační</t>
  </si>
  <si>
    <t>-1324911163</t>
  </si>
  <si>
    <t>https://podminky.urs.cz/item/CS_URS_2024_01/771591211</t>
  </si>
  <si>
    <t>Keramická dlažba - rohož (pl)</t>
  </si>
  <si>
    <t>podlaha_NP07_pl+podlaha_NP07_dl*0,1</t>
  </si>
  <si>
    <t>771591241</t>
  </si>
  <si>
    <t>Izolace podlahy pod dlažbu těsnícími izolačními pásy vnitřní kout</t>
  </si>
  <si>
    <t>-1443882935</t>
  </si>
  <si>
    <t>https://podminky.urs.cz/item/CS_URS_2024_01/771591241</t>
  </si>
  <si>
    <t>771591242</t>
  </si>
  <si>
    <t>Izolace podlahy pod dlažbu těsnícími izolačními pásy vnější roh</t>
  </si>
  <si>
    <t>1036697108</t>
  </si>
  <si>
    <t>https://podminky.urs.cz/item/CS_URS_2024_01/771591242</t>
  </si>
  <si>
    <t>771591264</t>
  </si>
  <si>
    <t>Izolace podlahy pod dlažbu těsnícími izolačními pásy mezi podlahou a stěnu</t>
  </si>
  <si>
    <t>-1109534165</t>
  </si>
  <si>
    <t>https://podminky.urs.cz/item/CS_URS_2024_01/771591264</t>
  </si>
  <si>
    <t>Keramická dlažba - HI bandáž (dl)</t>
  </si>
  <si>
    <t>7715549X1</t>
  </si>
  <si>
    <t>Odstranění nesoudržných částí teracové dlažby a spar, mechanické čištění spar, vyspravení spar nebo jejich znovu vyspárování</t>
  </si>
  <si>
    <t>44951888</t>
  </si>
  <si>
    <t>Teracová dlažba - oprava (pl)</t>
  </si>
  <si>
    <t>7719939X2.1</t>
  </si>
  <si>
    <t>Broušení a leštění stávající teracové podlahy (dle PD)</t>
  </si>
  <si>
    <t>-869289623</t>
  </si>
  <si>
    <t>Teracová dlažba - broušení (pl)</t>
  </si>
  <si>
    <t>7719939X1.1</t>
  </si>
  <si>
    <t>Napuštění povrchu teracové podlahy (dle restaurátorského záměru)</t>
  </si>
  <si>
    <t>385099940</t>
  </si>
  <si>
    <t>Teracová dlažba - napuštění (pl)</t>
  </si>
  <si>
    <t>771554113</t>
  </si>
  <si>
    <t>Montáž podlah z dlaždic teracových lepených flexibilním lepidlem přes 9 do 12 ks/ m2</t>
  </si>
  <si>
    <t>1031456580</t>
  </si>
  <si>
    <t>https://podminky.urs.cz/item/CS_URS_2024_01/771554113</t>
  </si>
  <si>
    <t>Teracová dlažba (pl)</t>
  </si>
  <si>
    <t>592470X1</t>
  </si>
  <si>
    <t>dlaždice teracová - specifikace dle PD</t>
  </si>
  <si>
    <t>-1031096046</t>
  </si>
  <si>
    <t>11,62*1,1 'Přepočtené koeficientem množství</t>
  </si>
  <si>
    <t>7715549X2</t>
  </si>
  <si>
    <t>Odstranění nesoudržných částí cementové dlažby a spar, mechanické čištění spat, vyspravení spar nebo jejich znovu vyspárování</t>
  </si>
  <si>
    <t>2087109826</t>
  </si>
  <si>
    <t>Cementová dlažba - oprava (pl)</t>
  </si>
  <si>
    <t>7715539X12</t>
  </si>
  <si>
    <t>Výměna cementové dlaždice lepené včetně dodávky materiálu</t>
  </si>
  <si>
    <t>1727336076</t>
  </si>
  <si>
    <t>Cementová dlažba (pl * %)</t>
  </si>
  <si>
    <t>podlaha_PP04_pl*0,1</t>
  </si>
  <si>
    <t>7719939X4</t>
  </si>
  <si>
    <t>Hydrofobizace cementové podlahy (dle restaurátorského záměru)</t>
  </si>
  <si>
    <t>-1297923273</t>
  </si>
  <si>
    <t>Cementová dlažba - napuštění (pl)</t>
  </si>
  <si>
    <t>7719939X3</t>
  </si>
  <si>
    <t>Broušení a leštění stávající cementové podlahy (dle PD)</t>
  </si>
  <si>
    <t>-949281483</t>
  </si>
  <si>
    <t>Cementová dlažba - broušení (pl)</t>
  </si>
  <si>
    <t>998771122</t>
  </si>
  <si>
    <t>Přesun hmot pro podlahy z dlaždic stanovený z hmotnosti přesunovaného materiálu vodorovná dopravní vzdálenost do 50 m ruční (bez užití mechanizace) v objektech výšky přes 6 do 12 m</t>
  </si>
  <si>
    <t>-918973456</t>
  </si>
  <si>
    <t>https://podminky.urs.cz/item/CS_URS_2024_01/998771122</t>
  </si>
  <si>
    <t>7739939X0</t>
  </si>
  <si>
    <t>Doplnění stávající lité podlahy (dle PD)</t>
  </si>
  <si>
    <t>-209504639</t>
  </si>
  <si>
    <t>Lité teraco - doplnění (pl * %)</t>
  </si>
  <si>
    <t>podlaha_PP08_pl*0,2</t>
  </si>
  <si>
    <t>7739939X1</t>
  </si>
  <si>
    <t>Broušení a leštění stávající lité podlahy (dle PD)</t>
  </si>
  <si>
    <t>1455349704</t>
  </si>
  <si>
    <t>Lité teraco - broušení (pl)</t>
  </si>
  <si>
    <t>7739939X2</t>
  </si>
  <si>
    <t>Napouštění stávající lité podlahy (dle restaurátorského záměru)</t>
  </si>
  <si>
    <t>1182113388</t>
  </si>
  <si>
    <t>Lité teraco - napouštění (pl)</t>
  </si>
  <si>
    <t>-222569757</t>
  </si>
  <si>
    <t>775</t>
  </si>
  <si>
    <t>Podlahy skládané</t>
  </si>
  <si>
    <t>775413411</t>
  </si>
  <si>
    <t>Montáž lišty obvodové připevněné vruty</t>
  </si>
  <si>
    <t>251816880</t>
  </si>
  <si>
    <t>https://podminky.urs.cz/item/CS_URS_2024_01/775413411</t>
  </si>
  <si>
    <t>Dřevěná podlaha - lišta (dl)</t>
  </si>
  <si>
    <t>614181X1</t>
  </si>
  <si>
    <t>lišta podlahová dřevěná smrk 9x35mm včetně povrchové úpravy</t>
  </si>
  <si>
    <t>-843739971</t>
  </si>
  <si>
    <t>146,54*1,08 'Přepočtené koeficientem množství</t>
  </si>
  <si>
    <t>7755109X1</t>
  </si>
  <si>
    <t>Výměna poškozených smrkových prken P+D šířky cca 150 mm vč. likvidace a dodávky materiálu (dle PD)</t>
  </si>
  <si>
    <t>499239942</t>
  </si>
  <si>
    <t>Dřevěná podlaha - výměna (pl * %) - předpoklad</t>
  </si>
  <si>
    <t>podlaha_PP02_pl*0,1</t>
  </si>
  <si>
    <t>7755109X2</t>
  </si>
  <si>
    <t>Mechanické čištění spar s vyspravením či výměnou hřebíkových spojů (dle PD)</t>
  </si>
  <si>
    <t>1477816738</t>
  </si>
  <si>
    <t>Dřevěná podlaha - oprava (pl)</t>
  </si>
  <si>
    <t>7755300X1</t>
  </si>
  <si>
    <t>Montáž podlah palubkových masivních s tmelením, šířky palubky přes 135 do 150 mm se systémem pružného lepení</t>
  </si>
  <si>
    <t>604844275</t>
  </si>
  <si>
    <t>Dřevěná podlaha (pl)</t>
  </si>
  <si>
    <t>61189995</t>
  </si>
  <si>
    <t>palubky podlahové smrk tl 24mm A/B</t>
  </si>
  <si>
    <t>1405282052</t>
  </si>
  <si>
    <t>44,35*1,15 'Přepočtené koeficientem množství</t>
  </si>
  <si>
    <t>7755919X3</t>
  </si>
  <si>
    <t>Broušení podlah vlysových, palubkových, parketových nebo mozaikových (dle PD)</t>
  </si>
  <si>
    <t>-570219021</t>
  </si>
  <si>
    <t>Dřevěná podlaha - broušení (pl)</t>
  </si>
  <si>
    <t>7755919X1</t>
  </si>
  <si>
    <t>Lakování dřevěných podlah (dle PD)</t>
  </si>
  <si>
    <t>342350684</t>
  </si>
  <si>
    <t>Dřevěná podlaha - lakování (pl)</t>
  </si>
  <si>
    <t>998775122</t>
  </si>
  <si>
    <t>Přesun hmot pro podlahy skládané stanovený z hmotnosti přesunovaného materiálu vodorovná dopravní vzdálenost do 50 m ruční (bez užití mechanizace) v objektech výšky přes 6 do 12 m</t>
  </si>
  <si>
    <t>-1105803823</t>
  </si>
  <si>
    <t>https://podminky.urs.cz/item/CS_URS_2024_01/998775122</t>
  </si>
  <si>
    <t>7761451X1</t>
  </si>
  <si>
    <t>Systémový bezesparý podklad pro povlakové krytiny max tl. 9 mm (dle PD)</t>
  </si>
  <si>
    <t>213579801</t>
  </si>
  <si>
    <t>Podlaha - podklad (pl)</t>
  </si>
  <si>
    <t>776231111</t>
  </si>
  <si>
    <t>Montáž podlahovin z vinylu lepením lamel nebo čtverců standardním lepidlem</t>
  </si>
  <si>
    <t>1515763731</t>
  </si>
  <si>
    <t>https://podminky.urs.cz/item/CS_URS_2024_01/776231111</t>
  </si>
  <si>
    <t>Vinyl (pl)</t>
  </si>
  <si>
    <t>284110X1</t>
  </si>
  <si>
    <t>heterogenní vinyl tl. 2 mm (dle PD)</t>
  </si>
  <si>
    <t>-610337585</t>
  </si>
  <si>
    <t>Vinyl (pl + dl * v)</t>
  </si>
  <si>
    <t>podlaha_NP13_pl+podlaha_NP13_dl*0,1</t>
  </si>
  <si>
    <t>14,323*1,1 'Přepočtené koeficientem množství</t>
  </si>
  <si>
    <t>776261121</t>
  </si>
  <si>
    <t>Montáž podlahovin z pryže lepením standardním lepidlem ze čtverců</t>
  </si>
  <si>
    <t>-1247454298</t>
  </si>
  <si>
    <t>https://podminky.urs.cz/item/CS_URS_2024_01/776261121</t>
  </si>
  <si>
    <t>Pryžová podlaha (pl)</t>
  </si>
  <si>
    <t>272451X</t>
  </si>
  <si>
    <t>pryžová podlaha s penízkovým vzorem tl. 3 mm (dle PD)</t>
  </si>
  <si>
    <t>-1302148954</t>
  </si>
  <si>
    <t>podlaha_NP12_pl+podlaha_NP12_dl*0,1</t>
  </si>
  <si>
    <t>12,98*1,1 'Přepočtené koeficientem množství</t>
  </si>
  <si>
    <t>776421111</t>
  </si>
  <si>
    <t>Montáž lišt obvodových lepených</t>
  </si>
  <si>
    <t>-2016164484</t>
  </si>
  <si>
    <t>https://podminky.urs.cz/item/CS_URS_2024_01/776421111</t>
  </si>
  <si>
    <t>Podlaha - sokl (dl)</t>
  </si>
  <si>
    <t>80</t>
  </si>
  <si>
    <t>284110X1.1</t>
  </si>
  <si>
    <t>lišty soklové - fabion a začišťovací lišta (dle PD)</t>
  </si>
  <si>
    <t>586637648</t>
  </si>
  <si>
    <t>29,83*1,1 'Přepočtené koeficientem množství</t>
  </si>
  <si>
    <t>81</t>
  </si>
  <si>
    <t>776421312</t>
  </si>
  <si>
    <t>Montáž lišt přechodových šroubovaných</t>
  </si>
  <si>
    <t>-614023202</t>
  </si>
  <si>
    <t>https://podminky.urs.cz/item/CS_URS_2024_01/776421312</t>
  </si>
  <si>
    <t>Podlaha - přechodová hrana (dl)</t>
  </si>
  <si>
    <t>7,4</t>
  </si>
  <si>
    <t>82</t>
  </si>
  <si>
    <t>553431X1</t>
  </si>
  <si>
    <t>profil přechodový Al (dle PD)</t>
  </si>
  <si>
    <t>-2083677053</t>
  </si>
  <si>
    <t>7,4*1,02 'Přepočtené koeficientem množství</t>
  </si>
  <si>
    <t>83</t>
  </si>
  <si>
    <t>998776122</t>
  </si>
  <si>
    <t>Přesun hmot pro podlahy povlakové stanovený z hmotnosti přesunovaného materiálu vodorovná dopravní vzdálenost do 50 m ruční (bez užití mechanizace) v objektech výšky přes 6 do 12 m</t>
  </si>
  <si>
    <t>-1623256749</t>
  </si>
  <si>
    <t>https://podminky.urs.cz/item/CS_URS_2024_01/998776122</t>
  </si>
  <si>
    <t>777</t>
  </si>
  <si>
    <t>Podlahy lité</t>
  </si>
  <si>
    <t>84</t>
  </si>
  <si>
    <t>7775111X1</t>
  </si>
  <si>
    <t>Krycí stěrka dekorativní cementová, tloušťky 3 mm včetně hydrofobizace a penetrace</t>
  </si>
  <si>
    <t>-596243913</t>
  </si>
  <si>
    <t>Cementová stěrka (pl)</t>
  </si>
  <si>
    <t>podlaha_NP05_pl+podlaha_NP05_dl*0,1</t>
  </si>
  <si>
    <t>85</t>
  </si>
  <si>
    <t>7775111X2</t>
  </si>
  <si>
    <t>Cementový potěr pálený, kletovaný, zaprášený cementem a hlazený ocelovým hladítkem včetně penetrace</t>
  </si>
  <si>
    <t>-918196416</t>
  </si>
  <si>
    <t>Cementová potěr (pl)</t>
  </si>
  <si>
    <t>86</t>
  </si>
  <si>
    <t>7779111X1</t>
  </si>
  <si>
    <t>Napojení na stěnu nebo sokl fabionem</t>
  </si>
  <si>
    <t>-1707561238</t>
  </si>
  <si>
    <t>Cementová stěrka - sokl (dl)</t>
  </si>
  <si>
    <t>87</t>
  </si>
  <si>
    <t>998777122</t>
  </si>
  <si>
    <t>Přesun hmot pro podlahy lité stanovený z hmotnosti přesunovaného materiálu vodorovná dopravní vzdálenost do 50 m ruční (bez užití mechanizace) v objektech výšky přes 6 do 12 m</t>
  </si>
  <si>
    <t>181293345</t>
  </si>
  <si>
    <t>https://podminky.urs.cz/item/CS_URS_2024_01/998777122</t>
  </si>
  <si>
    <t>88</t>
  </si>
  <si>
    <t>-1289218040</t>
  </si>
  <si>
    <t>Nátěr soklu (dl * v)</t>
  </si>
  <si>
    <t>podlaha_PP01_dl*0,1</t>
  </si>
  <si>
    <t>podlaha_PP04_dl*0,1</t>
  </si>
  <si>
    <t>podlaha_PP08_pl*0,1</t>
  </si>
  <si>
    <t>89</t>
  </si>
  <si>
    <t>783913161</t>
  </si>
  <si>
    <t>Penetrační nátěr betonových podlah pórovitých ( např. z cihelné dlažby, betonu apod.) syntetický</t>
  </si>
  <si>
    <t>1199526179</t>
  </si>
  <si>
    <t>https://podminky.urs.cz/item/CS_URS_2024_01/783913161</t>
  </si>
  <si>
    <t>Podlahy - penetrace pod stěrku (pl)</t>
  </si>
  <si>
    <t>90</t>
  </si>
  <si>
    <t>783933151</t>
  </si>
  <si>
    <t>Penetrační nátěr betonových podlah hladkých (z pohledového nebo gletovaného betonu, stěrky apod.) epoxidový</t>
  </si>
  <si>
    <t>2144479730</t>
  </si>
  <si>
    <t>https://podminky.urs.cz/item/CS_URS_2024_01/783933151</t>
  </si>
  <si>
    <t>Podlahy - nátěr (pl + dl * v)</t>
  </si>
  <si>
    <t>podlaha_NP03a_pl+podlaha_NP03a_dl*0,1</t>
  </si>
  <si>
    <t>podlaha_NP03b_pl+podlaha_NP03b_dl*0,1</t>
  </si>
  <si>
    <t>91</t>
  </si>
  <si>
    <t>SÚ003.1</t>
  </si>
  <si>
    <t>Repase schodiště z 1.NP do 2.NP - očištění a vyspravení povrchu včetně reapse zábradlí (specifikace a provedení dle PD)</t>
  </si>
  <si>
    <t>-782902405</t>
  </si>
  <si>
    <t>92</t>
  </si>
  <si>
    <t>SÚ003.2</t>
  </si>
  <si>
    <t>Repase schodiště z 2.NP na půdu - očištění a vyspravení povrchu (specifikace a provedení dle PD)</t>
  </si>
  <si>
    <t>1332015947</t>
  </si>
  <si>
    <t>93</t>
  </si>
  <si>
    <t>SÚ003.3</t>
  </si>
  <si>
    <t>Repase hlavního a vedlejšího předsazeného schodiště - očištění a vyspravení povrchu (specifikace a provedení dle PD)</t>
  </si>
  <si>
    <t>-742893720</t>
  </si>
  <si>
    <t>94</t>
  </si>
  <si>
    <t>podlahy_dl</t>
  </si>
  <si>
    <t>Skladby podlah - obvod</t>
  </si>
  <si>
    <t>1630185174</t>
  </si>
  <si>
    <t>Podlahy (dl)</t>
  </si>
  <si>
    <t>PP01</t>
  </si>
  <si>
    <t>PP02</t>
  </si>
  <si>
    <t>NP03a</t>
  </si>
  <si>
    <t>NP03b</t>
  </si>
  <si>
    <t>PP04</t>
  </si>
  <si>
    <t>9,5</t>
  </si>
  <si>
    <t>36,36</t>
  </si>
  <si>
    <t>NP05</t>
  </si>
  <si>
    <t>NP06</t>
  </si>
  <si>
    <t>NP07</t>
  </si>
  <si>
    <t>PP08</t>
  </si>
  <si>
    <t>10,32</t>
  </si>
  <si>
    <t>podlaha_PP08_dl</t>
  </si>
  <si>
    <t>PP09</t>
  </si>
  <si>
    <t>89,29</t>
  </si>
  <si>
    <t>podlaha_PP09_dl</t>
  </si>
  <si>
    <t>NP10</t>
  </si>
  <si>
    <t>NP11</t>
  </si>
  <si>
    <t>NP12</t>
  </si>
  <si>
    <t>NP13</t>
  </si>
  <si>
    <t>NP14</t>
  </si>
  <si>
    <t>PP15</t>
  </si>
  <si>
    <t>91,8</t>
  </si>
  <si>
    <t>podlaha_PP15_dl</t>
  </si>
  <si>
    <t>NP16</t>
  </si>
  <si>
    <t>5,6</t>
  </si>
  <si>
    <t>podlaha_NP16_dl</t>
  </si>
  <si>
    <t>628,62*0 'Přepočtené koeficientem množství</t>
  </si>
  <si>
    <t>95</t>
  </si>
  <si>
    <t>podlahy_pl</t>
  </si>
  <si>
    <t>Skladby podlah - plocha</t>
  </si>
  <si>
    <t>1609680295</t>
  </si>
  <si>
    <t>Podlahy (pl)</t>
  </si>
  <si>
    <t>NP02 - doplnění PP02</t>
  </si>
  <si>
    <t>17,88</t>
  </si>
  <si>
    <t>546,35*0 'Přepočtené koeficientem množství</t>
  </si>
  <si>
    <t>malby_pl</t>
  </si>
  <si>
    <t>2216,18</t>
  </si>
  <si>
    <t>obklady_OB1_pl</t>
  </si>
  <si>
    <t>63,43</t>
  </si>
  <si>
    <t>obklady_OB2_pl</t>
  </si>
  <si>
    <t>29,39</t>
  </si>
  <si>
    <t>obklady_OB4_pl</t>
  </si>
  <si>
    <t>3,39</t>
  </si>
  <si>
    <t>obklady_OB5_pl</t>
  </si>
  <si>
    <t>50,89</t>
  </si>
  <si>
    <t>obklady_zrcadlo_pl</t>
  </si>
  <si>
    <t>0,94</t>
  </si>
  <si>
    <t>omítka_nová_stěny_pl</t>
  </si>
  <si>
    <t>209,95</t>
  </si>
  <si>
    <t>omítka_nová_strop_pl</t>
  </si>
  <si>
    <t>40,13</t>
  </si>
  <si>
    <t>1241,46</t>
  </si>
  <si>
    <t>64,22</t>
  </si>
  <si>
    <t>ostění_dl</t>
  </si>
  <si>
    <t>142,91</t>
  </si>
  <si>
    <t>D.1.1-2.6 - Úpravy stěn a stropů</t>
  </si>
  <si>
    <t>podhledy_C1_pl</t>
  </si>
  <si>
    <t>34,25</t>
  </si>
  <si>
    <t>podhledy_C2_pl</t>
  </si>
  <si>
    <t>142,45</t>
  </si>
  <si>
    <t>podhledy_C3_pl</t>
  </si>
  <si>
    <t>17,65</t>
  </si>
  <si>
    <t>podhledy_C4_pl</t>
  </si>
  <si>
    <t>14,76</t>
  </si>
  <si>
    <t>podhledy_C5_pl</t>
  </si>
  <si>
    <t>0,66</t>
  </si>
  <si>
    <t>podhledy_C6_pl</t>
  </si>
  <si>
    <t>138,39</t>
  </si>
  <si>
    <t>podhledy_C7_pl</t>
  </si>
  <si>
    <t>11,34</t>
  </si>
  <si>
    <t>podhledy_C8_pl</t>
  </si>
  <si>
    <t>5,99</t>
  </si>
  <si>
    <t>podhledy_C9_pl</t>
  </si>
  <si>
    <t>4,66</t>
  </si>
  <si>
    <t>SDK_příčky_pl</t>
  </si>
  <si>
    <t>211,58</t>
  </si>
  <si>
    <t>SI01_pl</t>
  </si>
  <si>
    <t>73,67</t>
  </si>
  <si>
    <t>SI02_pl</t>
  </si>
  <si>
    <t>19,78</t>
  </si>
  <si>
    <t>SI03_pl</t>
  </si>
  <si>
    <t>47,69</t>
  </si>
  <si>
    <t>stěny_TI_pl</t>
  </si>
  <si>
    <t>16,31</t>
  </si>
  <si>
    <t>3462722X1</t>
  </si>
  <si>
    <t>Zateplení stěn a podhledu porobetonovými tepelněizolačními deskami tl. 80 mm (dle PD)</t>
  </si>
  <si>
    <t>-100375454</t>
  </si>
  <si>
    <t>Stěny a podhled (pl)</t>
  </si>
  <si>
    <t>611142022</t>
  </si>
  <si>
    <t>Pletivo vnitřních ploch rákosová rohož přichycená na strop v jedné vrstvě</t>
  </si>
  <si>
    <t>2107717054</t>
  </si>
  <si>
    <t>https://podminky.urs.cz/item/CS_URS_2024_01/611142022</t>
  </si>
  <si>
    <t>Omítka stropů - doplnění (pl)</t>
  </si>
  <si>
    <t>611311111</t>
  </si>
  <si>
    <t>Omítka vápenná vnitřních ploch nanášená ručně jednovrstvá hrubá, tloušťky do 10 mm zatřená vodorovných konstrukcí stropů rovných</t>
  </si>
  <si>
    <t>2126700738</t>
  </si>
  <si>
    <t>https://podminky.urs.cz/item/CS_URS_2024_01/611311111</t>
  </si>
  <si>
    <t>611311191</t>
  </si>
  <si>
    <t>Omítka vápenná vnitřních ploch nanášená ručně Příplatek k cenám za každých dalších i započatých 5 mm tloušťky jádrové omítky přes 10 mm stropů</t>
  </si>
  <si>
    <t>1998118755</t>
  </si>
  <si>
    <t>https://podminky.urs.cz/item/CS_URS_2024_01/611311191</t>
  </si>
  <si>
    <t>51,47*2 'Přepočtené koeficientem množství</t>
  </si>
  <si>
    <t>611315402</t>
  </si>
  <si>
    <t>Oprava vápenné omítky vnitřních ploch hrubé, tloušťky do 20 mm stropů, v rozsahu opravované plochy přes 10 do 30%</t>
  </si>
  <si>
    <t>-2091571808</t>
  </si>
  <si>
    <t>https://podminky.urs.cz/item/CS_URS_2024_01/611315402</t>
  </si>
  <si>
    <t>Omítka stropů - oprava (pl)</t>
  </si>
  <si>
    <t>omítka_opr_strop_pl*1,25"zvětšení plochy o trámy"</t>
  </si>
  <si>
    <t>611311131</t>
  </si>
  <si>
    <t>Vápenný štuk vnitřních ploch tloušťky do 3 mm vodorovných konstrukcí stropů rovných</t>
  </si>
  <si>
    <t>1820147484</t>
  </si>
  <si>
    <t>https://podminky.urs.cz/item/CS_URS_2024_01/611311131</t>
  </si>
  <si>
    <t>Omítka stropů - přeštukování (pl)</t>
  </si>
  <si>
    <t>612131100</t>
  </si>
  <si>
    <t>Podkladní a spojovací vrstva vnitřních omítaných ploch vápenný postřik nanášený ručně celoplošně stěn</t>
  </si>
  <si>
    <t>-412697654</t>
  </si>
  <si>
    <t>https://podminky.urs.cz/item/CS_URS_2024_01/612131100</t>
  </si>
  <si>
    <t>Omítka stěn - postřik (p)</t>
  </si>
  <si>
    <t>omítka_opr_stěny_pl*0,3</t>
  </si>
  <si>
    <t>612311111</t>
  </si>
  <si>
    <t>Omítka vápenná vnitřních ploch nanášená ručně jednovrstvá hrubá, tloušťky do 10 mm zatřená svislých konstrukcí stěn</t>
  </si>
  <si>
    <t>-1793769322</t>
  </si>
  <si>
    <t>https://podminky.urs.cz/item/CS_URS_2024_01/612311111</t>
  </si>
  <si>
    <t>Omítka stěn - nová (p)</t>
  </si>
  <si>
    <t>612311191</t>
  </si>
  <si>
    <t>Omítka vápenná vnitřních ploch nanášená ručně Příplatek k cenám za každých dalších i započatých 5 mm tloušťky jádrové omítky přes 10 mm stěn</t>
  </si>
  <si>
    <t>-1388196271</t>
  </si>
  <si>
    <t>https://podminky.urs.cz/item/CS_URS_2024_01/612311191</t>
  </si>
  <si>
    <t>612315402</t>
  </si>
  <si>
    <t>Oprava vápenné omítky vnitřních ploch hrubé, tloušťky do 20 mm stěn, v rozsahu opravované plochy přes 10 do 30%</t>
  </si>
  <si>
    <t>-340539768</t>
  </si>
  <si>
    <t>https://podminky.urs.cz/item/CS_URS_2024_01/612315402</t>
  </si>
  <si>
    <t>Omítka stěn - oprava (pl)</t>
  </si>
  <si>
    <t>6121311X1</t>
  </si>
  <si>
    <t xml:space="preserve">Úprava podkladu difúzně propustnou stěrkou, stěrka sulfátostálá </t>
  </si>
  <si>
    <t>-437758539</t>
  </si>
  <si>
    <t>612131151</t>
  </si>
  <si>
    <t>Sanační postřik vnitřních omítaných ploch vápenocementový nanášený ručně celoplošně stěn</t>
  </si>
  <si>
    <t>1951911528</t>
  </si>
  <si>
    <t>https://podminky.urs.cz/item/CS_URS_2024_01/612131151</t>
  </si>
  <si>
    <t>Sanace - postřik (pl)</t>
  </si>
  <si>
    <t>612324111</t>
  </si>
  <si>
    <t>Omítka sanační vnitřních ploch podkladní (vyrovnávací) tloušťky do 10 mm nanášená ručně svislých konstrukcí stěn</t>
  </si>
  <si>
    <t>-695722412</t>
  </si>
  <si>
    <t>https://podminky.urs.cz/item/CS_URS_2024_01/612324111</t>
  </si>
  <si>
    <t>Sanace - vyrovnávací stěrka (pl)</t>
  </si>
  <si>
    <t>612325131</t>
  </si>
  <si>
    <t>Omítka sanační vnitřních ploch jádrová tloušťky do 15 mm nanášená ručně svislých konstrukcí stěn</t>
  </si>
  <si>
    <t>-1310430120</t>
  </si>
  <si>
    <t>https://podminky.urs.cz/item/CS_URS_2024_01/612325131</t>
  </si>
  <si>
    <t>Sanace - hydrofilní vyrovnávací omítka (pl)</t>
  </si>
  <si>
    <t>612327121</t>
  </si>
  <si>
    <t>Omítka sanační tepelněizolační vnitřních ploch tloušťky do 20 mm nanášená ručně svislých konstrukcí stěn</t>
  </si>
  <si>
    <t>407138112</t>
  </si>
  <si>
    <t>https://podminky.urs.cz/item/CS_URS_2024_01/612327121</t>
  </si>
  <si>
    <t>Sanace - TI omítka (pl)</t>
  </si>
  <si>
    <t>612327191</t>
  </si>
  <si>
    <t>Omítka sanační tepelněizolační vnitřních ploch tloušťky do 20 mm Příplatek k cenám za každých dalších i započatých 5 mm tloušťky omítky přes 20 mm stěn</t>
  </si>
  <si>
    <t>-1051117689</t>
  </si>
  <si>
    <t>https://podminky.urs.cz/item/CS_URS_2024_01/612327191</t>
  </si>
  <si>
    <t>612311131</t>
  </si>
  <si>
    <t>Vápenný štuk vnitřních ploch tloušťky do 3 mm svislých konstrukcí stěn</t>
  </si>
  <si>
    <t>2041623181</t>
  </si>
  <si>
    <t>https://podminky.urs.cz/item/CS_URS_2024_01/612311131</t>
  </si>
  <si>
    <t>Omítka stěny - přeštukování (pl)</t>
  </si>
  <si>
    <t>6133413X1</t>
  </si>
  <si>
    <t>Omítka protipožární vnitřních ploch, svislých konstrukcí pilířů nebo sloupů, min R 45 DP1, včetně přípravy podkladu (dle PD)</t>
  </si>
  <si>
    <t>33213828</t>
  </si>
  <si>
    <t>Sloupy - omítka (dl * š)</t>
  </si>
  <si>
    <t>POZN 01</t>
  </si>
  <si>
    <t>(3,7*14)*(0,2*2+0,1)</t>
  </si>
  <si>
    <t>619991011</t>
  </si>
  <si>
    <t>Zakrytí vnitřních ploch před znečištěním fólií včetně pozdějšího odkrytí samostatných konstrukcí a prvků</t>
  </si>
  <si>
    <t>324530885</t>
  </si>
  <si>
    <t>https://podminky.urs.cz/item/CS_URS_2024_01/619991011</t>
  </si>
  <si>
    <t>Zakrytí otvorů (dl * v)</t>
  </si>
  <si>
    <t>0,79*1,5*2</t>
  </si>
  <si>
    <t>1,98*1,98*2</t>
  </si>
  <si>
    <t>0,7*2,1*2</t>
  </si>
  <si>
    <t>0,86*1,5*2</t>
  </si>
  <si>
    <t>0,7*1,9</t>
  </si>
  <si>
    <t>1,23*2,0</t>
  </si>
  <si>
    <t>2,22*2,4</t>
  </si>
  <si>
    <t>1,0*2,05</t>
  </si>
  <si>
    <t>1,0*2,1*4</t>
  </si>
  <si>
    <t>podlahy a ostatní</t>
  </si>
  <si>
    <t>400,0</t>
  </si>
  <si>
    <t>622143003</t>
  </si>
  <si>
    <t>Montáž omítkových profilů plastových, pozinkovaných nebo dřevěných upevněných vtlačením do podkladní vrstvy nebo přibitím rohových s tkaninou</t>
  </si>
  <si>
    <t>-179879507</t>
  </si>
  <si>
    <t>https://podminky.urs.cz/item/CS_URS_2024_01/622143003</t>
  </si>
  <si>
    <t>Omítky stěn - rohové lišty (dl)</t>
  </si>
  <si>
    <t>3,75*10</t>
  </si>
  <si>
    <t>(0,9+2,52*2)*2+(1,48+2,7*2)*2+(0,8+2,0*2)*2</t>
  </si>
  <si>
    <t>3,15*10</t>
  </si>
  <si>
    <t>(0,9+2,05*2)*4+(0,7+2,05*2)*4+(1,0+2,04*2)*2</t>
  </si>
  <si>
    <t>2,0*10</t>
  </si>
  <si>
    <t>(1,3+1,2*2)*2</t>
  </si>
  <si>
    <t>55343023</t>
  </si>
  <si>
    <t>profil rohový Pz s kulatou hlavou pro vnitřní omítky tl 15mm</t>
  </si>
  <si>
    <t>-1332944371</t>
  </si>
  <si>
    <t>323,91*1,1 'Přepočtené koeficientem množství</t>
  </si>
  <si>
    <t>622143004</t>
  </si>
  <si>
    <t>Montáž omítkových profilů plastových, pozinkovaných nebo dřevěných upevněných vtlačením do podkladní vrstvy nebo přibitím začišťovacích samolepících pro vytvoření dilatujícího spoje s okenním rámem</t>
  </si>
  <si>
    <t>1620995181</t>
  </si>
  <si>
    <t>https://podminky.urs.cz/item/CS_URS_2024_01/622143004</t>
  </si>
  <si>
    <t>Omítky stěn - APU lišty (dl)</t>
  </si>
  <si>
    <t>(1,8+2,1*2)+(1,87+1,5*2)*3+(1,8+3,3*2)+(1,41+1,5*2)*2+(2,0+1,4*2)+(1,3+0,5*2)+(0,96+1,88*2)+(0,5+0,48*2)</t>
  </si>
  <si>
    <t>(0,92+1,84*2)+(0,35+0,56*2)</t>
  </si>
  <si>
    <t>(1,76+1,5*2)*6+(1,41+1,5*2)+(2,0+1,4*2)+(1,35+0,4*2)+(1,5+0,56*2)+(0,85+2,12*2)*2+(1,1+2,12*2)*2+(1,76+1,5*2)*2+(1,2+1,5*2)*2</t>
  </si>
  <si>
    <t>(1,41+1,5*2)</t>
  </si>
  <si>
    <t>59051516</t>
  </si>
  <si>
    <t>profil začišťovací PVC pro ostění vnitřních omítek</t>
  </si>
  <si>
    <t>1822371580</t>
  </si>
  <si>
    <t>142,91*1,1 'Přepočtené koeficientem množství</t>
  </si>
  <si>
    <t>949101111</t>
  </si>
  <si>
    <t>Lešení pomocné pracovní pro objekty pozemních staveb pro zatížení do 150 kg/m2, o výšce lešeňové podlahy do 1,9 m</t>
  </si>
  <si>
    <t>-1024276955</t>
  </si>
  <si>
    <t>https://podminky.urs.cz/item/CS_URS_2024_01/949101111</t>
  </si>
  <si>
    <t>Poznámka k položce:_x000d_
OBSAH_x000d_
1. V ceně jsou započteny i náklady na montáž, opotřebení a demontáž lešení._x000d_
2. V ceně nejsou započteny náklady na manipulaci s lešením; tyto jsou již zahrnuty v cenách příslušných stavebních prací._x000d_
_x000d_
ZPŮSOB MĚŘENÍ_x000d_
3. Množství měrných jednotek se určuje m2 podlahové plochy, na které se práce provádí. Pokud se lešení nepoužije v ploše, uvažuje se šířka lešení 1 m._x000d_
4. Pro jeden stavební objekt se výměry započítávají vždy pouze jednou a to souhrnně pro všechny prováděné stavební práce.</t>
  </si>
  <si>
    <t>952901111</t>
  </si>
  <si>
    <t>Vyčištění budov nebo objektů před předáním do užívání budov bytové nebo občanské výstavby, světlé výšky podlaží do 4 m</t>
  </si>
  <si>
    <t>1335608430</t>
  </si>
  <si>
    <t>https://podminky.urs.cz/item/CS_URS_2024_01/952901111</t>
  </si>
  <si>
    <t>1102200665</t>
  </si>
  <si>
    <t>Sanace - dočištění kartáči (pl)</t>
  </si>
  <si>
    <t>2037792025</t>
  </si>
  <si>
    <t>677203275</t>
  </si>
  <si>
    <t>1918594198</t>
  </si>
  <si>
    <t>0,053*4 'Přepočtené koeficientem množství</t>
  </si>
  <si>
    <t>1148837874</t>
  </si>
  <si>
    <t>1514575420</t>
  </si>
  <si>
    <t>7628119X2</t>
  </si>
  <si>
    <t>Proříznutí štěrbiny v podbití přesahu střechy (dle PD)</t>
  </si>
  <si>
    <t>-1119744653</t>
  </si>
  <si>
    <t>Úprava přesahu (dl)</t>
  </si>
  <si>
    <t>2,5*4</t>
  </si>
  <si>
    <t>207201824</t>
  </si>
  <si>
    <t>Omítka stropů - doplnění záklopu (pl)</t>
  </si>
  <si>
    <t>-934927979</t>
  </si>
  <si>
    <t>763131451</t>
  </si>
  <si>
    <t>Podhled ze sádrokartonových desek dvouvrstvá zavěšená spodní konstrukce z ocelových profilů CD, UD jednoduše opláštěná deskou impregnovanou H2, tl. 12,5 mm, bez izolace</t>
  </si>
  <si>
    <t>729144379</t>
  </si>
  <si>
    <t>https://podminky.urs.cz/item/CS_URS_2024_01/763131451</t>
  </si>
  <si>
    <t>Podhledy (pl)</t>
  </si>
  <si>
    <t>763131431</t>
  </si>
  <si>
    <t>Podhled ze sádrokartonových desek dvouvrstvá zavěšená spodní konstrukce z ocelových profilů CD, UD jednoduše opláštěná deskou protipožární DF, tl. 12,5 mm, bez izolace, REI do 90</t>
  </si>
  <si>
    <t>-613108623</t>
  </si>
  <si>
    <t>https://podminky.urs.cz/item/CS_URS_2024_01/763131431</t>
  </si>
  <si>
    <t>7631314X1</t>
  </si>
  <si>
    <t>Podhled ze sádrokartonových desek dvouvrstvá samonosná spodní konstrukce z ocelových profilů CD, UD jednoduše opláštěná deskou impregnovanou H2, tl. 12,5 mm, bez izolace</t>
  </si>
  <si>
    <t>-311071648</t>
  </si>
  <si>
    <t>7631314X2</t>
  </si>
  <si>
    <t>Podhled ze sádrokartonových desek dvouvrstvá zavěšená spodní konstrukce z ocelových profilů CD, UD trojitě opláštěná deskami protipožárními DF, tl. 2 x 15 mm, bez izolace, REI do 60</t>
  </si>
  <si>
    <t>531567851</t>
  </si>
  <si>
    <t>763131714</t>
  </si>
  <si>
    <t>Podhled ze sádrokartonových desek ostatní práce a konstrukce na podhledech ze sádrokartonových desek základní penetrační nátěr</t>
  </si>
  <si>
    <t>-152778953</t>
  </si>
  <si>
    <t>https://podminky.urs.cz/item/CS_URS_2024_01/763131714</t>
  </si>
  <si>
    <t>Podhledy - penetrace (pl)</t>
  </si>
  <si>
    <t>763131715</t>
  </si>
  <si>
    <t>Podhled ze sádrokartonových desek ostatní práce a konstrukce na podhledech ze sádrokartonových desek stínová spára</t>
  </si>
  <si>
    <t>-1659829962</t>
  </si>
  <si>
    <t>https://podminky.urs.cz/item/CS_URS_2024_01/763131715</t>
  </si>
  <si>
    <t>Podhledy - stínová spára (dl)</t>
  </si>
  <si>
    <t>4,4*2+0,7</t>
  </si>
  <si>
    <t>8,0*2</t>
  </si>
  <si>
    <t>763131722</t>
  </si>
  <si>
    <t>Podhled ze sádrokartonových desek ostatní práce a konstrukce na podhledech ze sádrokartonových desek skokové změny výšky podhledu přes 0,5 m</t>
  </si>
  <si>
    <t>1753920099</t>
  </si>
  <si>
    <t>https://podminky.urs.cz/item/CS_URS_2024_01/763131722</t>
  </si>
  <si>
    <t>Podhled - čelo (dl)</t>
  </si>
  <si>
    <t>S5</t>
  </si>
  <si>
    <t>36,37</t>
  </si>
  <si>
    <t>763131771</t>
  </si>
  <si>
    <t>Podhled ze sádrokartonových desek Příplatek k cenám za rovinnost kvality speciální tmelení kvality Q3</t>
  </si>
  <si>
    <t>-438957750</t>
  </si>
  <si>
    <t>https://podminky.urs.cz/item/CS_URS_2024_01/763131771</t>
  </si>
  <si>
    <t>Podhledy - tmelení Q3 (pl)</t>
  </si>
  <si>
    <t>763431101</t>
  </si>
  <si>
    <t>Montáž podhledu minerálního samonosného šířky do 2500 mm (chodbový systém), velikosti panelů do 0,96 m2</t>
  </si>
  <si>
    <t>-266326542</t>
  </si>
  <si>
    <t>https://podminky.urs.cz/item/CS_URS_2024_01/763431101</t>
  </si>
  <si>
    <t>Minerální podhled (pl)</t>
  </si>
  <si>
    <t>590360X1</t>
  </si>
  <si>
    <t>panel minerální šedý (specifikace dle PD)</t>
  </si>
  <si>
    <t>2142538548</t>
  </si>
  <si>
    <t>14,76*1,1 'Přepočtené koeficientem množství</t>
  </si>
  <si>
    <t>763431201</t>
  </si>
  <si>
    <t>Montáž podhledu minerálního napojení na stěnu lištou obvodovou</t>
  </si>
  <si>
    <t>-613972251</t>
  </si>
  <si>
    <t>https://podminky.urs.cz/item/CS_URS_2024_01/763431201</t>
  </si>
  <si>
    <t>Minerální podhled - obvodová lišta (dl)</t>
  </si>
  <si>
    <t>18,3+11,2</t>
  </si>
  <si>
    <t>551149965</t>
  </si>
  <si>
    <t>781121011</t>
  </si>
  <si>
    <t>Příprava podkladu před provedením obkladu nátěr penetrační na stěnu</t>
  </si>
  <si>
    <t>-169531123</t>
  </si>
  <si>
    <t>https://podminky.urs.cz/item/CS_URS_2024_01/781121011</t>
  </si>
  <si>
    <t>Keramický obklad - penetrace (pl)</t>
  </si>
  <si>
    <t>781151031</t>
  </si>
  <si>
    <t>Příprava podkladu před provedením obkladu celoplošné vyrovnání podkladu stěrkou, tloušťky 3 mm</t>
  </si>
  <si>
    <t>87602386</t>
  </si>
  <si>
    <t>https://podminky.urs.cz/item/CS_URS_2024_01/781151031</t>
  </si>
  <si>
    <t>Keramický obklad - vyrovnaní (pl)</t>
  </si>
  <si>
    <t>781474120</t>
  </si>
  <si>
    <t>Montáž keramických obkladů stěn lepených cementovým flexibilním lepidlem hladkých přes 85 do 100 ks/m2</t>
  </si>
  <si>
    <t>1120972025</t>
  </si>
  <si>
    <t>https://podminky.urs.cz/item/CS_URS_2024_01/781474120</t>
  </si>
  <si>
    <t>5976OB02</t>
  </si>
  <si>
    <t>obklad keramický, 50 x 200 mm (specifikace dle PD)</t>
  </si>
  <si>
    <t>-675318825</t>
  </si>
  <si>
    <t>Keramický obklad (pl)</t>
  </si>
  <si>
    <t>29,39*1,1 'Přepočtené koeficientem množství</t>
  </si>
  <si>
    <t>5976OB04</t>
  </si>
  <si>
    <t>obklad keramický, 100 x 100 mm (specifikace dle PD)</t>
  </si>
  <si>
    <t>-1684460585</t>
  </si>
  <si>
    <t>3,39*1,1 'Přepočtené koeficientem množství</t>
  </si>
  <si>
    <t>781474152</t>
  </si>
  <si>
    <t>Montáž keramických obkladů stěn lepených cementovým flexibilním lepidlem hladkých přes 0,5 do 2 ks/m2</t>
  </si>
  <si>
    <t>1396523357</t>
  </si>
  <si>
    <t>https://podminky.urs.cz/item/CS_URS_2024_01/781474152</t>
  </si>
  <si>
    <t>5976OB01</t>
  </si>
  <si>
    <t>obklad velkoformátový keramický, 750 x 1500 mm (specifikace dle PD)</t>
  </si>
  <si>
    <t>-849221546</t>
  </si>
  <si>
    <t>63,43*1,3 'Přepočtené koeficientem množství</t>
  </si>
  <si>
    <t>781474154</t>
  </si>
  <si>
    <t>Montáž keramických obkladů stěn lepených cementovým flexibilním lepidlem hladkých přes 4 do 6 ks/m2</t>
  </si>
  <si>
    <t>1964031757</t>
  </si>
  <si>
    <t>https://podminky.urs.cz/item/CS_URS_2024_01/781474154</t>
  </si>
  <si>
    <t>5976OB05</t>
  </si>
  <si>
    <t>obklad velkoformátový keramický hladký, 600 x 300 (specifikace dle PD)</t>
  </si>
  <si>
    <t>-504745131</t>
  </si>
  <si>
    <t>50,89*1,2 'Přepočtené koeficientem množství</t>
  </si>
  <si>
    <t>781491011</t>
  </si>
  <si>
    <t>Montáž zrcadel lepených silikonovým tmelem na podkladní omítku, plochy do 1 m2</t>
  </si>
  <si>
    <t>-196052064</t>
  </si>
  <si>
    <t>https://podminky.urs.cz/item/CS_URS_2024_01/781491011</t>
  </si>
  <si>
    <t>Zrcadlo (pl)</t>
  </si>
  <si>
    <t>63465126</t>
  </si>
  <si>
    <t>zrcadlo nemontované čiré tl 5mm max rozměr 3210x2250mm</t>
  </si>
  <si>
    <t>-225737941</t>
  </si>
  <si>
    <t>0,94*1,1 'Přepočtené koeficientem množství</t>
  </si>
  <si>
    <t>7814941X1</t>
  </si>
  <si>
    <t>Provedení kamenického rohu 2 x řez 45st. (dle PD)</t>
  </si>
  <si>
    <t>592156102</t>
  </si>
  <si>
    <t>Keramické obklady - kamenické rohy (dl)</t>
  </si>
  <si>
    <t>2,08*2</t>
  </si>
  <si>
    <t>2,55</t>
  </si>
  <si>
    <t>7814945X1</t>
  </si>
  <si>
    <t>Obklad - dokončující práce profily ukončovací lepené flexibilním lepidlem ukončovací - bílý hliník</t>
  </si>
  <si>
    <t>-1087021501</t>
  </si>
  <si>
    <t>Keramický obklad - ukončení (dl)</t>
  </si>
  <si>
    <t>33,0</t>
  </si>
  <si>
    <t>781495115</t>
  </si>
  <si>
    <t>Obklad - dokončující práce ostatní práce spárování silikonem</t>
  </si>
  <si>
    <t>2141785163</t>
  </si>
  <si>
    <t>https://podminky.urs.cz/item/CS_URS_2024_01/781495115</t>
  </si>
  <si>
    <t>Keramický obklad - silikon (dl)</t>
  </si>
  <si>
    <t>2,07*4</t>
  </si>
  <si>
    <t>2,08*12</t>
  </si>
  <si>
    <t>2,57*(4*9+5)</t>
  </si>
  <si>
    <t>(0,8+2,02*2)*20</t>
  </si>
  <si>
    <t>-2025811581</t>
  </si>
  <si>
    <t>783201201</t>
  </si>
  <si>
    <t>Příprava podkladu tesařských konstrukcí před provedením nátěru broušení</t>
  </si>
  <si>
    <t>273122921</t>
  </si>
  <si>
    <t>https://podminky.urs.cz/item/CS_URS_2024_01/783201201</t>
  </si>
  <si>
    <t>Krov - kartáčování (dl * š)</t>
  </si>
  <si>
    <t>(5,5*4+1,6*2)*(0,13+0,18*2)</t>
  </si>
  <si>
    <t>7833241X1</t>
  </si>
  <si>
    <t>Požární nátěr zámečnických konstrukcí R 30 DP1, včetně přípravy podkladu (dle PD)</t>
  </si>
  <si>
    <t>-349558528</t>
  </si>
  <si>
    <t>Nátěr sloupu (dl * š)</t>
  </si>
  <si>
    <t>POZN 03</t>
  </si>
  <si>
    <t>22,5*0,35</t>
  </si>
  <si>
    <t>784111001</t>
  </si>
  <si>
    <t>Oprášení (ometení) podkladu v místnostech výšky do 3,80 m</t>
  </si>
  <si>
    <t>-1752278246</t>
  </si>
  <si>
    <t>https://podminky.urs.cz/item/CS_URS_2024_01/784111001</t>
  </si>
  <si>
    <t>Malby - oprášení (pl)</t>
  </si>
  <si>
    <t>784181101</t>
  </si>
  <si>
    <t>Penetrace podkladu jednonásobná základní akrylátová bezbarvá v místnostech výšky do 3,80 m</t>
  </si>
  <si>
    <t>1574591197</t>
  </si>
  <si>
    <t>https://podminky.urs.cz/item/CS_URS_2024_01/784181101</t>
  </si>
  <si>
    <t>Malby - penetrace (pl)</t>
  </si>
  <si>
    <t>784312021</t>
  </si>
  <si>
    <t>Malby vápenné dvojnásobné, bílé v místnostech výšky do 3,80 m</t>
  </si>
  <si>
    <t>607735074</t>
  </si>
  <si>
    <t>https://podminky.urs.cz/item/CS_URS_2024_01/784312021</t>
  </si>
  <si>
    <t>Malby (pl)</t>
  </si>
  <si>
    <t>784312061</t>
  </si>
  <si>
    <t>Malby vápenné dvojnásobné, bílé Příplatek k cenám vápenných maleb provádění barevné malby tónované tónovacími přípravky</t>
  </si>
  <si>
    <t>167640248</t>
  </si>
  <si>
    <t>https://podminky.urs.cz/item/CS_URS_2024_01/784312061</t>
  </si>
  <si>
    <t>Malby - barva (pl)</t>
  </si>
  <si>
    <t>podhledy_pl</t>
  </si>
  <si>
    <t>Podhledy - plocha</t>
  </si>
  <si>
    <t>749148673</t>
  </si>
  <si>
    <t>C.1</t>
  </si>
  <si>
    <t>C.2</t>
  </si>
  <si>
    <t>C.3</t>
  </si>
  <si>
    <t>C.4</t>
  </si>
  <si>
    <t>C.5</t>
  </si>
  <si>
    <t>C.6</t>
  </si>
  <si>
    <t>C.7</t>
  </si>
  <si>
    <t>C.8</t>
  </si>
  <si>
    <t>C.9</t>
  </si>
  <si>
    <t>oprava stávající omítky stropů</t>
  </si>
  <si>
    <t>1.03 - INFOCENTRUM</t>
  </si>
  <si>
    <t>25,48</t>
  </si>
  <si>
    <t>1.06 - ČAJOVÁ KUCHYŇKA</t>
  </si>
  <si>
    <t>5,76</t>
  </si>
  <si>
    <t>1.07a-c - ZÁZEMÍ ZAMĚSTNANCI</t>
  </si>
  <si>
    <t>3,01+1,77+2,45</t>
  </si>
  <si>
    <t>1.08 - STROJOVNA VÝTAHU</t>
  </si>
  <si>
    <t>1,59</t>
  </si>
  <si>
    <t>2.01 - CHODBA A SCHODIŠTĚ</t>
  </si>
  <si>
    <t>3,25</t>
  </si>
  <si>
    <t>2.02 - EXPOZICE LÁZNĚ A JESKYNĚ</t>
  </si>
  <si>
    <t>2.11 - EXPOZICE LÁZNĚ A JESKYNĚ</t>
  </si>
  <si>
    <t>2.12 - EXPOZICE LÁZNĚ A JESKYNĚ</t>
  </si>
  <si>
    <t>1,13</t>
  </si>
  <si>
    <t>2.13 - SCHODIŠTĚ</t>
  </si>
  <si>
    <t>8,34</t>
  </si>
  <si>
    <t>nová omítka stropů</t>
  </si>
  <si>
    <t>1.05 - EXPOZICE PROPASTI</t>
  </si>
  <si>
    <t>23,44</t>
  </si>
  <si>
    <t>1.11 - TECHNICKÁ MÍSTNOST</t>
  </si>
  <si>
    <t>5,01</t>
  </si>
  <si>
    <t>1.18 - BÝVALÝ KURNÍK</t>
  </si>
  <si>
    <t>7,27</t>
  </si>
  <si>
    <t>1.19 - BÝVALÝ SENÍK</t>
  </si>
  <si>
    <t>4,41</t>
  </si>
  <si>
    <t>474,5*0 'Přepočtené koeficientem množství</t>
  </si>
  <si>
    <t>Povrch stěn - plocha</t>
  </si>
  <si>
    <t>-1944848542</t>
  </si>
  <si>
    <t>Povrchy stěn (pl)</t>
  </si>
  <si>
    <t>SI 01</t>
  </si>
  <si>
    <t>61,82</t>
  </si>
  <si>
    <t>11,85</t>
  </si>
  <si>
    <t>SI 02</t>
  </si>
  <si>
    <t>SI 03</t>
  </si>
  <si>
    <t>omítka stěn oprava</t>
  </si>
  <si>
    <t>ostatní - otvory, ostění, apod</t>
  </si>
  <si>
    <t>omítka stěn nová na stávající zdi</t>
  </si>
  <si>
    <t>151,29</t>
  </si>
  <si>
    <t>omítka na dozdívky</t>
  </si>
  <si>
    <t>29,33*2</t>
  </si>
  <si>
    <t>11,18*2</t>
  </si>
  <si>
    <t>36,74</t>
  </si>
  <si>
    <t>9,18*2</t>
  </si>
  <si>
    <t>7,59*2</t>
  </si>
  <si>
    <t>9,84</t>
  </si>
  <si>
    <t>18,35*2</t>
  </si>
  <si>
    <t>6,15*2</t>
  </si>
  <si>
    <t>15,99*2</t>
  </si>
  <si>
    <t>zateplení WC imobilní</t>
  </si>
  <si>
    <t>OB1</t>
  </si>
  <si>
    <t>OB2</t>
  </si>
  <si>
    <t>OB4</t>
  </si>
  <si>
    <t>OB5</t>
  </si>
  <si>
    <t>zrcadlo</t>
  </si>
  <si>
    <t>1968,48*0 'Přepočtené koeficientem množství</t>
  </si>
  <si>
    <t>D.1.1-2.7 - Výpis prvků</t>
  </si>
  <si>
    <t>K - Klempířské výrobky</t>
  </si>
  <si>
    <t>Z - Zámečnické výrobky</t>
  </si>
  <si>
    <t>T - Truhlářské výrobky</t>
  </si>
  <si>
    <t>OE - Ostatní výrobky</t>
  </si>
  <si>
    <t>D - Dveře</t>
  </si>
  <si>
    <t>R - Repase</t>
  </si>
  <si>
    <t>Klempířské výrobky</t>
  </si>
  <si>
    <t>K01</t>
  </si>
  <si>
    <t>D+M oplechování atiky, TiZn plech tl. 0,7 mm, rš. 426 mm vč. kotvení, kotvícího materiálu, povrchové úpravy, přípravy podkladu a příslušenství (kompletní dodávka a specifikace dle PD)</t>
  </si>
  <si>
    <t>K02</t>
  </si>
  <si>
    <t>D+M oplechování atiky, TiZn plech tl. 0,7 mm, rš. 455 mm vč. kotvení, kotvícího materiálu, povrchové úpravy, přípravy podkladu a příslušenství (kompletní dodávka a specifikace dle PD)</t>
  </si>
  <si>
    <t>-1948684066</t>
  </si>
  <si>
    <t>K03</t>
  </si>
  <si>
    <t>D+M oplechování atiky, TiZn plech tl. 0,7 mm, rš. 456 mm vč. kotvení, kotvícího materiálu, povrchové úpravy, přípravy podkladu a příslušenství (kompletní dodávka a specifikace dle PD)</t>
  </si>
  <si>
    <t>-12946731</t>
  </si>
  <si>
    <t>K04</t>
  </si>
  <si>
    <t>D+M oplechování atiky, TiZn plech tl. 0,7 mm, rš. 275 mm vč. kotvení, kotvícího materiálu, povrchové úpravy, přípravy podkladu a příslušenství (kompletní dodávka a specifikace dle PD)</t>
  </si>
  <si>
    <t>-1935303506</t>
  </si>
  <si>
    <t>K05</t>
  </si>
  <si>
    <t>D+M oplechování atiky, TiZn plech tl. 0,7 mm, rš. 327 mm vč. kotvení, kotvícího materiálu, povrchové úpravy, přípravy podkladu a příslušenství (kompletní dodávka a specifikace dle PD)</t>
  </si>
  <si>
    <t>1913139872</t>
  </si>
  <si>
    <t>K06</t>
  </si>
  <si>
    <t>D+M oplechování atiky, TiZn plech tl. 0,7 mm, rš. 615 mm vč. kotvení, kotvícího materiálu, povrchové úpravy, přípravy podkladu a příslušenství (kompletní dodávka a specifikace dle PD)</t>
  </si>
  <si>
    <t>824259000</t>
  </si>
  <si>
    <t>K07</t>
  </si>
  <si>
    <t>D+M oplechování atiky, TiZn plech tl. 0,7 mm, rš. 326 mm vč. kotvení, kotvícího materiálu, povrchové úpravy, přípravy podkladu a příslušenství (kompletní dodávka a specifikace dle PD)</t>
  </si>
  <si>
    <t>-564298727</t>
  </si>
  <si>
    <t>K08</t>
  </si>
  <si>
    <t>D+M oplechování atiky, TiZn plech tl. 0,7 mm, rš. 595 mm vč. kotvení, kotvícího materiálu, povrchové úpravy, přípravy podkladu a příslušenství (kompletní dodávka a specifikace dle PD)</t>
  </si>
  <si>
    <t>-2022595626</t>
  </si>
  <si>
    <t>K09</t>
  </si>
  <si>
    <t>D+M oplechování hlavice sloupů, TiZn plech tl. 0,7 mm, rš. 450 mm vč. kotvení, kotvícího materiálu, povrchové úpravy, přípravy podkladu a příslušenství (kompletní dodávka a specifikace dle PD)</t>
  </si>
  <si>
    <t>-1994123420</t>
  </si>
  <si>
    <t>K10</t>
  </si>
  <si>
    <t>D+M okapový plech, TiZn plech tl. 0,7 mm, rš. 465 mm vč. kotvení, kotvícího materiálu, povrchové úpravy, přípravy podkladu a příslušenství (kompletní dodávka a specifikace dle PD)</t>
  </si>
  <si>
    <t>-1555126772</t>
  </si>
  <si>
    <t>K11</t>
  </si>
  <si>
    <t>D+M okapový plech, TiZn plech tl. 0,7 mm, rš. 230 mm vč. kotvení, kotvícího materiálu, povrchové úpravy, přípravy podkladu a příslušenství (kompletní dodávka a specifikace dle PD)</t>
  </si>
  <si>
    <t>-220386212</t>
  </si>
  <si>
    <t>K12</t>
  </si>
  <si>
    <t>D+M krycí lišta, TiZn plech tl. 0,7 mm, rš. 250 mm vč. kotvení, kotvícího materiálu, povrchové úpravy, přípravy podkladu a příslušenství (kompletní dodávka a specifikace dle PD)</t>
  </si>
  <si>
    <t>-1955020529</t>
  </si>
  <si>
    <t>K13</t>
  </si>
  <si>
    <t>D+M závětrná lišta, TiZn plech tl. 0,7 mm, rš. 280 mm vč. kotvení, kotvícího materiálu, povrchové úpravy, přípravy podkladu a příslušenství (kompletní dodávka a specifikace dle PD)</t>
  </si>
  <si>
    <t>1881331940</t>
  </si>
  <si>
    <t>K14</t>
  </si>
  <si>
    <t>D+M závětrná lišta, TiZn plech tl. 0,7 mm, rš. 312 mm vč. kotvení, kotvícího materiálu, povrchové úpravy, přípravy podkladu a příslušenství (kompletní dodávka a specifikace dle PD)</t>
  </si>
  <si>
    <t>607989132</t>
  </si>
  <si>
    <t>K15</t>
  </si>
  <si>
    <t>D+M parapet, TiZn plech tl. 0,7 mm, rš. 165 mm vč. kotvení, kotvícího materiálu, povrchové úpravy, přípravy podkladu a příslušenství (kompletní dodávka a specifikace dle PD)</t>
  </si>
  <si>
    <t>-1629585108</t>
  </si>
  <si>
    <t>K16</t>
  </si>
  <si>
    <t>D+M parapet, TiZn plech tl. 0,7 mm, rš. 180 mm vč. kotvení, kotvícího materiálu, povrchové úpravy, přípravy podkladu a příslušenství (kompletní dodávka a specifikace dle PD)</t>
  </si>
  <si>
    <t>-813390647</t>
  </si>
  <si>
    <t>K17</t>
  </si>
  <si>
    <t>D+M parapet, TiZn plech tl. 0,7 mm, rš. 245 mm vč. kotvení, kotvícího materiálu, povrchové úpravy, přípravy podkladu a příslušenství (kompletní dodávka a specifikace dle PD)</t>
  </si>
  <si>
    <t>543746330</t>
  </si>
  <si>
    <t>K18</t>
  </si>
  <si>
    <t>D+M parapet, TiZn plech tl. 0,7 mm, rš. 315 mm vč. kotvení, kotvícího materiálu, povrchové úpravy, přípravy podkladu a příslušenství (kompletní dodávka a specifikace dle PD)</t>
  </si>
  <si>
    <t>2044687371</t>
  </si>
  <si>
    <t>K19</t>
  </si>
  <si>
    <t>D+M parapet, TiZn plech tl. 0,7 mm, rš. 340 mm vč. kotvení, kotvícího materiálu, povrchové úpravy, přípravy podkladu a příslušenství (kompletní dodávka a specifikace dle PD)</t>
  </si>
  <si>
    <t>1882564767</t>
  </si>
  <si>
    <t>K20</t>
  </si>
  <si>
    <t>D+M parapet, TiZn plech tl. 0,7 mm, rš. 105 mm vč. kotvení, kotvícího materiálu, povrchové úpravy, přípravy podkladu a příslušenství (kompletní dodávka a specifikace dle PD)</t>
  </si>
  <si>
    <t>1457581093</t>
  </si>
  <si>
    <t>K21</t>
  </si>
  <si>
    <t>D+M krycí plech, TiZn plech tl. 0,7 mm, rš. 155 mm vč. kotvení, kotvícího materiálu, povrchové úpravy, přípravy podkladu a příslušenství (kompletní dodávka a specifikace dle PD)</t>
  </si>
  <si>
    <t>-1168724390</t>
  </si>
  <si>
    <t>K22</t>
  </si>
  <si>
    <t>D+M půlkulatý žlab, TiZn plech tl. 0,7 mm, rš. 250 mm vč. kotvení, kotvícího materiálu, povrchové úpravy a příslušenství (kompletní dodávka a specifikace dle PD)</t>
  </si>
  <si>
    <t>-1803727804</t>
  </si>
  <si>
    <t>K23</t>
  </si>
  <si>
    <t>D+M hranatý žlab, TiZn plech tl. 0,7 mm, rš. 473 mm vč. kotvení, kotvícího materiálu, povrchové úpravy a příslušenství (kompletní dodávka a specifikace dle PD)</t>
  </si>
  <si>
    <t>-894276863</t>
  </si>
  <si>
    <t>K24</t>
  </si>
  <si>
    <t>D+M kulatý dešťový svod, TiZn plech tl. 0,7 mm, DN 100 mm vč. kotvení, kotvícího materiálu, povrchové úpravy a příslušenství (kompletní dodávka a specifikace dle PD)</t>
  </si>
  <si>
    <t>-94062440</t>
  </si>
  <si>
    <t>K25</t>
  </si>
  <si>
    <t>D+M kulatý dešťový svod, TiZn plech tl. 0,7 mm, DN 80 mm vč. kotvení, kotvícího materiálu, povrchové úpravy a příslušenství (kompletní dodávka a specifikace dle PD)</t>
  </si>
  <si>
    <t>792572161</t>
  </si>
  <si>
    <t>K26</t>
  </si>
  <si>
    <t>D+M hranatý žlab - maska, TiZn plech tl. 0,7 mm, rš. 457 mm vč. kotvení, kotvícího materiálu, povrchové úpravy a příslušenství (kompletní dodávka a specifikace dle PD)</t>
  </si>
  <si>
    <t>2063053800</t>
  </si>
  <si>
    <t>K27</t>
  </si>
  <si>
    <t>D+M krycí lišta, TiZn plech tl. 0,7 mm, rš. 85 mm vč. kotvení, kotvícího materiálu, povrchové úpravy, přípravy podkladu a příslušenství (kompletní dodávka a specifikace dle PD)</t>
  </si>
  <si>
    <t>-1712772076</t>
  </si>
  <si>
    <t>K28</t>
  </si>
  <si>
    <t>D+M klempířské opracování detailu v místě kotlíku, TiZn plech tl. 0,7 mm vč. kotvení, kotvícího materiálu, povrchové úpravy, přípravy podkladu a příslušenství (kompletní dodávka a specifikace dle PD)</t>
  </si>
  <si>
    <t>-2087295739</t>
  </si>
  <si>
    <t>Z</t>
  </si>
  <si>
    <t>Zámečnické výrobky</t>
  </si>
  <si>
    <t>Z101</t>
  </si>
  <si>
    <t>D+M zábradlí na rampě - shodné provedení jako stávající, v = 900 mm vč. kotvení, připravených otvorů, povrchové úpravy a příslušenství (kompletní dodávka a specifikace dle PD)</t>
  </si>
  <si>
    <t>1624625564</t>
  </si>
  <si>
    <t>Z102</t>
  </si>
  <si>
    <t>D+M zábradlí na střeše, v = 210 mm vč. kotvení, povrchové úpravy a příslušenství (kompletní dodávka a specifikace dle PD)</t>
  </si>
  <si>
    <t>2061474494</t>
  </si>
  <si>
    <t>Z103a</t>
  </si>
  <si>
    <t>D+M krycí plech - ocelový rám s děrovaným plechem, 1410 x 2530 mm vč. kotvení, kování, povrchové úpravy a příslušenství (kompletní dodávka a specifikace dle PD)</t>
  </si>
  <si>
    <t>-1633559792</t>
  </si>
  <si>
    <t>Z103b</t>
  </si>
  <si>
    <t>D+M krycí plech - ocelový rám s děrovaným plechem, 830 x 2535 mm vč. kotvení, kování, povrchové úpravy a příslušenství (kompletní dodávka a specifikace dle PD)</t>
  </si>
  <si>
    <t>-1992997230</t>
  </si>
  <si>
    <t>Z103c</t>
  </si>
  <si>
    <t>D+M krycí plech - ocelový rám s děrovaným plechem, 780 x 560 mm vč. kotvení, kování, povrchové úpravy a příslušenství (kompletní dodávka a specifikace dle PD)</t>
  </si>
  <si>
    <t>-189204884</t>
  </si>
  <si>
    <t>Z104a</t>
  </si>
  <si>
    <t>D+M skládací brána svařovaná, 1940 x 2120 mm vč. kotvení, kování, povrchové úpravy a příslušenství (kompletní dodávka a specifikace dle PD)</t>
  </si>
  <si>
    <t>-524323629</t>
  </si>
  <si>
    <t>Z104b</t>
  </si>
  <si>
    <t>D+M skládací brána svařovaná, 1840 x 2120 mm vč. kotvení, kování, povrchové úpravy a příslušenství (kompletní dodávka a specifikace dle PD)</t>
  </si>
  <si>
    <t>-832792604</t>
  </si>
  <si>
    <t>T</t>
  </si>
  <si>
    <t>Truhlářské výrobky</t>
  </si>
  <si>
    <t>T02</t>
  </si>
  <si>
    <t>D+M čajová kuchyňka, dl. 1,4 m vč. kotvení, kování a příslušenství (kompletní dodávka a specifikace dle PD)</t>
  </si>
  <si>
    <t>750240528</t>
  </si>
  <si>
    <t>T03</t>
  </si>
  <si>
    <t>D+M umyvadlová skříňka WC muži, 1765 x 450 x 870 mm vč. umyvadla, kotvení, kování a příslušenství (kompletní dodávka a specifikace dle PD)</t>
  </si>
  <si>
    <t>610923367</t>
  </si>
  <si>
    <t>T04</t>
  </si>
  <si>
    <t>D+M umyvadlová skříňka WC muži, 2410 x 450 x 870 mm vč. umyvadla, kotvení, kování a příslušenství (kompletní dodávka a specifikace dle PD)</t>
  </si>
  <si>
    <t>-2029752369</t>
  </si>
  <si>
    <t>T05</t>
  </si>
  <si>
    <t>D+M vnitřní parapet s nosem, š. 185 mm vč. kotvení, přípravy podkladu, LED osvětlení a příslušenství (kompletní dodávka a specifikace dle PD)</t>
  </si>
  <si>
    <t>267664222</t>
  </si>
  <si>
    <t>T06</t>
  </si>
  <si>
    <t>D+M zrcadlový obklad s vynášecí podkonstrukcí, 1765 x 1200 mm vč. kotvení, podkonstrukce, LED osvětlení a příslušenství (kompletní dodávka a specifikace dle PD)</t>
  </si>
  <si>
    <t>1001377970</t>
  </si>
  <si>
    <t>T07</t>
  </si>
  <si>
    <t>D+M zrcadlový obklad s vynášecí podkonstrukcí, 2410 x 1200 mm vč. kotvení, podkonstrukce, LED osvětlení a příslušenství (kompletní dodávka a specifikace dle PD)</t>
  </si>
  <si>
    <t>-1637175362</t>
  </si>
  <si>
    <t>OE</t>
  </si>
  <si>
    <t>Ostatní výrobky</t>
  </si>
  <si>
    <t>OE01</t>
  </si>
  <si>
    <t>D+M výlez na plochou střechu, 600 x 600 mm vč. kotvení, zapravení střešní krytiny, kování a příslušenství (kompletní dodávka a specifikace dle PD)</t>
  </si>
  <si>
    <t>2086608315</t>
  </si>
  <si>
    <t>OE02.1</t>
  </si>
  <si>
    <t>D+M přenosný hasicí přístroj, 21A vč. kotvení, revize a příslušenství (kompletní dodávka a specifikace dle PD)</t>
  </si>
  <si>
    <t>-290444571</t>
  </si>
  <si>
    <t>OE02.2</t>
  </si>
  <si>
    <t>D+M přenosný hasicí přístroj, 34A vč. kotvení, revize a příslušenství (kompletní dodávka a specifikace dle PD)</t>
  </si>
  <si>
    <t>-1492918706</t>
  </si>
  <si>
    <t>OE02.3</t>
  </si>
  <si>
    <t>D+M kovový box na přenosný hasící přístroj, cca 245 x 625 x 200 mm vč. kotvení, povrchové úpravy a příslušenství (kompletní dodávka a specifikace dle PD)</t>
  </si>
  <si>
    <t>1183576113</t>
  </si>
  <si>
    <t>OE02.4</t>
  </si>
  <si>
    <t>D+M kovový box na přenosný hasící přístroj vestavný, 950 x 650 x 285 mm vč. kotvení, povrchové úpravy a příslušenství (kompletní dodávka a specifikace dle PD)</t>
  </si>
  <si>
    <t>1779052805</t>
  </si>
  <si>
    <t>OE03.1</t>
  </si>
  <si>
    <t>D+M revizní dvířka do podhledu, 400 x 400 mm vč. kotvení, kování a příslušenství (kompletní dodávka a specifikace dle PD)</t>
  </si>
  <si>
    <t>-1147319801</t>
  </si>
  <si>
    <t>OE03.2</t>
  </si>
  <si>
    <t>D+M revizní dvířka pod keramický obklad, 400 x 400 mm vč. kotvení, kování a příslušenství (kompletní dodávka a specifikace dle PD)</t>
  </si>
  <si>
    <t>-2102941928</t>
  </si>
  <si>
    <t>OE04.1</t>
  </si>
  <si>
    <t>D+M branka - nerezový sloupek se skleněným křídlem vč. kotvení, kování a příslušenství (kompletní dodávka a specifikace dle PD)</t>
  </si>
  <si>
    <t>-1725688555</t>
  </si>
  <si>
    <t>OE04.2</t>
  </si>
  <si>
    <t>D+M snímač kódu - nerezový sloupek se skleněným křídlem vč. kotvení, kování a příslušenství (kompletní dodávka a specifikace dle PD)</t>
  </si>
  <si>
    <t>2034138088</t>
  </si>
  <si>
    <t>OE05</t>
  </si>
  <si>
    <t>D+M schodolez vč. příslušenství (kompletní dodávka a specifikace dle PD)</t>
  </si>
  <si>
    <t>-26739940</t>
  </si>
  <si>
    <t>OE06</t>
  </si>
  <si>
    <t>D+M orientační systém budovy vč. kotvení a příslušenství (kompletní dodávka a specifikace dle PD)</t>
  </si>
  <si>
    <t>-1730364752</t>
  </si>
  <si>
    <t>OE07</t>
  </si>
  <si>
    <t>D+M označení budovy vč. demontáže a likvidací stávajícího boxu, repase kovové konstrukce, grafický návrh, kotvení a příslušenství (kompletní dodávka a specifikace dle PD)</t>
  </si>
  <si>
    <t>-1015888558</t>
  </si>
  <si>
    <t>OE10.01</t>
  </si>
  <si>
    <t>D+M dávkovač mýdla, nástěnný, nerezový vč. kotvení a příslušenství (kompletní dodávka a specifikace dle PD)</t>
  </si>
  <si>
    <t>1527057634</t>
  </si>
  <si>
    <t>OE10.02</t>
  </si>
  <si>
    <t>D+M držák toalet. papíru - velký, nástěnný, celokovový vč. kotvení a příslušenství (kompletní dodávka a specifikace dle PD)</t>
  </si>
  <si>
    <t>-75091106</t>
  </si>
  <si>
    <t>OE10.03</t>
  </si>
  <si>
    <t>D+M držák toalet. papíru - menší, nástěnný, nerezový vč. kotvení a příslušenství (kompletní dodávka a specifikace dle PD)</t>
  </si>
  <si>
    <t>-285279205</t>
  </si>
  <si>
    <t>OE10.04</t>
  </si>
  <si>
    <t>D+M WC kartáč, nástěnný, nerezový vč. kotvení a příslušenství (kompletní dodávka a specifikace dle PD)</t>
  </si>
  <si>
    <t>1799408763</t>
  </si>
  <si>
    <t>OE10.05</t>
  </si>
  <si>
    <t>D+M koš, nástěnný, chromniklová ocel vč. kotvení a příslušenství (kompletní dodávka a specifikace dle PD)</t>
  </si>
  <si>
    <t>1792208465</t>
  </si>
  <si>
    <t>OE10.06</t>
  </si>
  <si>
    <t>D+M zásobník na papírové role, nástěnný, chromniklová ocel vč. kotvení a příslušenství (kompletní dodávka a specifikace dle PD)</t>
  </si>
  <si>
    <t>896154489</t>
  </si>
  <si>
    <t>OE10.07</t>
  </si>
  <si>
    <t>D+M hygienický koš s dávkovačem hygienických sáčků, nástěnný, nerezový vč. kotvení a příslušenství (kompletní dodávka a specifikace dle PD)</t>
  </si>
  <si>
    <t>-1511214883</t>
  </si>
  <si>
    <t>OE10.08</t>
  </si>
  <si>
    <t>D+M dvojháček, nástěnný, nerezový vč. kotvení a příslušenství (kompletní dodávka a specifikace dle PD)</t>
  </si>
  <si>
    <t>-1790453529</t>
  </si>
  <si>
    <t>OE10.09</t>
  </si>
  <si>
    <t>D+M sprchová police, nástěnná, nerezová vč. kotvení a příslušenství (kompletní dodávka a specifikace dle PD)</t>
  </si>
  <si>
    <t>2130757516</t>
  </si>
  <si>
    <t>OE10.10x</t>
  </si>
  <si>
    <t>D+M vodovodní baterie s bezdotykovým provozem, nástěnná, nerezová vč. kotvení a příslušenství (kompletní dodávka a specifikace dle PD) - dodávka ZTI</t>
  </si>
  <si>
    <t>1306910225</t>
  </si>
  <si>
    <t>OE10.10y</t>
  </si>
  <si>
    <t>D+M dávkovač tekutého mýdla s bezdotykovým provozem, nástěnný, nerezový vč. kotvení a příslušenství (kompletní dodávka a specifikace dle PD)</t>
  </si>
  <si>
    <t>-1338960083</t>
  </si>
  <si>
    <t>OE10.10z</t>
  </si>
  <si>
    <t>D+M osoušeč rukou s bezdotykovým provozem, nástěnný, nerezový vč. kotvení a příslušenství (kompletní dodávka a specifikace dle PD)</t>
  </si>
  <si>
    <t>-1923417805</t>
  </si>
  <si>
    <t>Dveře</t>
  </si>
  <si>
    <t>D 001</t>
  </si>
  <si>
    <t>D+M jednokřídlé otočné dveře, 700 x 1970 mm (otvor 800 x 2020 mm) vč. zárubně, kování a příslušenství (kompletní dodávka a specifikace dle PD)</t>
  </si>
  <si>
    <t>1640688748</t>
  </si>
  <si>
    <t>D 002</t>
  </si>
  <si>
    <t>-1186223839</t>
  </si>
  <si>
    <t>D 003</t>
  </si>
  <si>
    <t>D+M jednokřídlé otočné dveře s nadsvětlíkem, 700 x 1970 mm (otvor 800 x 2550 mm) vč. zárubně, kování a příslušenství (kompletní dodávka a specifikace dle PD)</t>
  </si>
  <si>
    <t>2654420</t>
  </si>
  <si>
    <t>D 004</t>
  </si>
  <si>
    <t>D 005</t>
  </si>
  <si>
    <t>906094859</t>
  </si>
  <si>
    <t>D 006</t>
  </si>
  <si>
    <t>1120701326</t>
  </si>
  <si>
    <t>D 007</t>
  </si>
  <si>
    <t>1590817854</t>
  </si>
  <si>
    <t>D 008</t>
  </si>
  <si>
    <t>-1078004530</t>
  </si>
  <si>
    <t>D 009</t>
  </si>
  <si>
    <t>140841371</t>
  </si>
  <si>
    <t>D 010</t>
  </si>
  <si>
    <t>D+M jednokřídlé posuvné dveře s nadsvětlíkem, 900 x 2050 mm (otvor 1960 x 2125 mm) vč. zárubně, kování a příslušenství (kompletní dodávka a specifikace dle PD)</t>
  </si>
  <si>
    <t>-1639224231</t>
  </si>
  <si>
    <t>D 011</t>
  </si>
  <si>
    <t>1159916940</t>
  </si>
  <si>
    <t>D 012</t>
  </si>
  <si>
    <t>D+M replika jednokřídlých otočných dveří, 800 x 1800 mm (otvor 960 x 1880 mm) vč. zárubně, kování a příslušenství (kompletní dodávka a specifikace dle PD)</t>
  </si>
  <si>
    <t>-901177495</t>
  </si>
  <si>
    <t>D 014</t>
  </si>
  <si>
    <t>D+M protipožární jednokřídlé otočné dveře, 700 x 1970 mm (otvor 800 x 2020 mm) vč. zárubně, kování a příslušenství (kompletní dodávka a specifikace dle PD)</t>
  </si>
  <si>
    <t>445838183</t>
  </si>
  <si>
    <t>D19</t>
  </si>
  <si>
    <t>Replika jednokřídlé otočné dveře, 800 x 1970 mm vč. zárubně, kování a příslušenství (kompletní dodávka a specifikace dle PD)</t>
  </si>
  <si>
    <t>-201047446</t>
  </si>
  <si>
    <t>R</t>
  </si>
  <si>
    <t>Repase</t>
  </si>
  <si>
    <t>O1</t>
  </si>
  <si>
    <t>Repase přepážky, 860 x 1500 mm - specifikace úprav dle PD</t>
  </si>
  <si>
    <t>1339657118</t>
  </si>
  <si>
    <t>O2</t>
  </si>
  <si>
    <t>Repase přepážky, 1980 x 1980 mm - specifikace úprav dle PD</t>
  </si>
  <si>
    <t>-121421009</t>
  </si>
  <si>
    <t>O3</t>
  </si>
  <si>
    <t>Repase přepážky, 790 x 1520 mm - specifikace úprav dle PD</t>
  </si>
  <si>
    <t>1918612565</t>
  </si>
  <si>
    <t>O4</t>
  </si>
  <si>
    <t>Repase okna ze sklobetonových tvárnic, 740 x 1040 mm - specifikace úprav dle PD</t>
  </si>
  <si>
    <t>1512300297</t>
  </si>
  <si>
    <t>O5</t>
  </si>
  <si>
    <t>Repase okna kastlového, 1760 x 2480 mm - specifikace úprav dle PD</t>
  </si>
  <si>
    <t>-1543083000</t>
  </si>
  <si>
    <t>O6</t>
  </si>
  <si>
    <t>Repase okna jednoduchého, 1400 x 1380 mm - specifikace úprav dle PD</t>
  </si>
  <si>
    <t>2054188116</t>
  </si>
  <si>
    <t>O7</t>
  </si>
  <si>
    <t>Repase okna ze sklobetonových tvárnic, 1400 x 2000 mm - specifikace úprav dle PD</t>
  </si>
  <si>
    <t>1354621722</t>
  </si>
  <si>
    <t>O8</t>
  </si>
  <si>
    <t>Repase okna kastlového, 1400 x 1380 mm - specifikace úprav dle PD</t>
  </si>
  <si>
    <t>532869942</t>
  </si>
  <si>
    <t>O9</t>
  </si>
  <si>
    <t>Repase okna ze sklobetonových tvárnic, 2180 x 530 mm - specifikace úprav dle PD</t>
  </si>
  <si>
    <t>-61572948</t>
  </si>
  <si>
    <t>O10</t>
  </si>
  <si>
    <t>Repase okna ze sklobetonových tvárnic, 740 x 530 mm - specifikace úprav dle PD</t>
  </si>
  <si>
    <t>-2024080623</t>
  </si>
  <si>
    <t>O11</t>
  </si>
  <si>
    <t>Repase okna jednoduchého, 1300 x 500 mm - specifikace úprav dle PD</t>
  </si>
  <si>
    <t>-1429544702</t>
  </si>
  <si>
    <t>O13</t>
  </si>
  <si>
    <t>Repase okna jednoduchého, 400 x 600 mm - specifikace úprav dle PD</t>
  </si>
  <si>
    <t>1905334997</t>
  </si>
  <si>
    <t>O14</t>
  </si>
  <si>
    <t>Repase okna kastlového, 1780 x 1550 mm - specifikace úprav dle PD</t>
  </si>
  <si>
    <t>697153770</t>
  </si>
  <si>
    <t>O15</t>
  </si>
  <si>
    <t>Repase kruhového otvoru D 500 mm - specifikace úprav dle PD</t>
  </si>
  <si>
    <t>-1994123936</t>
  </si>
  <si>
    <t>O17</t>
  </si>
  <si>
    <t>Repase okna ze sklobetonových tvárnic, 9310 x 280 mm - specifikace úprav dle PD</t>
  </si>
  <si>
    <t>1263923458</t>
  </si>
  <si>
    <t>O18</t>
  </si>
  <si>
    <t>Repase okna kastlového, 800 x 600 mm - specifikace úprav dle PD</t>
  </si>
  <si>
    <t>-278619504</t>
  </si>
  <si>
    <t>96</t>
  </si>
  <si>
    <t>O19</t>
  </si>
  <si>
    <t>Repase okna kastlového, 1500 x 560 mm - specifikace úprav dle PD</t>
  </si>
  <si>
    <t>-1218195019</t>
  </si>
  <si>
    <t>97</t>
  </si>
  <si>
    <t>D1</t>
  </si>
  <si>
    <t>Repase obložkové zárubně, 840 x 2030 mm - specifikace úprav dle PD</t>
  </si>
  <si>
    <t>-1697703248</t>
  </si>
  <si>
    <t>98</t>
  </si>
  <si>
    <t>D2</t>
  </si>
  <si>
    <t>Repase dveří a zárubně, 880-900 x 1970-2000 mm - specifikace úprav dle PD</t>
  </si>
  <si>
    <t>1027152951</t>
  </si>
  <si>
    <t>99</t>
  </si>
  <si>
    <t>D5</t>
  </si>
  <si>
    <t>Repase dveří se světlíkem a zárubně, 2220 x 2400 mm - specifikace úprav dle PD</t>
  </si>
  <si>
    <t>655450840</t>
  </si>
  <si>
    <t>100</t>
  </si>
  <si>
    <t>D6</t>
  </si>
  <si>
    <t>Repase dveří a zárubně, 600 x 1800 mm - specifikace úprav dle PD</t>
  </si>
  <si>
    <t>751550979</t>
  </si>
  <si>
    <t>101</t>
  </si>
  <si>
    <t>D10</t>
  </si>
  <si>
    <t>Repase dveří a zárubně, 1700 x 2050 mm - specifikace úprav dle PD</t>
  </si>
  <si>
    <t>-480969500</t>
  </si>
  <si>
    <t>102</t>
  </si>
  <si>
    <t>D11</t>
  </si>
  <si>
    <t>Repase dveří se světlíkem a zárubně, 1790 x 3340 mm - specifikace úprav dle PD</t>
  </si>
  <si>
    <t>-1854895619</t>
  </si>
  <si>
    <t>103</t>
  </si>
  <si>
    <t>D12</t>
  </si>
  <si>
    <t>Repase dveří a zárubně, 970 x 2090 mm - specifikace úprav dle PD</t>
  </si>
  <si>
    <t>-1423924769</t>
  </si>
  <si>
    <t>104</t>
  </si>
  <si>
    <t>D13</t>
  </si>
  <si>
    <t>Repase dveří a zárubně, 790 x 1780 mm - specifikace úprav dle PD</t>
  </si>
  <si>
    <t>-1563708805</t>
  </si>
  <si>
    <t>105</t>
  </si>
  <si>
    <t>D15</t>
  </si>
  <si>
    <t>Repase dveří se světlíkem a zárubně, 750-780 x 2580-2590 mm - specifikace úprav dle PD</t>
  </si>
  <si>
    <t>-332093639</t>
  </si>
  <si>
    <t>106</t>
  </si>
  <si>
    <t>D16</t>
  </si>
  <si>
    <t>Repase dveří a zárubně, 850-950 x 1850-1970 mm - specifikace úprav dle PD</t>
  </si>
  <si>
    <t>1511786200</t>
  </si>
  <si>
    <t>107</t>
  </si>
  <si>
    <t>D17</t>
  </si>
  <si>
    <t>Repase vrat, 2700 x 1970 mm - specifikace úprav dle PD</t>
  </si>
  <si>
    <t>657981486</t>
  </si>
  <si>
    <t>108</t>
  </si>
  <si>
    <t>D18</t>
  </si>
  <si>
    <t>Repase dveří se světlíkem a zárubně, 900-1000 x 2620-2640 mm - specifikace úprav dle PD</t>
  </si>
  <si>
    <t>1169682497</t>
  </si>
  <si>
    <t>109</t>
  </si>
  <si>
    <t>D20</t>
  </si>
  <si>
    <t>Repase dveří a zárubně, 900 x 1200 mm - specifikace úprav dle PD</t>
  </si>
  <si>
    <t>2089299055</t>
  </si>
  <si>
    <t>110</t>
  </si>
  <si>
    <t>Z1</t>
  </si>
  <si>
    <t>Repase zábradlí schodiště, cca 8,1 m - specifikace úprav dle PD</t>
  </si>
  <si>
    <t>1543997233</t>
  </si>
  <si>
    <t>111</t>
  </si>
  <si>
    <t>Z2</t>
  </si>
  <si>
    <t>Repase venkovního zábradlí, cca 6,4 m - specifikace úprav dle PD</t>
  </si>
  <si>
    <t>1984723499</t>
  </si>
  <si>
    <t>112</t>
  </si>
  <si>
    <t>Z3</t>
  </si>
  <si>
    <t>Repase venkovního madla, cca 12,1 m - specifikace úprav dle PD</t>
  </si>
  <si>
    <t>113</t>
  </si>
  <si>
    <t>Z6</t>
  </si>
  <si>
    <t>Repase žerdě - specifikace úprav dle PD</t>
  </si>
  <si>
    <t>-301877432</t>
  </si>
  <si>
    <t>114</t>
  </si>
  <si>
    <t>Z8</t>
  </si>
  <si>
    <t>Repase jímací tyče hromosvodu - specifikace úprav dle PD</t>
  </si>
  <si>
    <t>-869529543</t>
  </si>
  <si>
    <t>115</t>
  </si>
  <si>
    <t>Z9a</t>
  </si>
  <si>
    <t>Repase ventilační hlavice kanalizačního potrubí - specifikace úprav dle PD</t>
  </si>
  <si>
    <t>116</t>
  </si>
  <si>
    <t>Z9b</t>
  </si>
  <si>
    <t>-459385453</t>
  </si>
  <si>
    <t>117</t>
  </si>
  <si>
    <t>Z10</t>
  </si>
  <si>
    <t>Repase potrubí odvětrání kanalizace - specifikace úprav dle PD</t>
  </si>
  <si>
    <t>812027859</t>
  </si>
  <si>
    <t>118</t>
  </si>
  <si>
    <t>T1</t>
  </si>
  <si>
    <t>Repase stolu - pultu - specifikace úprav dle PD</t>
  </si>
  <si>
    <t>119</t>
  </si>
  <si>
    <t>C2</t>
  </si>
  <si>
    <t>Repase koncových prvků elektro - specifikace úprav a rozsah dle PD</t>
  </si>
  <si>
    <t>1824787021</t>
  </si>
  <si>
    <t>120</t>
  </si>
  <si>
    <t>C8</t>
  </si>
  <si>
    <t>Repase svítidla - specifikace úprav dle PD</t>
  </si>
  <si>
    <t>772856840</t>
  </si>
  <si>
    <t>121</t>
  </si>
  <si>
    <t>A1</t>
  </si>
  <si>
    <t>Repase odkládacího stolku na zavazadla - specifikace úprav dle PD</t>
  </si>
  <si>
    <t>-1473644642</t>
  </si>
  <si>
    <t>122</t>
  </si>
  <si>
    <t>A3</t>
  </si>
  <si>
    <t>Repase výtahu - specifikace úprav dle PD</t>
  </si>
  <si>
    <t>-751119764</t>
  </si>
  <si>
    <t>123</t>
  </si>
  <si>
    <t>A4</t>
  </si>
  <si>
    <t>Repase trezoru - specifikace úprav dle PD</t>
  </si>
  <si>
    <t>-610840538</t>
  </si>
  <si>
    <t>124</t>
  </si>
  <si>
    <t>A5</t>
  </si>
  <si>
    <t>Repase pítka - specifikace úprav dle PD</t>
  </si>
  <si>
    <t>-1858000890</t>
  </si>
  <si>
    <t>125</t>
  </si>
  <si>
    <t>A6</t>
  </si>
  <si>
    <t>Repase květníku - specifikace úprav dle PD</t>
  </si>
  <si>
    <t>1934948106</t>
  </si>
  <si>
    <t>126</t>
  </si>
  <si>
    <t>A7</t>
  </si>
  <si>
    <t>Repase zařízení na prádlo - specifikace úprav dle PD</t>
  </si>
  <si>
    <t>1594462023</t>
  </si>
  <si>
    <t>127</t>
  </si>
  <si>
    <t>SŽ.PF 01</t>
  </si>
  <si>
    <t>Repase LOP, 6928 x 3140 mm - specifikace úprav dle PD</t>
  </si>
  <si>
    <t>-152497256</t>
  </si>
  <si>
    <t>128</t>
  </si>
  <si>
    <t>SŽ.PF 02</t>
  </si>
  <si>
    <t>Repase LOP, 4500 x 1070 mm - specifikace úprav dle PD</t>
  </si>
  <si>
    <t>694020875</t>
  </si>
  <si>
    <t>129</t>
  </si>
  <si>
    <t>SŽ.PF 03</t>
  </si>
  <si>
    <t>Repase LOP, 4660 x 1060 mm - specifikace úprav dle PD</t>
  </si>
  <si>
    <t>-1069078153</t>
  </si>
  <si>
    <t>130</t>
  </si>
  <si>
    <t>SŽ.PF 04</t>
  </si>
  <si>
    <t>Repase LOP, 5250 x 1500 mm - specifikace úprav dle PD</t>
  </si>
  <si>
    <t>1338934155</t>
  </si>
  <si>
    <t>131</t>
  </si>
  <si>
    <t>SŽ.PF 05</t>
  </si>
  <si>
    <t>Repase LOP, 5595 x 1060 mm - specifikace úprav dle PD</t>
  </si>
  <si>
    <t>-1669381353</t>
  </si>
  <si>
    <t>132</t>
  </si>
  <si>
    <t>SŽ.PF 06</t>
  </si>
  <si>
    <t>Repase LOP, 9235 x 840 mm - specifikace úprav dle PD</t>
  </si>
  <si>
    <t>1286334095</t>
  </si>
  <si>
    <t>133</t>
  </si>
  <si>
    <t>SŽ.Z 001</t>
  </si>
  <si>
    <t>Repase mříže, 2070 x 2560 mm - specifikace úprav dle PD</t>
  </si>
  <si>
    <t>-1126187610</t>
  </si>
  <si>
    <t>134</t>
  </si>
  <si>
    <t>SŽ.Z 002</t>
  </si>
  <si>
    <t>Repase mříže, 1750 x 1300 mm - specifikace úprav dle PD</t>
  </si>
  <si>
    <t>1637790272</t>
  </si>
  <si>
    <t>135</t>
  </si>
  <si>
    <t>SŽ.Z 003</t>
  </si>
  <si>
    <t>Repase ocelových prvků, cca 9,3 m - specifikace úprav dle PD</t>
  </si>
  <si>
    <t>-1583485065</t>
  </si>
  <si>
    <t>136</t>
  </si>
  <si>
    <t>SŽ.Z 004</t>
  </si>
  <si>
    <t>Repase ocelových prvků, cca 6,0 m - specifikace úprav dle PD</t>
  </si>
  <si>
    <t>1057379160</t>
  </si>
  <si>
    <t>137</t>
  </si>
  <si>
    <t>SŽ.Z 005</t>
  </si>
  <si>
    <t>Repase zábradlí, cca 4,8 m - specifikace úprav dle PD</t>
  </si>
  <si>
    <t>116523488</t>
  </si>
  <si>
    <t>138</t>
  </si>
  <si>
    <t>SŽ.Z 006</t>
  </si>
  <si>
    <t>Repase zábradlí, cca 8,7 m - specifikace úprav dle PD</t>
  </si>
  <si>
    <t>-1918749250</t>
  </si>
  <si>
    <t>139</t>
  </si>
  <si>
    <t>SŽ.Z 008</t>
  </si>
  <si>
    <t>1312497110</t>
  </si>
  <si>
    <t>140</t>
  </si>
  <si>
    <t>SŽ.SC0 01</t>
  </si>
  <si>
    <t>Repase sloupu, cca 4,7 m - specifikace úprav dle PD</t>
  </si>
  <si>
    <t>1951698716</t>
  </si>
  <si>
    <t>141</t>
  </si>
  <si>
    <t>SŽ.SC0 02</t>
  </si>
  <si>
    <t>Repase sloupu, cca 4,9 m - specifikace úprav dle PD</t>
  </si>
  <si>
    <t>936783816</t>
  </si>
  <si>
    <t>f1</t>
  </si>
  <si>
    <t>f10</t>
  </si>
  <si>
    <t>24,48</t>
  </si>
  <si>
    <t>f2</t>
  </si>
  <si>
    <t>15,88</t>
  </si>
  <si>
    <t>f8</t>
  </si>
  <si>
    <t>f9</t>
  </si>
  <si>
    <t>19,48</t>
  </si>
  <si>
    <t>D.1.4 - Technika prostředí budov</t>
  </si>
  <si>
    <t>D.1.4.1 - Zdravotně technické instalace</t>
  </si>
  <si>
    <t xml:space="preserve">    4 - Vodorovné konstrukce</t>
  </si>
  <si>
    <t xml:space="preserve">    721 - Zdravotechnika - vnitřní kanalizace</t>
  </si>
  <si>
    <t xml:space="preserve">    722 - Zdravotechnika - vnitřní vodovod</t>
  </si>
  <si>
    <t xml:space="preserve">    724 - Zdravotechnika - strojní vybavení</t>
  </si>
  <si>
    <t xml:space="preserve">    726 - Zdravotechnika - předstěnové instalace</t>
  </si>
  <si>
    <t>HZS - Hodinové zúčtovací sazby</t>
  </si>
  <si>
    <t>132251102</t>
  </si>
  <si>
    <t>Hloubení nezapažených rýh šířky do 800 mm strojně s urovnáním dna do předepsaného profilu a spádu v hornině třídy těžitelnosti I skupiny 3 přes 20 do 50 m3</t>
  </si>
  <si>
    <t>-1612757188</t>
  </si>
  <si>
    <t>https://podminky.urs.cz/item/CS_URS_2024_01/132251102</t>
  </si>
  <si>
    <t>4*0,8*1,5+19,68</t>
  </si>
  <si>
    <t>162351103</t>
  </si>
  <si>
    <t>Vodorovné přemístění výkopku nebo sypaniny po suchu na obvyklém dopravním prostředku, bez naložení výkopku, avšak se složením bez rozhrnutí z horniny třídy těžitelnosti I skupiny 1 až 3 na vzdálenost přes 50 do 500 m</t>
  </si>
  <si>
    <t>-864071604</t>
  </si>
  <si>
    <t>https://podminky.urs.cz/item/CS_URS_2024_01/162351103</t>
  </si>
  <si>
    <t>zemina ponechaná na zásyp</t>
  </si>
  <si>
    <t>zemina zpět na zásyp</t>
  </si>
  <si>
    <t>-1198461629</t>
  </si>
  <si>
    <t>odvoz na skládku</t>
  </si>
  <si>
    <t>f10-f8</t>
  </si>
  <si>
    <t>840694267</t>
  </si>
  <si>
    <t>zemina odvezená na skládku</t>
  </si>
  <si>
    <t>284513378</t>
  </si>
  <si>
    <t>19,48*2 'Přepočtené koeficientem množství</t>
  </si>
  <si>
    <t>1352502645</t>
  </si>
  <si>
    <t>2072790561</t>
  </si>
  <si>
    <t>f10-f1-f2</t>
  </si>
  <si>
    <t>175151101</t>
  </si>
  <si>
    <t>Obsypání potrubí strojně sypaninou z vhodných třídy těžitelnosti I a II, skupiny 1 až 4 nebo materiálem připraveným podél výkopu ve vzdálenosti do 3 m od jeho kraje, pro jakoukoliv hloubku výkopu a míru zhutnění bez prohození sypaniny</t>
  </si>
  <si>
    <t>114800591</t>
  </si>
  <si>
    <t>https://podminky.urs.cz/item/CS_URS_2024_01/175151101</t>
  </si>
  <si>
    <t>4*0,8*0,35+14,76</t>
  </si>
  <si>
    <t>58337302</t>
  </si>
  <si>
    <t>štěrkopísek frakce 0/16</t>
  </si>
  <si>
    <t>1687745462</t>
  </si>
  <si>
    <t>15,88*2 'Přepočtené koeficientem množství</t>
  </si>
  <si>
    <t>Vodorovné konstrukce</t>
  </si>
  <si>
    <t>451573111</t>
  </si>
  <si>
    <t>Lože pod potrubí, stoky a drobné objekty v otevřeném výkopu z písku a štěrkopísku do 63 mm</t>
  </si>
  <si>
    <t>-385609358</t>
  </si>
  <si>
    <t>https://podminky.urs.cz/item/CS_URS_2024_01/451573111</t>
  </si>
  <si>
    <t>4*0,8*0,1+3,28</t>
  </si>
  <si>
    <t>871161211</t>
  </si>
  <si>
    <t>Montáž vodovodního potrubí z polyetylenu PE100 RC v otevřeném výkopu svařovaných elektrotvarovkou SDR 11/PN16 d 32 x 3,0 mm</t>
  </si>
  <si>
    <t>1371368977</t>
  </si>
  <si>
    <t>https://podminky.urs.cz/item/CS_URS_2024_01/871161211</t>
  </si>
  <si>
    <t>28613109R</t>
  </si>
  <si>
    <t>trubka vodovodní PE100 PN 16 SDR11 25x2,3mm</t>
  </si>
  <si>
    <t>-782663758</t>
  </si>
  <si>
    <t>899722113</t>
  </si>
  <si>
    <t>Krytí potrubí z plastů výstražnou fólií z PVC šířky přes 25 do 34 cm</t>
  </si>
  <si>
    <t>-1812275765</t>
  </si>
  <si>
    <t>https://podminky.urs.cz/item/CS_URS_2024_01/899722113</t>
  </si>
  <si>
    <t>998276101</t>
  </si>
  <si>
    <t>Přesun hmot pro trubní vedení hloubené z trub z plastických hmot nebo sklolaminátových pro vodovody, kanalizace, teplovody, produktovody v otevřeném výkopu dopravní vzdálenost do 15 m</t>
  </si>
  <si>
    <t>644411520</t>
  </si>
  <si>
    <t>https://podminky.urs.cz/item/CS_URS_2024_01/998276101</t>
  </si>
  <si>
    <t>713463131</t>
  </si>
  <si>
    <t>Montáž izolace tepelné potrubí a ohybů tvarovkami nebo deskami potrubními pouzdry bez povrchové úpravy (izolační materiál ve specifikaci) přilepenými v příčných a podélných spojích izolace potrubí jednovrstvá, tloušťky izolace do 25 mm</t>
  </si>
  <si>
    <t>41387489</t>
  </si>
  <si>
    <t>https://podminky.urs.cz/item/CS_URS_2024_01/713463131</t>
  </si>
  <si>
    <t>28377105</t>
  </si>
  <si>
    <t>pouzdro izolační potrubní z pěnového polyetylenu 18/13mm</t>
  </si>
  <si>
    <t>1931259253</t>
  </si>
  <si>
    <t>28377103</t>
  </si>
  <si>
    <t>pouzdro izolační potrubní z pěnového polyetylenu 22/9mm</t>
  </si>
  <si>
    <t>-1731465171</t>
  </si>
  <si>
    <t>28377104</t>
  </si>
  <si>
    <t>pouzdro izolační potrubní z pěnového polyetylenu 22/13mm</t>
  </si>
  <si>
    <t>-515704138</t>
  </si>
  <si>
    <t>28377111</t>
  </si>
  <si>
    <t>pouzdro izolační potrubní z pěnového polyetylenu 28/9mm</t>
  </si>
  <si>
    <t>-657769266</t>
  </si>
  <si>
    <t>28377112</t>
  </si>
  <si>
    <t>pouzdro izolační potrubní z pěnového polyetylenu 28/13mm</t>
  </si>
  <si>
    <t>-1242210165</t>
  </si>
  <si>
    <t>28377115</t>
  </si>
  <si>
    <t>pouzdro izolační potrubní z pěnového polyetylenu 35/9mm</t>
  </si>
  <si>
    <t>-796870948</t>
  </si>
  <si>
    <t>998713201</t>
  </si>
  <si>
    <t>Přesun hmot pro izolace tepelné stanovený procentní sazbou (%) z ceny vodorovná dopravní vzdálenost do 50 m s užitím mechanizace v objektech výšky do 6 m</t>
  </si>
  <si>
    <t>%</t>
  </si>
  <si>
    <t>-1983129842</t>
  </si>
  <si>
    <t>https://podminky.urs.cz/item/CS_URS_2024_01/998713201</t>
  </si>
  <si>
    <t>721</t>
  </si>
  <si>
    <t>Zdravotechnika - vnitřní kanalizace</t>
  </si>
  <si>
    <t>721173401</t>
  </si>
  <si>
    <t>Potrubí z trub PVC SN4 svodné (ležaté) DN 110</t>
  </si>
  <si>
    <t>-1176162666</t>
  </si>
  <si>
    <t>https://podminky.urs.cz/item/CS_URS_2024_01/721173401</t>
  </si>
  <si>
    <t>721173402</t>
  </si>
  <si>
    <t>Potrubí z trub PVC SN4 svodné (ležaté) DN 125</t>
  </si>
  <si>
    <t>1781130574</t>
  </si>
  <si>
    <t>https://podminky.urs.cz/item/CS_URS_2024_01/721173402</t>
  </si>
  <si>
    <t>721174024</t>
  </si>
  <si>
    <t>Potrubí z trub polypropylenových odpadní (svislé) DN 75</t>
  </si>
  <si>
    <t>-908620560</t>
  </si>
  <si>
    <t>https://podminky.urs.cz/item/CS_URS_2024_01/721174024</t>
  </si>
  <si>
    <t>721174025</t>
  </si>
  <si>
    <t>Potrubí z trub polypropylenových odpadní (svislé) DN 110</t>
  </si>
  <si>
    <t>-1027708168</t>
  </si>
  <si>
    <t>https://podminky.urs.cz/item/CS_URS_2024_01/721174025</t>
  </si>
  <si>
    <t>721174041</t>
  </si>
  <si>
    <t>Potrubí z trub polypropylenových připojovací DN 32</t>
  </si>
  <si>
    <t>-2047979400</t>
  </si>
  <si>
    <t>https://podminky.urs.cz/item/CS_URS_2024_01/721174041</t>
  </si>
  <si>
    <t>721174042</t>
  </si>
  <si>
    <t>Potrubí z trub polypropylenových připojovací DN 40</t>
  </si>
  <si>
    <t>337237593</t>
  </si>
  <si>
    <t>https://podminky.urs.cz/item/CS_URS_2024_01/721174042</t>
  </si>
  <si>
    <t>721174043</t>
  </si>
  <si>
    <t>Potrubí z trub polypropylenových připojovací DN 50</t>
  </si>
  <si>
    <t>1043864191</t>
  </si>
  <si>
    <t>https://podminky.urs.cz/item/CS_URS_2024_01/721174043</t>
  </si>
  <si>
    <t>721174044</t>
  </si>
  <si>
    <t>Potrubí z trub polypropylenových připojovací DN 75</t>
  </si>
  <si>
    <t>231949687</t>
  </si>
  <si>
    <t>https://podminky.urs.cz/item/CS_URS_2024_01/721174044</t>
  </si>
  <si>
    <t>721174045</t>
  </si>
  <si>
    <t>Potrubí z trub polypropylenových připojovací DN 110</t>
  </si>
  <si>
    <t>-1211429167</t>
  </si>
  <si>
    <t>https://podminky.urs.cz/item/CS_URS_2024_01/721174045</t>
  </si>
  <si>
    <t>721194105</t>
  </si>
  <si>
    <t>Vyměření přípojek na potrubí vyvedení a upevnění odpadních výpustek DN 50</t>
  </si>
  <si>
    <t>1299562028</t>
  </si>
  <si>
    <t>https://podminky.urs.cz/item/CS_URS_2024_01/721194105</t>
  </si>
  <si>
    <t>721194109</t>
  </si>
  <si>
    <t>Vyměření přípojek na potrubí vyvedení a upevnění odpadních výpustek DN 110</t>
  </si>
  <si>
    <t>-243531831</t>
  </si>
  <si>
    <t>https://podminky.urs.cz/item/CS_URS_2024_01/721194109</t>
  </si>
  <si>
    <t>721211422</t>
  </si>
  <si>
    <t>Podlahové vpusti se svislým odtokem DN 50/75/110 mřížka nerez 138x138</t>
  </si>
  <si>
    <t>1258021200</t>
  </si>
  <si>
    <t>https://podminky.urs.cz/item/CS_URS_2024_01/721211422</t>
  </si>
  <si>
    <t>721212R01</t>
  </si>
  <si>
    <t>Nerezový odvodňovací žlab délky 2 450 mm s vodorovným odtokem DN 50 včetně vodní a mechanické zápachové uzávěrky</t>
  </si>
  <si>
    <t>947449273</t>
  </si>
  <si>
    <t>721226R01</t>
  </si>
  <si>
    <t>Vodní ZU pro odvod kondenzátu DN40 s připojením DN32 popř. d 12-18 mm, s přídavnou mechanickou uzávěrkou a čistící vložkou, s otáčivým ramenem odtoku</t>
  </si>
  <si>
    <t>-1541945621</t>
  </si>
  <si>
    <t>721226R02</t>
  </si>
  <si>
    <t>Podomítkový sifon ke klimatizačním jednotkám DN32 - 100x100mm</t>
  </si>
  <si>
    <t>981402335</t>
  </si>
  <si>
    <t>721226R03</t>
  </si>
  <si>
    <t>Vtok (nálevka) DN32 se zápachovou uzávěrkou a kuličkou pro suchý stav</t>
  </si>
  <si>
    <t>724102920</t>
  </si>
  <si>
    <t>721273153</t>
  </si>
  <si>
    <t>Ventilační hlavice z polypropylenu (PP) DN 110</t>
  </si>
  <si>
    <t>-257524707</t>
  </si>
  <si>
    <t>https://podminky.urs.cz/item/CS_URS_2024_01/721273153</t>
  </si>
  <si>
    <t>721290111</t>
  </si>
  <si>
    <t>Zkouška těsnosti kanalizace v objektech vodou do DN 125</t>
  </si>
  <si>
    <t>334887907</t>
  </si>
  <si>
    <t>https://podminky.urs.cz/item/CS_URS_2024_01/721290111</t>
  </si>
  <si>
    <t>998721201</t>
  </si>
  <si>
    <t>Přesun hmot pro vnitřní kanalizaci stanovený procentní sazbou (%) z ceny vodorovná dopravní vzdálenost do 50 m základní v objektech výšky do 6 m</t>
  </si>
  <si>
    <t>-599743608</t>
  </si>
  <si>
    <t>https://podminky.urs.cz/item/CS_URS_2024_01/998721201</t>
  </si>
  <si>
    <t>722</t>
  </si>
  <si>
    <t>Zdravotechnika - vnitřní vodovod</t>
  </si>
  <si>
    <t>722130233</t>
  </si>
  <si>
    <t>Potrubí z ocelových trubek pozinkovaných závitových svařovaných běžných DN 25</t>
  </si>
  <si>
    <t>1486412981</t>
  </si>
  <si>
    <t>https://podminky.urs.cz/item/CS_URS_2024_01/722130233</t>
  </si>
  <si>
    <t>722140R01</t>
  </si>
  <si>
    <t>Potrubí z ocelových trubek spojované lisováním Ø 28/1,2</t>
  </si>
  <si>
    <t>277320456</t>
  </si>
  <si>
    <t>722175001</t>
  </si>
  <si>
    <t>Potrubí z plastových trubek z polypropylenu PP-RCT svařovaných polyfúzně D 16 x 2,2</t>
  </si>
  <si>
    <t>1117071667</t>
  </si>
  <si>
    <t>https://podminky.urs.cz/item/CS_URS_2024_01/722175001</t>
  </si>
  <si>
    <t>722175002</t>
  </si>
  <si>
    <t>Potrubí z plastových trubek z polypropylenu PP-RCT svařovaných polyfúzně D 20 x 2,8</t>
  </si>
  <si>
    <t>1674156837</t>
  </si>
  <si>
    <t>https://podminky.urs.cz/item/CS_URS_2024_01/722175002</t>
  </si>
  <si>
    <t>722175003</t>
  </si>
  <si>
    <t>Potrubí z plastových trubek z polypropylenu PP-RCT svařovaných polyfúzně D 25 x 3,5</t>
  </si>
  <si>
    <t>-655795862</t>
  </si>
  <si>
    <t>https://podminky.urs.cz/item/CS_URS_2024_01/722175003</t>
  </si>
  <si>
    <t>722175004</t>
  </si>
  <si>
    <t>Potrubí z plastových trubek z polypropylenu PP-RCT svařovaných polyfúzně D 32 x 4,4</t>
  </si>
  <si>
    <t>1940197712</t>
  </si>
  <si>
    <t>https://podminky.urs.cz/item/CS_URS_2024_01/722175004</t>
  </si>
  <si>
    <t>722190401</t>
  </si>
  <si>
    <t>Zřízení přípojek na potrubí vyvedení a upevnění výpustek do DN 25</t>
  </si>
  <si>
    <t>-1850733922</t>
  </si>
  <si>
    <t>https://podminky.urs.cz/item/CS_URS_2024_01/722190401</t>
  </si>
  <si>
    <t>722221R01</t>
  </si>
  <si>
    <t>Armatury s jedním závitem ventily výtokové G 1/2" s připojením na hadici, nezámrzný</t>
  </si>
  <si>
    <t>-203465200</t>
  </si>
  <si>
    <t>722224115</t>
  </si>
  <si>
    <t>Armatury s jedním závitem kohouty plnicí a vypouštěcí PN 10 G 1/2"</t>
  </si>
  <si>
    <t>1101550219</t>
  </si>
  <si>
    <t>https://podminky.urs.cz/item/CS_URS_2024_01/722224115</t>
  </si>
  <si>
    <t>722231072</t>
  </si>
  <si>
    <t>Armatury se dvěma závity ventily zpětné mosazné PN 10 do 110°C G 1/2"</t>
  </si>
  <si>
    <t>-2065283376</t>
  </si>
  <si>
    <t>https://podminky.urs.cz/item/CS_URS_2024_01/722231072</t>
  </si>
  <si>
    <t>722231074</t>
  </si>
  <si>
    <t>Armatury se dvěma závity ventily zpětné mosazné PN 10 do 110°C G 1"</t>
  </si>
  <si>
    <t>1988912881</t>
  </si>
  <si>
    <t>https://podminky.urs.cz/item/CS_URS_2024_01/722231074</t>
  </si>
  <si>
    <t>722231143</t>
  </si>
  <si>
    <t>Armatury se dvěma závity ventily pojistné rohové G 1"</t>
  </si>
  <si>
    <t>-173823565</t>
  </si>
  <si>
    <t>https://podminky.urs.cz/item/CS_URS_2024_01/722231143</t>
  </si>
  <si>
    <t>722232042</t>
  </si>
  <si>
    <t>Armatury se dvěma závity kulové kohouty PN 42 do 185 °C přímé vnitřní závit G 3/8"</t>
  </si>
  <si>
    <t>1373930270</t>
  </si>
  <si>
    <t>https://podminky.urs.cz/item/CS_URS_2024_01/722232042</t>
  </si>
  <si>
    <t>722232043</t>
  </si>
  <si>
    <t>Armatury se dvěma závity kulové kohouty PN 42 do 185 °C přímé vnitřní závit G 1/2"</t>
  </si>
  <si>
    <t>757601072</t>
  </si>
  <si>
    <t>https://podminky.urs.cz/item/CS_URS_2024_01/722232043</t>
  </si>
  <si>
    <t>722232044</t>
  </si>
  <si>
    <t>Armatury se dvěma závity kulové kohouty PN 42 do 185 °C přímé vnitřní závit G 3/4"</t>
  </si>
  <si>
    <t>1419111160</t>
  </si>
  <si>
    <t>https://podminky.urs.cz/item/CS_URS_2024_01/722232044</t>
  </si>
  <si>
    <t>722232045</t>
  </si>
  <si>
    <t>Armatury se dvěma závity kulové kohouty PN 42 do 185 °C přímé vnitřní závit G 1"</t>
  </si>
  <si>
    <t>-1660066102</t>
  </si>
  <si>
    <t>https://podminky.urs.cz/item/CS_URS_2024_01/722232045</t>
  </si>
  <si>
    <t>722232062</t>
  </si>
  <si>
    <t>Armatury se dvěma závity kulové kohouty PN 42 do 185 °C přímé vnitřní závit s vypouštěním G 3/4"</t>
  </si>
  <si>
    <t>1912104646</t>
  </si>
  <si>
    <t>https://podminky.urs.cz/item/CS_URS_2024_01/722232062</t>
  </si>
  <si>
    <t>722232063</t>
  </si>
  <si>
    <t>Armatury se dvěma závity kulové kohouty PN 42 do 185 °C přímé vnitřní závit s vypouštěním G 1"</t>
  </si>
  <si>
    <t>1860909040</t>
  </si>
  <si>
    <t>https://podminky.urs.cz/item/CS_URS_2024_01/722232063</t>
  </si>
  <si>
    <t>722232R03</t>
  </si>
  <si>
    <t>Armatury se dvěma závity zpětná kontrolovatelné armatury typ EA PN 10 do 65 °C G 1"</t>
  </si>
  <si>
    <t>-691513281</t>
  </si>
  <si>
    <t>722234263</t>
  </si>
  <si>
    <t>Armatury se dvěma závity filtry mosazný PN 20 do 80 °C G 1/2"</t>
  </si>
  <si>
    <t>-1048485999</t>
  </si>
  <si>
    <t>https://podminky.urs.cz/item/CS_URS_2024_01/722234263</t>
  </si>
  <si>
    <t>722234265</t>
  </si>
  <si>
    <t>Armatury se dvěma závity filtry mosazný PN 20 do 80 °C G 1"</t>
  </si>
  <si>
    <t>1882534745</t>
  </si>
  <si>
    <t>https://podminky.urs.cz/item/CS_URS_2024_01/722234265</t>
  </si>
  <si>
    <t>722250R02</t>
  </si>
  <si>
    <t>Požární příslušenství a armatury hydrantový systém s tvarově stálou hadicí celoplechový D 19 x 30 m</t>
  </si>
  <si>
    <t>-529560469</t>
  </si>
  <si>
    <t>722262301</t>
  </si>
  <si>
    <t>Vodoměry pro vodu do 40°C závitové vertikální vícevtokové mokroběžné G 1"x 105 mm Qn 2,5</t>
  </si>
  <si>
    <t>306028876</t>
  </si>
  <si>
    <t>https://podminky.urs.cz/item/CS_URS_2024_01/722262301</t>
  </si>
  <si>
    <t>734411127</t>
  </si>
  <si>
    <t>Teploměry technické s pevným stonkem a jímkou zadní připojení (axiální) průměr 100 mm délka stonku 100 mm</t>
  </si>
  <si>
    <t>860711685</t>
  </si>
  <si>
    <t>https://podminky.urs.cz/item/CS_URS_2024_01/734411127</t>
  </si>
  <si>
    <t>734421R03</t>
  </si>
  <si>
    <t>Tlakoměry s pevným stonkem a zkušebním kohoutem zadní připojení (axiální) tlaku 0–10 bar průměru 63 mm</t>
  </si>
  <si>
    <t>1062755997</t>
  </si>
  <si>
    <t>734424101</t>
  </si>
  <si>
    <t>Tlakoměry kondenzační smyčky k přivaření, PN 250 do 300°C zahnuté</t>
  </si>
  <si>
    <t>1676726274</t>
  </si>
  <si>
    <t>https://podminky.urs.cz/item/CS_URS_2024_01/734424101</t>
  </si>
  <si>
    <t>722290226</t>
  </si>
  <si>
    <t>Zkoušky, proplach a desinfekce vodovodního potrubí zkoušky těsnosti vodovodního potrubí závitového do DN 50</t>
  </si>
  <si>
    <t>-2106616037</t>
  </si>
  <si>
    <t>https://podminky.urs.cz/item/CS_URS_2024_01/722290226</t>
  </si>
  <si>
    <t>722290234</t>
  </si>
  <si>
    <t>Zkoušky, proplach a desinfekce vodovodního potrubí proplach a desinfekce vodovodního potrubí do DN 80</t>
  </si>
  <si>
    <t>1166272540</t>
  </si>
  <si>
    <t>https://podminky.urs.cz/item/CS_URS_2024_01/722290234</t>
  </si>
  <si>
    <t>998722201</t>
  </si>
  <si>
    <t>Přesun hmot pro vnitřní vodovod stanovený procentní sazbou (%) z ceny vodorovná dopravní vzdálenost do 50 m základní v objektech výšky do 6 m</t>
  </si>
  <si>
    <t>451736687</t>
  </si>
  <si>
    <t>https://podminky.urs.cz/item/CS_URS_2024_01/998722201</t>
  </si>
  <si>
    <t>724</t>
  </si>
  <si>
    <t>Zdravotechnika - strojní vybavení</t>
  </si>
  <si>
    <t>734R00001</t>
  </si>
  <si>
    <t>Automatický filtr se zpětným proplachem, referenční typ JPF - A/T 1 1/2"</t>
  </si>
  <si>
    <t>341888405</t>
  </si>
  <si>
    <t>734R00002</t>
  </si>
  <si>
    <t>Expanzní nádoba pro pitnou vodu o objemu 100 l + průtočná připojovací armatura</t>
  </si>
  <si>
    <t>886132224</t>
  </si>
  <si>
    <t>734R00003</t>
  </si>
  <si>
    <t>Trojcestný směšovací ventil DN 20</t>
  </si>
  <si>
    <t>-1184235716</t>
  </si>
  <si>
    <t>734R00004</t>
  </si>
  <si>
    <t>UV Lampa</t>
  </si>
  <si>
    <t>1992316468</t>
  </si>
  <si>
    <t>734R00005</t>
  </si>
  <si>
    <t>Kompaktní čerpací stanice pro využívání dešťové vody, referenční typ WILO Rain 1</t>
  </si>
  <si>
    <t>-857516839</t>
  </si>
  <si>
    <t>734R00006</t>
  </si>
  <si>
    <t>Automatická tlaková stanice pro požární vodovod, referenční typ WILO ISAR</t>
  </si>
  <si>
    <t>-80465292</t>
  </si>
  <si>
    <t>734R00007</t>
  </si>
  <si>
    <t>Automatická tlaková stanice pro domovní vodovod, referenční typ WILO Siboos smart helix1 VE403</t>
  </si>
  <si>
    <t>1719224256</t>
  </si>
  <si>
    <t>734R00008</t>
  </si>
  <si>
    <t>Cirkulační čerpadlo TV, , referenční typ ALPHA 1 25-40 N180</t>
  </si>
  <si>
    <t>-1266449969</t>
  </si>
  <si>
    <t>725_POZN</t>
  </si>
  <si>
    <t>Standardy zařizovacích předmětů dle výkresu AS 408</t>
  </si>
  <si>
    <t>-753066500</t>
  </si>
  <si>
    <t>725112R22</t>
  </si>
  <si>
    <t>Klozet keramický závěsný na nosné stěny s hlubokým splachováním odpad vodorovný, vč. prkénka a poklopu, rozměry 370x545x350 mm</t>
  </si>
  <si>
    <t>-575764971</t>
  </si>
  <si>
    <t>725112R23</t>
  </si>
  <si>
    <t>Klozet keramický závěsný na nosné stěny s hlubokým splachováním odpad vodorovný, pro tělesně postižené, vč. prkénka a poklopu, rozměry 360 x 700 mm</t>
  </si>
  <si>
    <t>81438843</t>
  </si>
  <si>
    <t>725121R25</t>
  </si>
  <si>
    <t>Pisoárový záchodek automatický s radarovým senzorem, napájení ze sítě, rozměry 310 x 315 x 550 mm</t>
  </si>
  <si>
    <t>527871554</t>
  </si>
  <si>
    <t>725211R02</t>
  </si>
  <si>
    <t>Umyvadlo keramické bílé bez krytu na sifon připevněné na stěnu šrouby, s přepadem a otvorem pro baterii, hranaté, rozměry 550 x 465 x 175 mm</t>
  </si>
  <si>
    <t>1334143430</t>
  </si>
  <si>
    <t>725211R81</t>
  </si>
  <si>
    <t>Umyvadlo keramické bílé zdravotní, připevněné na stěnu šrouby, hranaté, rozměry 600 x 550 x 150 mm</t>
  </si>
  <si>
    <t>964790105</t>
  </si>
  <si>
    <t>725211R03</t>
  </si>
  <si>
    <t>Umývátko keramické bílé bez krytu na sifon připevněné na stěnu šrouby, s přepadem a otvorem pro baterii, hranaté, rozměry 450 x 340 x 145 mm</t>
  </si>
  <si>
    <t>-833815625</t>
  </si>
  <si>
    <t>725241R42</t>
  </si>
  <si>
    <t>Sprchové vaničky akrylátové čtvrtkruhové 900x900 mm, s nožkami a bočním panelem, odtok chrom</t>
  </si>
  <si>
    <t>1762054445</t>
  </si>
  <si>
    <t>725244R13</t>
  </si>
  <si>
    <t>Posuvné dvoukřídlé dveře zasouvací s možností snadného ovládání zvenku i zevnitř, sprchová zástěna čtvrtkruh, sklo čiré bezpečnostní tl. 6 mm, s povrchvou úpravou s protikapkovým efektem, s obvodovým rámem stříbrné barvy</t>
  </si>
  <si>
    <t>420914528</t>
  </si>
  <si>
    <t>725331R11</t>
  </si>
  <si>
    <t>Výlevka bez výtokových armatur keramická se sklopnou mřížkou, rozměry cca 505x510x710 mm</t>
  </si>
  <si>
    <t>273006865</t>
  </si>
  <si>
    <t>725331R01</t>
  </si>
  <si>
    <t>Závěsná keramická výlevka/umyvadlo, materiál polypropylen, rozměry 700 x 500 x 244 mm</t>
  </si>
  <si>
    <t>341442231</t>
  </si>
  <si>
    <t>725531R01</t>
  </si>
  <si>
    <t>Elektrické ohřívače průtokové</t>
  </si>
  <si>
    <t>203234111</t>
  </si>
  <si>
    <t>725532R02</t>
  </si>
  <si>
    <t>Elektrické ohřívače zásobníkové přepadové akumulační s pojistným ventilem závěsné svislé objem nádrže (příkon) 15 l (2,0 kW)</t>
  </si>
  <si>
    <t>64480706</t>
  </si>
  <si>
    <t>725532R03</t>
  </si>
  <si>
    <t>Elektrické ohřívače zásobníkové přepadové akumulační s pojistným ventilem závěsné svislé objem nádrže (příkon) 150 l rychloohřev 220 V, vč. patronxy 6 kW</t>
  </si>
  <si>
    <t>1458294499</t>
  </si>
  <si>
    <t>725813111</t>
  </si>
  <si>
    <t>Ventily rohové bez připojovací trubičky nebo flexi hadičky G 1/2"</t>
  </si>
  <si>
    <t>2052189583</t>
  </si>
  <si>
    <t>https://podminky.urs.cz/item/CS_URS_2024_01/725813111</t>
  </si>
  <si>
    <t>55190005</t>
  </si>
  <si>
    <t>flexi hadice ohebná k baterii D 8x12mm F 1/2"xM10 500mm</t>
  </si>
  <si>
    <t>-744307594</t>
  </si>
  <si>
    <t>8*0,5 'Přepočtené koeficientem množství</t>
  </si>
  <si>
    <t>725821R01</t>
  </si>
  <si>
    <t>Baterie dřezové nástěnné pákové s otáčivým kulatým ústím a délkou ramínka 160 mm, chrom, pro výlevku</t>
  </si>
  <si>
    <t>-1478127618</t>
  </si>
  <si>
    <t>725822R13</t>
  </si>
  <si>
    <t>Baterie umyvadlová stojánková páková s výpustí, směšovací, válcový design, chromová, keramická kartuše a perlátor</t>
  </si>
  <si>
    <t>1776483778</t>
  </si>
  <si>
    <t>725822R01</t>
  </si>
  <si>
    <t>Baterie umyvadlové stojánkové pákové s výpustí, invalidní, s prodlouženým raménkem, perlátor s laminární regulací průtoku</t>
  </si>
  <si>
    <t>1597008909</t>
  </si>
  <si>
    <t>725822R02</t>
  </si>
  <si>
    <t>Vodovodní umyvadlové baterie řady OE 10</t>
  </si>
  <si>
    <t>1410945118</t>
  </si>
  <si>
    <t>725841R33</t>
  </si>
  <si>
    <t xml:space="preserve">Sprchová páková baterie pod omítku, včetně podomítkového modulu, kulatá rozeta, chrom, keramická kartuše;_x000d_
sprchová hadice, se zámkem proti přetočení, plast s metalovým efektem;_x000d_
ruční sprcha, průměr hlavice cca 100 mm, max. průtok 16 l/ min., chrom;_x000d_
držák sprchy otočný, s vyústěním pro podomítkové baterie, chrom_x000d_
</t>
  </si>
  <si>
    <t>818758620</t>
  </si>
  <si>
    <t>725861R02</t>
  </si>
  <si>
    <t>Zápachová uzávěrka pro umyvadla DN 40, pohledový chromový válec</t>
  </si>
  <si>
    <t>1819068239</t>
  </si>
  <si>
    <t>725R00900</t>
  </si>
  <si>
    <t>Umyvadlo s kontinuálním mycím prostorem 2,4 a 1,8 m</t>
  </si>
  <si>
    <t>1910193147</t>
  </si>
  <si>
    <t>Poznámka k položce:_x000d_
NEOCEŇOVAT - dodávkou dodavatele vybavení sociálního zázemí</t>
  </si>
  <si>
    <t>998725201</t>
  </si>
  <si>
    <t>Přesun hmot pro zařizovací předměty stanovený procentní sazbou (%) z ceny vodorovná dopravní vzdálenost do 50 m základní v objektech výšky do 6 m</t>
  </si>
  <si>
    <t>1926045977</t>
  </si>
  <si>
    <t>https://podminky.urs.cz/item/CS_URS_2024_01/998725201</t>
  </si>
  <si>
    <t>726</t>
  </si>
  <si>
    <t>Zdravotechnika - předstěnové instalace</t>
  </si>
  <si>
    <t>726131R01</t>
  </si>
  <si>
    <t>Předstěnové instalační systémy do lehkých stěn s kovovou konstrukcí pro výlevku</t>
  </si>
  <si>
    <t>801424460</t>
  </si>
  <si>
    <t>726131041</t>
  </si>
  <si>
    <t>Předstěnové instalační systémy do lehkých stěn s kovovou konstrukcí pro závěsné klozety ovládání zepředu, stavební výšky 1120 mm</t>
  </si>
  <si>
    <t>-1467549348</t>
  </si>
  <si>
    <t>https://podminky.urs.cz/item/CS_URS_2024_01/726131041</t>
  </si>
  <si>
    <t>726131043</t>
  </si>
  <si>
    <t>Předstěnové instalační systémy do lehkých stěn s kovovou konstrukcí pro závěsné klozety ovládání zepředu, stavební výšky 1120 mm pro tělesně postižené</t>
  </si>
  <si>
    <t>-1618028104</t>
  </si>
  <si>
    <t>https://podminky.urs.cz/item/CS_URS_2024_01/726131043</t>
  </si>
  <si>
    <t>998726211</t>
  </si>
  <si>
    <t>Přesun hmot pro instalační prefabrikáty stanovený procentní sazbou (%) z ceny vodorovná dopravní vzdálenost do 50 m základní v objektech výšky do 6 m</t>
  </si>
  <si>
    <t>689408026</t>
  </si>
  <si>
    <t>https://podminky.urs.cz/item/CS_URS_2024_01/998726211</t>
  </si>
  <si>
    <t>HZS</t>
  </si>
  <si>
    <t>Hodinové zúčtovací sazby</t>
  </si>
  <si>
    <t>HZS2491</t>
  </si>
  <si>
    <t>Hodinové zúčtovací sazby profesí PSV zednické výpomoci a pomocné práce PSV dělník zednických výpomocí</t>
  </si>
  <si>
    <t>hod</t>
  </si>
  <si>
    <t>-1924462540</t>
  </si>
  <si>
    <t>https://podminky.urs.cz/item/CS_URS_2024_01/HZS2491</t>
  </si>
  <si>
    <t>D.1.4.2 - Vzduchotechnika</t>
  </si>
  <si>
    <t>D 1.4.2 - Vzduchotechnika</t>
  </si>
  <si>
    <t xml:space="preserve">    AHU 21.1.01 - Větrání expozice - 1.np</t>
  </si>
  <si>
    <t xml:space="preserve">    AHU 21.2.01 - Větrání hygienického zázemí - 2.np</t>
  </si>
  <si>
    <t xml:space="preserve">    EF 21.1.01 - Odvětrání bufetu</t>
  </si>
  <si>
    <t xml:space="preserve">    EF 21.2.01 - Odvětrání bufetu</t>
  </si>
  <si>
    <t xml:space="preserve">    D1 - Napojení kanálových jednotek</t>
  </si>
  <si>
    <t xml:space="preserve">    D2 - Ostatní náklady</t>
  </si>
  <si>
    <t xml:space="preserve">      D3 - Projekt</t>
  </si>
  <si>
    <t xml:space="preserve">      D4 - Přeprava</t>
  </si>
  <si>
    <t xml:space="preserve">      D5 - OSTATNÍ</t>
  </si>
  <si>
    <t xml:space="preserve">      D6 - Finální výstupy zařízení</t>
  </si>
  <si>
    <t>D 1.4.2</t>
  </si>
  <si>
    <t>AHU 21.1.01</t>
  </si>
  <si>
    <t>Větrání expozice - 1.np</t>
  </si>
  <si>
    <t>Přívodní část: množství vzduchu 790m3/h , externí výtlak 150 Pa. Pružná manžeta, kapsový filtr EU 7, rekuperační výměník - ZZT bezkondenzační, víceotáčkový ventilátor, pružná manžeta</t>
  </si>
  <si>
    <t>ks/pcs</t>
  </si>
  <si>
    <t>Poznámka k položce:_x000d_
Odvodní část: množství vzduchu 790m3/h,externí výtlak 150 Pa. Pružná manžeta, kapsový filtr EU 5, rekuperační výměník - ZZT bezkondenzační, víceotáčkový ventilátor, pružná manžeta_x000d_
Kompaktní jednotka ve vnitřním provedení, podstropní</t>
  </si>
  <si>
    <t>Pol1</t>
  </si>
  <si>
    <t>Příslušenství: montážní tyče, dvě sady náhradních filtrů, kabelový ovladač, kabeláž, prokabelování, řídící prvky</t>
  </si>
  <si>
    <t>AHU 21.1.01.051</t>
  </si>
  <si>
    <t>Tlumič hluku, kruhový, potrubí DN 250, s těsněním, 50 mm tlumící izolace délka 1,0 m, ref. útlum při 250 Hz - 9 dB</t>
  </si>
  <si>
    <t>AHU 21.1.01.052</t>
  </si>
  <si>
    <t>Hluk tlumící ohebná hadice, kruhová DN 250, s izolací, délka 1,0 m, ref. útlum při 250 Hz - 19,0 dB</t>
  </si>
  <si>
    <t>AHU 21.1.01.101</t>
  </si>
  <si>
    <t>Regulační klapka kruhová - pozink - jednolistá, DN 100, ruční</t>
  </si>
  <si>
    <t>AHU 21.1.01.102</t>
  </si>
  <si>
    <t>Zpětná klapka kruhová - pozink - DN 250</t>
  </si>
  <si>
    <t>AHU 21.1.01.201</t>
  </si>
  <si>
    <t>Krycí mřížka na potrubí - kruhová, tahokov s propustností 75%, DN 140</t>
  </si>
  <si>
    <t>AHU 21.1.01.202</t>
  </si>
  <si>
    <t>Výustka do čtyřhranného potrubí přívodní, hliníková - 625x75, jednořadá, včetně regulace, osazení do podhledu, RAL dle architekta</t>
  </si>
  <si>
    <t>AHU 21.1.01.203</t>
  </si>
  <si>
    <t>Výustka do čtyřhranného potrubí přívodní, hliníková - 1225x75, dvouřadá, včetně regulace, osazení do podhledu, RAL dle architekta</t>
  </si>
  <si>
    <t>AHU 21.1.01.251</t>
  </si>
  <si>
    <t>Talířový ventil vč. rámu a kruhové čelní desky, DN 160, odvodní, RAL dle architekta</t>
  </si>
  <si>
    <t>AHU 21.1.01.252</t>
  </si>
  <si>
    <t>Talířový ventil vč. rámu a kruhové čelní desky, DN 125, odvodní, RAL dle architekta</t>
  </si>
  <si>
    <t>AHU 21.1.01.253</t>
  </si>
  <si>
    <t>Krycí mřížka na potrubí - kruhová, pletivo s propustností 91%, DN 100</t>
  </si>
  <si>
    <t>AHU 21.1.01.301</t>
  </si>
  <si>
    <t>Výustka do čtyřhranného potrubí, přefuková, hliníková - 300x100, dvouřadá, osazení do stěny, RAL dle architekta</t>
  </si>
  <si>
    <t>AHU 21.1.01.302</t>
  </si>
  <si>
    <t>Výustka do čtyřhranného potrubí, přefuková, hliníková - 525x125, dvouřadá, osazení do podhledu, RAL dle architekta</t>
  </si>
  <si>
    <t>AHU 21.1.01.501</t>
  </si>
  <si>
    <t>Výfukový kryt, pozink - 500x630, propustnost 55%, s pletivem proti hmyzu a ptactvu</t>
  </si>
  <si>
    <t>AHU 21.1.01.502</t>
  </si>
  <si>
    <t>Sací kryt, pozink - 500x630, propustnost 55%, s pletivem proti hmyzu a ptactvu</t>
  </si>
  <si>
    <t>AHU 21.1.01.601</t>
  </si>
  <si>
    <t>Ohebná Al hadice - laminátová hadice s tepelnou a hlukovou izolací z minerální vaty tloušťky 25 mm, parozábrana – zpevněný Al laminát. Vnitřní hadice je perforovaná. DN 160</t>
  </si>
  <si>
    <t>bm</t>
  </si>
  <si>
    <t>AHU 22.1.01.701</t>
  </si>
  <si>
    <t>Kruhové SPIRO potrubí pozink DN 100, vč.30% tvarovek</t>
  </si>
  <si>
    <t>AHU 22.1.01.701.1</t>
  </si>
  <si>
    <t>Kruhové SPIRO potrubí pozink DN 125, vč.30% tvarovek</t>
  </si>
  <si>
    <t>AHU 21.1.01.701</t>
  </si>
  <si>
    <t>Kruhové SPIRO potrubí pozink DN 140, vč.30% tvarovek</t>
  </si>
  <si>
    <t>AHU 21.1.01.701.1</t>
  </si>
  <si>
    <t>Kruhové SPIRO potrubí pozink DN 160, vč.30% tvarovek</t>
  </si>
  <si>
    <t>AHU 21.1.01.702</t>
  </si>
  <si>
    <t>Kruhové SPIRO potrubí pozink DN 200, vč.30% tvarovek</t>
  </si>
  <si>
    <t>AHU 21.1.01.703</t>
  </si>
  <si>
    <t>Kruhové SPIRO potrubí pozink DN 250, vč.30% tvarovek</t>
  </si>
  <si>
    <t>AHU 21.1.01.801</t>
  </si>
  <si>
    <t>Potrubí čtyřhranné ocelové sk.I tl. 1+4 tř. těsnosti A - rovné</t>
  </si>
  <si>
    <t>AHU 21.1.01.802</t>
  </si>
  <si>
    <t>Potrubí čtyřhranné ocelové sk.I tl. 1+4 tř. těsnosti A - tvar.</t>
  </si>
  <si>
    <t>AHU 21.1.01.901</t>
  </si>
  <si>
    <t>Tepelná izolace 60mm s Al. Polepem</t>
  </si>
  <si>
    <t>AHU 21.1.01.902</t>
  </si>
  <si>
    <t>Kaučuková izolace tl. 21mm</t>
  </si>
  <si>
    <t>Poznámka k položce:_x000d_
Stavební otvory + ocelové výměny - dodávka stavby.</t>
  </si>
  <si>
    <t>AHU 21.2.01</t>
  </si>
  <si>
    <t>Větrání hygienického zázemí - 2.np</t>
  </si>
  <si>
    <t>Přívodní část: množství vzduchu 940m3/h , externí výtlak 150 Pa. Pružná manžeta, kapsový filtr EU 7, rekuperační výměník - ZZT bezkondenzační, víceotáčkový ventilátor, pružná manžeta</t>
  </si>
  <si>
    <t>Poznámka k položce:_x000d_
Odvodní část: množství vzduchu 940m3/h,externí výtlak 150 Pa. Pružná manžeta, kapsový filtr EU 5, rekuperační výměník - ZZT bezkondenzační, víceotáčkový ventilátor, pružná manžeta_x000d_
Kompaktní jednotka ve vnitřním provedení, podstropní</t>
  </si>
  <si>
    <t>AHU 21.2.01.051</t>
  </si>
  <si>
    <t>AHU 21.2.01.101</t>
  </si>
  <si>
    <t>AHU 21.2.01.201</t>
  </si>
  <si>
    <t>Talířový ventil vč. rámu a kruhové čelní desky, DN 200, přívodní, RAL dle architekta</t>
  </si>
  <si>
    <t>AHU 21.2.01.251</t>
  </si>
  <si>
    <t>AHU 21.2.01.601</t>
  </si>
  <si>
    <t>Ohebná Al hadice - laminátová hadice s tepelnou a hlukovou izolací z minerální vaty tloušťky 25 mm, parozábrana – zpevněný Al laminát. Vnitřní hadice je perforovaná. DN 125</t>
  </si>
  <si>
    <t>AHU 21.2.01.602</t>
  </si>
  <si>
    <t>Ohebná Al hadice - laminátová hadice s tepelnou a hlukovou izolací z minerální vaty tloušťky 25 mm, parozábrana – zpevněný Al laminát. Vnitřní hadice je perforovaná. DN 200</t>
  </si>
  <si>
    <t>AHU 21.2.01.701</t>
  </si>
  <si>
    <t>AHU 21.2.01.702</t>
  </si>
  <si>
    <t>AHU 21.2.01.703</t>
  </si>
  <si>
    <t>AHU 21.2.01.704</t>
  </si>
  <si>
    <t>AHU 21.2.01.801</t>
  </si>
  <si>
    <t>AHU 21.2.01.802</t>
  </si>
  <si>
    <t>AHU 21.2.01.901</t>
  </si>
  <si>
    <t>AHU 21.2.01.902</t>
  </si>
  <si>
    <t>EF 21.1.01</t>
  </si>
  <si>
    <t>Odvětrání bufetu</t>
  </si>
  <si>
    <t>Potrubní ventilátor - odvodní, 150m3/h, 150Pa, včetně upevňovacích manžet</t>
  </si>
  <si>
    <t>EF 21.1.01.051</t>
  </si>
  <si>
    <t>Tlumič hluku, kruhový, potrubí DN 160, s těsněním, 50 mm tlumící izolace délka 0,5 m, ref. útlum při 250 Hz - 6 dB</t>
  </si>
  <si>
    <t>EF 21.1.01.101</t>
  </si>
  <si>
    <t>Zpětná klapka kruhová - pozink - DN 160</t>
  </si>
  <si>
    <t>EF 21.1.01.201</t>
  </si>
  <si>
    <t>Výustka do kruhového potrubí přívodní, pozink - 525x75, dvouřadá</t>
  </si>
  <si>
    <t>EF 21.1.01.501</t>
  </si>
  <si>
    <t>Sací protidešťová žaluzie, pozink - 400x160, propustnost 65%, s pletivem proti hmyzu a ptactvu</t>
  </si>
  <si>
    <t>EF 21.1.01.701</t>
  </si>
  <si>
    <t>EF 21.1.01.702</t>
  </si>
  <si>
    <t>EF 21.1.01.801</t>
  </si>
  <si>
    <t>EF 21.1.01.802</t>
  </si>
  <si>
    <t>EF 21.2.01</t>
  </si>
  <si>
    <t>Potrubní ventilátor - odvodní, 160m3/h, 150Pa, včetně upevňovacích manžet</t>
  </si>
  <si>
    <t>EF 21.2.01.251</t>
  </si>
  <si>
    <t>EF 21.2.01.601</t>
  </si>
  <si>
    <t>EF 21.2.01.701</t>
  </si>
  <si>
    <t>EF 21.2.01.702</t>
  </si>
  <si>
    <t>Napojení kanálových jednotek</t>
  </si>
  <si>
    <t>Pol2</t>
  </si>
  <si>
    <t>Pružné manžety, čtyřhranné, izolátor chvění, 706x117 (doměřeno na stavbě dle velikosti jednotky)</t>
  </si>
  <si>
    <t>Pol3</t>
  </si>
  <si>
    <t>Pružné manžety, čtyřhranné, izolátor chvění, 408x200 (doměřeno na stavbě dle velikosti jednotky)</t>
  </si>
  <si>
    <t>Pol4</t>
  </si>
  <si>
    <t>Pružné manžety, čtyřhranné, izolátor chvění, 558x117 (doměřeno na stavbě dle velikosti jednotky)</t>
  </si>
  <si>
    <t>Pol5</t>
  </si>
  <si>
    <t>Pol6</t>
  </si>
  <si>
    <t>Výustka do čtyřhranného potrubí přívodní, hliníková - 825x75, dvouřadá, včetně regulace, osazení do podhledu, RAL dle architekta</t>
  </si>
  <si>
    <t>Pol7</t>
  </si>
  <si>
    <t>Výustka do čtyřhranného potrubí přívodní, hliníková - 800x200, dvouřadá, osazení do stěny, RAL dle architekta</t>
  </si>
  <si>
    <t>Pol8</t>
  </si>
  <si>
    <t>Krycí mřížka na potrubí - čtyřhranná, tahokov s propustností 60%, 706x117 (doměřeno na stavbě dle velikosti jednotky)</t>
  </si>
  <si>
    <t>Pol9</t>
  </si>
  <si>
    <t>Krycí mřížka na potrubí - čtyřhranná, tahokov s propustností 60%, 408x200 (doměřeno na stavbě dle velikosti jednotky)</t>
  </si>
  <si>
    <t>Pol10</t>
  </si>
  <si>
    <t>Krycí mřížka na potrubí - čtyřhranná, tahokov s propustností 60%, 558x117 (doměřeno na stavbě dle velikosti jednotky)</t>
  </si>
  <si>
    <t>Pol11</t>
  </si>
  <si>
    <t>Pol12</t>
  </si>
  <si>
    <t>Pol13</t>
  </si>
  <si>
    <t>Ostatní náklady</t>
  </si>
  <si>
    <t>D3</t>
  </si>
  <si>
    <t>Projekt</t>
  </si>
  <si>
    <t>Pol14</t>
  </si>
  <si>
    <t>Výrobní dokumentace</t>
  </si>
  <si>
    <t>set</t>
  </si>
  <si>
    <t>142</t>
  </si>
  <si>
    <t>Pol15</t>
  </si>
  <si>
    <t>Skutečné provedení</t>
  </si>
  <si>
    <t>144</t>
  </si>
  <si>
    <t>Pol16</t>
  </si>
  <si>
    <t>Předávací dokumentace</t>
  </si>
  <si>
    <t>146</t>
  </si>
  <si>
    <t>D4</t>
  </si>
  <si>
    <t>Přeprava</t>
  </si>
  <si>
    <t>Pol17</t>
  </si>
  <si>
    <t>Doprava zařízení na staveniště</t>
  </si>
  <si>
    <t>148</t>
  </si>
  <si>
    <t>OSTATNÍ</t>
  </si>
  <si>
    <t>Pol18</t>
  </si>
  <si>
    <t>Zařízení staveniště</t>
  </si>
  <si>
    <t>150</t>
  </si>
  <si>
    <t>Pol19</t>
  </si>
  <si>
    <t>Štítek - na VZT zařízení</t>
  </si>
  <si>
    <t>152</t>
  </si>
  <si>
    <t>Pol20</t>
  </si>
  <si>
    <t>Štítek - na potrubí včetně šipek směru prodění vzduchu</t>
  </si>
  <si>
    <t>154</t>
  </si>
  <si>
    <t>Pol21</t>
  </si>
  <si>
    <t>- montážní materiál</t>
  </si>
  <si>
    <t>156</t>
  </si>
  <si>
    <t>Pol22</t>
  </si>
  <si>
    <t>- spojovací a těsnící materiál</t>
  </si>
  <si>
    <t>158</t>
  </si>
  <si>
    <t>Pol23</t>
  </si>
  <si>
    <t>- lešení, výška podlahy 1,9m - 3,0m</t>
  </si>
  <si>
    <t>160</t>
  </si>
  <si>
    <t>Pol24</t>
  </si>
  <si>
    <t>- horizontální a vertikální doprava</t>
  </si>
  <si>
    <t>162</t>
  </si>
  <si>
    <t>Pol25</t>
  </si>
  <si>
    <t>- profily pro zavěšení VZT zařízení</t>
  </si>
  <si>
    <t>164</t>
  </si>
  <si>
    <t>K001</t>
  </si>
  <si>
    <t>Prostupy, drážky a zpatěné zapravení</t>
  </si>
  <si>
    <t>1434158701</t>
  </si>
  <si>
    <t>K002</t>
  </si>
  <si>
    <t>Požární ucpávky</t>
  </si>
  <si>
    <t>-1430137944</t>
  </si>
  <si>
    <t>Finální výstupy zařízení</t>
  </si>
  <si>
    <t>Pol26</t>
  </si>
  <si>
    <t>Spuštění a odzkoušení zařízení</t>
  </si>
  <si>
    <t>166</t>
  </si>
  <si>
    <t>Pol27</t>
  </si>
  <si>
    <t>Zaregulování</t>
  </si>
  <si>
    <t>168</t>
  </si>
  <si>
    <t>Pol28</t>
  </si>
  <si>
    <t>Zaškolení obsluhy</t>
  </si>
  <si>
    <t>170</t>
  </si>
  <si>
    <t>D.1.4.3 - Vytápění a chlazení</t>
  </si>
  <si>
    <t>D1 - VYTÁPĚNÍ A CHLAZENÍ</t>
  </si>
  <si>
    <t xml:space="preserve">    001 - ZAŘIZENÍ</t>
  </si>
  <si>
    <t xml:space="preserve">    100 - CIRKULAČNÍ ČERPADLA včetně izolačního pouzdra</t>
  </si>
  <si>
    <t xml:space="preserve">    200 - ARMATURY  včetně izolačního pouzdra a potřebných protipřírub</t>
  </si>
  <si>
    <t xml:space="preserve">    300 - POTRUBÍ, IZOLACE A NÁTĚRY</t>
  </si>
  <si>
    <t xml:space="preserve">    400 - OTOPNÉ PLOCHY A KONVEKTORY</t>
  </si>
  <si>
    <t xml:space="preserve">    500 - PODLAHOVÉ VYTÁPĚNÍ</t>
  </si>
  <si>
    <t xml:space="preserve">    600 - CIRKULAČNÍ JEDNOTKY</t>
  </si>
  <si>
    <t xml:space="preserve">    OSTATNÍ NÁKLADY - OSTATNÍ NÁKLADY</t>
  </si>
  <si>
    <t>VYTÁPĚNÍ A CHLAZENÍ</t>
  </si>
  <si>
    <t>001</t>
  </si>
  <si>
    <t>ZAŘIZENÍ</t>
  </si>
  <si>
    <t>TČ.1.1.001</t>
  </si>
  <si>
    <t>Venkovní invertorové tepelné čerpadlo - jednotka VRF ve venkovním prostředí, vzduchem chlazený kondenzátor. Autonomní ovládání od hydroboxu. Pro vytápění v zimě a chlazení v létě. Vnější rozměry jednotky (ŠxVxD) - 930x1695x765mm, chladivo R410A. Hmotnost jednotky 175 kg, instalace na podkladní beton stavby.</t>
  </si>
  <si>
    <t>ks</t>
  </si>
  <si>
    <t>Poznámka k položce:_x000d_
Nominální výkon topení - 25,2 kW SCOP 4,2 Nominální výkon chlazení - 22,4 kW SEER 6,5 El. příkon pro kabeláž 5,74 kW 400 V, MCA 18 A, jištění C/25A Akustický výkon 75 dB(A) Akustický tlak v 1m 58 dB(A)</t>
  </si>
  <si>
    <t>TČ.1.2.001</t>
  </si>
  <si>
    <t>.</t>
  </si>
  <si>
    <t>Vodicí plechy - pro nasměrování výfuku TČ</t>
  </si>
  <si>
    <t>Poznámka k položce:_x000d_
Tloušťka 0,7 mm</t>
  </si>
  <si>
    <t>TČ.2.1.001</t>
  </si>
  <si>
    <t>Vnítřní hydrobox - VRF teplovodní reverzibilní jednotka, nízkoteplotní. Autonomní ovládání, ovládání venkovní jednotky, propojení a ovládání oběhového čerpadla. Spínání elektrického kotle jako bivalentní zdroj. Prokabelování profesí ELE dle schématu výrobce. Vnější rozměry jednotky (ŠxVxD) - 518x627x330mm, chladivo R410A. Min. PN 4 Hmotnost jednotky 33 kg. Kotvené do stěny strojovny. Kabelový ovladač pro nastavení.</t>
  </si>
  <si>
    <t>Poznámka k položce:_x000d_
Výkon vytápění (40/30°C) - 25,1 kW Výkon chlazení (6/12°C) - 22,4 kW 230 V</t>
  </si>
  <si>
    <t>TČ.2.2.001</t>
  </si>
  <si>
    <t>..1</t>
  </si>
  <si>
    <t>Cu potrubí - vedení chladiva mezi TČ a vnítřním hydroboxem, dvoutrubka v izolačním pouzdře, včetně náplně R410a, včetně kabeláže.</t>
  </si>
  <si>
    <t>Poznámka k položce:_x000d_
9,52/22,2 mm</t>
  </si>
  <si>
    <t>E.1.1.001</t>
  </si>
  <si>
    <t>Závěsný elektrický kotel - včetně vnítřního oběhového čerpadla, pojistného ventilu, 3 bar, bivalentní zdroj. Vnější rozměry jednotky (ŠxVxD) - 475x805x235mm. Hmotnost jednotky 45 kg. Kotvené do stěny strojovny.</t>
  </si>
  <si>
    <t>Poznámka k položce:_x000d_
Výkon vytápění - 15,0 kW 400 V čerpadlo: 0,65 m3/h, 2,6 m</t>
  </si>
  <si>
    <t>HVDT.001</t>
  </si>
  <si>
    <t>Hydraulický vyrovnávač dynamických tlaků - Svařenec dle schématu, 4x přirubové hrdlo, vypouštěcí hrdlo s ventilem ve spodní části, hrdlo s odvzdušněním v horní části. Min. kontrukční přetlak PN 6</t>
  </si>
  <si>
    <t>Poznámka k položce:_x000d_
max. průtok 5,22 m3/h</t>
  </si>
  <si>
    <t>4.1.001</t>
  </si>
  <si>
    <t>Doplnění vody - kompaktní automatické doplnění upravené vody do systému s membránovou tlakovou expanzní nádobou. Přímé doplnění upravené vody bez čerpadla. PN 10.</t>
  </si>
  <si>
    <t>Poznámka k položce:_x000d_
230 V</t>
  </si>
  <si>
    <t>4.2.001</t>
  </si>
  <si>
    <t>Úpravna vody - automatický změkčovací kabinet, s mechanickým předfiltrem. Včetně soli, montážního bloku a připojovacích hadic. PN 6. Přívod vody 3-6 bar.</t>
  </si>
  <si>
    <t>EN.001</t>
  </si>
  <si>
    <t>Expanzní nádoba - tlaková, uzavřená, nevyměnitelná membrána, zalisovaná, pro vytápění a chlazení, PN6. Včetně bezpečnostního ventilu MK.</t>
  </si>
  <si>
    <t>Poznámka k položce:_x000d_
25 l</t>
  </si>
  <si>
    <t>1.001</t>
  </si>
  <si>
    <t>Potrubní oddělovač - Oddělující pitnou vodu, včetně vodoměru. PN 10.</t>
  </si>
  <si>
    <t>5.1.001</t>
  </si>
  <si>
    <t>Sada poruchové signalizace - kompletní dodávka sady pro hlídání poruchových stavů a signalizace provzovateli.</t>
  </si>
  <si>
    <t>Poznámka k položce:_x000d_
Zaplavení strojovny, dlouhodobé doplňování, hlídání min. a max. tlaku soustavy, únik chladiva do prostoru, hlídání prostorové teploty</t>
  </si>
  <si>
    <t>CIRKULAČNÍ ČERPADLA včetně izolačního pouzdra</t>
  </si>
  <si>
    <t>Č.1.1.101</t>
  </si>
  <si>
    <t>Oběhové čerpadlo hydroboxu - oběhové s těsněním, těleso čerpadla z litiny, mokroběžné, do teploty 110°C, přímé provedení do potrubí, min. PN6. včetně zabudovaného FM, konstantní otáčky. Autonomní ovládání, spouštění od ovládání TČ.</t>
  </si>
  <si>
    <t>Poznámka k položce:_x000d_
Průtok 3,2 m3/h Výtlak 4,6 m</t>
  </si>
  <si>
    <t>Č.1.2.101</t>
  </si>
  <si>
    <t>Č.2.1.101</t>
  </si>
  <si>
    <t>Oběhové čerpadlo systému - oběhové s těsněním, těleso čerpadla z litiny, mokroběžné, do teploty 110°C, přímé provedení do potrubí, min. PN6. včetně zabudovaného FM a čidel dif. tlaku, proporcionálně řízené. Autonomní ovládání, spouštění od ovládání TČ.</t>
  </si>
  <si>
    <t>Poznámka k položce:_x000d_
Průtok 5,22 m3/h Výtlak 8,9 m</t>
  </si>
  <si>
    <t>200</t>
  </si>
  <si>
    <t xml:space="preserve">ARMATURY  včetně izolačního pouzdra a potřebných protipřírub</t>
  </si>
  <si>
    <t>1.201</t>
  </si>
  <si>
    <t>Uzavírací kohout - Z niklované mosazi, závitový, plnoprůtočný, páková rukojeť s plastovým opláštěním, s těsněním, min. PN10, tmax. 120°C, tmin -10°C</t>
  </si>
  <si>
    <t>Poznámka k položce:_x000d_
DN50</t>
  </si>
  <si>
    <t>1.202</t>
  </si>
  <si>
    <t>Poznámka k položce:_x000d_
DN40</t>
  </si>
  <si>
    <t>1.203</t>
  </si>
  <si>
    <t>Poznámka k položce:_x000d_
DN25</t>
  </si>
  <si>
    <t>1.204</t>
  </si>
  <si>
    <t>Poznámka k položce:_x000d_
DN20</t>
  </si>
  <si>
    <t>1.205</t>
  </si>
  <si>
    <t>Poznámka k položce:_x000d_
DN15</t>
  </si>
  <si>
    <t>1.206</t>
  </si>
  <si>
    <t>Filtr - Závitový z mosazi, síto z nerezové oceli, s těsněním, min. PN10, tmax. 80°C, tmin -10°C</t>
  </si>
  <si>
    <t>1.207</t>
  </si>
  <si>
    <t>1.208</t>
  </si>
  <si>
    <t>1.209</t>
  </si>
  <si>
    <t>1.210</t>
  </si>
  <si>
    <t>1.211</t>
  </si>
  <si>
    <t>Zpětná klapka - Závitová, z poniklované mosazi, včetně těsnění, min. PN10, tmax. 80°C, tmin -10°C</t>
  </si>
  <si>
    <t>1.212</t>
  </si>
  <si>
    <t>1.213</t>
  </si>
  <si>
    <t>1.214</t>
  </si>
  <si>
    <t>Regulátor diferenčního tlaku - závitový, pro konstantní ovládání, včetně kapiláry, těleso z bronzu kuželka a vnítřní díly z mosazi, těsnění z EPDM. Rozsah nastavení 5 - 30 kPa. PN 16</t>
  </si>
  <si>
    <t>1.215</t>
  </si>
  <si>
    <t>Partnerský vyvažovací ventil - Závitový, tělo z bronzu, kuželka a vřeteno z mosazi, s těsněním PTFE, včetně měřících vsuvek a vypouštění. Min. PN16, tmin. -10°C, tmax. 100°C.</t>
  </si>
  <si>
    <t>Poznámka k položce:_x000d_
DN20 kvs - 5,71m3/h</t>
  </si>
  <si>
    <t>1.216</t>
  </si>
  <si>
    <t>Dvoucestný tlakově nezávislý regulační a vyvažovací ventil - závitový, tělo z mosazi, pružina z nerezavějící oceli. Min. PN6, tmin. -10°C, tmax. 120°C.</t>
  </si>
  <si>
    <t>Poznámka k položce:_x000d_
DN15 0,03 - 0,21 m3/h</t>
  </si>
  <si>
    <t>1.217</t>
  </si>
  <si>
    <t>Servopohon pro dvoucestný regulační ventil, ON/OFF, napájení 230V</t>
  </si>
  <si>
    <t>1.218</t>
  </si>
  <si>
    <t>Poznámka k položce:_x000d_
DN20 0,15 - 1,05 m3/h</t>
  </si>
  <si>
    <t>1.219</t>
  </si>
  <si>
    <t>1.220</t>
  </si>
  <si>
    <t>Ruční vyvažovací ventil - Závitový, tělo z bronzu, kuželka a vřeteno z mosazi. Včetně měřících vsuvek z mosazi. Tmin. -20°C, tmax. 150°C. Min. PN10.</t>
  </si>
  <si>
    <t>Poznámka k položce:_x000d_
DN40 kvs - 27,51 m3/h</t>
  </si>
  <si>
    <t>1.221</t>
  </si>
  <si>
    <t>Poznámka k položce:_x000d_
DN32 kvs - 19,45 m3/h</t>
  </si>
  <si>
    <t>1.222</t>
  </si>
  <si>
    <t>Poznámka k položce:_x000d_
DN15 kvs - 3,88 m3/h</t>
  </si>
  <si>
    <t>1.223</t>
  </si>
  <si>
    <t>Gumový kompenzátor chvění - závitový, těsnění EPDM, min. PN10, tmin. -10°C, tmax. 100°C.</t>
  </si>
  <si>
    <t>1.224</t>
  </si>
  <si>
    <t>1.225</t>
  </si>
  <si>
    <t>1.226</t>
  </si>
  <si>
    <t>Flexi hadice - Opletené, nerez, pro připojení výměníků jednotek PN 6, Tmax. 110°C.</t>
  </si>
  <si>
    <t>1.227</t>
  </si>
  <si>
    <t>1.228</t>
  </si>
  <si>
    <t>1.229</t>
  </si>
  <si>
    <t>Pojistný ventil - PN16, tmin. -10°C, tmax. 100°C.</t>
  </si>
  <si>
    <t>Poznámka k položce:_x000d_
Otevírací přetlak 300 kPa</t>
  </si>
  <si>
    <t>1.230</t>
  </si>
  <si>
    <t>Automatický odvzdušňovací ventil - Z niklované mosazi, PN10, tmax. 100°C, tmin -10°C, včetně nádobky</t>
  </si>
  <si>
    <t>Poznámka k položce:_x000d_
DN10</t>
  </si>
  <si>
    <t>1.231</t>
  </si>
  <si>
    <t>Vypouštěcí kulový uzávěr - Z niklované mosazi, PN10, tmax. 90°C, tmin -10°C</t>
  </si>
  <si>
    <t>1.232</t>
  </si>
  <si>
    <t>Teploměr</t>
  </si>
  <si>
    <t>Poznámka k položce:_x000d_
0-100 °C</t>
  </si>
  <si>
    <t>1.233</t>
  </si>
  <si>
    <t>Tlakoměr</t>
  </si>
  <si>
    <t>Poznámka k položce:_x000d_
0-10 bar</t>
  </si>
  <si>
    <t>300</t>
  </si>
  <si>
    <t>POTRUBÍ, IZOLACE A NÁTĚRY</t>
  </si>
  <si>
    <t>1.301</t>
  </si>
  <si>
    <t>Trubka - ocelová, hladká, dle ČSN 42 5715 j.m. 11 353, včetně prořezu a všech přídavků pro svářecí a těsnící materiály, závitová.</t>
  </si>
  <si>
    <t>1.302</t>
  </si>
  <si>
    <t>1.303</t>
  </si>
  <si>
    <t>1.304</t>
  </si>
  <si>
    <t>Poznámka k položce:_x000d_
DN32</t>
  </si>
  <si>
    <t>1.305</t>
  </si>
  <si>
    <t>1.306</t>
  </si>
  <si>
    <t>1.307</t>
  </si>
  <si>
    <t>Trubka - vícevrstvá plastová, síťovaný polyetylén s hliníkovou vložkou, kyslíková bariéra, vysokojakostní pro rozvody tlakové vody, do 95 °C, PN10.</t>
  </si>
  <si>
    <t>Poznámka k položce:_x000d_
16x2,0</t>
  </si>
  <si>
    <t>1.308</t>
  </si>
  <si>
    <t>Řezaná potrubní poudra - z kamenné vlny s hliníkovou fólii se skleněnou mřížkou, délka 1m. Pro provozní teploty +15°C do +250°C, třída reakce na oheň A2-s1d0 dle ČSN EN 13 501-1. Součinitel tepelné vodivosti 0,034 W.m-1.K-1.</t>
  </si>
  <si>
    <t>Poznámka k položce:_x000d_
DN15, tl. 10mm</t>
  </si>
  <si>
    <t>1.309</t>
  </si>
  <si>
    <t>Poznámka k položce:_x000d_
DN15, tl. 30mm</t>
  </si>
  <si>
    <t>1.310</t>
  </si>
  <si>
    <t>Kaučuková izolace + řezaná potrubní poudra - Syntetický kaučuk, difuze vodní páry min. 5000, tepelná vodivost 0,034 W/m.K při 0°C, reakce na oheň B dle ČSN EN 13501-1 (stupeň hořlavosti C1 dle ČSN 73 0862). Izolace potrubí a armatur. Potrubní pouzdra z kamenné vlny s hliníkovou fólii se skleněnou mřížkou, délka 1m. Pro provozní teploty +15°C do +250°C, třída reakce na oheň A2-s1d0 dle ČSN EN 13 501-1. Součinitel tepelné vodivosti 0,034 W.m-1.K-1.</t>
  </si>
  <si>
    <t>Poznámka k položce:_x000d_
DN15, kaučuk tl. 13mm, vata tl. 30mm</t>
  </si>
  <si>
    <t>1.311</t>
  </si>
  <si>
    <t>Poznámka k položce:_x000d_
DN20, tl. 30mm</t>
  </si>
  <si>
    <t>1.312</t>
  </si>
  <si>
    <t>Poznámka k položce:_x000d_
DN20, kaučuk tl. 13mm, vata tl. 30mm</t>
  </si>
  <si>
    <t>1.313</t>
  </si>
  <si>
    <t>Poznámka k položce:_x000d_
DN25, tl. 30mm</t>
  </si>
  <si>
    <t>1.314</t>
  </si>
  <si>
    <t>Poznámka k položce:_x000d_
DN25, kaučuk tl. 13mm, vata tl. 30mm</t>
  </si>
  <si>
    <t>1.315</t>
  </si>
  <si>
    <t>Poznámka k položce:_x000d_
DN32, kaučuk tl. 13mm, vata tl. 40mm</t>
  </si>
  <si>
    <t>1.316</t>
  </si>
  <si>
    <t>Poznámka k položce:_x000d_
DN40, kaučuk tl. 13mm, vata tl. 30mm</t>
  </si>
  <si>
    <t>1.317</t>
  </si>
  <si>
    <t>Poznámka k položce:_x000d_
DN50, kaučuk tl. 19mm, vata tl. 30mm</t>
  </si>
  <si>
    <t>1.318</t>
  </si>
  <si>
    <t>Izolace - izolační pouzdro, návlekové tepelně izolační trubky z pěněného PE s jemnou porézní strukturou s uzavřenými vzduchovými bublinami.</t>
  </si>
  <si>
    <t>Poznámka k položce:_x000d_
DN15, tl. 20mm</t>
  </si>
  <si>
    <t>1.319</t>
  </si>
  <si>
    <t>Poznámka k položce:_x000d_
16x2,0, tl. 20mm</t>
  </si>
  <si>
    <t>1.320</t>
  </si>
  <si>
    <t>Předizolované potrubí - flexibilní dvoutrubkové potrubí, izolované, pro osazení do nezámrzné hloubky zeminy, Pe-Xa, PN 10. Výkop a sypká materiál dodávkou stavby.</t>
  </si>
  <si>
    <t>Poznámka k položce:_x000d_
průměr 40 mm včetně signalizační pásky</t>
  </si>
  <si>
    <t>1.321</t>
  </si>
  <si>
    <t>Nátěr - syntetický, základní dle technické zprávy nebo dle architekta</t>
  </si>
  <si>
    <t>1.322</t>
  </si>
  <si>
    <t>1.323</t>
  </si>
  <si>
    <t>1.324</t>
  </si>
  <si>
    <t>1.325</t>
  </si>
  <si>
    <t>1.326</t>
  </si>
  <si>
    <t>400</t>
  </si>
  <si>
    <t>OTOPNÉ PLOCHY A KONVEKTORY</t>
  </si>
  <si>
    <t>1.401</t>
  </si>
  <si>
    <t>Otopné těleso - Univerzální otopné těleso, deskové, z ocelového plechu, profilované desky, kvalita povrchu dle DIN 55 900, práškový vypalovací lak RAL 9016 (bílá), svařené boční obložení, odnímatelný horní kryt. Integrovaná vložka ventilu ECLIPSE, odvzdušňovací ventil. Součástí dodávky tělesa jsou montážní konzole na stěnu. PN10.</t>
  </si>
  <si>
    <t>Poznámka k položce:_x000d_
Typ VK22-600/500</t>
  </si>
  <si>
    <t>1.402</t>
  </si>
  <si>
    <t>Poznámka k položce:_x000d_
Typ VK22-600/800</t>
  </si>
  <si>
    <t>1.403</t>
  </si>
  <si>
    <t>Poznámka k položce:_x000d_
Typ VK22-600/1000</t>
  </si>
  <si>
    <t>1.404</t>
  </si>
  <si>
    <t>Poznámka k položce:_x000d_
Typ VK22-600/1200</t>
  </si>
  <si>
    <t>1.405</t>
  </si>
  <si>
    <t>Poznámka k položce:_x000d_
Typ VK22-900/700</t>
  </si>
  <si>
    <t>1.406</t>
  </si>
  <si>
    <t>Poznámka k položce:_x000d_
Typ VK33-500/1200</t>
  </si>
  <si>
    <t>1.407</t>
  </si>
  <si>
    <t>Poznámka k položce:_x000d_
Typ VK33-500/1400</t>
  </si>
  <si>
    <t>1.408</t>
  </si>
  <si>
    <t>Poznámka k položce:_x000d_
Typ VK33-600/800</t>
  </si>
  <si>
    <t>1.409</t>
  </si>
  <si>
    <t>Poznámka k položce:_x000d_
Typ VK33-600/1400</t>
  </si>
  <si>
    <t>1.410</t>
  </si>
  <si>
    <t>Poznámka k položce:_x000d_
Typ VK33-900/600</t>
  </si>
  <si>
    <t>1.411</t>
  </si>
  <si>
    <t>172</t>
  </si>
  <si>
    <t>Poznámka k položce:_x000d_
Typ VK33-900/900</t>
  </si>
  <si>
    <t>1.412</t>
  </si>
  <si>
    <t>Připojovací šroubení - regulační šroubení pro otopné tělesa VK, PN10, z niklované mosazi.</t>
  </si>
  <si>
    <t>174</t>
  </si>
  <si>
    <t>1.413</t>
  </si>
  <si>
    <t>Termostatická hlavice - s kapalinovým čidlem, závitové připojení, rozsah regulace 7-28°C.</t>
  </si>
  <si>
    <t>176</t>
  </si>
  <si>
    <t>Poznámka k položce:_x000d_
Pro těleso VK</t>
  </si>
  <si>
    <t>1.10.1.001</t>
  </si>
  <si>
    <t>Otopné těleso - trubkové, z ocelového plechu, kvalita povrchu dle DIN 55 900, práškový vypalovací lak RAL 9016 (bílá), odvzdušňovací ventil. Součástí dodávky tělesa jsou montážní konzole na stěnu, pouze na elektrickou patronu.</t>
  </si>
  <si>
    <t>178</t>
  </si>
  <si>
    <t>Poznámka k položce:_x000d_
1500/600 700 W, 230 V El. patrona</t>
  </si>
  <si>
    <t>1.11.1.001</t>
  </si>
  <si>
    <t>Elektrické otopné těleso - z ocelového plechu, vestavěný termostat. Včetně uchycení do stěny. Přímotop</t>
  </si>
  <si>
    <t>180</t>
  </si>
  <si>
    <t>Poznámka k položce:_x000d_
1000 W 230 V</t>
  </si>
  <si>
    <t>1.12.1.001</t>
  </si>
  <si>
    <t>Elektrický sálavý panel - s rámem, zabudovaný do podhledové konstrukce, nástřik práškovým plastem RAL 9010 nebo dle architekta. Při realizaci koordinace se stavbou.</t>
  </si>
  <si>
    <t>182</t>
  </si>
  <si>
    <t>Poznámka k položce:_x000d_
300 W 230 V</t>
  </si>
  <si>
    <t>500</t>
  </si>
  <si>
    <t>PODLAHOVÉ VYTÁPĚNÍ</t>
  </si>
  <si>
    <t>1.501</t>
  </si>
  <si>
    <t>16x2,0 240m Al/PERT spec.trubka pro podlahové topení</t>
  </si>
  <si>
    <t>184</t>
  </si>
  <si>
    <t>1.501.1</t>
  </si>
  <si>
    <t>Systémová deska s pochůznou fólií, Izolace=0 mm</t>
  </si>
  <si>
    <t>186</t>
  </si>
  <si>
    <t>1.501.2</t>
  </si>
  <si>
    <t>Spona pro uchycení</t>
  </si>
  <si>
    <t>188</t>
  </si>
  <si>
    <t>1.501.3</t>
  </si>
  <si>
    <t>10mm Obvodový dilatační pás, výška 15cm, délka 50m</t>
  </si>
  <si>
    <t>190</t>
  </si>
  <si>
    <t>1.501.4</t>
  </si>
  <si>
    <t>Chránička pro potrubí</t>
  </si>
  <si>
    <t>192</t>
  </si>
  <si>
    <t>1.501.5</t>
  </si>
  <si>
    <t>2V Rozdělovač podl.topení z nerez oceli s průtokoměry</t>
  </si>
  <si>
    <t>194</t>
  </si>
  <si>
    <t>1.501.6</t>
  </si>
  <si>
    <t>l=725mm Skříň pod omítku pro nerezový rozdělovač</t>
  </si>
  <si>
    <t>196</t>
  </si>
  <si>
    <t>1.501.7</t>
  </si>
  <si>
    <t>Svěrné šroubení</t>
  </si>
  <si>
    <t>198</t>
  </si>
  <si>
    <t>1.501.8</t>
  </si>
  <si>
    <t>230V Řídící jednotka, max.10zón/18pohonů, top&amp;chlaz</t>
  </si>
  <si>
    <t>1.501.9</t>
  </si>
  <si>
    <t>230V Termostat digitální, pouze pro topení</t>
  </si>
  <si>
    <t>202</t>
  </si>
  <si>
    <t>1.501.10</t>
  </si>
  <si>
    <t>230V Elterm.pohon ON/OFF, bez napětí zavřeno</t>
  </si>
  <si>
    <t>204</t>
  </si>
  <si>
    <t>600</t>
  </si>
  <si>
    <t>CIRKULAČNÍ JEDNOTKY</t>
  </si>
  <si>
    <t>1.01.1.001</t>
  </si>
  <si>
    <t>Chladící a vytápěcí jednotka - Vnítřní, vícecestná, přiznaná s oplechováním, s výměníkem na vodu, s filtrací. Sání z horní částí, výfuky ze stran. Cirkulační zařízení. EC motor</t>
  </si>
  <si>
    <t>206</t>
  </si>
  <si>
    <t>Poznámka k položce:_x000d_
Výkon vytápění 3,107 kW (10V, 40/30°C) Výkon chlazení 4,192 kW (10V, 6/12°C) Zaregulované výkony v tabulce zařízení</t>
  </si>
  <si>
    <t>1.01.2.001</t>
  </si>
  <si>
    <t>208</t>
  </si>
  <si>
    <t>1.01.0.001</t>
  </si>
  <si>
    <t>Ovladač - sdružený, nástěnný, prostorový termostat s EC regulátorem otáček, včetně kabeláže a drážkování.</t>
  </si>
  <si>
    <t>210</t>
  </si>
  <si>
    <t>1.02.1.001</t>
  </si>
  <si>
    <t>Chladící a vytápěcí jednotka - Vnítřní, jednocestná, parapetní, přiznaná s oplechováním, s výměníkem na vodu, s filtrací. Osazena na stěnu. Sání z čela jednotky, výfuky z horní hrany. Cirkulační zařízení. EC motor</t>
  </si>
  <si>
    <t>212</t>
  </si>
  <si>
    <t>Poznámka k položce:_x000d_
Výkon vytápění 3,670 kW (10V, 40/30°C) Výkon chlazení 5,980 kW (10V, 6/12°C) Zaregulované výkony v tabulce zařízení</t>
  </si>
  <si>
    <t>1.02.0.001</t>
  </si>
  <si>
    <t>Ovladač - nástěnný, včetně kabeláže a drážkování.</t>
  </si>
  <si>
    <t>214</t>
  </si>
  <si>
    <t>1.03.1.001</t>
  </si>
  <si>
    <t>Chladící a vytápěcí jednotka - Vnítřní, jednocestná, kanálová bez oplechování do podhledu, s výměníkem na vodu, s filtrací. Cirkulační zařízení. EC motor. Napojení na VZT</t>
  </si>
  <si>
    <t>216</t>
  </si>
  <si>
    <t>Poznámka k položce:_x000d_
Výkon vytápění 2,810 kW (10V, 40/30°C) Výkon chlazení 4,670 kW (10V, 6/12°C) Zaregulované výkony v tabulce zařízení 675 m3/h, 120 kPa</t>
  </si>
  <si>
    <t>1.03.0.001</t>
  </si>
  <si>
    <t>218</t>
  </si>
  <si>
    <t>1.04.1.001</t>
  </si>
  <si>
    <t>Chladící a vytápěcí jednotka - Vnítřní, jednocestná, kanálová, přiznaná s oplechováním, s výměníkem na vodu, s filtrací. Cirkulační zařízení. EC motor. Napojení na VZT</t>
  </si>
  <si>
    <t>220</t>
  </si>
  <si>
    <t>Poznámka k položce:_x000d_
Výkon vytápění 1,830 kW (10V, 40/30°C) Výkon chlazení 3,210 kW (10V, 6/12°C) Zaregulované výkony v tabulce zařízení 505 m3/h, 128 kPa</t>
  </si>
  <si>
    <t>1.04.0.001</t>
  </si>
  <si>
    <t>222</t>
  </si>
  <si>
    <t>1.05.1.001</t>
  </si>
  <si>
    <t>Chladící a vytápěcí jednotka - Vnítřní, jednocestná, kanálová bez oplechování do podhledu, s výměníkem na vodu, s filtrací. Cirkulační zařízení. EC motor. Napojení na VZT. Releóvý modul pro sdružený ovladač.</t>
  </si>
  <si>
    <t>224</t>
  </si>
  <si>
    <t>Poznámka k položce:_x000d_
Výkon vytápění 1,550 kW (10V, 40/30°C) Výkon chlazení 2,210 kW (10V, 6/12°C) Zaregulované výkony v tabulce zařízení 445 m3/h, 113 kPa</t>
  </si>
  <si>
    <t>1.05.2.001</t>
  </si>
  <si>
    <t>Chladící a vytápěcí jednotka - Vnítřní, jednocestná, parapetní, přiznaná s oplechováním, s výměníkem na vodu, s filtrací. Osazena pod stropem. Sání ze spodního čela, výfuky z boční hrany. Cirkulační zařízení. EC motor. Releóvý modul pro sdružený ovladač.</t>
  </si>
  <si>
    <t>226</t>
  </si>
  <si>
    <t>Poznámka k položce:_x000d_
Výkon vytápění 1,550 kW (10V, 40/30°C) Výkon chlazení 2,210 kW (10V, 6/12°C) Zaregulované výkony v tabulce zařízení</t>
  </si>
  <si>
    <t>1.05.0.001</t>
  </si>
  <si>
    <t>Ovladač - sdružený, nástěnný, včetně kabeláže a drážkování.</t>
  </si>
  <si>
    <t>228</t>
  </si>
  <si>
    <t>1.13.1.001</t>
  </si>
  <si>
    <t>230</t>
  </si>
  <si>
    <t>Poznámka k položce:_x000d_
Výkon vytápění 6,620 kW (10V, 40/30°C) Výkon chlazení 9,040 kW (10V, 6/12°C) Zaregulované výkony v tabulce zařízení</t>
  </si>
  <si>
    <t>1.13.0.001</t>
  </si>
  <si>
    <t>232</t>
  </si>
  <si>
    <t>2.02.1.001</t>
  </si>
  <si>
    <t>Chladící a vytápěcí jednotka - Vnítřní, jednocestná, parapetní, přiznaná s oplechováním, s výměníkem na vodu, s filtrací. Osazena pod stropem. Sání ze spodního čela, výfuky z boční hrany. Cirkulační zařízení. EC motor</t>
  </si>
  <si>
    <t>234</t>
  </si>
  <si>
    <t>2.02.0.001</t>
  </si>
  <si>
    <t>236</t>
  </si>
  <si>
    <t>2.03.1.001</t>
  </si>
  <si>
    <t>238</t>
  </si>
  <si>
    <t>2.03.0.001</t>
  </si>
  <si>
    <t>240</t>
  </si>
  <si>
    <t>2.04.1.001</t>
  </si>
  <si>
    <t>242</t>
  </si>
  <si>
    <t>2.04.0.001</t>
  </si>
  <si>
    <t>244</t>
  </si>
  <si>
    <t>2.05.1.001</t>
  </si>
  <si>
    <t>246</t>
  </si>
  <si>
    <t>2.05.0.001</t>
  </si>
  <si>
    <t>248</t>
  </si>
  <si>
    <t>2.11.1.001</t>
  </si>
  <si>
    <t>250</t>
  </si>
  <si>
    <t>2.11.0.001</t>
  </si>
  <si>
    <t>252</t>
  </si>
  <si>
    <t>3.01.1.001</t>
  </si>
  <si>
    <t>Chladící a vytápěcí jednotka - Vnítřní, jednocestná, parapetní, přiznaná s oplechováním, s výměníkem na vodu, s filtrací. Osazena na stěnu. Sání z čela jednotky, výfuky z horní hrany. Cirkulační zařízení. EC motor. Releóvý modul pro sdružený ovladač.</t>
  </si>
  <si>
    <t>254</t>
  </si>
  <si>
    <t>3.01.2.001</t>
  </si>
  <si>
    <t>256</t>
  </si>
  <si>
    <t>Poznámka k položce:_x000d_
Výkon vytápění 2,810 kW (10V, 40/30°C) Výkon chlazení 4,670 kW (10V, 6/12°C) Zaregulované výkony v tabulce zařízení</t>
  </si>
  <si>
    <t>3.01.0.001</t>
  </si>
  <si>
    <t>258</t>
  </si>
  <si>
    <t>OSTATNÍ NÁKLADY</t>
  </si>
  <si>
    <t>Pol29</t>
  </si>
  <si>
    <t>Náklady na dopravu</t>
  </si>
  <si>
    <t>260</t>
  </si>
  <si>
    <t>Pol30</t>
  </si>
  <si>
    <t>Vnitrostaveništní doprava</t>
  </si>
  <si>
    <t>262</t>
  </si>
  <si>
    <t>Pol31</t>
  </si>
  <si>
    <t>Zařízení, úklid staveniště a ekologické likvidace odpadu</t>
  </si>
  <si>
    <t>264</t>
  </si>
  <si>
    <t>Pol32</t>
  </si>
  <si>
    <t>Montážní mechanismy, plošiny, lešení</t>
  </si>
  <si>
    <t>266</t>
  </si>
  <si>
    <t>Pol33</t>
  </si>
  <si>
    <t>Napuštění a odvzdušnění soustavy</t>
  </si>
  <si>
    <t>268</t>
  </si>
  <si>
    <t>Pol34</t>
  </si>
  <si>
    <t>montážní a těsnící materiál včetně pených a kluzných bodů</t>
  </si>
  <si>
    <t>270</t>
  </si>
  <si>
    <t>Pol35</t>
  </si>
  <si>
    <t>Stavební přípomoce a koordinace profesí, kontrola před montáží</t>
  </si>
  <si>
    <t>272</t>
  </si>
  <si>
    <t>Pol36</t>
  </si>
  <si>
    <t>Proplach potrubí do DN40</t>
  </si>
  <si>
    <t>274</t>
  </si>
  <si>
    <t>Pol37</t>
  </si>
  <si>
    <t>Proplach potrubí nad DN40</t>
  </si>
  <si>
    <t>276</t>
  </si>
  <si>
    <t>Pol38</t>
  </si>
  <si>
    <t>Proplach potrubí nad DN100</t>
  </si>
  <si>
    <t>278</t>
  </si>
  <si>
    <t>Pol39</t>
  </si>
  <si>
    <t>Proplach otopných těles</t>
  </si>
  <si>
    <t>280</t>
  </si>
  <si>
    <t>Pol40</t>
  </si>
  <si>
    <t>Rozbor vody</t>
  </si>
  <si>
    <t>282</t>
  </si>
  <si>
    <t>Pol41</t>
  </si>
  <si>
    <t>Předávací dokumentace, dílenská dokumetnace, skutečný stav, schéma do pevného zarámování, provozní řád</t>
  </si>
  <si>
    <t>284</t>
  </si>
  <si>
    <t>143</t>
  </si>
  <si>
    <t>Pol42</t>
  </si>
  <si>
    <t>Barevné štítky, polepy</t>
  </si>
  <si>
    <t>286</t>
  </si>
  <si>
    <t>Pol43</t>
  </si>
  <si>
    <t>Topná zkouška dle ČSN 06 0310</t>
  </si>
  <si>
    <t>288</t>
  </si>
  <si>
    <t>145</t>
  </si>
  <si>
    <t>Pol44</t>
  </si>
  <si>
    <t>Dilatační zkouška</t>
  </si>
  <si>
    <t>290</t>
  </si>
  <si>
    <t>Pol45</t>
  </si>
  <si>
    <t>Tlaková zkouška</t>
  </si>
  <si>
    <t>292</t>
  </si>
  <si>
    <t>147</t>
  </si>
  <si>
    <t>Pol46</t>
  </si>
  <si>
    <t>Revize a kontrola všech zařízení</t>
  </si>
  <si>
    <t>294</t>
  </si>
  <si>
    <t>Pol47</t>
  </si>
  <si>
    <t>Noční dohled nad svařováním</t>
  </si>
  <si>
    <t>296</t>
  </si>
  <si>
    <t>149</t>
  </si>
  <si>
    <t>Pol48</t>
  </si>
  <si>
    <t>Pospojení a uzemnění potrubí</t>
  </si>
  <si>
    <t>298</t>
  </si>
  <si>
    <t>Pol49</t>
  </si>
  <si>
    <t>BOZP školení</t>
  </si>
  <si>
    <t>151</t>
  </si>
  <si>
    <t>Pol50</t>
  </si>
  <si>
    <t>Zaregulování systému včetně protokolu</t>
  </si>
  <si>
    <t>302</t>
  </si>
  <si>
    <t>Pol51</t>
  </si>
  <si>
    <t>304</t>
  </si>
  <si>
    <t>153</t>
  </si>
  <si>
    <t>274238972</t>
  </si>
  <si>
    <t>Úroveň 4:</t>
  </si>
  <si>
    <t>D.1.4.4.1 - Silnoproudé elektroinstalace</t>
  </si>
  <si>
    <t>M21.1 - Přívod + páteřní rozvody</t>
  </si>
  <si>
    <t>M21.2 - Vnitřní elektroinstalace</t>
  </si>
  <si>
    <t>M21.3 - Svítidla</t>
  </si>
  <si>
    <t>M799 - Ostatní</t>
  </si>
  <si>
    <t>M21.1</t>
  </si>
  <si>
    <t>Přívod + páteřní rozvody</t>
  </si>
  <si>
    <t>357-PER</t>
  </si>
  <si>
    <t>Elektroměrový rozvaděč PER 22/3f/80 53.1.3 pilíř (3D), včetně dodávky a montáže</t>
  </si>
  <si>
    <t>Vlastní</t>
  </si>
  <si>
    <t>357-RH</t>
  </si>
  <si>
    <t>Rozvaděč RH dle projektové dokumentace, včetně dodávky a montáže</t>
  </si>
  <si>
    <t>357-PR</t>
  </si>
  <si>
    <t>Podružný rozvaděč objektu SO 03 dle projektové dokumentace, včetně dodávky a montáže</t>
  </si>
  <si>
    <t>388996111R00</t>
  </si>
  <si>
    <t>Chránička kabelu z HDPE do DN 63 mm, výkop</t>
  </si>
  <si>
    <t>RTS 24/ I</t>
  </si>
  <si>
    <t>Poznámka k položce:_x000d_
Včetně spojovacího materiálu.</t>
  </si>
  <si>
    <t>3457114702R</t>
  </si>
  <si>
    <t>Trubka kabelová chránička KOPOFLEX KF 09063</t>
  </si>
  <si>
    <t>210810057RT2</t>
  </si>
  <si>
    <t>Kabel CYKY-m 750 V 5 žil 4 až 16 mm pevně uložený včetně dodávky kabelu 5x6 mm2</t>
  </si>
  <si>
    <t>210810054RT1</t>
  </si>
  <si>
    <t>Kabel CYKY-m 750 V 4 žíly16-25 mm2 pevně uložený včetně dodávky kabelu 4x16 mm2</t>
  </si>
  <si>
    <t>210810057RT1</t>
  </si>
  <si>
    <t>Kabel CYKY-m 750 V 5 žil 4 až 16 mm pevně uložený včetně dodávky kabelu 5x4 mm2</t>
  </si>
  <si>
    <t>210-1-001</t>
  </si>
  <si>
    <t>Tlačítko Total/Central Stop, IP66, v samostatné krabici, včetně dodávky a montáže</t>
  </si>
  <si>
    <t>210800315RT3</t>
  </si>
  <si>
    <t>Kabel bezhalogenový CXKH 5 x 1,5 mm2 pevně uložený včetně dodávky kabelu CXKH-V</t>
  </si>
  <si>
    <t>460200164RT1</t>
  </si>
  <si>
    <t>Výkop kabelové rýhy 35/80 cm hor.4 strojní výkop rýhy</t>
  </si>
  <si>
    <t>460490012RT1</t>
  </si>
  <si>
    <t>Fólie výstražná z PVC, šířka 33 cm fólie PVC šířka 33 cm</t>
  </si>
  <si>
    <t>460560164R00</t>
  </si>
  <si>
    <t>Zához rýhy 35/80 cm, hornina třídy 4</t>
  </si>
  <si>
    <t>210800649RT1</t>
  </si>
  <si>
    <t>Vodič H07V-K (CYA) 25 mm2 uložený pevně včetně dodávky vodiče CYA 25</t>
  </si>
  <si>
    <t>210800648RT1</t>
  </si>
  <si>
    <t>Vodič H07V-K (CYA) 16 mm2 uložený pevně včetně dodávky vodiče CYA 16</t>
  </si>
  <si>
    <t>M21.2</t>
  </si>
  <si>
    <t>Vnitřní elektroinstalace</t>
  </si>
  <si>
    <t>210800317RT3</t>
  </si>
  <si>
    <t>Kabel bezhalogenový CXKH 5 x 4 mm2 pevně uložený včetně dodávky kabelu CXKH-V</t>
  </si>
  <si>
    <t>210800286RT3</t>
  </si>
  <si>
    <t>Kabel bezhalogenový CXKH 3 x 2,5 mm2 pevně uložený včetně dodávky kabelu CXKH-V</t>
  </si>
  <si>
    <t>210810046RT3</t>
  </si>
  <si>
    <t>Kabel CYKY-m 750 V 3 x 2,5 mm2 pevně uložený včetně dodávky kabelu</t>
  </si>
  <si>
    <t>210810045RT1</t>
  </si>
  <si>
    <t>Kabel CYKY-m 750 V 3 x 1,5 mm2 pevně uložený včetně dodávky kabelu</t>
  </si>
  <si>
    <t>210810055RT1</t>
  </si>
  <si>
    <t>Kabel CYKY-m 750 V 5 x 1,5 mm2 pevně uložený včetně dodávky kabelu</t>
  </si>
  <si>
    <t>210810056RT1</t>
  </si>
  <si>
    <t>Kabel CYKY-m 750 V 5 x 2,5 mm2 pevně uložený včetně dodávky kabelu</t>
  </si>
  <si>
    <t>210800646RT1</t>
  </si>
  <si>
    <t>Vodič H07V-K (CYA) 6 mm2 uložený pevně včetně dodávky vodiče CYA 6</t>
  </si>
  <si>
    <t>210-2-001</t>
  </si>
  <si>
    <t>Záložní zdroj UPFD, včetně dodávky, požárního rozvaděče a montáže</t>
  </si>
  <si>
    <t>210-2-003</t>
  </si>
  <si>
    <t>Silové napojení rozvaděče SO 03</t>
  </si>
  <si>
    <t>210-2-004</t>
  </si>
  <si>
    <t>Podstropní sestava nástěnná 2x230V, včetně dodávky a montáže</t>
  </si>
  <si>
    <t>210-2-005</t>
  </si>
  <si>
    <t>Podstropní sestava nástěnná 1x230V, 1xRJ45, 1xHDMI včetně dodávky a montáže</t>
  </si>
  <si>
    <t>210111011RP6</t>
  </si>
  <si>
    <t>Zásuvka domovní zapuštěná - provedení 2P+PE, IP40 včetně dodávky zásuvky a rámečku</t>
  </si>
  <si>
    <t>210110046RT6</t>
  </si>
  <si>
    <t>Spínač zapuštěný křížový, řazení 7 vč. dodávky strojku, rámečku a krytu</t>
  </si>
  <si>
    <t>210110045RT6</t>
  </si>
  <si>
    <t>Spínač zapuštěný střídavý, řazení 6 vč. dodávky strojku, rámečku a krytu</t>
  </si>
  <si>
    <t>210110054RT6</t>
  </si>
  <si>
    <t>Spínač zapuštěný střídavý dvojitý, řazení 6+6 vč. dodávky strojku, rámečku a krytu</t>
  </si>
  <si>
    <t>210110043RT6</t>
  </si>
  <si>
    <t>Spínač zapuštěný seriový, řazení 5 vč. dodávky strojku, rámečku a krytu</t>
  </si>
  <si>
    <t>210110041RT6</t>
  </si>
  <si>
    <t>Spínač zapuštěný jednopólový, řazení 1 vč. dodávky strojku, rámečku a krytu</t>
  </si>
  <si>
    <t>210110055TR1</t>
  </si>
  <si>
    <t>Spínač zapuštěný, řazení 1/0 včetně dodávky strojku, rámečku a krytu</t>
  </si>
  <si>
    <t>650072621RT1</t>
  </si>
  <si>
    <t>Pohybové čidlo pro spínání LED osvětlení, min. dosah 6m, 360° včetně dodávky čidla</t>
  </si>
  <si>
    <t>230191003R00</t>
  </si>
  <si>
    <t>Uložení chráničky ve výkopu PE 40x3,0mm</t>
  </si>
  <si>
    <t>3457114700R</t>
  </si>
  <si>
    <t>Trubka kabelová chránička KOPOFLEX KF 09040</t>
  </si>
  <si>
    <t>210-2-006</t>
  </si>
  <si>
    <t>Demontáže stávající elektroinstalace</t>
  </si>
  <si>
    <t>M21.3</t>
  </si>
  <si>
    <t>Svítidla</t>
  </si>
  <si>
    <t>2102015MTZ</t>
  </si>
  <si>
    <t>Montáž svítidla</t>
  </si>
  <si>
    <t>10+92+8+6+25+18</t>
  </si>
  <si>
    <t>348-001</t>
  </si>
  <si>
    <t>Svítidlo typu A dle knihy svítidel, včetně dodávky</t>
  </si>
  <si>
    <t>348-002</t>
  </si>
  <si>
    <t>Svítidlo typu B dle knihy svítidel, včetně dodávky</t>
  </si>
  <si>
    <t>348-003</t>
  </si>
  <si>
    <t>Svítidlo typu C dle knihy svítidel, včetně dodávky</t>
  </si>
  <si>
    <t>348-005</t>
  </si>
  <si>
    <t>Svítidlo typu E dle knihy svítidel, včetně dodávky</t>
  </si>
  <si>
    <t>348-006</t>
  </si>
  <si>
    <t>Svítidlo typu F dle knihy svítidel, včetně dodávky</t>
  </si>
  <si>
    <t>348-007</t>
  </si>
  <si>
    <t>Svítidlo typu N dle knihy svítidel, včetně dodávky</t>
  </si>
  <si>
    <t>M799</t>
  </si>
  <si>
    <t>34572304R</t>
  </si>
  <si>
    <t>Pásky stahovací SP 160 x 4,5</t>
  </si>
  <si>
    <t>100 ks</t>
  </si>
  <si>
    <t>34572307R</t>
  </si>
  <si>
    <t>Pásky stahovací SP 250 x 4,5</t>
  </si>
  <si>
    <t>34572320R</t>
  </si>
  <si>
    <t>Příchytka stahovacího pásku SPP9</t>
  </si>
  <si>
    <t>220890202K</t>
  </si>
  <si>
    <t>Revize</t>
  </si>
  <si>
    <t>34195K</t>
  </si>
  <si>
    <t>Podružný elektroinstalační materiál</t>
  </si>
  <si>
    <t>971033K</t>
  </si>
  <si>
    <t>Vrtání prostupů stěnami</t>
  </si>
  <si>
    <t>210010555RT2</t>
  </si>
  <si>
    <t>Osazení a připojení ekvipotenciální svorkovnice včetně dodávky svorkovnice EPS 2</t>
  </si>
  <si>
    <t>210010311RT3</t>
  </si>
  <si>
    <t>Krabice univerzální KU, bez zapojení, kruhová včetně dodávky KU 68-1901 bez víčka</t>
  </si>
  <si>
    <t>973031616R00</t>
  </si>
  <si>
    <t>Vysekání kapes zeď cih. špalíky, krabice 10x10x5cm</t>
  </si>
  <si>
    <t xml:space="preserve">Poznámka k položce:_x000d_
Včetně pomocného lešení o výšce podlahy do 1900 mm a pro zatížení do 1,5 kPa  (150 kg/m2).</t>
  </si>
  <si>
    <t>210010323RT1</t>
  </si>
  <si>
    <t>Krabice odbočná KO, se zapojením, čtvercová včetně dodávky KO 125 E s víčkem</t>
  </si>
  <si>
    <t>973031619R00</t>
  </si>
  <si>
    <t>Vysekání kapes zeď cih. špalík, krabice 15x15x10cm</t>
  </si>
  <si>
    <t>974031142R97</t>
  </si>
  <si>
    <t>Vysekání rýh ve zdi cihelné 9 x 7 cm</t>
  </si>
  <si>
    <t>612403386R00</t>
  </si>
  <si>
    <t>Hrubá výplň rýh ve stěnách do 10x10cm maltou z SMS</t>
  </si>
  <si>
    <t>974031121R44</t>
  </si>
  <si>
    <t>Vysekání rýh ve zdi cihelné 4 x 4 cm</t>
  </si>
  <si>
    <t>612403382R00</t>
  </si>
  <si>
    <t>Hrubá výplň rýh ve stěnách do 5x5 cm maltou ze SMS</t>
  </si>
  <si>
    <t>222260572R00</t>
  </si>
  <si>
    <t>Trubka plast. tuhá 20 na příchytkách vč.příchytek</t>
  </si>
  <si>
    <t>345710962R</t>
  </si>
  <si>
    <t>Trubka elektroinstalační tuhá z PVC 4020</t>
  </si>
  <si>
    <t>345717551R</t>
  </si>
  <si>
    <t>Příchytka pro tuhé trubky 5320 KB</t>
  </si>
  <si>
    <t>D.1.4.4.2 - Slaboproudé elektroinstalace</t>
  </si>
  <si>
    <t>M22.1 - Datové rozvody</t>
  </si>
  <si>
    <t>M22.2 - Přístupový systém</t>
  </si>
  <si>
    <t>M22.3 - EZS</t>
  </si>
  <si>
    <t>M22.1</t>
  </si>
  <si>
    <t>Datové rozvody</t>
  </si>
  <si>
    <t>222280215F00</t>
  </si>
  <si>
    <t>Kabel FTP kat.6a v trubkách</t>
  </si>
  <si>
    <t>37120130F</t>
  </si>
  <si>
    <t>Kabel FTP cat6a</t>
  </si>
  <si>
    <t>357-SLP</t>
  </si>
  <si>
    <t>Rozvaděč Rslp dle projektové dokumentace RACK 19'', MIN. 9U, včetně aktivních prvků, dodávky a montáže</t>
  </si>
  <si>
    <t>222290007F00</t>
  </si>
  <si>
    <t>Zásuvka 2xRJ45 FTP kat.6a pod omítku</t>
  </si>
  <si>
    <t>371202013F</t>
  </si>
  <si>
    <t>Zásuvka 2xRJ45 FTP cat. 6a, IP40</t>
  </si>
  <si>
    <t>222290005F00</t>
  </si>
  <si>
    <t>Zásuvka 1xRJ45 FTP kat.6a pod omítku</t>
  </si>
  <si>
    <t>371202012F</t>
  </si>
  <si>
    <t>Zásuvka 1xRJ45 FTP cat. 6a, IP40</t>
  </si>
  <si>
    <t>220-1-001</t>
  </si>
  <si>
    <t>WiFi Access point, stropní montáž, včetně dodávky a montáže</t>
  </si>
  <si>
    <t>M22.2</t>
  </si>
  <si>
    <t>Přístupový systém</t>
  </si>
  <si>
    <t>220-2-001</t>
  </si>
  <si>
    <t>Řídicí jednotka přístupového systému, dle PD, včetně dodávky a montáže</t>
  </si>
  <si>
    <t>220-2-002</t>
  </si>
  <si>
    <t>ACS Zoneway Podsvícená čtečka QR kódů a MIFARE čipů/karet Zoneway QR-86, včetně dodývky a montáže</t>
  </si>
  <si>
    <t>220-2-003</t>
  </si>
  <si>
    <t>Automat na mince SLZA 40VZ, včetně dodávky a montáže</t>
  </si>
  <si>
    <t>222280214R00</t>
  </si>
  <si>
    <t>Kabel UTP/FTP kat.5e v trubkách</t>
  </si>
  <si>
    <t>371201303F</t>
  </si>
  <si>
    <t>Kabel FTP Cat5e balení po 305 m</t>
  </si>
  <si>
    <t>220-2-004</t>
  </si>
  <si>
    <t>Osazení, instalace, napojení a oživení přístupového systému</t>
  </si>
  <si>
    <t>M22.3</t>
  </si>
  <si>
    <t>EZS</t>
  </si>
  <si>
    <t>220-3-001</t>
  </si>
  <si>
    <t>Siréna vnitřní, včetně dodávky a montáže</t>
  </si>
  <si>
    <t>222330891RT1</t>
  </si>
  <si>
    <t>Kombinovaný hlásič požáru, včetně dodávky hlásiče</t>
  </si>
  <si>
    <t>220-3-002</t>
  </si>
  <si>
    <t>Ústředna EZS, včetně doávky a montáže</t>
  </si>
  <si>
    <t>210010002RU3</t>
  </si>
  <si>
    <t>Trubka ohebná pod omítku, vnější průměr 20 mm včetně dodávky Super Monoflex 1220</t>
  </si>
  <si>
    <t>974031121R00</t>
  </si>
  <si>
    <t>Vysekání rýh ve zdi cihelné 3 x 3 cm</t>
  </si>
  <si>
    <t>612403380R00</t>
  </si>
  <si>
    <t>Hrubá výplň rýh ve stěnách do 3x3 cm maltou ze SMS</t>
  </si>
  <si>
    <t>5,18</t>
  </si>
  <si>
    <t>SO-02 - Objekt občerstvení</t>
  </si>
  <si>
    <t>D.2.1-2 - Architektonicko-stavební a stavebně-konstrukční řešení</t>
  </si>
  <si>
    <t>D.2.1-2.0 - Bourané konstrukce</t>
  </si>
  <si>
    <t>111708549</t>
  </si>
  <si>
    <t>1100864702</t>
  </si>
  <si>
    <t>971033331</t>
  </si>
  <si>
    <t>Vybourání otvorů ve zdivu základovém nebo nadzákladovém z cihel, tvárnic, příčkovek z cihel pálených na maltu vápennou nebo vápenocementovou plochy do 0,09 m2, tl. do 150 mm</t>
  </si>
  <si>
    <t>-1221024790</t>
  </si>
  <si>
    <t>https://podminky.urs.cz/item/CS_URS_2024_01/971033331</t>
  </si>
  <si>
    <t>prostup 400x160</t>
  </si>
  <si>
    <t>1472185003</t>
  </si>
  <si>
    <t>5,76*2</t>
  </si>
  <si>
    <t>-328854781</t>
  </si>
  <si>
    <t>2,71</t>
  </si>
  <si>
    <t>-770034147</t>
  </si>
  <si>
    <t>56,92</t>
  </si>
  <si>
    <t>-794428049</t>
  </si>
  <si>
    <t>262501181</t>
  </si>
  <si>
    <t>44196810</t>
  </si>
  <si>
    <t>3,717*4 'Přepočtené koeficientem množství</t>
  </si>
  <si>
    <t>1965737299</t>
  </si>
  <si>
    <t>-1504235049</t>
  </si>
  <si>
    <t>https://podminky.urs.cz/item/CS_URS_2024_01/7628119X1</t>
  </si>
  <si>
    <t>2,26*4+0,6*4</t>
  </si>
  <si>
    <t>767161813</t>
  </si>
  <si>
    <t>Demontáž zábradlí do suti rovného nerozebíratelný spoj hmotnosti 1 m zábradlí do 20 kg</t>
  </si>
  <si>
    <t>-80992620</t>
  </si>
  <si>
    <t>https://podminky.urs.cz/item/CS_URS_2024_01/767161813</t>
  </si>
  <si>
    <t>Demontáž zábradlí (dl)</t>
  </si>
  <si>
    <t>1871635657</t>
  </si>
  <si>
    <t>BP 014e</t>
  </si>
  <si>
    <t>4,12+3,9</t>
  </si>
  <si>
    <t>-1058407216</t>
  </si>
  <si>
    <t>-1014897941</t>
  </si>
  <si>
    <t>20,31</t>
  </si>
  <si>
    <t>D.2.1-2.2 - Svislé a vodorovné konstrukce</t>
  </si>
  <si>
    <t>317941121</t>
  </si>
  <si>
    <t>Osazování ocelových válcovaných nosníků na zdivu I nebo IE nebo U nebo UE nebo L do č. 12 nebo výšky do 120 mm</t>
  </si>
  <si>
    <t>https://podminky.urs.cz/item/CS_URS_2024_01/317941121</t>
  </si>
  <si>
    <t>Překlady (dl * hm)</t>
  </si>
  <si>
    <t>(2,5*2)*11,1/1000</t>
  </si>
  <si>
    <t>13010714</t>
  </si>
  <si>
    <t>ocel profilová jakost S235JR (11 375) průřez I (IPN) 120</t>
  </si>
  <si>
    <t>0,056*1,1 'Přepočtené koeficientem množství</t>
  </si>
  <si>
    <t>2,5*0,125*0,15</t>
  </si>
  <si>
    <t>(2,5*2)*0,15</t>
  </si>
  <si>
    <t>342272225</t>
  </si>
  <si>
    <t>Příčky z pórobetonových tvárnic hladkých na tenké maltové lože objemová hmotnost do 500 kg/m3, tloušťka příčky 100 mm</t>
  </si>
  <si>
    <t>-505159864</t>
  </si>
  <si>
    <t>https://podminky.urs.cz/item/CS_URS_2024_01/342272225</t>
  </si>
  <si>
    <t>Příčky (pl)</t>
  </si>
  <si>
    <t>4,1</t>
  </si>
  <si>
    <t>342272235</t>
  </si>
  <si>
    <t>Příčky z pórobetonových tvárnic hladkých na tenké maltové lože objemová hmotnost do 500 kg/m3, tloušťka příčky 125 mm</t>
  </si>
  <si>
    <t>768690369</t>
  </si>
  <si>
    <t>https://podminky.urs.cz/item/CS_URS_2024_01/342272235</t>
  </si>
  <si>
    <t>16,55</t>
  </si>
  <si>
    <t>342291112</t>
  </si>
  <si>
    <t>Ukotvení příček polyuretanovou pěnou, tl. příčky přes 100 mm</t>
  </si>
  <si>
    <t>1933308904</t>
  </si>
  <si>
    <t>https://podminky.urs.cz/item/CS_URS_2024_01/342291112</t>
  </si>
  <si>
    <t>Příčky - kotvení (dl)</t>
  </si>
  <si>
    <t>8,81</t>
  </si>
  <si>
    <t>342291121</t>
  </si>
  <si>
    <t>Ukotvení příček plochými kotvami, do konstrukce cihelné</t>
  </si>
  <si>
    <t>318201554</t>
  </si>
  <si>
    <t>https://podminky.urs.cz/item/CS_URS_2024_01/342291121</t>
  </si>
  <si>
    <t>3,27*3</t>
  </si>
  <si>
    <t>2,5*(0,125+2*0,15)</t>
  </si>
  <si>
    <t>998012021</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</si>
  <si>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do 6 m</t>
  </si>
  <si>
    <t>1883342089</t>
  </si>
  <si>
    <t>https://podminky.urs.cz/item/CS_URS_2024_01/998012021</t>
  </si>
  <si>
    <t>1439697518</t>
  </si>
  <si>
    <t>8,49</t>
  </si>
  <si>
    <t>příčka_S1_pl</t>
  </si>
  <si>
    <t>1113394731</t>
  </si>
  <si>
    <t>1396382805</t>
  </si>
  <si>
    <t>-482475172</t>
  </si>
  <si>
    <t>7631215X1</t>
  </si>
  <si>
    <t>Stěna předsazená ze sádrokartonových desek s nosnou konstrukcí z ocelových profilů CD a UD, dvojitě opláštěná deskami protipožárními H2 tl. 2 x 12,5 mm, stěna tl. 75 mm, s izolací</t>
  </si>
  <si>
    <t>487395608</t>
  </si>
  <si>
    <t>2,19</t>
  </si>
  <si>
    <t>2014087740</t>
  </si>
  <si>
    <t>-1286059304</t>
  </si>
  <si>
    <t>20,74</t>
  </si>
  <si>
    <t>D.2.1-2.5 - Podlahy</t>
  </si>
  <si>
    <t>-89460935</t>
  </si>
  <si>
    <t>774848824</t>
  </si>
  <si>
    <t>-720392174</t>
  </si>
  <si>
    <t>-2014023365</t>
  </si>
  <si>
    <t>-1415859834</t>
  </si>
  <si>
    <t>1133109812</t>
  </si>
  <si>
    <t>((5,76*2)/0,2)*0,15</t>
  </si>
  <si>
    <t>1848078586</t>
  </si>
  <si>
    <t>8,64*0,00065 'Přepočtené koeficientem množství</t>
  </si>
  <si>
    <t>-1847886286</t>
  </si>
  <si>
    <t>-538626161</t>
  </si>
  <si>
    <t>-1183884214</t>
  </si>
  <si>
    <t>0,194*4 'Přepočtené koeficientem množství</t>
  </si>
  <si>
    <t>1604108600</t>
  </si>
  <si>
    <t>1321853150</t>
  </si>
  <si>
    <t>771553913</t>
  </si>
  <si>
    <t>Výměna teracové dlaždice lepené, velikosti přes 9 do 12 ks/ m2</t>
  </si>
  <si>
    <t>-639360347</t>
  </si>
  <si>
    <t>https://podminky.urs.cz/item/CS_URS_2024_01/771553913</t>
  </si>
  <si>
    <t>620467597</t>
  </si>
  <si>
    <t>1999330806</t>
  </si>
  <si>
    <t>15,881*1,1 'Přepočtené koeficientem množství</t>
  </si>
  <si>
    <t>771554906</t>
  </si>
  <si>
    <t>Oprava spárování podlah z dlaždic teracových včetně vyškrabání a vymytí spár přes 9 do 15 ks/m2</t>
  </si>
  <si>
    <t>359361122</t>
  </si>
  <si>
    <t>https://podminky.urs.cz/item/CS_URS_2024_01/771554906</t>
  </si>
  <si>
    <t>7719939X1</t>
  </si>
  <si>
    <t>Napuštění povrchu (dle restaurátorského záměru)</t>
  </si>
  <si>
    <t>-800847118</t>
  </si>
  <si>
    <t>7719939X2</t>
  </si>
  <si>
    <t>Broušení a leštění stávající podlahy (dle PD)</t>
  </si>
  <si>
    <t>-1564309444</t>
  </si>
  <si>
    <t>-2106465856</t>
  </si>
  <si>
    <t>1237435978</t>
  </si>
  <si>
    <t>(3,0+2,2+6,8)*0,1</t>
  </si>
  <si>
    <t>-918282079</t>
  </si>
  <si>
    <t>25,92*0 'Přepočtené koeficientem množství</t>
  </si>
  <si>
    <t>399,62</t>
  </si>
  <si>
    <t>obklady_OB3_pl</t>
  </si>
  <si>
    <t>26,65</t>
  </si>
  <si>
    <t>14,32</t>
  </si>
  <si>
    <t>41,3</t>
  </si>
  <si>
    <t>4,85</t>
  </si>
  <si>
    <t>23,88</t>
  </si>
  <si>
    <t>D.2.1-2.6 - Úpravy stěn a stropů</t>
  </si>
  <si>
    <t>1715599242</t>
  </si>
  <si>
    <t>1747572588</t>
  </si>
  <si>
    <t>-673016662</t>
  </si>
  <si>
    <t>11,34*2 'Přepočtené koeficientem množství</t>
  </si>
  <si>
    <t>611315401</t>
  </si>
  <si>
    <t>Oprava vápenné omítky vnitřních ploch hrubé, tloušťky do 20 mm stropů, v rozsahu opravované plochy do 10%</t>
  </si>
  <si>
    <t>-1718427902</t>
  </si>
  <si>
    <t>https://podminky.urs.cz/item/CS_URS_2024_01/611315401</t>
  </si>
  <si>
    <t>1939602240</t>
  </si>
  <si>
    <t>1523605545</t>
  </si>
  <si>
    <t>380811568</t>
  </si>
  <si>
    <t>-935663499</t>
  </si>
  <si>
    <t>1879126226</t>
  </si>
  <si>
    <t>698238265</t>
  </si>
  <si>
    <t>1065627372</t>
  </si>
  <si>
    <t>-387223554</t>
  </si>
  <si>
    <t>9,81*1,1 'Přepočtené koeficientem množství</t>
  </si>
  <si>
    <t>-1090285315</t>
  </si>
  <si>
    <t>3,27*2</t>
  </si>
  <si>
    <t>-827897117</t>
  </si>
  <si>
    <t>6,54*1,1 'Přepočtené koeficientem množství</t>
  </si>
  <si>
    <t>904117266</t>
  </si>
  <si>
    <t>-1313485831</t>
  </si>
  <si>
    <t>1344462759</t>
  </si>
  <si>
    <t>1084070641</t>
  </si>
  <si>
    <t>-393345499</t>
  </si>
  <si>
    <t>320668250</t>
  </si>
  <si>
    <t>-701931248</t>
  </si>
  <si>
    <t>1518198753</t>
  </si>
  <si>
    <t>1075536118</t>
  </si>
  <si>
    <t>634333211</t>
  </si>
  <si>
    <t>781474117</t>
  </si>
  <si>
    <t>Montáž keramických obkladů stěn lepených cementovým flexibilním lepidlem hladkých přes 35 do 45 ks/m2</t>
  </si>
  <si>
    <t>-180870911</t>
  </si>
  <si>
    <t>https://podminky.urs.cz/item/CS_URS_2024_01/781474117</t>
  </si>
  <si>
    <t>5976OB03</t>
  </si>
  <si>
    <t>obklad keramický hladký, 240 x 115 mm (specfikace dle PD)</t>
  </si>
  <si>
    <t>-292892022</t>
  </si>
  <si>
    <t>26,65*1,1 'Přepočtené koeficientem množství</t>
  </si>
  <si>
    <t>-946964824</t>
  </si>
  <si>
    <t>-353395967</t>
  </si>
  <si>
    <t>-1258762541</t>
  </si>
  <si>
    <t>1823388132</t>
  </si>
  <si>
    <t>1383414706</t>
  </si>
  <si>
    <t>-518153719</t>
  </si>
  <si>
    <t>3,27*2+2,1*2+1,0</t>
  </si>
  <si>
    <t>2,02*14</t>
  </si>
  <si>
    <t>-117546583</t>
  </si>
  <si>
    <t>-719605671</t>
  </si>
  <si>
    <t>-1335808490</t>
  </si>
  <si>
    <t>784211101</t>
  </si>
  <si>
    <t>Malby z malířských směsí oděruvzdorných za mokra dvojnásobné, bílé za mokra oděruvzdorné výborně v místnostech výšky do 3,80 m</t>
  </si>
  <si>
    <t>-1671107440</t>
  </si>
  <si>
    <t>https://podminky.urs.cz/item/CS_URS_2024_01/784211101</t>
  </si>
  <si>
    <t>1336254601</t>
  </si>
  <si>
    <t>1,37+1,22+2,26</t>
  </si>
  <si>
    <t>27,87*0 'Přepočtené koeficientem množství</t>
  </si>
  <si>
    <t>-1017508692</t>
  </si>
  <si>
    <t>20,65*2</t>
  </si>
  <si>
    <t>8,49*2</t>
  </si>
  <si>
    <t>6,9</t>
  </si>
  <si>
    <t>OB3</t>
  </si>
  <si>
    <t>163,78*0 'Přepočtené koeficientem množství</t>
  </si>
  <si>
    <t>D.2.1-2.7 - Výpis prvků</t>
  </si>
  <si>
    <t>PP - Prosklené příčky</t>
  </si>
  <si>
    <t>T01</t>
  </si>
  <si>
    <t>D+M kuchyňka v občerstvení, dl. 1,75+2,31+1,68 m vč. kotvení, kování, vestavných spotřebičů a příslušenství (kompletní dodávka a specifikace dle PD)</t>
  </si>
  <si>
    <t>550668813</t>
  </si>
  <si>
    <t>PP</t>
  </si>
  <si>
    <t>Prosklené příčky</t>
  </si>
  <si>
    <t>D+M prosklená stěna s dveřmi, 4500 x 3300 mm vč. kotvení a příslušenství (kompletní dodávka a specifikace dle PD)</t>
  </si>
  <si>
    <t>-440176726</t>
  </si>
  <si>
    <t>2,04</t>
  </si>
  <si>
    <t>25,2</t>
  </si>
  <si>
    <t>7,74</t>
  </si>
  <si>
    <t>15,42</t>
  </si>
  <si>
    <t>9,78</t>
  </si>
  <si>
    <t>D.2.4 - Technika prostředí budov</t>
  </si>
  <si>
    <t>D.2.4.1 - Zdravotně technické instalace</t>
  </si>
  <si>
    <t>3,6+21,6</t>
  </si>
  <si>
    <t>162751117</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</si>
  <si>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</si>
  <si>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https://podminky.urs.cz/item/CS_URS_2024_01/162751117</t>
  </si>
  <si>
    <t>9,78*2 'Přepočtené koeficientem množství</t>
  </si>
  <si>
    <t>2,7+5,04</t>
  </si>
  <si>
    <t>7,74*2 'Přepočtené koeficientem množství</t>
  </si>
  <si>
    <t>0,6+1,44</t>
  </si>
  <si>
    <t>1942092582</t>
  </si>
  <si>
    <t>721226521</t>
  </si>
  <si>
    <t>Zápachové uzávěrky nástěnné (PP) pro pračku a myčku DN 40</t>
  </si>
  <si>
    <t>1065196802</t>
  </si>
  <si>
    <t>https://podminky.urs.cz/item/CS_URS_2024_01/721226521</t>
  </si>
  <si>
    <t>722231142</t>
  </si>
  <si>
    <t>Armatury se dvěma závity ventily pojistné rohové G 3/4"</t>
  </si>
  <si>
    <t>212212612</t>
  </si>
  <si>
    <t>https://podminky.urs.cz/item/CS_URS_2024_01/722231142</t>
  </si>
  <si>
    <t>722262212</t>
  </si>
  <si>
    <t>Vodoměry pro vodu do 40°C závitové horizontální jednovtokové suchoběžné G 1/2" x 110 mm Qn 1,5</t>
  </si>
  <si>
    <t>-1201505366</t>
  </si>
  <si>
    <t>https://podminky.urs.cz/item/CS_URS_2024_01/722262212</t>
  </si>
  <si>
    <t>-1887728739</t>
  </si>
  <si>
    <t>301160759</t>
  </si>
  <si>
    <t>2*0,5 'Přepočtené koeficientem množství</t>
  </si>
  <si>
    <t>1593071448</t>
  </si>
  <si>
    <t>-215358468</t>
  </si>
  <si>
    <t>D.2.4.4.1 - Silnoproudé elektroinstalace</t>
  </si>
  <si>
    <t>357-RP</t>
  </si>
  <si>
    <t>Rozvaděč RP dle projektové dokumentace, včetně dodávky a montáže</t>
  </si>
  <si>
    <t>210-2-002</t>
  </si>
  <si>
    <t>Silové napojení rozvaděče RP</t>
  </si>
  <si>
    <t>5+12+2</t>
  </si>
  <si>
    <t>348-004</t>
  </si>
  <si>
    <t>Svítidlo typu D dle knihy svítidel, včetně dodávky</t>
  </si>
  <si>
    <t>D.2.4.4.4 - Slaboproudé elektroinstalace</t>
  </si>
  <si>
    <t>štětonice_pl</t>
  </si>
  <si>
    <t>116,6</t>
  </si>
  <si>
    <t>SO-03 - Technický objekt</t>
  </si>
  <si>
    <t>D.3.1-2 - Architektonické-stavební a stavebně-konstrukční řešení</t>
  </si>
  <si>
    <t>D.3.1-2.1 - Zajištění stavební jámy</t>
  </si>
  <si>
    <t>153112122</t>
  </si>
  <si>
    <t>Zřízení beraněných stěn z ocelových štětovnic z terénu zaberanění štětovnic ve standardních podmínkách, délky do 8 m</t>
  </si>
  <si>
    <t>-1890551280</t>
  </si>
  <si>
    <t>https://podminky.urs.cz/item/CS_URS_2024_01/153112122</t>
  </si>
  <si>
    <t>Štětovnicová stěna (dl * v)</t>
  </si>
  <si>
    <t>6,7*8,0</t>
  </si>
  <si>
    <t>(4,2*2)*(9,0+6,0)/2</t>
  </si>
  <si>
    <t>159203X1</t>
  </si>
  <si>
    <t>štětovnice L604 (ocel S270 GP) dl. 5-9 m</t>
  </si>
  <si>
    <t>-1454668677</t>
  </si>
  <si>
    <t xml:space="preserve">Poznámka k položce:_x000d_
opotřebení štětovnic dočasně zabudovaných se oceňuje ve specifikaci jako 0,5 násobek pořizovací ceny materiálu.
</t>
  </si>
  <si>
    <t>Štětovnicová stěna (pl * hm)</t>
  </si>
  <si>
    <t>štětonice_pl*123,5/1000</t>
  </si>
  <si>
    <t>14,4*1,1 'Přepočtené koeficientem množství</t>
  </si>
  <si>
    <t>153113112</t>
  </si>
  <si>
    <t>Vytažení stěn z ocelových štětovnic zaberaněných z terénu délky do 12 m ve standardních podmínkách, zaberaněných na hloubku do 8 m</t>
  </si>
  <si>
    <t>-1876313660</t>
  </si>
  <si>
    <t>https://podminky.urs.cz/item/CS_URS_2024_01/153113112</t>
  </si>
  <si>
    <t>225411112</t>
  </si>
  <si>
    <t>Maloprofilové vrty jádrové průměru přes 156 do 195 mm do úklonu 45° v hl 0 až 25 m v hornině tř. I a II</t>
  </si>
  <si>
    <t>1879641711</t>
  </si>
  <si>
    <t>https://podminky.urs.cz/item/CS_URS_2024_01/225411112</t>
  </si>
  <si>
    <t>viz: SKŘ</t>
  </si>
  <si>
    <t>Kotvy - vrty (dl)</t>
  </si>
  <si>
    <t>11,0*3</t>
  </si>
  <si>
    <t>282791112</t>
  </si>
  <si>
    <t>Injektážní trubky z PVC závitové s osazením upravených trubek do předem připraveného injekčního vrtu, vnitřního průměru přes 50 do 63 mm, hladké</t>
  </si>
  <si>
    <t>-266650733</t>
  </si>
  <si>
    <t>https://podminky.urs.cz/item/CS_URS_2024_01/282791112</t>
  </si>
  <si>
    <t>Kotvy - PVC trubky (dl)</t>
  </si>
  <si>
    <t>5,0*3</t>
  </si>
  <si>
    <t>282791122</t>
  </si>
  <si>
    <t>Injektážní trubky z PVC závitové s osazením upravených trubek do předem připraveného injekčního vrtu, vnitřního průměru přes 50 do 63 mm, manžetové</t>
  </si>
  <si>
    <t>1651475057</t>
  </si>
  <si>
    <t>https://podminky.urs.cz/item/CS_URS_2024_01/282791122</t>
  </si>
  <si>
    <t>6,0*3</t>
  </si>
  <si>
    <t>153821112</t>
  </si>
  <si>
    <t>Osazení kotev kabelových z popouštěných pramenců nebo drátů pro nosnost přes 0,16 do 0,31 MN</t>
  </si>
  <si>
    <t>-995470894</t>
  </si>
  <si>
    <t>https://podminky.urs.cz/item/CS_URS_2024_01/153821112</t>
  </si>
  <si>
    <t>Kotvy (dl)</t>
  </si>
  <si>
    <t>(11,0+1,0)*3</t>
  </si>
  <si>
    <t>31459101</t>
  </si>
  <si>
    <t>lano předpínací ocelové poplastované D 15,7 mm</t>
  </si>
  <si>
    <t>-533372383</t>
  </si>
  <si>
    <t>Kotvy (dl * p)</t>
  </si>
  <si>
    <t>(11,0+1,0)*3*6</t>
  </si>
  <si>
    <t>216*1,1 'Přepočtené koeficientem množství</t>
  </si>
  <si>
    <t>282602113</t>
  </si>
  <si>
    <t>Injektování povrchové s dvojitým obturátorem mikropilot nebo kotev tlakem přes 2,0 do 4,5 MPa</t>
  </si>
  <si>
    <t>-464729975</t>
  </si>
  <si>
    <t>https://podminky.urs.cz/item/CS_URS_2024_01/282602113</t>
  </si>
  <si>
    <t xml:space="preserve">Kotvy - injektáž (obj * hod) (předpoklad hod = 5 l/min) </t>
  </si>
  <si>
    <t>(6,0*3*((1,63/2)^2*PI))/5*(1/60)</t>
  </si>
  <si>
    <t>585221X1</t>
  </si>
  <si>
    <t>injektážní směs CEM II/A-S</t>
  </si>
  <si>
    <t>1117377797</t>
  </si>
  <si>
    <t xml:space="preserve">Kotvy - injektáž (obj * hm) (hm = 1,2 t/m3) </t>
  </si>
  <si>
    <t>((6,0*3)*((0,133/2)^2*PI))*1,2</t>
  </si>
  <si>
    <t>0,3*1,1 'Přepočtené koeficientem množství</t>
  </si>
  <si>
    <t>153822112</t>
  </si>
  <si>
    <t>Napnutí kabelových kotev při únosnosti kotvy přes 0,16 do 0,31 MN</t>
  </si>
  <si>
    <t>-1096300372</t>
  </si>
  <si>
    <t>https://podminky.urs.cz/item/CS_URS_2024_01/153822112</t>
  </si>
  <si>
    <t>Kotvy - napnutí (p)</t>
  </si>
  <si>
    <t>151712111</t>
  </si>
  <si>
    <t>Převázka ocelová pro ukotvení záporového pažení pro jakoukoliv délku převázky zdvojená</t>
  </si>
  <si>
    <t>-1568601329</t>
  </si>
  <si>
    <t>https://podminky.urs.cz/item/CS_URS_2024_01/151712111</t>
  </si>
  <si>
    <t>Kotvy - převázka (dl * p)</t>
  </si>
  <si>
    <t>1,2*3</t>
  </si>
  <si>
    <t>998003111</t>
  </si>
  <si>
    <t>Přesun hmot pro piloty, kůly, jehly, zápory, štětové nebo tabulové stěny ocelové nebo dřevěné, zřizované z terénu</t>
  </si>
  <si>
    <t>564440096</t>
  </si>
  <si>
    <t>https://podminky.urs.cz/item/CS_URS_2024_01/998003111</t>
  </si>
  <si>
    <t>odkop_obj</t>
  </si>
  <si>
    <t>84,63</t>
  </si>
  <si>
    <t>stěny_pohled_pl</t>
  </si>
  <si>
    <t>22,4</t>
  </si>
  <si>
    <t>stěny_žb_obj</t>
  </si>
  <si>
    <t>2,24</t>
  </si>
  <si>
    <t>výkop_obj</t>
  </si>
  <si>
    <t>základy_deska_obj</t>
  </si>
  <si>
    <t>1,964</t>
  </si>
  <si>
    <t>základy_pasy_obj</t>
  </si>
  <si>
    <t>8,153</t>
  </si>
  <si>
    <t>základy_podklad_obj</t>
  </si>
  <si>
    <t>1,1</t>
  </si>
  <si>
    <t>základy_podsyp_obj</t>
  </si>
  <si>
    <t>85,137</t>
  </si>
  <si>
    <t>D.3.1-2.2 - Stavební část</t>
  </si>
  <si>
    <t>122251504</t>
  </si>
  <si>
    <t>Odkopávky a prokopávky zapažené strojně v hornině třídy těžitelnosti I skupiny 3 přes 100 do 500 m3</t>
  </si>
  <si>
    <t>-1886838450</t>
  </si>
  <si>
    <t>https://podminky.urs.cz/item/CS_URS_2024_01/122251504</t>
  </si>
  <si>
    <t>Odkop svahu (dl * š * v)</t>
  </si>
  <si>
    <t>6,2*6,5*(3,8+1,3+1,2)/3</t>
  </si>
  <si>
    <t>131251202</t>
  </si>
  <si>
    <t>Hloubení zapažených jam a zářezů strojně s urovnáním dna do předepsaného profilu a spádu v hornině třídy těžitelnosti I skupiny 3 přes 20 do 50 m3</t>
  </si>
  <si>
    <t>-19342293</t>
  </si>
  <si>
    <t>https://podminky.urs.cz/item/CS_URS_2024_01/131251202</t>
  </si>
  <si>
    <t>Výkop (dl * š * v)</t>
  </si>
  <si>
    <t>5,0*4,4*1,5</t>
  </si>
  <si>
    <t>-408169957</t>
  </si>
  <si>
    <t>-1872089302</t>
  </si>
  <si>
    <t>-276123802</t>
  </si>
  <si>
    <t>391897879</t>
  </si>
  <si>
    <t>Zásyp (dl * pl)</t>
  </si>
  <si>
    <t>-základy_pasy_obj</t>
  </si>
  <si>
    <t>-základy_podklad_obj</t>
  </si>
  <si>
    <t>-základy_podsyp_obj</t>
  </si>
  <si>
    <t>-(2,4*3,4)*(2,5+0,5)/2</t>
  </si>
  <si>
    <t>8025379</t>
  </si>
  <si>
    <t>-872680376</t>
  </si>
  <si>
    <t>32,493*2 'Přepočtené koeficientem množství</t>
  </si>
  <si>
    <t>271542211</t>
  </si>
  <si>
    <t>Podsyp pod základové konstrukce se zhutněním a urovnáním povrchu ze štěrkodrtě netříděné</t>
  </si>
  <si>
    <t>1279364041</t>
  </si>
  <si>
    <t>https://podminky.urs.cz/item/CS_URS_2024_01/271542211</t>
  </si>
  <si>
    <t>Základy - podsyp (dl * š * v)</t>
  </si>
  <si>
    <t>5,0*4,4*0,5</t>
  </si>
  <si>
    <t>274313511</t>
  </si>
  <si>
    <t>Základy z betonu prostého pasy betonu kamenem neprokládaného tř. C 12/15</t>
  </si>
  <si>
    <t>-220569301</t>
  </si>
  <si>
    <t>https://podminky.urs.cz/item/CS_URS_2024_01/274313511</t>
  </si>
  <si>
    <t>Základy - podkladní beton (dl * š * v)</t>
  </si>
  <si>
    <t>5,0*4,4*0,05</t>
  </si>
  <si>
    <t>274322511</t>
  </si>
  <si>
    <t>Základy z betonu železového (bez výztuže) pasy z betonu se zvýšenými nároky na prostředí tř. C 25/30</t>
  </si>
  <si>
    <t>1727946310</t>
  </si>
  <si>
    <t>https://podminky.urs.cz/item/CS_URS_2024_01/274322511</t>
  </si>
  <si>
    <t>Poznámka k položce:_x000d_
XC4, XF3, XA2</t>
  </si>
  <si>
    <t>Základy - pasy (dl * š * v)</t>
  </si>
  <si>
    <t>(3,4+1,2*2)*0,5*0,7</t>
  </si>
  <si>
    <t>(3,4*2+1,31*2)*0,5*1,3</t>
  </si>
  <si>
    <t>274351121</t>
  </si>
  <si>
    <t>Bednění základů pasů rovné zřízení</t>
  </si>
  <si>
    <t>-447205659</t>
  </si>
  <si>
    <t>https://podminky.urs.cz/item/CS_URS_2024_01/274351121</t>
  </si>
  <si>
    <t>Základy - bednění pasů (dl * v)</t>
  </si>
  <si>
    <t>(1,7*2+3,4*2)*0,7</t>
  </si>
  <si>
    <t>(3,4*2+2,31*2+2,4*2+1,31*2)*1,2</t>
  </si>
  <si>
    <t>274351122</t>
  </si>
  <si>
    <t>Bednění základů pasů rovné odstranění</t>
  </si>
  <si>
    <t>1617177473</t>
  </si>
  <si>
    <t>https://podminky.urs.cz/item/CS_URS_2024_01/274351122</t>
  </si>
  <si>
    <t>274361821</t>
  </si>
  <si>
    <t>Výztuž základů pasů z betonářské oceli 10 505 (R) nebo BSt 500</t>
  </si>
  <si>
    <t>58282664</t>
  </si>
  <si>
    <t>https://podminky.urs.cz/item/CS_URS_2024_01/274361821</t>
  </si>
  <si>
    <t>Základy - výztuž pasů (obj * hm)(předpoklad hm = 150 kg/m3)</t>
  </si>
  <si>
    <t>základy_pasy_obj*150,0/1000</t>
  </si>
  <si>
    <t>273322511</t>
  </si>
  <si>
    <t>Základy z betonu železového (bez výztuže) desky z betonu se zvýšenými nároky na prostředí tř. C 25/30</t>
  </si>
  <si>
    <t>-1744592589</t>
  </si>
  <si>
    <t>https://podminky.urs.cz/item/CS_URS_2024_01/273322511</t>
  </si>
  <si>
    <t>Základy - deska (dl * š * v)</t>
  </si>
  <si>
    <t>3,4*2,31*0,25</t>
  </si>
  <si>
    <t>273351121</t>
  </si>
  <si>
    <t>Bednění základů desek zřízení</t>
  </si>
  <si>
    <t>1017328137</t>
  </si>
  <si>
    <t>https://podminky.urs.cz/item/CS_URS_2024_01/273351121</t>
  </si>
  <si>
    <t>Základy - bednění desky (dl * v)</t>
  </si>
  <si>
    <t>(3,4*2+2,31*2)*0,25</t>
  </si>
  <si>
    <t>273351122</t>
  </si>
  <si>
    <t>Bednění základů desek odstranění</t>
  </si>
  <si>
    <t>497694003</t>
  </si>
  <si>
    <t>https://podminky.urs.cz/item/CS_URS_2024_01/273351122</t>
  </si>
  <si>
    <t>273362021</t>
  </si>
  <si>
    <t>Výztuž základů desek ze svařovaných sítí z drátů typu KARI</t>
  </si>
  <si>
    <t>-762800868</t>
  </si>
  <si>
    <t>https://podminky.urs.cz/item/CS_URS_2024_01/273362021</t>
  </si>
  <si>
    <t>Základy - výztuž desky (obj * hm)(předpoklad hm = 150 kg/m3)</t>
  </si>
  <si>
    <t>základy_deska_obj*150,0/1000</t>
  </si>
  <si>
    <t>278381156</t>
  </si>
  <si>
    <t>Základ (podezdívka) betonový pod ventilátory, čerpadla, ohřívače, motorová zařízení apod. z betonu prostého nebo železového včetně potřebného bednění, s hladkou cementovou omítkou stěn, s potěrem, s vynecháním otvorů pro kotevní železa, bez zemních prací a izolace půdorysná plocha základu přes 0,50 do 1,00 m2 tř. C 25/30</t>
  </si>
  <si>
    <t>-1807030343</t>
  </si>
  <si>
    <t>https://podminky.urs.cz/item/CS_URS_2024_01/278381156</t>
  </si>
  <si>
    <t>Základ pod TČ (pl * v)</t>
  </si>
  <si>
    <t>1,8*0,2</t>
  </si>
  <si>
    <t>311321814</t>
  </si>
  <si>
    <t>Nadzákladové zdi z betonu železového (bez výztuže) nosné pohledového (v přírodní barvě drtí a přísad) tř. C 25/30</t>
  </si>
  <si>
    <t>-116417877</t>
  </si>
  <si>
    <t>https://podminky.urs.cz/item/CS_URS_2024_01/311321814</t>
  </si>
  <si>
    <t>Stěny (pl * š)</t>
  </si>
  <si>
    <t>(2,1*2+7,0)*0,2</t>
  </si>
  <si>
    <t>311351121</t>
  </si>
  <si>
    <t>Bednění nadzákladových zdí nosných rovné oboustranné za každou stranu zřízení</t>
  </si>
  <si>
    <t>36941352</t>
  </si>
  <si>
    <t>https://podminky.urs.cz/item/CS_URS_2024_01/311351121</t>
  </si>
  <si>
    <t>Stěny - bednění (pl)</t>
  </si>
  <si>
    <t>(2,1*2+7,0)*2</t>
  </si>
  <si>
    <t>-1713363721</t>
  </si>
  <si>
    <t>311351911</t>
  </si>
  <si>
    <t>Bednění nadzákladových zdí nosných Příplatek k cenám bednění za pohledový beton</t>
  </si>
  <si>
    <t>1015894581</t>
  </si>
  <si>
    <t>https://podminky.urs.cz/item/CS_URS_2024_01/311351911</t>
  </si>
  <si>
    <t>-1649581573</t>
  </si>
  <si>
    <t>Stěny - výztuž (obj * hm)(předpoklad hm = 200,0 kg/m3)</t>
  </si>
  <si>
    <t>stěny_žb_obj*200,0/1000</t>
  </si>
  <si>
    <t>622111001</t>
  </si>
  <si>
    <t>Ubroušení výstupků betonu po odbednění neomítaných vnějších ploch ze spár bednicích desek do roviny povrchu stěn</t>
  </si>
  <si>
    <t>1743073237</t>
  </si>
  <si>
    <t>https://podminky.urs.cz/item/CS_URS_2024_01/622111001</t>
  </si>
  <si>
    <t>Stěny - ubroušení žb stěn (pl)</t>
  </si>
  <si>
    <t>631311225</t>
  </si>
  <si>
    <t>Mazanina z betonu prostého se zvýšenými nároky na prostředí tl. přes 80 do 120 mm tř. C 30/37</t>
  </si>
  <si>
    <t>-3514413</t>
  </si>
  <si>
    <t>https://podminky.urs.cz/item/CS_URS_2024_01/631311225</t>
  </si>
  <si>
    <t>Podlaha - mazanina ve spádu (pl * v)</t>
  </si>
  <si>
    <t>4,0*0,1</t>
  </si>
  <si>
    <t>631319021</t>
  </si>
  <si>
    <t>Příplatek k cenám mazanin za úpravu povrchu mazaniny přehlazením s poprášením cementem pro konečnou úpravu, mazanina tl. přes 50 do 80 mm (40 kg/m3)</t>
  </si>
  <si>
    <t>27827169</t>
  </si>
  <si>
    <t>https://podminky.urs.cz/item/CS_URS_2024_01/631319021</t>
  </si>
  <si>
    <t>32593201</t>
  </si>
  <si>
    <t>952901221</t>
  </si>
  <si>
    <t>Vyčištění budov nebo objektů před předáním do užívání průmyslových budov a objektů výrobních, skladovacích, garáží, dílen nebo hal apod. s nespalnou podlahou jakékoliv výšky podlaží</t>
  </si>
  <si>
    <t>845639098</t>
  </si>
  <si>
    <t>https://podminky.urs.cz/item/CS_URS_2024_01/952901221</t>
  </si>
  <si>
    <t>1908966110</t>
  </si>
  <si>
    <t>D.3.1-2.3 - Výpis prvků</t>
  </si>
  <si>
    <t>OE 01</t>
  </si>
  <si>
    <t>D+M odvodňovací žlab, š. 210 mm vč. podkladního betonu, přípravy podkladu, doplňků a příslušenství (kompletní dodávka a specifikace dle PD)</t>
  </si>
  <si>
    <t>295975669</t>
  </si>
  <si>
    <t>Z 01</t>
  </si>
  <si>
    <t>D+M ocelová konstrukce s vraty vč. kotvení, povrchové úpravy, kování, doplňků a příslušenství (kompletní dodávka a specifikace dle PD)</t>
  </si>
  <si>
    <t>19232713</t>
  </si>
  <si>
    <t>Z 02</t>
  </si>
  <si>
    <t>D+M hliníkové lamely 100/50 vč. kotvení, povrchové úpravy, kování, doplňků a příslušenství (kompletní dodávka a specifikace dle PD)</t>
  </si>
  <si>
    <t>-1080110744</t>
  </si>
  <si>
    <t>skladba_S1_pl</t>
  </si>
  <si>
    <t>89,13</t>
  </si>
  <si>
    <t>skladba_S2_pl</t>
  </si>
  <si>
    <t>30,44</t>
  </si>
  <si>
    <t>skladba_S3_pl</t>
  </si>
  <si>
    <t>160,81</t>
  </si>
  <si>
    <t>skladba_S4_pl</t>
  </si>
  <si>
    <t>9,94</t>
  </si>
  <si>
    <t>skladba_S5_pl</t>
  </si>
  <si>
    <t>21,47</t>
  </si>
  <si>
    <t>skladba_S6_pl</t>
  </si>
  <si>
    <t>358,11</t>
  </si>
  <si>
    <t>skladba_S7_pl</t>
  </si>
  <si>
    <t>13,99</t>
  </si>
  <si>
    <t>SO-04 - Zpevněné plochy a mobiliář</t>
  </si>
  <si>
    <t>skladba_S8_pl</t>
  </si>
  <si>
    <t>3,55</t>
  </si>
  <si>
    <t>skladba_S9_pl</t>
  </si>
  <si>
    <t>2,65</t>
  </si>
  <si>
    <t xml:space="preserve">    5 - Komunikace pozemní</t>
  </si>
  <si>
    <t>122251103</t>
  </si>
  <si>
    <t>Odkopávky a prokopávky nezapažené strojně v hornině třídy těžitelnosti I skupiny 3 přes 50 do 100 m3</t>
  </si>
  <si>
    <t>-2082300484</t>
  </si>
  <si>
    <t>https://podminky.urs.cz/item/CS_URS_2024_01/122251103</t>
  </si>
  <si>
    <t>Odkop (pl * v)</t>
  </si>
  <si>
    <t>skladba_S1_pl*0,27</t>
  </si>
  <si>
    <t>skladba_S2_pl*0,27</t>
  </si>
  <si>
    <t>skladba_S3_pl*0,35</t>
  </si>
  <si>
    <t>skladba_S4_pl*0,47</t>
  </si>
  <si>
    <t>skladba_S7_pl*0,18</t>
  </si>
  <si>
    <t>skladba_S8_pl*0,27</t>
  </si>
  <si>
    <t>skladba_S9_pl*0,27</t>
  </si>
  <si>
    <t>181911856</t>
  </si>
  <si>
    <t>-1122390224</t>
  </si>
  <si>
    <t>97,433*2 'Přepočtené koeficientem množství</t>
  </si>
  <si>
    <t>1342993102</t>
  </si>
  <si>
    <t>Ornice - přemístění (obj)</t>
  </si>
  <si>
    <t>skladba_S5_pl*0,15</t>
  </si>
  <si>
    <t>skladba_S6_pl*0,3</t>
  </si>
  <si>
    <t>167151111</t>
  </si>
  <si>
    <t>Nakládání, skládání a překládání neulehlého výkopku nebo sypaniny strojně nakládání, množství přes 100 m3, z hornin třídy těžitelnosti I, skupiny 1 až 3</t>
  </si>
  <si>
    <t>2037029241</t>
  </si>
  <si>
    <t>https://podminky.urs.cz/item/CS_URS_2024_01/167151111</t>
  </si>
  <si>
    <t>Ornice - naložení (obj)</t>
  </si>
  <si>
    <t>182311123</t>
  </si>
  <si>
    <t>Rozprostření a urovnání ornice ve svahu sklonu přes 1:5 ručně při souvislé ploše, tl. vrstvy do 200 mm</t>
  </si>
  <si>
    <t>1816909100</t>
  </si>
  <si>
    <t>https://podminky.urs.cz/item/CS_URS_2024_01/182311123</t>
  </si>
  <si>
    <t>Ornice (pl)</t>
  </si>
  <si>
    <t>182311125</t>
  </si>
  <si>
    <t>Rozprostření a urovnání ornice ve svahu sklonu přes 1:5 ručně při souvislé ploše, tl. vrstvy přes 250 do 300 mm</t>
  </si>
  <si>
    <t>-245393567</t>
  </si>
  <si>
    <t>https://podminky.urs.cz/item/CS_URS_2024_01/182311125</t>
  </si>
  <si>
    <t>181411132</t>
  </si>
  <si>
    <t>Založení trávníku na půdě předem připravené plochy do 1000 m2 výsevem včetně utažení parkového na svahu přes 1:5 do 1:2</t>
  </si>
  <si>
    <t>-725652520</t>
  </si>
  <si>
    <t>https://podminky.urs.cz/item/CS_URS_2024_01/181411132</t>
  </si>
  <si>
    <t>Založení trávníku (pl)</t>
  </si>
  <si>
    <t>00572420</t>
  </si>
  <si>
    <t>osivo směs travní parková okrasná</t>
  </si>
  <si>
    <t>kg</t>
  </si>
  <si>
    <t>2019192336</t>
  </si>
  <si>
    <t>379,58*0,02 'Přepočtené koeficientem množství</t>
  </si>
  <si>
    <t>183403253</t>
  </si>
  <si>
    <t>Obdělání půdy hrabáním na svahu přes 1:5 do 1:2</t>
  </si>
  <si>
    <t>-200060218</t>
  </si>
  <si>
    <t>https://podminky.urs.cz/item/CS_URS_2024_01/183403253</t>
  </si>
  <si>
    <t>183403261</t>
  </si>
  <si>
    <t>Obdělání půdy válením na svahu přes 1:5 do 1:2</t>
  </si>
  <si>
    <t>-1883966599</t>
  </si>
  <si>
    <t>https://podminky.urs.cz/item/CS_URS_2024_01/183403261</t>
  </si>
  <si>
    <t>379,58*2 'Přepočtené koeficientem množství</t>
  </si>
  <si>
    <t>184853522</t>
  </si>
  <si>
    <t>Chemické odplevelení po založení kultury strojně postřikem na široko na svahu přes 1:5 do 1:2</t>
  </si>
  <si>
    <t>481423765</t>
  </si>
  <si>
    <t>https://podminky.urs.cz/item/CS_URS_2024_01/184853522</t>
  </si>
  <si>
    <t>185803112</t>
  </si>
  <si>
    <t>Ošetření trávníku jednorázové na svahu přes 1:5 do 1:2</t>
  </si>
  <si>
    <t>982131006</t>
  </si>
  <si>
    <t>https://podminky.urs.cz/item/CS_URS_2024_01/185803112</t>
  </si>
  <si>
    <t>Komunikace pozemní</t>
  </si>
  <si>
    <t>1711525X1</t>
  </si>
  <si>
    <t>Zhutnění podloží pod násypy z rostlé horniny třídy těžitelnosti I a II, skupiny 1 až 4 z hornin soudružných a nesoudržných</t>
  </si>
  <si>
    <t>1653818538</t>
  </si>
  <si>
    <t>https://podminky.urs.cz/item/CS_URS_2024_01/1711525X1</t>
  </si>
  <si>
    <t>Poznámka k položce:_x000d_
Minimální modul pružnosti podloží Edef,2 = 30 MPa</t>
  </si>
  <si>
    <t>Zhutnění podloží (pl)</t>
  </si>
  <si>
    <t>1711525X2</t>
  </si>
  <si>
    <t>1744220888</t>
  </si>
  <si>
    <t>https://podminky.urs.cz/item/CS_URS_2024_01/1711525X2</t>
  </si>
  <si>
    <t>Poznámka k položce:_x000d_
Minimální modul pružnosti podloží Edef,2 = 45 MPa</t>
  </si>
  <si>
    <t>5645810S3</t>
  </si>
  <si>
    <t>Mlatový povrch (dle PD)</t>
  </si>
  <si>
    <t>504795428</t>
  </si>
  <si>
    <t xml:space="preserve">Poznámka k položce:_x000d_
Mlatový povrch                                                               40 mm_x000d_
Štěrkodrť frakce 0/16 mm                                              60 mm_x000d_
Štěrkodrť frakce 0/32 mm                                     min. 250 mm_x000d_
Celkem                                                                 min. 350 mm</t>
  </si>
  <si>
    <t>Mlat (pl)</t>
  </si>
  <si>
    <t>564851111</t>
  </si>
  <si>
    <t>Podklad ze štěrkodrti ŠD s rozprostřením a zhutněním plochy přes 100 m2, po zhutnění tl. 150 mm</t>
  </si>
  <si>
    <t>1199203912</t>
  </si>
  <si>
    <t>https://podminky.urs.cz/item/CS_URS_2024_01/564851111</t>
  </si>
  <si>
    <t>Podklad (pl)</t>
  </si>
  <si>
    <t>564851114</t>
  </si>
  <si>
    <t>Podklad ze štěrkodrti ŠD s rozprostřením a zhutněním plochy přes 100 m2, po zhutnění tl. 180 mm</t>
  </si>
  <si>
    <t>1587964847</t>
  </si>
  <si>
    <t>https://podminky.urs.cz/item/CS_URS_2024_01/564851114</t>
  </si>
  <si>
    <t>564861111</t>
  </si>
  <si>
    <t>Podklad ze štěrkodrti ŠD s rozprostřením a zhutněním plochy přes 100 m2, po zhutnění tl. 200 mm</t>
  </si>
  <si>
    <t>563810014</t>
  </si>
  <si>
    <t>https://podminky.urs.cz/item/CS_URS_2024_01/564861111</t>
  </si>
  <si>
    <t>565155101</t>
  </si>
  <si>
    <t>Asfaltový beton vrstva podkladní ACP 16 (obalované kamenivo střednězrnné - OKS) s rozprostřením a zhutněním v pruhu šířky do 1,5 m, po zhutnění tl. 70 mm</t>
  </si>
  <si>
    <t>-232247118</t>
  </si>
  <si>
    <t>https://podminky.urs.cz/item/CS_URS_2024_01/565155101</t>
  </si>
  <si>
    <t>Podkladní vrstvy (pl)</t>
  </si>
  <si>
    <t>573111112</t>
  </si>
  <si>
    <t>Postřik infiltrační PI z asfaltu silničního s posypem kamenivem, v množství 1,00 kg/m2</t>
  </si>
  <si>
    <t>1204516870</t>
  </si>
  <si>
    <t>https://podminky.urs.cz/item/CS_URS_2024_01/573111112</t>
  </si>
  <si>
    <t>Podkladní vrstvy - postřik (pl)</t>
  </si>
  <si>
    <t>573211106</t>
  </si>
  <si>
    <t>Postřik spojovací PS bez posypu kamenivem z asfaltu silničního, v množství 0,20 kg/m2</t>
  </si>
  <si>
    <t>-994771309</t>
  </si>
  <si>
    <t>https://podminky.urs.cz/item/CS_URS_2024_01/573211106</t>
  </si>
  <si>
    <t>577144031</t>
  </si>
  <si>
    <t>Asfaltový beton vrstva obrusná ACO 11 (ABS) s rozprostřením a se zhutněním z modifikovaného asfaltu v pruhu šířky do 1,5 m, po zhutnění tl. 50 mm</t>
  </si>
  <si>
    <t>1186053221</t>
  </si>
  <si>
    <t>https://podminky.urs.cz/item/CS_URS_2024_01/577144031</t>
  </si>
  <si>
    <t>Asfalt (pl)</t>
  </si>
  <si>
    <t>591211111</t>
  </si>
  <si>
    <t>Kladení dlažby z kostek s provedením lože do tl. 50 mm, s vyplněním spár, s dvojím beraněním a se smetením přebytečného materiálu na krajnici drobných z kamene, do lože z kameniva těženého</t>
  </si>
  <si>
    <t>278291488</t>
  </si>
  <si>
    <t>https://podminky.urs.cz/item/CS_URS_2024_01/591211111</t>
  </si>
  <si>
    <t>583810S1</t>
  </si>
  <si>
    <t>kostka řezanoštípaná dlažební - gabro/mramor 80/80/80 mm</t>
  </si>
  <si>
    <t>-468006582</t>
  </si>
  <si>
    <t>Kamenná dlažba (pl)</t>
  </si>
  <si>
    <t>89,13*1,03 'Přepočtené koeficientem množství</t>
  </si>
  <si>
    <t>583810S2</t>
  </si>
  <si>
    <t>kostka štípaná dlažební žula drobná 80/80/80 mm</t>
  </si>
  <si>
    <t>1083577846</t>
  </si>
  <si>
    <t>Žulová dlažba (pl)</t>
  </si>
  <si>
    <t>30,44*1,03 'Přepočtené koeficientem množství</t>
  </si>
  <si>
    <t>5912411X1</t>
  </si>
  <si>
    <t>Kladení dlažby z kostek s provedením lože do tl. 100 mm, s vyplněním spár, s dvojím beraněním a se smetením přebytečného materiálu na krajnici drobných z kamene, do lože z betonu</t>
  </si>
  <si>
    <t>1991749786</t>
  </si>
  <si>
    <t>583810S7</t>
  </si>
  <si>
    <t>přídlažba z žulových kostek tl. 80 mm</t>
  </si>
  <si>
    <t>-1967458432</t>
  </si>
  <si>
    <t>Přídlažba (pl)</t>
  </si>
  <si>
    <t>13,99*1,03 'Přepočtené koeficientem množství</t>
  </si>
  <si>
    <t>596211210</t>
  </si>
  <si>
    <t>Kladení dlažby z betonových zámkových dlaždic komunikací pro pěší ručně s ložem z kameniva těženého nebo drceného tl. do 40 mm, s vyplněním spár s dvojitým hutněním, vibrováním a se smetením přebytečného materiálu na krajnici tl. 80 mm skupiny A, pro plochy do 50 m2</t>
  </si>
  <si>
    <t>-1976762095</t>
  </si>
  <si>
    <t>https://podminky.urs.cz/item/CS_URS_2024_01/596211210</t>
  </si>
  <si>
    <t>Reliéfní dlažba (pl)</t>
  </si>
  <si>
    <t>592452S8</t>
  </si>
  <si>
    <t>dlažba tvar betonová pro nevidomé</t>
  </si>
  <si>
    <t>-1864797531</t>
  </si>
  <si>
    <t>3,55*1,03 'Přepočtené koeficientem množství</t>
  </si>
  <si>
    <t>-83211654</t>
  </si>
  <si>
    <t>Dlažba (pl)</t>
  </si>
  <si>
    <t>59248005</t>
  </si>
  <si>
    <t>dlažba chodníková betonová 300x300mm tl 50mm přírodní</t>
  </si>
  <si>
    <t>-1091332163</t>
  </si>
  <si>
    <t>2,65*1,03 'Přepočtené koeficientem množství</t>
  </si>
  <si>
    <t>914111111</t>
  </si>
  <si>
    <t>Montáž svislé dopravní značky základní velikosti do 1 m2 objímkami na sloupky nebo konzoly</t>
  </si>
  <si>
    <t>-1512182189</t>
  </si>
  <si>
    <t>https://podminky.urs.cz/item/CS_URS_2024_01/914111111</t>
  </si>
  <si>
    <t>40445625</t>
  </si>
  <si>
    <t>informativní značky provozní IP8, IP9, IP11-IP13 500x700mm</t>
  </si>
  <si>
    <t>-1953703944</t>
  </si>
  <si>
    <t>914511111</t>
  </si>
  <si>
    <t>Montáž sloupku dopravních značek délky do 3,5 m do betonového základu</t>
  </si>
  <si>
    <t>-1173010512</t>
  </si>
  <si>
    <t>https://podminky.urs.cz/item/CS_URS_2024_01/914511111</t>
  </si>
  <si>
    <t>40445225</t>
  </si>
  <si>
    <t>sloupek pro dopravní značku Zn D 60mm v 3,5m</t>
  </si>
  <si>
    <t>-1838284722</t>
  </si>
  <si>
    <t>915111111</t>
  </si>
  <si>
    <t>Vodorovné dopravní značení stříkané barvou dělící čára šířky 125 mm souvislá bílá základní</t>
  </si>
  <si>
    <t>-1677298463</t>
  </si>
  <si>
    <t>https://podminky.urs.cz/item/CS_URS_2024_01/915111111</t>
  </si>
  <si>
    <t>915131111</t>
  </si>
  <si>
    <t>Vodorovné dopravní značení stříkané barvou přechody pro chodce, šipky, symboly bílé základní</t>
  </si>
  <si>
    <t>268985831</t>
  </si>
  <si>
    <t>https://podminky.urs.cz/item/CS_URS_2024_01/915131111</t>
  </si>
  <si>
    <t>916231213</t>
  </si>
  <si>
    <t>Osazení chodníkového obrubníku betonového se zřízením lože, s vyplněním a zatřením spár cementovou maltou stojatého s boční opěrou z betonu prostého, do lože z betonu prostého</t>
  </si>
  <si>
    <t>-792666037</t>
  </si>
  <si>
    <t>https://podminky.urs.cz/item/CS_URS_2024_01/916231213</t>
  </si>
  <si>
    <t>Obrubník (dl)</t>
  </si>
  <si>
    <t>OB 03</t>
  </si>
  <si>
    <t>165,17</t>
  </si>
  <si>
    <t>59217017</t>
  </si>
  <si>
    <t>obrubník betonový chodníkový 1000x100x250mm</t>
  </si>
  <si>
    <t>-389502800</t>
  </si>
  <si>
    <t>165,17*1,02 'Přepočtené koeficientem množství</t>
  </si>
  <si>
    <t>916241213</t>
  </si>
  <si>
    <t>Osazení obrubníku kamenného se zřízením lože, s vyplněním a zatřením spár cementovou maltou stojatého s boční opěrou z betonu prostého, do lože z betonu prostého</t>
  </si>
  <si>
    <t>-1567704260</t>
  </si>
  <si>
    <t>https://podminky.urs.cz/item/CS_URS_2024_01/916241213</t>
  </si>
  <si>
    <t>OB 01</t>
  </si>
  <si>
    <t>60,33</t>
  </si>
  <si>
    <t>58380005</t>
  </si>
  <si>
    <t>obrubník kamenný žulový přímý 1000x200x250mm</t>
  </si>
  <si>
    <t>-2034745570</t>
  </si>
  <si>
    <t>60,33*0,81 'Přepočtené koeficientem množství</t>
  </si>
  <si>
    <t>58380456</t>
  </si>
  <si>
    <t>obrubník kamenný žulový obloukový R 10-25m 200x250mm</t>
  </si>
  <si>
    <t>-2092666197</t>
  </si>
  <si>
    <t>60,33*0,21 'Přepočtené koeficientem množství</t>
  </si>
  <si>
    <t>9162711X1</t>
  </si>
  <si>
    <t>Nerezový obrubník vč. uložení, kotvení a příslušenství (dle PD)</t>
  </si>
  <si>
    <t>1908379246</t>
  </si>
  <si>
    <t>OB 02</t>
  </si>
  <si>
    <t>67,725</t>
  </si>
  <si>
    <t>919732221</t>
  </si>
  <si>
    <t>Styčná pracovní spára při napojení nového živičného povrchu na stávající se zalitím za tepla modifikovanou asfaltovou hmotou s posypem vápenným hydrátem šířky do 15 mm, hloubky do 25 mm bez prořezání spáry</t>
  </si>
  <si>
    <t>-2064891439</t>
  </si>
  <si>
    <t>https://podminky.urs.cz/item/CS_URS_2024_01/919732221</t>
  </si>
  <si>
    <t>9_ŽL01</t>
  </si>
  <si>
    <t>D+M odvodňovací žlab s mřížkou vč. kotvení, výkopů a příslušenství (kompletní dodávka a specifikace dle PD)</t>
  </si>
  <si>
    <t>1491847032</t>
  </si>
  <si>
    <t>9_ŽL02</t>
  </si>
  <si>
    <t>D+M odvodňovací žlab betonový s vpustí vč. kotvení, výkopů a příslušenství (kompletní dodávka a specifikace dle PD)</t>
  </si>
  <si>
    <t>560465650</t>
  </si>
  <si>
    <t>998229112</t>
  </si>
  <si>
    <t>Přesun hmot ruční pro pozemní komunikace s naložením a složením na vzdálenost do 50 m, s krytem dlážděným</t>
  </si>
  <si>
    <t>-437147480</t>
  </si>
  <si>
    <t>https://podminky.urs.cz/item/CS_URS_2024_01/998229112</t>
  </si>
  <si>
    <t>D+M venkovní posezení - 1x stůl + 42x sedák vč. základu, zemních prací, kotvení, povrchové úpravy a příslušenství (kompletní dodávka a specifikace dle PD)</t>
  </si>
  <si>
    <t>62342579</t>
  </si>
  <si>
    <t>OE 02</t>
  </si>
  <si>
    <t>D+M kolostav vč. základu, zemních prací, kotvení, povrchové úpravy a příslušenství (kompletní dodávka a specifikace dle PD)</t>
  </si>
  <si>
    <t>1265259121</t>
  </si>
  <si>
    <t>OE 03</t>
  </si>
  <si>
    <t>D+M sestava odpadkových košů na tříděný odpad vč. základu, zemních prací, kotvení, povrchové úpravy a příslušenství (kompletní dodávka a specifikace dle PD)</t>
  </si>
  <si>
    <t>-671227346</t>
  </si>
  <si>
    <t>5,8</t>
  </si>
  <si>
    <t>f101</t>
  </si>
  <si>
    <t>305</t>
  </si>
  <si>
    <t>f11</t>
  </si>
  <si>
    <t>f110</t>
  </si>
  <si>
    <t>f12</t>
  </si>
  <si>
    <t>60,625</t>
  </si>
  <si>
    <t>26,1</t>
  </si>
  <si>
    <t>f4</t>
  </si>
  <si>
    <t>IO 01 - Splašková kanalizace a ČOV</t>
  </si>
  <si>
    <t>f5</t>
  </si>
  <si>
    <t>f6</t>
  </si>
  <si>
    <t>8,2</t>
  </si>
  <si>
    <t>128,325</t>
  </si>
  <si>
    <t>48,3</t>
  </si>
  <si>
    <t>131251203</t>
  </si>
  <si>
    <t>Hloubení zapažených jam a zářezů strojně s urovnáním dna do předepsaného profilu a spádu v hornině třídy těžitelnosti I skupiny 3 přes 50 do 100 m3</t>
  </si>
  <si>
    <t>604500148</t>
  </si>
  <si>
    <t>https://podminky.urs.cz/item/CS_URS_2024_01/131251203</t>
  </si>
  <si>
    <t>35+2*4*2,5+1,5*1,5*2,5</t>
  </si>
  <si>
    <t>132254104</t>
  </si>
  <si>
    <t>Hloubení zapažených rýh šířky do 800 mm strojně s urovnáním dna do předepsaného profilu a spádu v hornině třídy těžitelnosti I skupiny 3 přes 100 m3</t>
  </si>
  <si>
    <t>1331513153</t>
  </si>
  <si>
    <t>https://podminky.urs.cz/item/CS_URS_2024_01/132254104</t>
  </si>
  <si>
    <t>141721217</t>
  </si>
  <si>
    <t>Řízený zemní protlak délky protlaku do 50 m v hornině třídy těžitelnosti I a II, skupiny 1 až 4 včetně zatažení trub v hloubce do 6 m průměru vrtu přes 250 do 280 mm</t>
  </si>
  <si>
    <t>1526662766</t>
  </si>
  <si>
    <t>https://podminky.urs.cz/item/CS_URS_2024_01/141721217</t>
  </si>
  <si>
    <t>286R9000</t>
  </si>
  <si>
    <t>chránička ocelová DN 250</t>
  </si>
  <si>
    <t>-1758020066</t>
  </si>
  <si>
    <t>286R9001</t>
  </si>
  <si>
    <t>utěsnění chráničky DN 600x1200</t>
  </si>
  <si>
    <t>1406507770</t>
  </si>
  <si>
    <t>151101102</t>
  </si>
  <si>
    <t>Zřízení pažení a rozepření stěn rýh pro podzemní vedení příložné pro jakoukoliv mezerovitost, hloubky přes 2 do 4 m</t>
  </si>
  <si>
    <t>-1281911790</t>
  </si>
  <si>
    <t>https://podminky.urs.cz/item/CS_URS_2024_01/151101102</t>
  </si>
  <si>
    <t>61*2*2,5</t>
  </si>
  <si>
    <t>151101112</t>
  </si>
  <si>
    <t>Odstranění pažení a rozepření stěn rýh pro podzemní vedení s uložením materiálu na vzdálenost do 3 m od kraje výkopu příložné, hloubky přes 2 do 4 m</t>
  </si>
  <si>
    <t>692030205</t>
  </si>
  <si>
    <t>https://podminky.urs.cz/item/CS_URS_2024_01/151101112</t>
  </si>
  <si>
    <t>151101201</t>
  </si>
  <si>
    <t>Zřízení pažení stěn výkopu bez rozepření nebo vzepření příložné, hloubky do 4 m</t>
  </si>
  <si>
    <t>-599632639</t>
  </si>
  <si>
    <t>https://podminky.urs.cz/item/CS_URS_2024_01/151101201</t>
  </si>
  <si>
    <t>3*3,5*4</t>
  </si>
  <si>
    <t>151101211</t>
  </si>
  <si>
    <t>Odstranění pažení stěn výkopu bez rozepření nebo vzepření s uložením pažin na vzdálenost do 3 m od okraje výkopu příložné, hloubky do 4 m</t>
  </si>
  <si>
    <t>658262629</t>
  </si>
  <si>
    <t>https://podminky.urs.cz/item/CS_URS_2024_01/151101211</t>
  </si>
  <si>
    <t>1964579022</t>
  </si>
  <si>
    <t>2070241455</t>
  </si>
  <si>
    <t>f12+f11-f8</t>
  </si>
  <si>
    <t>-2019122588</t>
  </si>
  <si>
    <t>-1851814036</t>
  </si>
  <si>
    <t>48,3*2 'Přepočtené koeficientem množství</t>
  </si>
  <si>
    <t>2094992864</t>
  </si>
  <si>
    <t>1619557165</t>
  </si>
  <si>
    <t>f12+f11-f1-f2-f4-f5-f6-6</t>
  </si>
  <si>
    <t>1949259701</t>
  </si>
  <si>
    <t>2089471959</t>
  </si>
  <si>
    <t>26,1*2 'Přepočtené koeficientem množství</t>
  </si>
  <si>
    <t>58343810</t>
  </si>
  <si>
    <t>kamenivo drcené hrubé frakce 4/8</t>
  </si>
  <si>
    <t>1038603472</t>
  </si>
  <si>
    <t>382411R15</t>
  </si>
  <si>
    <t>Domovní ČOV pro 25EO, se srážením fosforu, automatickým čističem hladiny dosazovací nádrže, integrovaný terciální filtr, kyslíková sonda, samonosná vč. poklopu, dmychadla, propojovacích hadic a kabelů, ovládací jednotky a dalšího příslušenství</t>
  </si>
  <si>
    <t>-894447017</t>
  </si>
  <si>
    <t>382411R16</t>
  </si>
  <si>
    <t>Technologický kiosek pro domovní ČOV</t>
  </si>
  <si>
    <t>-431327690</t>
  </si>
  <si>
    <t>-1508436793</t>
  </si>
  <si>
    <t>452321141</t>
  </si>
  <si>
    <t>Podkladní a zajišťovací konstrukce z betonu železového v otevřeném výkopu bez zvýšených nároků na prostředí desky pod potrubí, stoky a drobné objekty z betonu tř. C 16/20</t>
  </si>
  <si>
    <t>-1776313075</t>
  </si>
  <si>
    <t>https://podminky.urs.cz/item/CS_URS_2024_01/452321141</t>
  </si>
  <si>
    <t>899620141</t>
  </si>
  <si>
    <t>Obetonování plastových šachet z polypropylenu betonem prostým v otevřeném výkopu, beton tř. C 20/25</t>
  </si>
  <si>
    <t>-1628244</t>
  </si>
  <si>
    <t>https://podminky.urs.cz/item/CS_URS_2024_01/899620141</t>
  </si>
  <si>
    <t>899641121</t>
  </si>
  <si>
    <t>Bednění pro obetonování plastových šachet v otevřeném výkopu kruhových zřízení</t>
  </si>
  <si>
    <t>-897473453</t>
  </si>
  <si>
    <t>https://podminky.urs.cz/item/CS_URS_2024_01/899641121</t>
  </si>
  <si>
    <t>3,14*3*3</t>
  </si>
  <si>
    <t>899640122</t>
  </si>
  <si>
    <t>Bednění pro obetonování plastových šachet v otevřeném výkopu kruhových odstranění</t>
  </si>
  <si>
    <t>808758814</t>
  </si>
  <si>
    <t>https://podminky.urs.cz/item/CS_URS_2024_01/899640122</t>
  </si>
  <si>
    <t>721110806</t>
  </si>
  <si>
    <t>Demontáž potrubí z kameninových trub normálních nebo kyselinovzdorných přes 100 do DN 200</t>
  </si>
  <si>
    <t>1009589298</t>
  </si>
  <si>
    <t>https://podminky.urs.cz/item/CS_URS_2024_01/721110806</t>
  </si>
  <si>
    <t>1258623474</t>
  </si>
  <si>
    <t>60445465</t>
  </si>
  <si>
    <t>721173403</t>
  </si>
  <si>
    <t>Potrubí z trub PVC SN4 svodné (ležaté) DN 160</t>
  </si>
  <si>
    <t>884074427</t>
  </si>
  <si>
    <t>https://podminky.urs.cz/item/CS_URS_2024_01/721173403</t>
  </si>
  <si>
    <t>651609670</t>
  </si>
  <si>
    <t>721290112</t>
  </si>
  <si>
    <t>Zkouška těsnosti kanalizace v objektech vodou DN 150 nebo DN 200</t>
  </si>
  <si>
    <t>1365006675</t>
  </si>
  <si>
    <t>https://podminky.urs.cz/item/CS_URS_2024_01/721290112</t>
  </si>
  <si>
    <t>894812201</t>
  </si>
  <si>
    <t>Revizní a čistící šachta z polypropylenu PP pro hladké trouby DN 425 šachtové dno (DN šachty / DN trubního vedení) DN 425/150 průtočné</t>
  </si>
  <si>
    <t>-668263137</t>
  </si>
  <si>
    <t>https://podminky.urs.cz/item/CS_URS_2024_01/894812201</t>
  </si>
  <si>
    <t>894812203</t>
  </si>
  <si>
    <t>Revizní a čistící šachta z polypropylenu PP pro hladké trouby DN 425 šachtové dno (DN šachty / DN trubního vedení) DN 425/150 s přítokem tvaru T</t>
  </si>
  <si>
    <t>-1857924386</t>
  </si>
  <si>
    <t>https://podminky.urs.cz/item/CS_URS_2024_01/894812203</t>
  </si>
  <si>
    <t>894812231</t>
  </si>
  <si>
    <t>Revizní a čistící šachta z polypropylenu PP pro hladké trouby DN 425 roura šachtová korugovaná bez hrdla, světlé hloubky 1500 mm</t>
  </si>
  <si>
    <t>210887371</t>
  </si>
  <si>
    <t>https://podminky.urs.cz/item/CS_URS_2024_01/894812231</t>
  </si>
  <si>
    <t>894812232</t>
  </si>
  <si>
    <t>Revizní a čistící šachta z polypropylenu PP pro hladké trouby DN 425 roura šachtová korugovaná bez hrdla, světlé hloubky 2000 mm</t>
  </si>
  <si>
    <t>707712911</t>
  </si>
  <si>
    <t>https://podminky.urs.cz/item/CS_URS_2024_01/894812232</t>
  </si>
  <si>
    <t>894812249</t>
  </si>
  <si>
    <t>Revizní a čistící šachta z polypropylenu PP pro hladké trouby DN 425 roura šachtová korugovaná Příplatek k cenám 2231 - 2242 za uříznutí šachtové roury</t>
  </si>
  <si>
    <t>60288053</t>
  </si>
  <si>
    <t>https://podminky.urs.cz/item/CS_URS_2024_01/894812249</t>
  </si>
  <si>
    <t>894812257</t>
  </si>
  <si>
    <t>Revizní a čistící šachta z polypropylenu PP pro hladké trouby DN 425 poklop plastový (pro třídu zatížení) pochůzí (A15)</t>
  </si>
  <si>
    <t>-513136370</t>
  </si>
  <si>
    <t>https://podminky.urs.cz/item/CS_URS_2024_01/894812257</t>
  </si>
  <si>
    <t>110263332</t>
  </si>
  <si>
    <t>1155343359</t>
  </si>
  <si>
    <t>-370824295</t>
  </si>
  <si>
    <t>1,202*4 'Přepočtené koeficientem množství</t>
  </si>
  <si>
    <t>-35723099</t>
  </si>
  <si>
    <t>9982251X1</t>
  </si>
  <si>
    <t>Přesun hmot pro kamenivo na dopravní vzdálenost do 200 m jakékoliv délky objektu</t>
  </si>
  <si>
    <t>868861692</t>
  </si>
  <si>
    <t>1955350242</t>
  </si>
  <si>
    <t>5,36</t>
  </si>
  <si>
    <t>340</t>
  </si>
  <si>
    <t>107,2</t>
  </si>
  <si>
    <t>24,12</t>
  </si>
  <si>
    <t>f3</t>
  </si>
  <si>
    <t>0,2</t>
  </si>
  <si>
    <t>IO 02 - Dešťová kanalizace a akumulační nádrž</t>
  </si>
  <si>
    <t>117,52</t>
  </si>
  <si>
    <t>39,68</t>
  </si>
  <si>
    <t>867539874</t>
  </si>
  <si>
    <t>-1797149208</t>
  </si>
  <si>
    <t>-13331036</t>
  </si>
  <si>
    <t>68*2*2,5</t>
  </si>
  <si>
    <t>-1407060017</t>
  </si>
  <si>
    <t>157055451</t>
  </si>
  <si>
    <t>3*2*(4+5)</t>
  </si>
  <si>
    <t>-2056056519</t>
  </si>
  <si>
    <t>1380113703</t>
  </si>
  <si>
    <t>494134426</t>
  </si>
  <si>
    <t>f10+f11-f8</t>
  </si>
  <si>
    <t>-1633187985</t>
  </si>
  <si>
    <t>-1275045904</t>
  </si>
  <si>
    <t>39,68*2 'Přepočtené koeficientem množství</t>
  </si>
  <si>
    <t>-570504665</t>
  </si>
  <si>
    <t>-1884619773</t>
  </si>
  <si>
    <t>f10+f11-f1-f2-f3-10</t>
  </si>
  <si>
    <t>259131590</t>
  </si>
  <si>
    <t>2063143350</t>
  </si>
  <si>
    <t>24,12*2 'Přepočtené koeficientem množství</t>
  </si>
  <si>
    <t>359901111</t>
  </si>
  <si>
    <t>Vyčištění stok jakékoliv výšky</t>
  </si>
  <si>
    <t>-1161951421</t>
  </si>
  <si>
    <t>https://podminky.urs.cz/item/CS_URS_2024_01/359901111</t>
  </si>
  <si>
    <t>898161226</t>
  </si>
  <si>
    <t>Vložkování kanalizačního potrubí litinového, ocelového nebo betonového textilním rukávcem sanační tloušťky 10 mm DN 600</t>
  </si>
  <si>
    <t>2032083493</t>
  </si>
  <si>
    <t>https://podminky.urs.cz/item/CS_URS_2024_01/898161226</t>
  </si>
  <si>
    <t xml:space="preserve">Poznámka k položce:_x000d_
Bezvýkopová oprava betonového potrubí DN600 dlouhým sanačním rukávcem tkaninovým se skelnými vlákny vč. veškerých souvisejících prací a materiálu_x000d_
</t>
  </si>
  <si>
    <t>382411R01</t>
  </si>
  <si>
    <t>Zemní nádrž z polyetylenu PE na dešťovou a splaškovou vodu univerzální samonosná pro pojízdné zatížení do 2,2 t, objemu 10000 l</t>
  </si>
  <si>
    <t>1765170467</t>
  </si>
  <si>
    <t>382411R02</t>
  </si>
  <si>
    <t>Filtrační šachta DN 400, litinový poklop</t>
  </si>
  <si>
    <t>2061709483</t>
  </si>
  <si>
    <t>-1545084720</t>
  </si>
  <si>
    <t>452311141</t>
  </si>
  <si>
    <t>Podkladní a zajišťovací konstrukce z betonu prostého v otevřeném výkopu bez zvýšených nároků na prostředí desky pod potrubí, stoky a drobné objekty z betonu tř. C 16/20</t>
  </si>
  <si>
    <t>-1035969465</t>
  </si>
  <si>
    <t>https://podminky.urs.cz/item/CS_URS_2024_01/452311141</t>
  </si>
  <si>
    <t>-1068908806</t>
  </si>
  <si>
    <t>1891937248</t>
  </si>
  <si>
    <t>-191941034</t>
  </si>
  <si>
    <t>721241101</t>
  </si>
  <si>
    <t>Lapače střešních splavenin litinové DN 110</t>
  </si>
  <si>
    <t>1326235166</t>
  </si>
  <si>
    <t>721241R90</t>
  </si>
  <si>
    <t>Liniový odvodňovací žlab délky 1,5 m s litinovým roštem</t>
  </si>
  <si>
    <t>-2070191554</t>
  </si>
  <si>
    <t>721241R91</t>
  </si>
  <si>
    <t>Liniový odvodňovací žlab délky 1,8 m s litinovým roštem</t>
  </si>
  <si>
    <t>822170781</t>
  </si>
  <si>
    <t>-1259824638</t>
  </si>
  <si>
    <t>-1522890588</t>
  </si>
  <si>
    <t>894411311</t>
  </si>
  <si>
    <t>Osazení betonových nebo železobetonových dílců pro šachty skruží rovných</t>
  </si>
  <si>
    <t>673655588</t>
  </si>
  <si>
    <t>https://podminky.urs.cz/item/CS_URS_2024_01/894411311</t>
  </si>
  <si>
    <t>59224187</t>
  </si>
  <si>
    <t>prstenec šachtový vyrovnávací betonový 625x120x100mm</t>
  </si>
  <si>
    <t>869281140</t>
  </si>
  <si>
    <t>894414211</t>
  </si>
  <si>
    <t>Osazení betonových nebo železobetonových dílců pro šachty desek zákrytových</t>
  </si>
  <si>
    <t>1593330665</t>
  </si>
  <si>
    <t>https://podminky.urs.cz/item/CS_URS_2024_01/894414211</t>
  </si>
  <si>
    <t>59224075</t>
  </si>
  <si>
    <t>deska betonová zákrytová k ukončení šachet 1000/625x200mm</t>
  </si>
  <si>
    <t>1346802096</t>
  </si>
  <si>
    <t>899104112</t>
  </si>
  <si>
    <t>Osazení poklopů litinových, ocelových nebo železobetonových včetně rámů pro třídu zatížení D400, E600</t>
  </si>
  <si>
    <t>414236779</t>
  </si>
  <si>
    <t>https://podminky.urs.cz/item/CS_URS_2024_01/899104112</t>
  </si>
  <si>
    <t>28661935</t>
  </si>
  <si>
    <t>poklop šachtový litinový DN 600 pro třídu zatížení D400</t>
  </si>
  <si>
    <t>-2102558831</t>
  </si>
  <si>
    <t>799R00001</t>
  </si>
  <si>
    <t>Oprava revizních šachtet DN1000 hl. 3m speciálními maltami</t>
  </si>
  <si>
    <t>-1216512491</t>
  </si>
  <si>
    <t>799R00002</t>
  </si>
  <si>
    <t>Obložení poklopů žulovými kostkami uloženými do betonu</t>
  </si>
  <si>
    <t>678666232</t>
  </si>
  <si>
    <t>799R00003</t>
  </si>
  <si>
    <t>Demontáž stávající přechodové desky s poklopem</t>
  </si>
  <si>
    <t>871864925</t>
  </si>
  <si>
    <t>799R00004</t>
  </si>
  <si>
    <t>Odvoz a likvidace demontovaného materiálu</t>
  </si>
  <si>
    <t>-985017453</t>
  </si>
  <si>
    <t>185131924</t>
  </si>
  <si>
    <t>1087706766</t>
  </si>
  <si>
    <t>0,12</t>
  </si>
  <si>
    <t>2,4</t>
  </si>
  <si>
    <t>0,54</t>
  </si>
  <si>
    <t>1,74</t>
  </si>
  <si>
    <t>IO 03 - Jednotná kanalizační přípojka</t>
  </si>
  <si>
    <t>-1727458417</t>
  </si>
  <si>
    <t>-1768829944</t>
  </si>
  <si>
    <t>-1713925383</t>
  </si>
  <si>
    <t>-799783920</t>
  </si>
  <si>
    <t>-1459947589</t>
  </si>
  <si>
    <t>0,66*2 'Přepočtené koeficientem množství</t>
  </si>
  <si>
    <t>-676336666</t>
  </si>
  <si>
    <t>-107322490</t>
  </si>
  <si>
    <t>-172645665</t>
  </si>
  <si>
    <t>-925952616</t>
  </si>
  <si>
    <t>0,54*2 'Přepočtené koeficientem množství</t>
  </si>
  <si>
    <t>-1112277067</t>
  </si>
  <si>
    <t>-1952398420</t>
  </si>
  <si>
    <t>-1490520582</t>
  </si>
  <si>
    <t>1362877046</t>
  </si>
  <si>
    <t>1159115344</t>
  </si>
  <si>
    <t>894812251</t>
  </si>
  <si>
    <t>Revizní a čistící šachta z polypropylenu PP pro hladké trouby DN 425 poklop betonový (pro třídu zatížení) s betonovým konusem (B125)</t>
  </si>
  <si>
    <t>828066602</t>
  </si>
  <si>
    <t>https://podminky.urs.cz/item/CS_URS_2024_01/894812251</t>
  </si>
  <si>
    <t>899R00900</t>
  </si>
  <si>
    <t>Napojení na stávající revizní šachtu</t>
  </si>
  <si>
    <t>1004614244</t>
  </si>
  <si>
    <t>301417894</t>
  </si>
  <si>
    <t>-1362993654</t>
  </si>
  <si>
    <t>44,2</t>
  </si>
  <si>
    <t>10,2</t>
  </si>
  <si>
    <t>30,6</t>
  </si>
  <si>
    <t>13,6</t>
  </si>
  <si>
    <t>IO 04 - Areálový užitkový vodovod</t>
  </si>
  <si>
    <t>-1306933926</t>
  </si>
  <si>
    <t>785265529</t>
  </si>
  <si>
    <t>-377558072</t>
  </si>
  <si>
    <t>-1186129472</t>
  </si>
  <si>
    <t>-1924116757</t>
  </si>
  <si>
    <t>13,6*2 'Přepočtené koeficientem množství</t>
  </si>
  <si>
    <t>-494760711</t>
  </si>
  <si>
    <t>-442699411</t>
  </si>
  <si>
    <t>-2013874812</t>
  </si>
  <si>
    <t>-1464557182</t>
  </si>
  <si>
    <t>10,2*2 'Přepočtené koeficientem množství</t>
  </si>
  <si>
    <t>-163147739</t>
  </si>
  <si>
    <t>626393435</t>
  </si>
  <si>
    <t>132954209</t>
  </si>
  <si>
    <t>1434165253</t>
  </si>
  <si>
    <t>871161R900</t>
  </si>
  <si>
    <t xml:space="preserve">Likvidace stávajícího potrubí HDPE D 32 </t>
  </si>
  <si>
    <t>-2019226444</t>
  </si>
  <si>
    <t>-993680586</t>
  </si>
  <si>
    <t>1395084995</t>
  </si>
  <si>
    <t>ON a VRN - Ostatní a vedlejší rozpočtové náklady</t>
  </si>
  <si>
    <t>VRN a ON - Vedlejší a ostatní náklady</t>
  </si>
  <si>
    <t>VRN a ON</t>
  </si>
  <si>
    <t>Vedlejší a ostatní náklady</t>
  </si>
  <si>
    <t>VRN.01</t>
  </si>
  <si>
    <t>Zřízení a úplné odstranění zařízení staveniště</t>
  </si>
  <si>
    <t>540156271</t>
  </si>
  <si>
    <t xml:space="preserve">Poznámka k položce:_x000d_
Zřízení a úplné odstranění zařízení staveniště včetně napojení na inženýrské a rozvodné sítě, které jsou nutné pro realizaci Díla:  a)	zřízení a odstranění vnitrostaveništních komunikací a zázemí staveniště na pozemcích dle plánu zařízení staveniště včetně demontáže a zpětné montáže oplocení staveniště, b)	zajištění temperovaného prostoru pro vedení stavby, TDS, KOBOZP a AD a pro konání KD stavby, včetně vybavení základním nábytkem (stůl, židle) napojení na elektro a data,  c)	zajištění sociálních objektů stavby (WC, umývárny, šatny), skladů, přístřešků, d)	zajištění zdravotních a hygienických podmínek pro pracovníky na stavbě, e)	zajištění vnějšího oplocení staveniště – pro oddělení provozu staveniště a stavby od okolí a zabránění vstupu nepovolaných osob, f)	oplocení staveniště musí být bezpečné, odolné proti povětrnostním vlivům, pronikání prachu ze stavby apod., g)	Zhotovitel v rámci oplocení zajistí místo pro vyvěšení předepsaných dokumentů: stavební povolení, ohlášení koordinátora stavby v souladu s platnou legislativou, h)	zajištění vybudování zařízení staveniště i pro subdodavatele, i)	zajištění provozu a údržby zařízení staveniště včetně společných sociálních a provozních objektů, j)	zajištění ukládání odpadů, jeho třídění a následnou likvidaci, k)	správné a bezpečné uložení materiálu, zajištění proti působení povětrnostních vlivů, a to zejména lehké materiály, l)	zajištění dočasných ochranných zařízení (plachty, stěny, stany), jestliže jsou vyžadovány technologií montáže a jsou nezbytná k ochránění stavby, a hlavně jejího okolí proti prachu či hluku.</t>
  </si>
  <si>
    <t>VRN.02</t>
  </si>
  <si>
    <t>Oprava dotčených okolních ploch v průběhu a po skončení prací</t>
  </si>
  <si>
    <t>-1193267768</t>
  </si>
  <si>
    <t>Poznámka k položce:_x000d_
Oprava dotčených okolních ploch v průběhu a po skončení prací</t>
  </si>
  <si>
    <t>VRN.03</t>
  </si>
  <si>
    <t>Informační tabule stavby</t>
  </si>
  <si>
    <t>-188066794</t>
  </si>
  <si>
    <t>Poznámka k položce:_x000d_
Zhotovitel po odsouhlasení manažerem projektu zajistí návrh a výrobu informační tabule stavby obsahující základní data (název stavby, developer, projektový manager, projektant, TDS, koordinátor BOZP, generální dodavatel, termín zahájení a dokončení, manažer prodeje) včetně log a případného grafického doplnění dle požadavku manažera projektu.</t>
  </si>
  <si>
    <t>VRN.04</t>
  </si>
  <si>
    <t>Ostraha stavby a staveniště, zajištění bezpečnosti práce</t>
  </si>
  <si>
    <t>-1114332993</t>
  </si>
  <si>
    <t>Poznámka k položce:_x000d_
Ostraha stavby a staveniště, zajištění bezpečnosti práce (zajištění opatření na dodržování předpisů týkajících se bezpečnosti práce a technických zařízení tzn. zákona č. 309/2006 Sb., nařízení vlády č. 362/2005 Sb., č. 101/2005 Sb., č. 591/2006 Sb. a zákona č. 262/2006 Sb. a dalších souvisejících platných předpisů) a ochrany životního prostředí až do předání objednateli.</t>
  </si>
  <si>
    <t>VRN.05</t>
  </si>
  <si>
    <t>Zabezpečení stávajících objektů</t>
  </si>
  <si>
    <t>1475005031</t>
  </si>
  <si>
    <t>Poznámka k položce:_x000d_
V případě provozního propojení se stávajícími objekty zabezpečení stávajícího objektu před neoprávněným vniknutím cizích osob po dobu realizace stavby až do předání objednateli.</t>
  </si>
  <si>
    <t>VRN.06</t>
  </si>
  <si>
    <t>Vytýčení veškerých podzemních inženýrských sítí</t>
  </si>
  <si>
    <t>-315417684</t>
  </si>
  <si>
    <t>Poznámka k položce:_x000d_
Vytýčení veškerých podzemních inženýrských sítí jednotlivých správců sítí a úhrady poplatků za vytýčení v místě dotčeném stavbou, provádění prací v místě křížení a souběhu sítí v souladu s pokyny jednotlivých správců sítí.</t>
  </si>
  <si>
    <t>VRN.07</t>
  </si>
  <si>
    <t>Ochrana vedení na staveništi</t>
  </si>
  <si>
    <t>-738693884</t>
  </si>
  <si>
    <t>Poznámka k položce:_x000d_
Zajištění ochrany všech podzemních a nadzemních vedení na staveništi a v dotyku se stavbou.</t>
  </si>
  <si>
    <t>VRN.08</t>
  </si>
  <si>
    <t>Odvoz a likvidace vybouraných hmot a suti při přípravě staveniště</t>
  </si>
  <si>
    <t>1149582191</t>
  </si>
  <si>
    <t>Poznámka k položce:_x000d_
Není-li uvedeno v rozpočtu nebo je-li stanoveno objednatelem jinak, odvoz a uložení výkopku a vybouraných hmot a stavební suti spojených s přípravou staveniště na skládku včetně poplatku za uskladnění v souladu s ustanoveními zákona č. 185/2001 Sb. a jeho novelizací – zákona o odpadech a doložení dokladů o uložení na skládku.</t>
  </si>
  <si>
    <t>VRN.09</t>
  </si>
  <si>
    <t>Ochrana lidí a majetku</t>
  </si>
  <si>
    <t>2022131102</t>
  </si>
  <si>
    <t>Poznámka k položce:_x000d_
Zajištění bezpečnostních opatření na ochranu lidí a majetku v sousedství staveniště a na staveništi.</t>
  </si>
  <si>
    <t>VRN.10</t>
  </si>
  <si>
    <t>Ochrana stávajících přírodních prvků na staveništi a v bezprostřední blízkosti</t>
  </si>
  <si>
    <t>Poznámka k položce:_x000d_
Zajištění ochrany všech stávajících přírodních prvků na staveništi a v bezprostřední blízkosti (stromy, keře, vodní toky) určených objednatelem nebo stanovených v rozhodnutích dotčených orgánů státní správy či pravomocných stavebních povolení či povolení obdobného významu.</t>
  </si>
  <si>
    <t>VRN.11</t>
  </si>
  <si>
    <t>Eliminace prašnosti</t>
  </si>
  <si>
    <t>-705704204</t>
  </si>
  <si>
    <t>Poznámka k položce:_x000d_
Zajištění opatření na eliminaci prašnosti na staveništi a na komunikacích (údržba komunikace v průběhu výjezdu a vjezdu do staveniště.</t>
  </si>
  <si>
    <t>VRN.12</t>
  </si>
  <si>
    <t>Eliminace hluku</t>
  </si>
  <si>
    <t>-1887130523</t>
  </si>
  <si>
    <t>Poznámka k položce:_x000d_
Zajištění provádění stavebních prací tak, aby nebyly překračovány nejvyšší přípustné ekvivalentní hladiny hluku ve venkovním prostoru, tj. v prostoru ploch staveništi a na příjezdových komunikacích staveniště dle nařízení vlády č. 148/2006 Sb. včetně realizace případných opatření pro dodržení tohoto nařízení vlády.</t>
  </si>
  <si>
    <t>VRN.13</t>
  </si>
  <si>
    <t>Očišťování dopravních prostředků před výjezdem ze staveniště</t>
  </si>
  <si>
    <t>398514473</t>
  </si>
  <si>
    <t>Poznámka k položce:_x000d_
Zjištění důsledného dočišťování dopravních prostředků před jejich výjezdem na veřejnou komunikaci tak, aby byly splněny podmínky zákona č. 361/2000 Sb., o provozu na pozemních komunikacích v platném znění, včetně zajištění pravidelného úklidu na venkovních plochách staveniště.</t>
  </si>
  <si>
    <t>VRN.14</t>
  </si>
  <si>
    <t>Úklidy staveniště</t>
  </si>
  <si>
    <t>-1648940378</t>
  </si>
  <si>
    <t>Poznámka k položce:_x000d_
Celkový kompletní úklid staveniště a stavby v průběhu provádění prací, a hlavně před předáním a převzetím stavby. Úklid stavby - vnitřních prostor bude prováděn vždy po odstranění vad a nedodělků z přejímky, nebo při odstraňování reklamací.</t>
  </si>
  <si>
    <t>VRN.15</t>
  </si>
  <si>
    <t>Zajištění zákazu kouření na staveništi</t>
  </si>
  <si>
    <t>583854909</t>
  </si>
  <si>
    <t>Poznámka k položce:_x000d_
Zajistit dodržování zákazu používání zařizovacích předmětů, které jsou součástí stavby a dodávky Díla a v případě porušení vymáhat smluvní pokutu za každý zjištěný případ. Odstraňování případných znečištění.</t>
  </si>
  <si>
    <t>VRN.16</t>
  </si>
  <si>
    <t>Dopravně inženýrské opatření</t>
  </si>
  <si>
    <t>-669320704</t>
  </si>
  <si>
    <t>Poznámka k položce:_x000d_
Dopravně inženýrské opatření je nákladem zhotovitele, zodpovídá za jeho montáž, provoz a odstranění.</t>
  </si>
  <si>
    <t>VRN.17</t>
  </si>
  <si>
    <t>Zabezpečení všech stávajících a nově zabudovaných konstrukcí dotčených stavbou proti poškození</t>
  </si>
  <si>
    <t>-1203399656</t>
  </si>
  <si>
    <t>Poznámka k položce:_x000d_
Všechny stávající konstrukce a nově vybudované, které se nacházejí v prostorech, kde se budou provádět stavební zásahy nebo budou na komunikační trase přesunu materiálů či suti, budou dostatečně zabezpečeny proti poškození. Po skončení stavebních úprav budou chranné prvky demontovovány a konstrukce budou uvedeny do původního stavu. Jedná se o provizorní obedňování, plachtování a jiné zakrývání konstrukcí.</t>
  </si>
  <si>
    <t>VRN.18</t>
  </si>
  <si>
    <t>Zajištění přístupu na vlakové nástupiště po dobu stavby</t>
  </si>
  <si>
    <t>1753884541</t>
  </si>
  <si>
    <t>Poznámka k položce:_x000d_
Po dobu výstavby musí být zajištěn přístup na vlakové nástupiště. Přístup musí být chráněn proti negativním účinkům stavby, a to zejména musí chránit osoby přistupující a čekající na nástupišti.</t>
  </si>
  <si>
    <t>VRN.19</t>
  </si>
  <si>
    <t>Pasportizace nemovitostí</t>
  </si>
  <si>
    <t>115864310</t>
  </si>
  <si>
    <t>Poznámka k položce:_x000d_
Zajištění pasportizace nemovitostí, tj. zdokumentování technického stavu stavbou dotčených sousedních nemovitostí před zahájením realizace stavby. Předání písemného potvrzení od vlastníků výše uvedených nemovitostí, že stavbou dotčené nemovitosti byly uvedeny do původního stavu a že nedošlo k jejich poškození, k Termínu předání a převzetí stavby objednateli.</t>
  </si>
  <si>
    <t>VRN.20</t>
  </si>
  <si>
    <t>Technologický postup prací</t>
  </si>
  <si>
    <t>-113294692</t>
  </si>
  <si>
    <t>Poznámka k položce:_x000d_
Zpracování podrobného technologického postupu prací v návaznosti na časový harmonogram prací s výčtem všech zkoušek a měření uvedených v kontrolním a zkušebním plánu, které budou v průběhu realizace stavby prováděny, provádění aktualizace těchto dokumentů a předání v tištěné podobě a v digitální podobě (pdf. doc, xls)</t>
  </si>
  <si>
    <t>VRN.21</t>
  </si>
  <si>
    <t>Koordinační činnost</t>
  </si>
  <si>
    <t>-491923585</t>
  </si>
  <si>
    <t>Poznámka k položce:_x000d_
Koordinační činnost v průběhu přípravy a realizace stavby včetně koordinační činnosti s dodavatelem technologických zařízení, kompletační činnost při realizaci stavby.</t>
  </si>
  <si>
    <t>VRN.22</t>
  </si>
  <si>
    <t>Předání a převzetí stavby</t>
  </si>
  <si>
    <t>1522272877</t>
  </si>
  <si>
    <t>Poznámka k položce:_x000d_
Zajištění předání a převzetí stavby včetně zajištění předpřejímek.</t>
  </si>
  <si>
    <t>VRN.23</t>
  </si>
  <si>
    <t>Dokumentace skutečného provedení stavby</t>
  </si>
  <si>
    <t>1193779242</t>
  </si>
  <si>
    <t>Poznámka k položce:_x000d_
Zajištění projektu skutečného provedení stavby.</t>
  </si>
  <si>
    <t>VRN.24</t>
  </si>
  <si>
    <t>Spolupráce při kontrolních prohlídkách</t>
  </si>
  <si>
    <t>-1997220109</t>
  </si>
  <si>
    <t>Poznámka k položce:_x000d_
Spolupráce zhotovitele s objednatelem a TDS při kontrolních prohlídkách stavebního úřadu a dotčených orgánů státní správy a kolaudačním řízení.</t>
  </si>
  <si>
    <t>VRN.25</t>
  </si>
  <si>
    <t>Zkoušky</t>
  </si>
  <si>
    <t>1794288832</t>
  </si>
  <si>
    <t>Poznámka k položce:_x000d_
Zajištění a provedení všech nutných zkoušek dle ČSN (případně jiných norem vztahujících se k prováděnému Dílu včetně pořízení protokolů o zkouškách).</t>
  </si>
  <si>
    <t>VRN.26</t>
  </si>
  <si>
    <t>Atesty a doklady výrobků</t>
  </si>
  <si>
    <t>-85852568</t>
  </si>
  <si>
    <t>Poznámka k položce:_x000d_
Zajištění atestů a dokladů o požadovaných vlastnostech výrobků před jejich zabudováním, k Termínu předání a převzetí stavby a ke kolaudačnímu řízení (i dle zákona č. 22/1997 Sb. – prohlášení o shodě) v tištěné podobě a v digitální podobě na CD ve formátu pdf, dle plánu jakosti.</t>
  </si>
  <si>
    <t>VRN.27</t>
  </si>
  <si>
    <t>Zkoušky, atesty a revize</t>
  </si>
  <si>
    <t>-1810882436</t>
  </si>
  <si>
    <t>Poznámka k položce:_x000d_
Zajištění všech nezbytných zkoušek, atestů a revizí podle ČSN (např. výchozí a provozní revize u expanzní nádoby) a jiných právních nebo technických předpisů platných v době provádění a předání díla, kterými bude prokázáno dosažení předepsané kvality a předepsaných technických parametrů, a to včetně odstranění závad uvedených v těchto revizích a zkouškách, předání k Termínu předání a převzetí pro kolaudaci stavby, v tištěné podobě a v digitální podobě na CD ve formátu pdf.</t>
  </si>
  <si>
    <t>VRN.28</t>
  </si>
  <si>
    <t>Proškolení obsluhy zařízení</t>
  </si>
  <si>
    <t>-2100523609</t>
  </si>
  <si>
    <t>Poznámka k položce:_x000d_
Proškolení obsluhy jednotlivých zařízení včetně předání uživatelských návodů k Termínu předání a převzetí pro kolaudaci stavby, v tištěné podobě, v digitální podobě na CD ve formátu pdf, o provedeném proškolení bude sepsán záznam potvrzený školícím a proškolenými osobami.</t>
  </si>
  <si>
    <t>VRN.29</t>
  </si>
  <si>
    <t>Proškolení pracovníku na BOZP</t>
  </si>
  <si>
    <t>Poznámka k položce:_x000d_
Základní proškolení pracovníků objednatele pohybujících se na stavbě o bezpečnosti práce na stavebně, zaškolení klientů objednatele pro pohyb po stavbě včetně zajištění příslušného formuláře pro potvrzení proškolení klienty objednatele.</t>
  </si>
  <si>
    <t>VRN.30</t>
  </si>
  <si>
    <t>Ochranné pomůcky pro pracovníky</t>
  </si>
  <si>
    <t>Poznámka k položce:_x000d_
Zajištění vybavení všech pracovníků zhotovitele a jeho subdodavatelů ochrannými prostředky, všichni pracovníci na stavbě budou označeni firmou, kterou zastupují.</t>
  </si>
  <si>
    <t>VRN.31</t>
  </si>
  <si>
    <t>Měření, zkoušky, výpočty a doklady</t>
  </si>
  <si>
    <t>-619971705</t>
  </si>
  <si>
    <t>Poznámka k položce:_x000d_
Zajištění všech požadovaných měření, zkoušek, výpočtů a dokladů (zejména doklady stanovené stavebním povolením) v souladu s požadavky orgánů státní správy, definovanými v platných rozhodnutích a vyjádřeních k projektu, a to k Termínu předání a převzetí stavby pro kolaudaci stavby, v tištěné podobě, v digitální podobě na CD ve formátu pdf.</t>
  </si>
  <si>
    <t>VRN.32</t>
  </si>
  <si>
    <t>Měření intenzity osvětlení</t>
  </si>
  <si>
    <t>187332636</t>
  </si>
  <si>
    <t>Poznámka k položce:_x000d_
Zajištění měření intenzity osvětlení jednotlivých místností v prostorách stavby a měření intenzity nouzového osvětlení k Termínu předání a převzetí stavby pro kolaudaci stavby, protokol o měření bude předán v tištěné a na CD v digitální podobě ve formátu pdf.</t>
  </si>
  <si>
    <t>VRN.33</t>
  </si>
  <si>
    <t>Měření slaboproudých rozvodů</t>
  </si>
  <si>
    <t>-893869573</t>
  </si>
  <si>
    <t>Poznámka k položce:_x000d_
Zajištění měření slaboproudých rozvodů a předání měřícího protokolu v tištěné podobě a na CD ve formátu pdf k Termínu předání a převzetí stavby.</t>
  </si>
  <si>
    <t>VRN.34</t>
  </si>
  <si>
    <t>Měřením hluku</t>
  </si>
  <si>
    <t>-95353224</t>
  </si>
  <si>
    <t>Poznámka k položce:_x000d_
Doložit měřením hluku splnění normových hodnot hluku v souladu s akustickou studií a stanovisky orgánů veřejné hygieny a předání protokolu o měření dle podmínek stanovených stavebním povolením k Termínu předání a převzetí stavby v tištěné podobě a na CD ve formátu pdf.</t>
  </si>
  <si>
    <t>VRN.35</t>
  </si>
  <si>
    <t>Zpracování průkazu energetické náročnosti nové budovy</t>
  </si>
  <si>
    <t>-186615864</t>
  </si>
  <si>
    <t>Poznámka k položce:_x000d_
Zpracování průkazu energetické náročnosti nové budovy k Termínu předání a převzetí stavby dle současných právních předpisů v tištěné a na CD v digitální podobě ve formátu pdf.</t>
  </si>
  <si>
    <t>VRN.36</t>
  </si>
  <si>
    <t>Nakládání s odpady</t>
  </si>
  <si>
    <t>-215638796</t>
  </si>
  <si>
    <t>Poznámka k položce:_x000d_
Zajištění nakládání s odpady dle zákona č. 185/2001 Sb., odstranění odpadů oprávněnou osobou a doložení dokladu o způsobu zneškodnění vyprodukovaných odpadů včetně vážních lístků k Termínu předání a převzetí pro kolaudaci stavby, v tištěné podobě, v digitální podobě na CD ve formátu pdf.</t>
  </si>
  <si>
    <t>VRN.37</t>
  </si>
  <si>
    <t>Seznam strojů a zařízení</t>
  </si>
  <si>
    <t>-457258247</t>
  </si>
  <si>
    <t>Poznámka k položce:_x000d_
Zpracování seznamu strojů a zařízení, které jsou součástí Díla včetně jejich pasportů, záručních listů, návodů k obsluze a údržbě v českém jazyce, předání k Termínu předání a převzetí stavby v tištěné podobě, v digitální podobě na CD ve formátu pdf.</t>
  </si>
  <si>
    <t>VRN.38</t>
  </si>
  <si>
    <t>Seznamu strojů, zařízení a výrobků se záruční dobou</t>
  </si>
  <si>
    <t>-1760535763</t>
  </si>
  <si>
    <t>Poznámka k položce:_x000d_
Zpracování seznamu strojů, zařízení a výrobků se záruční dobou, která jsou součástí předávaného Díla, v délce 36 měsíců, předání k Termínu předání a převzetí stavby v tištěné podobě, v digitální podobě na CD ve formátu pdf.</t>
  </si>
  <si>
    <t>VRN.39</t>
  </si>
  <si>
    <t>Komplexní vyzkoušení všech technologií</t>
  </si>
  <si>
    <t>417888420</t>
  </si>
  <si>
    <t>Poznámka k položce:_x000d_
Komplexní vyzkoušení všech technologií, které jsou součástí Díla, rozsah a způsob provedení navrhne zhotovitel v rámci přípravy těchto zkoušek, vyzkoušení k Termínu předání a převzetí stavby.</t>
  </si>
  <si>
    <t>VRN.40</t>
  </si>
  <si>
    <t>Protokol o výsledku komplexního vyzkoušení</t>
  </si>
  <si>
    <t>-1539167378</t>
  </si>
  <si>
    <t>Poznámka k položce:_x000d_
Vypracování protokolu o výsledku komplexního vyzkoušení k Termínu předání a převzetí stavby v tištěné podobě, v digitální podobě na CD ve formátu pdf.</t>
  </si>
  <si>
    <t>VRN.41</t>
  </si>
  <si>
    <t>Vyčištění nebo výměny poškozených filtrů u všech zařízení a technologií</t>
  </si>
  <si>
    <t>-185891553</t>
  </si>
  <si>
    <t>Poznámka k položce:_x000d_
Zajištění vyčištění nebo výměny poškozených filtrů u všech zařízení a technologií, která filtry obsahují po ukončení komplexního vyzkoušení k Termínu předání a převzetí stavby.</t>
  </si>
  <si>
    <t>VRN.42</t>
  </si>
  <si>
    <t>Pojištění stavby po dobu realizace stavby</t>
  </si>
  <si>
    <t>2118213657</t>
  </si>
  <si>
    <t>Poznámka k položce:_x000d_
Zajištění pojištění stavby po dobu realizace stavby platného až do protokolárního předání a převzetí Díla.</t>
  </si>
  <si>
    <t>VRN.43</t>
  </si>
  <si>
    <t>Bankovní záruky</t>
  </si>
  <si>
    <t>1258747536</t>
  </si>
  <si>
    <t>Poznámka k položce:_x000d_
Zajištění bankovních záruk na provedení a na kvalitu.</t>
  </si>
  <si>
    <t>VRN.44</t>
  </si>
  <si>
    <t>Poplatky za zábor veřejného prostranství</t>
  </si>
  <si>
    <t>-1237842215</t>
  </si>
  <si>
    <t>Poznámka k položce:_x000d_
Zajištění a uhrazení poplatků ze záborů veřejného prostranství zhotovitelem nebo jeho subdodavateli.</t>
  </si>
  <si>
    <t>VRN.45</t>
  </si>
  <si>
    <t>Kontrola zateplení všech prostupů střechou</t>
  </si>
  <si>
    <t>-1553322576</t>
  </si>
  <si>
    <t>Poznámka k položce:_x000d_
Před zakrytím kontrola zateplení všech prostupů střechou z hlediska tepelných mostů, před položením vegetace u vegetačních střech.</t>
  </si>
  <si>
    <t>VRN.46</t>
  </si>
  <si>
    <t>Manuál k obsluze a údržbě celého díla a jednotlivých funkčních celků a technologií</t>
  </si>
  <si>
    <t>-469754993</t>
  </si>
  <si>
    <t>Poznámka k položce:_x000d_
Zpracování manuálu k obsluze a údržbě celého Díla a jednotlivých funkčních celků a technologií (návody, lhůty pro obnovu a údržbu, výrobce či dodavatelem předepsané limity pro servisní prohlídky apod.) k Termínu předání a převzetí Díla v tištěné podobě, v digitální podobě na CD ve formátu pdf a doc. Tento dokument shrnuje všechny provozní a technická opatření, která v průběhu provozu objednatel nebo uživatelé musí realizovat a zajišťovat (provozní prohlídky, kontroly, servisní prohlídky a pravidelný servis) pro řádný provoz zařízení a celé stavby.</t>
  </si>
  <si>
    <t>VRN.47</t>
  </si>
  <si>
    <t>Dílenská a výrobní dokumentace</t>
  </si>
  <si>
    <t>-412898326</t>
  </si>
  <si>
    <t>Poznámka k položce:_x000d_
Zpracování dílenské a výrobní dokumentace v rozsahu nezbytném pro řádnou realizaci Díla zhotovitelem, v tištěné podobě, v digitální podobě na CD ve zdrojových formátech (dwg, dgn) a ve formátu pdf,</t>
  </si>
  <si>
    <t>VRN.48</t>
  </si>
  <si>
    <t>Fotodokumentace</t>
  </si>
  <si>
    <t>1610774098</t>
  </si>
  <si>
    <t>Poznámka k položce:_x000d_
Průběžné pořizování fotodokumentace realizace stavby, která bude předána k Termínu předání a převzetí stavby 2x na CD (DVD) objednateli a TDS v množství min. 100 ks / měsíc (zakrývané konstrukce, klíčové detaily, charakteristické práce v daném období) + foto rozvodů před zakrytím v bytech po místnostech, strop, stěny, podlaha všechny sítě najednou po bytech.</t>
  </si>
  <si>
    <t>VRN.49</t>
  </si>
  <si>
    <t>Dokumentace všech požárních prostupů</t>
  </si>
  <si>
    <t>1217684244</t>
  </si>
  <si>
    <t>Poznámka k položce:_x000d_
Zpracování dokumentace všech požárních prostupů stavby pro potřeby realizace a kolaudace stavby a uživatele, dokumentace bude tvořena tabulkou po profesích, bude uvedeno číslo prostupu, jeho umístění (strop, stěna, podlaha), z jaké místnosti do které prochází (čísla místností), typ následné periodické kontroly (např. revize, vizuální kontrola), četnost kontroly dle platných předpisů, u každého prostupu bude jeho fotografie, a to k Termínu předání a převzetí stavby, v tištěné podobě a na CD ve formátu pdf., ke všem prostupům podléhajícím kontrole nebo revizi musí být stavbou zajištěn přístup např. revizními dvířky s označením, že se jedná o přístup k požárnímu prostupu.</t>
  </si>
  <si>
    <t>VRN.50</t>
  </si>
  <si>
    <t>Dokumentace všech revizních a kontrolních otvorů</t>
  </si>
  <si>
    <t>747794566</t>
  </si>
  <si>
    <t>Poznámka k položce:_x000d_
Zpracování dokumentace všech revizních a kontrolních otvorů, jejich označení a popis účelu.</t>
  </si>
  <si>
    <t>VRN.51</t>
  </si>
  <si>
    <t>Úklid prostor</t>
  </si>
  <si>
    <t>-815787375</t>
  </si>
  <si>
    <t>Poznámka k položce:_x000d_
Úklid prostor k předání a převzetí Díla a po odstraněni všech vad, a to i reklamačních.</t>
  </si>
  <si>
    <t>VRN.52</t>
  </si>
  <si>
    <t>Klíče od dveří</t>
  </si>
  <si>
    <t>Poznámka k položce:_x000d_
Dodání klíčů od všech dveří v množství 3 ks včetně jednoznačného popisu (plastová visačka), není-li zadáním - projektem nebo rozpočtem stanoveno jinak.</t>
  </si>
  <si>
    <t>SEZNAM FIGUR</t>
  </si>
  <si>
    <t>Výměra</t>
  </si>
  <si>
    <t xml:space="preserve"> SO-01/ D.1.1-2/ D.1.1-2.0</t>
  </si>
  <si>
    <t>Použití figury:</t>
  </si>
  <si>
    <t>Demontáž lepených povlakových podlah s podložkou ručně</t>
  </si>
  <si>
    <t>Bourání potěrů cementových nebo pískocementových tl do 50 mm pl přes 4 m2</t>
  </si>
  <si>
    <t>Vykopávky v uzavřených prostorech v hornině třídy těžitelnosti I skupiny 1 až 3 ručně</t>
  </si>
  <si>
    <t>Bourání podkladů pod dlažby nebo mazanin betonových nebo z litého asfaltu tl přes 100 mm pl přes 4 m2</t>
  </si>
  <si>
    <t>Bourání podlah z dlaždic betonových, teracových nebo čedičových tl přes 40 mm plochy přes 1 m2</t>
  </si>
  <si>
    <t>Otlučení (osekání) vnitřní vápenné nebo vápenocementové omítky stěn v rozsahu přes 10 do 30 %</t>
  </si>
  <si>
    <t>Oškrabání malby v místnostech v do 3,80 m</t>
  </si>
  <si>
    <t>Otlučení (osekání) vnitřní vápenné nebo vápenocementové omítky stropů v rozsahu přes 10 do 30 %</t>
  </si>
  <si>
    <t xml:space="preserve"> SO-01/ D.1.1-2/ D.1.1-2.1</t>
  </si>
  <si>
    <t>Provedení izolace proti zemní vlhkosti svislé za studena nátěrem penetračním</t>
  </si>
  <si>
    <t>Provedení izolace proti zemní vlhkosti pásy přitavením svislé NAIP</t>
  </si>
  <si>
    <t>Provedení izolace proti zemní vlhkosti vodorovné za studena nátěrem penetračním</t>
  </si>
  <si>
    <t>Provedení izolace proti zemní vlhkosti pásy přitavením vodorovné NAIP</t>
  </si>
  <si>
    <t>Hloubení nezapažených rýh šířky do 800 mm v soudržných horninách třídy těžitelnosti I skupiny 3 ručně</t>
  </si>
  <si>
    <t>Zásyp jam, šachet rýh nebo kolem objektů sypaninou se zhutněním ručně</t>
  </si>
  <si>
    <t>Výplň odvodňovacích žeber nebo trativodů kamenivem hrubým drceným frakce 4 až 16 mm</t>
  </si>
  <si>
    <t>Zřízení opláštění žeber nebo trativodů geotextilií v rýze nebo zářezu sklonu do 1:2</t>
  </si>
  <si>
    <t>Trativody z drenážních trubek plastových flexibilních D 100 mm bez lože</t>
  </si>
  <si>
    <t>Rozebrání dlažeb z kamenných dlaždic komunikací pro pěší ručně</t>
  </si>
  <si>
    <t>Izolace proti zemní vlhkosti nopovou fólií svislá, nopek v 8,0 mm, tl do 0,6 mm</t>
  </si>
  <si>
    <t>Izolace proti zemní vlhkosti nopovou fólií ukončení provětrávací lištou</t>
  </si>
  <si>
    <t>Vyrovnání nerovného povrchu zdiva tl přes 30 do 80 mm přizděním</t>
  </si>
  <si>
    <t>Izolace proti vlhkosti na svislé ploše za studena těsnicí hmotou dvousložkovou na bázi polymery modifikované živičné emulze</t>
  </si>
  <si>
    <t>Otlučení (osekání) cementových omítek vnějších ploch v rozsahu přes 80 do 100 %</t>
  </si>
  <si>
    <t>Ruční dočištění ploch stěn, rubu kleneb a podlah ocelových kartáči</t>
  </si>
  <si>
    <t>Reprofilace stěn cementovou sanační maltou tl do 10 mm</t>
  </si>
  <si>
    <t>Provedení doplňků izolace proti vodě na ploše svislé z textilií vrstva ochranná</t>
  </si>
  <si>
    <t>Zásyp v uzavřených prostorech sypaninou se zhutněním ručně</t>
  </si>
  <si>
    <t>Montáž izolace tepelné stěn a základů lepením celoplošně rohoží, pásů, dílců, desek</t>
  </si>
  <si>
    <t>Vodorovné přemístění přes 20 do 50 m výkopku/sypaniny z horniny třídy těžitelnosti I skupiny 1 až 3</t>
  </si>
  <si>
    <t>Vodorovné přemístění přes 4 000 do 5000 m výkopku/sypaniny z horniny třídy těžitelnosti I skupiny 1 až 3</t>
  </si>
  <si>
    <t>Nakládání výkopku z hornin třídy těžitelnosti I skupiny 1 až 3 do 100 m3</t>
  </si>
  <si>
    <t>Uložení sypaniny na skládky nebo meziskládky</t>
  </si>
  <si>
    <t>Hloubení rýh nezapažených š do 800 mm v hornině třídy těžitelnosti I skupiny 3 objem do 20 m3 strojně</t>
  </si>
  <si>
    <t>Vodorovné přemístění výkopku z horniny třídy těžitelnosti I skupiny 1 až 3 stavebním kolečkem do 10 m</t>
  </si>
  <si>
    <t xml:space="preserve"> SO-01/ D.1.1-2/ D.1.1-2.2</t>
  </si>
  <si>
    <t>SDK příčka tl 100 mm profil CW+UW 75 desky 1xH2 12,5 s izolací EI 30 Rw do 45 dB</t>
  </si>
  <si>
    <t>SDK příčka základní penetrační nátěr (oboustranně)</t>
  </si>
  <si>
    <t>Příplatek k SDK příčce s jednoduchou nosnou konstrukcí za zahuštění profilů na vzdálenost 31 mm</t>
  </si>
  <si>
    <t>Příplatek k SDK příčce za rovinnost kvality Q3</t>
  </si>
  <si>
    <t>SDK stěna předsazená pro osazení závěsného WC tl 150 - 250 mm profil CW+UW 50 desky 2xH2 12,5 bez TI</t>
  </si>
  <si>
    <t>SDK stěna předsazená základní penetrační nátěr</t>
  </si>
  <si>
    <t>SDK příčka tl 125 mm profil CW+UW 75 desky 2xDFRIH2 12,5 s izolací EI 90 Rw do 61 dB</t>
  </si>
  <si>
    <t>SDK příčka tl 150 mm profil CW+UW 100 desky 2xDFRIH2 12,5 s izolací EI 90 Rw do 63 dB</t>
  </si>
  <si>
    <t>SDK stěna předsazená tl 112,5 mm profil CW+UW 100 deska s vysokou mechanickou odolností 1xDFRIH2 12,5 s izolací EI 30 Rw do 15 dB</t>
  </si>
  <si>
    <t>SDK příčka tl 125 mm profil CW+UW 75 desky 2xDF 12,5 s izolací EI 90 Rw do 57 dB</t>
  </si>
  <si>
    <t>SDK příčka tl 75 mm profil CW+UW 50 desky 1xH2 12,5 s izolací EI 30 Rw do 45 dB</t>
  </si>
  <si>
    <t>Příplatek k SDK příčce za zakřivení do plynulého oblouku</t>
  </si>
  <si>
    <t>SDK příčka tl 75 mm profil CW+UW 50 desky 1xDFRIH2 12,5 s izolací EI 45 Rw do 48 dB</t>
  </si>
  <si>
    <t>Nosná zeď ze ŽB tř. C 20/25 bez výztuže</t>
  </si>
  <si>
    <t>Výztuž nosných zdí betonářskou ocelí 10 505</t>
  </si>
  <si>
    <t>Montáž izolace tepelné stěn přichycením dráty rohoží, pásů, dílců, desek</t>
  </si>
  <si>
    <t>Obložení stěn z desek OSB tl 15 mm broušených na pero a drážku přibíjených</t>
  </si>
  <si>
    <t xml:space="preserve"> SO-01/ D.1.1-2/ D.1.1-2.3</t>
  </si>
  <si>
    <t>hranol stavební řezivo průřezu do 120cm2 do dl 6m</t>
  </si>
  <si>
    <t>Impregnace řeziva proti dřevokaznému hmyzu, houbám a plísním máčením třída ohrožení 3 a 4</t>
  </si>
  <si>
    <t>Spojovací prostředky krovů, bednění, laťování, nadstřešních konstrukcí</t>
  </si>
  <si>
    <t>Provedení povlakové krytiny vytažením na konstrukce za studena nátěrem penetračním</t>
  </si>
  <si>
    <t>Provedení povlakové krytiny vytažením na konstrukce pásy na sucho AIP, NAIP nebo tkaninou</t>
  </si>
  <si>
    <t>Provedení povlakové krytiny vytažením na konstrukce pásy přitavením NAIP</t>
  </si>
  <si>
    <t>pás asfaltový natavitelný modifikovaný SBS tl 5,2mm s vložkou z polyesterové vyztužené rohože a hrubozrnným břidličným posypem na horním povrchu</t>
  </si>
  <si>
    <t>Odstranění povlakové krytiny střech do 10° odškrabáním mechu s urovnáním povrchu a očištěním</t>
  </si>
  <si>
    <t>Provedení povlakové krytiny střech do 10° za studena lakem penetračním nebo asfaltovým</t>
  </si>
  <si>
    <t>Provedení povlakové krytiny střech do 10° pásy mechanicky kotvené do betonu tl TI přes 60 do 100 mm v počtu kotev přes 7 do 8 kusů/m2</t>
  </si>
  <si>
    <t>Provedení povlakové krytiny střech do 10° pásy NAIP přitavením v plné ploše</t>
  </si>
  <si>
    <t>Montáž izolace tepelné střech plochých lepené za studena nízkoexpanzní (PUR) pěnou 1 vrstva rohoží, pásů, dílců, desek</t>
  </si>
  <si>
    <t xml:space="preserve"> SO-01/ D.1.1-2/ D.1.1-2.4</t>
  </si>
  <si>
    <t>Oprava vnější vápenné omítky s celoplošným přeštukováním členitosti 1 v rozsahu přes 10 do 30 %</t>
  </si>
  <si>
    <t>Penetrační silikátový nátěr hladkých, tenkovrstvých zrnitých nebo štukových omítek</t>
  </si>
  <si>
    <t>Čištění vnitřních ploch stěn po provedení obkladu chemickými prostředky</t>
  </si>
  <si>
    <t>Montáž obkladů vnějších z dlaždic keramických hladkých přes 45 do 50 ks/m2 lepených flexibilním lepidlem</t>
  </si>
  <si>
    <t>Hydrofobizační transparentní silikonový nátěr omítek stupně členitosti 1 a 2</t>
  </si>
  <si>
    <t>Montáž obkladu stěn z pravoúhlých desek z měkkého kamene do malty tl do 25 mm</t>
  </si>
  <si>
    <t>Základní čištění nových kamenných obkladů vysátím a setřením vlhkým hadrem</t>
  </si>
  <si>
    <t>Podlaha z přírodního litého teraca prostá tloušťky do 20 mm</t>
  </si>
  <si>
    <t>Kamenické opracování pemrlováním povrchu z litého teraca</t>
  </si>
  <si>
    <t>Penetrační syntetický nátěr hladkých betonových povrchů</t>
  </si>
  <si>
    <t>Vyrovnání podkladu vnějších stěn maltou cementovou tl do 10 mm</t>
  </si>
  <si>
    <t>Vápenná omítka hrubá jednovrstvá zatřená vnějších stěn nanášená ručně</t>
  </si>
  <si>
    <t>Škrábaná omítka vápenocementová (břízolitová) vnějších stěn nanášená ručně</t>
  </si>
  <si>
    <t>Cementová omítka štuková dvouvrstvá vnějších stěn nanášená ručně</t>
  </si>
  <si>
    <t>Izolace proti vlhkosti na vodorovné ploše za studena těsnicím nátěrem na bázi pryže (latexu) a bitumenů</t>
  </si>
  <si>
    <t>Montáž podlahové lišty obvodové připevněné mechanicky</t>
  </si>
  <si>
    <t>Penetrační epoxidový nátěr hladkých betonových podlah</t>
  </si>
  <si>
    <t>Cementový samonivelační potěr ze suchých směsí tl přes 2 do 5 mm</t>
  </si>
  <si>
    <t>Doplnění cementového potěru hlazeného pl do 1 m2 tl přes 30 do 40 mm</t>
  </si>
  <si>
    <t>Broušení nerovností betonových podlah do 2 mm - stržení šlemu</t>
  </si>
  <si>
    <t>Izolace proti vlhkosti na vodorovné ploše za studena těsnicí hmotou dvousložkovou na bázi polymery modifikované živičné emulze</t>
  </si>
  <si>
    <t>Montáž podlahy masivní z palubek přibíjených š přes 135 do 150 mm s podkladem z desek</t>
  </si>
  <si>
    <t>Oprava podlah dřevěných - vrchní lak pro velmi vysokou zátěž</t>
  </si>
  <si>
    <t>Oprava podlah dřevěných - broušení celkové včetně tmelení</t>
  </si>
  <si>
    <t>Penetrační syntetický nátěr pórovitých betonových podlah</t>
  </si>
  <si>
    <t>Cementový samonivelační potěr ze suchých směsí tl přes 10 do 15 mm</t>
  </si>
  <si>
    <t>Krycí epoxidová stěrka tloušťky přes 2 do 3 mm dekorativní lité podlahy</t>
  </si>
  <si>
    <t>Tuhé napojení lité podlahy na stěnu nebo sokl</t>
  </si>
  <si>
    <t>Podlahy spárování silikonem</t>
  </si>
  <si>
    <t xml:space="preserve"> SO-01/ D.1.1-2/ D.1.1-2.5</t>
  </si>
  <si>
    <t>Vápenná omítka hrubá jednovrstvá zatřená vnitřních stropů rovných nanášená ručně</t>
  </si>
  <si>
    <t>Vápenný štuk vnitřních rovných stropů tloušťky do 3 mm</t>
  </si>
  <si>
    <t>Dvojnásobné bílé vápenné malby v místnostech v do 3,80 m</t>
  </si>
  <si>
    <t>Vápenný postřik vnitřních stěn nanášený ručně</t>
  </si>
  <si>
    <t>Vápenný štuk vnitřních stěn tloušťky do 3 mm</t>
  </si>
  <si>
    <t>Oprava vnitřní vápenné hrubé omítky stěn v rozsahu plochy přes 10 do 30 %</t>
  </si>
  <si>
    <t>Montáž omítkových samolepících začišťovacích profilů pro spojení s okenním rámem</t>
  </si>
  <si>
    <t>Montáž omítkových plastových nebo pozinkovaných rohových profilů</t>
  </si>
  <si>
    <t>SDK podhled deska 1xH2 12,5 bez izolace dvouvrstvá spodní kce profil CD+UD</t>
  </si>
  <si>
    <t>SDK podhled základní penetrační nátěr</t>
  </si>
  <si>
    <t>Příplatek k SDK podhledu za rovinnost kvality Q3</t>
  </si>
  <si>
    <t>Oprava vnitřní vápenné hrubé omítky stropů v rozsahu plochy přes 10 do 30 %</t>
  </si>
  <si>
    <t>Příplatek k cenám vápenných maleb za provádění barevné malby tónované tónovacími přípravky</t>
  </si>
  <si>
    <t>Montáž minerálního samonosného podhledu š do 2500 mm z panelů do 0,96 m2</t>
  </si>
  <si>
    <t>SDK podhled deska 1xDF 12,5 bez izolace dvouvrstvá spodní kce profil CD+UD REI do 90</t>
  </si>
  <si>
    <t>Rákosová rohož vnitřních stropů v jedné vrstvě</t>
  </si>
  <si>
    <t>Zabednění části záklopu stropu prkny tl do 32 mm pl jednotlivě přes 1 do 4 m2</t>
  </si>
  <si>
    <t>Přizdívka z pórobetonových tvárnic tl 75 mm</t>
  </si>
  <si>
    <t>Sanační postřik vnitřních stěn nanášený celoplošně ručně</t>
  </si>
  <si>
    <t>Omítka sanační jádrová vnitřních stěn nanášená ručně</t>
  </si>
  <si>
    <t>Sanační omítka tepelněizolační vnitřních stěn nanášená ručně</t>
  </si>
  <si>
    <t>SDK podhled desky 2xDF 15 bez izolace dvouvrstvá spodní kce profil CD+UD REI do 60</t>
  </si>
  <si>
    <t>Nátěr penetrační na podlahu</t>
  </si>
  <si>
    <t>Montáž podlah keramických hladkých lepených cementovým flexibilním lepidlem přes 2 do 4 ks/m2</t>
  </si>
  <si>
    <t>Rohož lepená roznášecí a separační do podlah ve spojení s dlažbou</t>
  </si>
  <si>
    <t>Izolace těsnícími pásy mezi podlahou a stěnou</t>
  </si>
  <si>
    <t>Násyp pod podlahy z drobného kameniva 0-4 s udusáním</t>
  </si>
  <si>
    <t>Podlahové kce podkladové dvouvrstvé z cementotřískových desek tl 2x14 mm na sraz šroubovaných</t>
  </si>
  <si>
    <t>Montáž doplnění části podlah z desek měkkých pl jednotlivě přes 0,25 do 1 m2</t>
  </si>
  <si>
    <t>Montáž podlah keramických hladkých lepených cementovým flexibilním lepidlem přes 0,5 do 2 ks/m2</t>
  </si>
  <si>
    <t>Obvodová dilatace podlahovým páskem z pěnového PE s fólií mezi stěnou a mazaninou nebo potěrem v 80 mm</t>
  </si>
  <si>
    <t>Potěr cementový samonivelační litý C30 tl přes 45 do 50 mm</t>
  </si>
  <si>
    <t>Montáž izolace tepelné podlah volně kladenými rohožemi, pásy, dílci, deskami 1 vrstva</t>
  </si>
  <si>
    <t>Montáž obvodových lišt lepením</t>
  </si>
  <si>
    <t>deska hladká recyklovaná pryž se zvýšenou tuhostí tl 8mm černá</t>
  </si>
  <si>
    <t>Položení podložky pod koberec podlah</t>
  </si>
  <si>
    <t>Lepení čtverců z pryže standardním lepidlem</t>
  </si>
  <si>
    <t>dílce vinylové tl 2,0mm, nášlapná vrstva 0,40mm, úprava PUR, třída zátěže 23/32/41, otlak 0,05mm, R10, třída otěru T, hořlavost Bfl S1, bez ftalátů</t>
  </si>
  <si>
    <t>Lepení lamel a čtverců z vinylu standardním lepidlem</t>
  </si>
  <si>
    <t>Dodatečné vlepování betonářské výztuže D 10 mm do chemické malty včetně vyvrtání otvoru</t>
  </si>
  <si>
    <t>Mazanina tl přes 120 do 240 mm z betonu prostého bez zvýšených nároků na prostředí tř. C 20/25</t>
  </si>
  <si>
    <t>Výztuž mazanin svařovanými sítěmi Kari</t>
  </si>
  <si>
    <t>Násyp pod podlahy ze štěrkopísku se zhutněním</t>
  </si>
  <si>
    <t>Montáž podlah z dlaždic teracových lepených flexibilním lepidlem přes 9 do 12 ks/m2</t>
  </si>
  <si>
    <t>dlaždice teracová 300x300x30mm</t>
  </si>
  <si>
    <t>Dlažba z cihel pálených dl 290 mm na MC 5 naplocho</t>
  </si>
  <si>
    <t>Výměna dlaždice teracové lepené velikosti přes 9 do 12 ks/m2</t>
  </si>
  <si>
    <t>Oprava spárování podlah z dlaždic teracových přes 9 do 15 ks/m2</t>
  </si>
  <si>
    <t>Impregnace podlahy z litého teraca</t>
  </si>
  <si>
    <t>Broušení stávající podlahy z litého teraca</t>
  </si>
  <si>
    <t>Doplnění podlah vlysových, tl do 22 mm pl přes 0,25 do 1 m2</t>
  </si>
  <si>
    <t>Doplnění dlažby z cihel pl do 1 m2 naplocho</t>
  </si>
  <si>
    <t>Čištění budov zametení drsných podlah</t>
  </si>
  <si>
    <t>Čištění budov vysátí prachu z ostatních ploch</t>
  </si>
  <si>
    <t xml:space="preserve"> SO-01/ D.1.1-2/ D.1.1-2.6</t>
  </si>
  <si>
    <t>Oprášení (ometení ) podkladu v místnostech v do 3,80 m</t>
  </si>
  <si>
    <t>Základní akrylátová jednonásobná bezbarvá penetrace podkladu v místnostech v do 3,80 m</t>
  </si>
  <si>
    <t>Nátěr penetrační na stěnu</t>
  </si>
  <si>
    <t>Celoplošné vyrovnání podkladu stěrkou tl 3 mm</t>
  </si>
  <si>
    <t>Montáž obkladů keramických hladkých lepených cementovým flexibilním lepidlem přes 0,5 do 2 ks/m2</t>
  </si>
  <si>
    <t>obklad keramický hladký přes 85 do 100ks/m2</t>
  </si>
  <si>
    <t>Montáž obkladů keramických hladkých lepených cementovým flexibilním lepidlem přes 4 do 6 ks/m2</t>
  </si>
  <si>
    <t>Montáž zrcadel plochy do 1 m2 lepených silikonovým tmelem na podkladní omítku</t>
  </si>
  <si>
    <t>Vápenná omítka hrubá jednovrstvá zatřená vnitřních stěn nanášená ručně</t>
  </si>
  <si>
    <t>Sanační omítka podkladní vnitřních stěn nanášená ručně</t>
  </si>
  <si>
    <t xml:space="preserve"> SO-01/ D.1.4/ D.1.4.1</t>
  </si>
  <si>
    <t>Lože pod potrubí otevřený výkop ze štěrkopísku</t>
  </si>
  <si>
    <t>Zásyp jam, šachet rýh nebo kolem objektů sypaninou se zhutněním</t>
  </si>
  <si>
    <t>Hloubení rýh nezapažených š do 800 mm v hornině třídy těžitelnosti I skupiny 3 objem do 50 m3 strojně</t>
  </si>
  <si>
    <t>Obsypání potrubí strojně sypaninou bez prohození, uloženou do 3 m</t>
  </si>
  <si>
    <t>Vodorovné přemístění přes 50 do 500 m výkopku/sypaniny z horniny třídy těžitelnosti I skupiny 1 až 3</t>
  </si>
  <si>
    <t>Poplatek za uložení zeminy a kamení na recyklační skládce (skládkovné) kód odpadu 17 05 04</t>
  </si>
  <si>
    <t xml:space="preserve"> SO-02/ D.2.1-2/ D.2.1-2.0</t>
  </si>
  <si>
    <t xml:space="preserve"> SO-02/ D.2.1-2/ D.2.1-2.2</t>
  </si>
  <si>
    <t xml:space="preserve"> SO-02/ D.2.1-2/ D.2.1-2.5</t>
  </si>
  <si>
    <t xml:space="preserve"> SO-02/ D.2.1-2/ D.2.1-2.6</t>
  </si>
  <si>
    <t>Dvojnásobné bílé malby ze směsí za mokra výborně oděruvzdorných v místnostech v do 3,80 m</t>
  </si>
  <si>
    <t>Montáž obkladů keramických hladkých lepených cementovým flexibilním lepidlem přes 35 do 45 ks/m2</t>
  </si>
  <si>
    <t>Oprava vnitřní vápenné hrubé omítky stropů v rozsahu plochy do 10 %</t>
  </si>
  <si>
    <t xml:space="preserve"> SO-02/ D.2.4/ D.2.4.1</t>
  </si>
  <si>
    <t>Vodorovné přemístění přes 9 000 do 10000 m výkopku/sypaniny z horniny třídy těžitelnosti I skupiny 1 až 3</t>
  </si>
  <si>
    <t xml:space="preserve"> SO-03/ D.3.1-2/ D.3.1-2.1</t>
  </si>
  <si>
    <t>strop_pohled_pl</t>
  </si>
  <si>
    <t>Zaberanění ocelových štětovnic na dl do 8 m ve standardních podmínkách z terénu</t>
  </si>
  <si>
    <t>pažnice ocelová UNION dl 4 m</t>
  </si>
  <si>
    <t xml:space="preserve"> SO-03/ D.3.1-2/ D.3.1-2.2</t>
  </si>
  <si>
    <t>Odkopávky a prokopávky zapažené v hornině třídy těžitelnosti I skupiny 3 objem do 500 m3 strojně</t>
  </si>
  <si>
    <t>Zřízení oboustranného bednění nosných nadzákladových zdí</t>
  </si>
  <si>
    <t>Ubroušení výstupků betonu vnějších neomítaných stěn po odbednění</t>
  </si>
  <si>
    <t>Nosná zeď ze ŽB pohledového tř. C 25/30 bez výztuže</t>
  </si>
  <si>
    <t>Hloubení jam zapažených v hornině třídy těžitelnosti I skupiny 3 objem do 50 m3 strojně</t>
  </si>
  <si>
    <t>Základové desky ze ŽB se zvýšenými nároky na prostředí tř. C 25/30</t>
  </si>
  <si>
    <t>Výztuž základových desek svařovanými sítěmi Kari</t>
  </si>
  <si>
    <t>Základové pasy ze ŽB se zvýšenými nároky na prostředí tř. C 25/30</t>
  </si>
  <si>
    <t>Výztuž základových pasů betonářskou ocelí 10 505 (R)</t>
  </si>
  <si>
    <t>Základové pásy z betonu tř. C 12/15</t>
  </si>
  <si>
    <t>Podsyp pod základové konstrukce se zhutněním z netříděné štěrkodrtě</t>
  </si>
  <si>
    <t xml:space="preserve"> SO-04</t>
  </si>
  <si>
    <t>Odkopávky a prokopávky nezapažené v hornině třídy těžitelnosti I skupiny 3 objem do 100 m3 strojně</t>
  </si>
  <si>
    <t>Zhutnění podloží z hornin soudržných nebo nesoudržných pod násypy</t>
  </si>
  <si>
    <t>Podklad ze štěrkodrtě ŠD plochy přes 100 m2 tl 150 mm</t>
  </si>
  <si>
    <t>kostka štípaná dlažební žula drobná 8/10</t>
  </si>
  <si>
    <t>Zřízení podsypu nebo podkladu ze sypaniny plochy do 100 m2 tl 300 mm</t>
  </si>
  <si>
    <t>Asfaltový beton vrstva obrusná ACO 11 (ABS) tl 50 mm š do 1,5 m z modifikovaného asfaltu</t>
  </si>
  <si>
    <t>Podklad ze štěrkodrtě ŠD plochy přes 100 m2 tl 200 mm</t>
  </si>
  <si>
    <t>Asfaltový beton vrstva podkladní ACP 16 (obalované kamenivo OKS) tl 70 mm š do 1,5 m</t>
  </si>
  <si>
    <t>Postřik živičný infiltrační s posypem z asfaltu množství 1 kg/m2</t>
  </si>
  <si>
    <t>Postřik živičný spojovací z asfaltu v množství 0,20 kg/m2</t>
  </si>
  <si>
    <t>Založení parkového trávníku výsevem pl do 1000 m2 ve svahu přes 1:5 do 1:2</t>
  </si>
  <si>
    <t>Nakládání výkopku z hornin třídy těžitelnosti I skupiny 1 až 3 přes 100 m3</t>
  </si>
  <si>
    <t>Rozprostření ornice ve svahu přes 1:5 tl vrstvy přes 250 do 300 mm ručně</t>
  </si>
  <si>
    <t>Rozprostření ornice ve svahu přes 1:5 tl vrstvy do 200 mm ručně</t>
  </si>
  <si>
    <t>Kladení zámkové dlažby komunikací pro pěší ručně tl 80 mm skupiny A pl do 50 m2</t>
  </si>
  <si>
    <t>Kladení betonové dlažby komunikací pro pěší do lože z kameniva velikosti do 0,09 m2 pl do 50 m2</t>
  </si>
  <si>
    <t>Podklad ze štěrkodrtě ŠD plochy přes 100 m2 tl 180 mm</t>
  </si>
  <si>
    <t xml:space="preserve"> IO 01</t>
  </si>
  <si>
    <t>Zřízení příložného pažení a rozepření stěn rýh hl přes 2 do 4 m</t>
  </si>
  <si>
    <t>Odstranění příložného pažení a rozepření stěn rýh hl přes 2 do 4 m</t>
  </si>
  <si>
    <t>Hloubení rýh zapažených š do 800 mm v hornině třídy těžitelnosti I skupiny 3 objem přes 100 m3 strojně</t>
  </si>
  <si>
    <t>Zřízení příložného pažení stěn výkopu hl do 4 m</t>
  </si>
  <si>
    <t>Odstranění příložného pažení stěn hl do 4 m</t>
  </si>
  <si>
    <t>Hloubení jam zapažených v hornině třídy těžitelnosti I skupiny 3 objem do 100 m3 strojně</t>
  </si>
  <si>
    <t>Podkladní desky ze ŽB bez zvýšených nároků na prostředí tř. C 16/20 otevřený výkop</t>
  </si>
  <si>
    <t>Obetonování plastové šachty z polypropylenu betonem prostým tř. C 20/25 otevřený výkop</t>
  </si>
  <si>
    <t xml:space="preserve"> IO 02</t>
  </si>
  <si>
    <t>Podkladní desky z betonu prostého bez zvýšených nároků na prostředí tř. C 16/20 otevřený výkop</t>
  </si>
  <si>
    <t xml:space="preserve"> IO 03</t>
  </si>
  <si>
    <t>f9_1</t>
  </si>
  <si>
    <t xml:space="preserve"> IO 04</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</si>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</sst>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9"/>
      <color rgb="FF0000FF"/>
      <name val="Arial CE"/>
    </font>
    <font>
      <i/>
      <sz val="8"/>
      <color rgb="FF0000FF"/>
      <name val="Arial CE"/>
    </font>
    <font>
      <i/>
      <sz val="7"/>
      <color rgb="FF969696"/>
      <name val="Arial CE"/>
    </font>
    <font>
      <sz val="8"/>
      <color rgb="FF000000"/>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5" fillId="0" borderId="0" applyNumberFormat="0" applyFill="0" applyBorder="0" applyAlignment="0" applyProtection="0"/>
  </cellStyleXfs>
  <cellXfs count="413">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8"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39" fillId="0" borderId="23" xfId="0" applyFont="1" applyBorder="1" applyAlignment="1" applyProtection="1">
      <alignment horizontal="center" vertical="center"/>
    </xf>
    <xf numFmtId="49" fontId="39" fillId="0" borderId="23" xfId="0" applyNumberFormat="1" applyFont="1" applyBorder="1" applyAlignment="1" applyProtection="1">
      <alignment horizontal="left" vertical="center" wrapText="1"/>
    </xf>
    <xf numFmtId="0" fontId="39" fillId="0" borderId="23" xfId="0" applyFont="1" applyBorder="1" applyAlignment="1" applyProtection="1">
      <alignment horizontal="left" vertical="center" wrapText="1"/>
    </xf>
    <xf numFmtId="0" fontId="39" fillId="0" borderId="23" xfId="0" applyFont="1" applyBorder="1" applyAlignment="1" applyProtection="1">
      <alignment horizontal="center" vertical="center" wrapText="1"/>
    </xf>
    <xf numFmtId="167" fontId="39" fillId="0" borderId="23" xfId="0" applyNumberFormat="1" applyFont="1" applyBorder="1" applyAlignment="1" applyProtection="1">
      <alignment vertical="center"/>
    </xf>
    <xf numFmtId="4" fontId="39" fillId="2" borderId="23" xfId="0" applyNumberFormat="1" applyFont="1" applyFill="1" applyBorder="1" applyAlignment="1" applyProtection="1">
      <alignment vertical="center"/>
      <protection locked="0"/>
    </xf>
    <xf numFmtId="4" fontId="39" fillId="0" borderId="23" xfId="0" applyNumberFormat="1" applyFont="1" applyBorder="1" applyAlignment="1" applyProtection="1">
      <alignment vertical="center"/>
    </xf>
    <xf numFmtId="0" fontId="40" fillId="0" borderId="4" xfId="0" applyFont="1" applyBorder="1" applyAlignment="1">
      <alignment vertical="center"/>
    </xf>
    <xf numFmtId="0" fontId="39" fillId="2" borderId="15" xfId="0" applyFont="1" applyFill="1" applyBorder="1" applyAlignment="1" applyProtection="1">
      <alignment horizontal="left" vertical="center"/>
      <protection locked="0"/>
    </xf>
    <xf numFmtId="0" fontId="39" fillId="0" borderId="0" xfId="0" applyFont="1" applyBorder="1" applyAlignment="1" applyProtection="1">
      <alignment horizontal="center" vertical="center"/>
    </xf>
    <xf numFmtId="0" fontId="41" fillId="0" borderId="0" xfId="0" applyFont="1" applyAlignment="1" applyProtection="1">
      <alignment vertical="center" wrapText="1"/>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42" fillId="0" borderId="0" xfId="0" applyFont="1" applyAlignment="1">
      <alignment horizontal="left" vertical="center"/>
    </xf>
    <xf numFmtId="0" fontId="22" fillId="0" borderId="0" xfId="0" applyFont="1" applyAlignment="1" applyProtection="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42" fillId="0" borderId="0" xfId="0" applyFont="1" applyAlignment="1">
      <alignment horizontal="left" vertical="center" wrapText="1"/>
    </xf>
    <xf numFmtId="167" fontId="23" fillId="2" borderId="23" xfId="0" applyNumberFormat="1" applyFont="1" applyFill="1" applyBorder="1" applyAlignment="1" applyProtection="1">
      <alignment vertical="center"/>
      <protection locked="0"/>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2" xfId="0" applyFont="1" applyBorder="1" applyAlignment="1" applyProtection="1">
      <alignment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pplyProtection="1">
      <alignment horizontal="left" vertical="center"/>
    </xf>
    <xf numFmtId="0" fontId="54" fillId="0" borderId="1" xfId="0" applyFont="1" applyBorder="1" applyAlignment="1" applyProtection="1">
      <alignment vertical="top"/>
    </xf>
    <xf numFmtId="0" fontId="54" fillId="0" borderId="1" xfId="0" applyFont="1" applyBorder="1" applyAlignment="1" applyProtection="1">
      <alignment horizontal="left" vertical="center"/>
    </xf>
    <xf numFmtId="0" fontId="54" fillId="0" borderId="1" xfId="0" applyFont="1" applyBorder="1" applyAlignment="1" applyProtection="1">
      <alignment horizontal="center" vertical="center"/>
    </xf>
    <xf numFmtId="49" fontId="54" fillId="0" borderId="1" xfId="0" applyNumberFormat="1" applyFont="1" applyBorder="1" applyAlignment="1" applyProtection="1">
      <alignment horizontal="left" vertical="center"/>
    </xf>
    <xf numFmtId="0" fontId="53" fillId="0" borderId="28" xfId="0" applyFont="1" applyBorder="1" applyAlignment="1" applyProtection="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styles" Target="styles.xml" /><Relationship Id="rId36" Type="http://schemas.openxmlformats.org/officeDocument/2006/relationships/theme" Target="theme/theme1.xml" /><Relationship Id="rId37" Type="http://schemas.openxmlformats.org/officeDocument/2006/relationships/calcChain" Target="calcChain.xml" /><Relationship Id="rId38"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4_01/111211201" TargetMode="External" /><Relationship Id="rId2" Type="http://schemas.openxmlformats.org/officeDocument/2006/relationships/hyperlink" Target="https://podminky.urs.cz/item/CS_URS_2024_01/113106121" TargetMode="External" /><Relationship Id="rId3" Type="http://schemas.openxmlformats.org/officeDocument/2006/relationships/hyperlink" Target="https://podminky.urs.cz/item/CS_URS_2024_01/113106151" TargetMode="External" /><Relationship Id="rId4" Type="http://schemas.openxmlformats.org/officeDocument/2006/relationships/hyperlink" Target="https://podminky.urs.cz/item/CS_URS_2024_01/979071011" TargetMode="External" /><Relationship Id="rId5" Type="http://schemas.openxmlformats.org/officeDocument/2006/relationships/hyperlink" Target="https://podminky.urs.cz/item/CS_URS_2024_01/113107143" TargetMode="External" /><Relationship Id="rId6" Type="http://schemas.openxmlformats.org/officeDocument/2006/relationships/hyperlink" Target="https://podminky.urs.cz/item/CS_URS_2024_01/113201112" TargetMode="External" /><Relationship Id="rId7" Type="http://schemas.openxmlformats.org/officeDocument/2006/relationships/hyperlink" Target="https://podminky.urs.cz/item/CS_URS_2024_01/121151115" TargetMode="External" /><Relationship Id="rId8" Type="http://schemas.openxmlformats.org/officeDocument/2006/relationships/hyperlink" Target="https://podminky.urs.cz/item/CS_URS_2024_01/162651112" TargetMode="External" /><Relationship Id="rId9" Type="http://schemas.openxmlformats.org/officeDocument/2006/relationships/hyperlink" Target="https://podminky.urs.cz/item/CS_URS_2024_01/171201231" TargetMode="External" /><Relationship Id="rId10" Type="http://schemas.openxmlformats.org/officeDocument/2006/relationships/hyperlink" Target="https://podminky.urs.cz/item/CS_URS_2024_01/174151101" TargetMode="External" /><Relationship Id="rId11" Type="http://schemas.openxmlformats.org/officeDocument/2006/relationships/hyperlink" Target="https://podminky.urs.cz/item/CS_URS_2024_01/8908318X2" TargetMode="External" /><Relationship Id="rId12" Type="http://schemas.openxmlformats.org/officeDocument/2006/relationships/hyperlink" Target="https://podminky.urs.cz/item/CS_URS_2024_01/899101211" TargetMode="External" /><Relationship Id="rId13" Type="http://schemas.openxmlformats.org/officeDocument/2006/relationships/hyperlink" Target="https://podminky.urs.cz/item/CS_URS_2024_01/919735113" TargetMode="External" /><Relationship Id="rId14" Type="http://schemas.openxmlformats.org/officeDocument/2006/relationships/hyperlink" Target="https://podminky.urs.cz/item/CS_URS_2024_01/961044111" TargetMode="External" /><Relationship Id="rId15" Type="http://schemas.openxmlformats.org/officeDocument/2006/relationships/hyperlink" Target="https://podminky.urs.cz/item/CS_URS_2024_01/962022491" TargetMode="External" /><Relationship Id="rId16" Type="http://schemas.openxmlformats.org/officeDocument/2006/relationships/hyperlink" Target="https://podminky.urs.cz/item/CS_URS_2024_01/966006132" TargetMode="External" /><Relationship Id="rId17" Type="http://schemas.openxmlformats.org/officeDocument/2006/relationships/hyperlink" Target="https://podminky.urs.cz/item/CS_URS_2024_01/966008211" TargetMode="External" /><Relationship Id="rId18" Type="http://schemas.openxmlformats.org/officeDocument/2006/relationships/hyperlink" Target="https://podminky.urs.cz/item/CS_URS_2024_01/966052121" TargetMode="External" /><Relationship Id="rId19" Type="http://schemas.openxmlformats.org/officeDocument/2006/relationships/hyperlink" Target="https://podminky.urs.cz/item/CS_URS_2024_01/966071711" TargetMode="External" /><Relationship Id="rId20" Type="http://schemas.openxmlformats.org/officeDocument/2006/relationships/hyperlink" Target="https://podminky.urs.cz/item/CS_URS_2024_01/966071822" TargetMode="External" /><Relationship Id="rId21" Type="http://schemas.openxmlformats.org/officeDocument/2006/relationships/hyperlink" Target="https://podminky.urs.cz/item/CS_URS_2024_01/997013211" TargetMode="External" /><Relationship Id="rId22" Type="http://schemas.openxmlformats.org/officeDocument/2006/relationships/hyperlink" Target="https://podminky.urs.cz/item/CS_URS_2024_01/997013501" TargetMode="External" /><Relationship Id="rId23" Type="http://schemas.openxmlformats.org/officeDocument/2006/relationships/hyperlink" Target="https://podminky.urs.cz/item/CS_URS_2024_01/997013509" TargetMode="External" /><Relationship Id="rId24" Type="http://schemas.openxmlformats.org/officeDocument/2006/relationships/hyperlink" Target="https://podminky.urs.cz/item/CS_URS_2024_01/997013871" TargetMode="External" /><Relationship Id="rId25"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4_01/139751101" TargetMode="External" /><Relationship Id="rId2" Type="http://schemas.openxmlformats.org/officeDocument/2006/relationships/hyperlink" Target="https://podminky.urs.cz/item/CS_URS_2024_01/162211311" TargetMode="External" /><Relationship Id="rId3" Type="http://schemas.openxmlformats.org/officeDocument/2006/relationships/hyperlink" Target="https://podminky.urs.cz/item/CS_URS_2024_01/162211319" TargetMode="External" /><Relationship Id="rId4" Type="http://schemas.openxmlformats.org/officeDocument/2006/relationships/hyperlink" Target="https://podminky.urs.cz/item/CS_URS_2024_01/162651112" TargetMode="External" /><Relationship Id="rId5" Type="http://schemas.openxmlformats.org/officeDocument/2006/relationships/hyperlink" Target="https://podminky.urs.cz/item/CS_URS_2024_01/171201231" TargetMode="External" /><Relationship Id="rId6" Type="http://schemas.openxmlformats.org/officeDocument/2006/relationships/hyperlink" Target="https://podminky.urs.cz/item/CS_URS_2024_01/962031132" TargetMode="External" /><Relationship Id="rId7" Type="http://schemas.openxmlformats.org/officeDocument/2006/relationships/hyperlink" Target="https://podminky.urs.cz/item/CS_URS_2024_01/962031133" TargetMode="External" /><Relationship Id="rId8" Type="http://schemas.openxmlformats.org/officeDocument/2006/relationships/hyperlink" Target="https://podminky.urs.cz/item/CS_URS_2024_01/962032254" TargetMode="External" /><Relationship Id="rId9" Type="http://schemas.openxmlformats.org/officeDocument/2006/relationships/hyperlink" Target="https://podminky.urs.cz/item/CS_URS_2024_01/965045113" TargetMode="External" /><Relationship Id="rId10" Type="http://schemas.openxmlformats.org/officeDocument/2006/relationships/hyperlink" Target="https://podminky.urs.cz/item/CS_URS_2024_01/965042241" TargetMode="External" /><Relationship Id="rId11" Type="http://schemas.openxmlformats.org/officeDocument/2006/relationships/hyperlink" Target="https://podminky.urs.cz/item/CS_URS_2024_01/965049112" TargetMode="External" /><Relationship Id="rId12" Type="http://schemas.openxmlformats.org/officeDocument/2006/relationships/hyperlink" Target="https://podminky.urs.cz/item/CS_URS_2024_01/965081353" TargetMode="External" /><Relationship Id="rId13" Type="http://schemas.openxmlformats.org/officeDocument/2006/relationships/hyperlink" Target="https://podminky.urs.cz/item/CS_URS_2024_01/968072455" TargetMode="External" /><Relationship Id="rId14" Type="http://schemas.openxmlformats.org/officeDocument/2006/relationships/hyperlink" Target="https://podminky.urs.cz/item/CS_URS_2024_01/968062455" TargetMode="External" /><Relationship Id="rId15" Type="http://schemas.openxmlformats.org/officeDocument/2006/relationships/hyperlink" Target="https://podminky.urs.cz/item/CS_URS_2024_01/974031664" TargetMode="External" /><Relationship Id="rId16" Type="http://schemas.openxmlformats.org/officeDocument/2006/relationships/hyperlink" Target="https://podminky.urs.cz/item/CS_URS_2024_01/975043111" TargetMode="External" /><Relationship Id="rId17" Type="http://schemas.openxmlformats.org/officeDocument/2006/relationships/hyperlink" Target="https://podminky.urs.cz/item/CS_URS_2024_01/977312113" TargetMode="External" /><Relationship Id="rId18" Type="http://schemas.openxmlformats.org/officeDocument/2006/relationships/hyperlink" Target="https://podminky.urs.cz/item/CS_URS_2024_01/971033531" TargetMode="External" /><Relationship Id="rId19" Type="http://schemas.openxmlformats.org/officeDocument/2006/relationships/hyperlink" Target="https://podminky.urs.cz/item/CS_URS_2024_01/971033541" TargetMode="External" /><Relationship Id="rId20" Type="http://schemas.openxmlformats.org/officeDocument/2006/relationships/hyperlink" Target="https://podminky.urs.cz/item/CS_URS_2024_01/971033631" TargetMode="External" /><Relationship Id="rId21" Type="http://schemas.openxmlformats.org/officeDocument/2006/relationships/hyperlink" Target="https://podminky.urs.cz/item/CS_URS_2024_01/971033641" TargetMode="External" /><Relationship Id="rId22" Type="http://schemas.openxmlformats.org/officeDocument/2006/relationships/hyperlink" Target="https://podminky.urs.cz/item/CS_URS_2024_01/971033651" TargetMode="External" /><Relationship Id="rId23" Type="http://schemas.openxmlformats.org/officeDocument/2006/relationships/hyperlink" Target="https://podminky.urs.cz/item/CS_URS_2024_01/971042261" TargetMode="External" /><Relationship Id="rId24" Type="http://schemas.openxmlformats.org/officeDocument/2006/relationships/hyperlink" Target="https://podminky.urs.cz/item/CS_URS_2024_01/971042341" TargetMode="External" /><Relationship Id="rId25" Type="http://schemas.openxmlformats.org/officeDocument/2006/relationships/hyperlink" Target="https://podminky.urs.cz/item/CS_URS_2024_01/971042351" TargetMode="External" /><Relationship Id="rId26" Type="http://schemas.openxmlformats.org/officeDocument/2006/relationships/hyperlink" Target="https://podminky.urs.cz/item/CS_URS_2024_01/971042361" TargetMode="External" /><Relationship Id="rId27" Type="http://schemas.openxmlformats.org/officeDocument/2006/relationships/hyperlink" Target="https://podminky.urs.cz/item/CS_URS_2024_01/973031151" TargetMode="External" /><Relationship Id="rId28" Type="http://schemas.openxmlformats.org/officeDocument/2006/relationships/hyperlink" Target="https://podminky.urs.cz/item/CS_URS_2024_01/978011141" TargetMode="External" /><Relationship Id="rId29" Type="http://schemas.openxmlformats.org/officeDocument/2006/relationships/hyperlink" Target="https://podminky.urs.cz/item/CS_URS_2024_01/978011191" TargetMode="External" /><Relationship Id="rId30" Type="http://schemas.openxmlformats.org/officeDocument/2006/relationships/hyperlink" Target="https://podminky.urs.cz/item/CS_URS_2024_01/978012191" TargetMode="External" /><Relationship Id="rId31" Type="http://schemas.openxmlformats.org/officeDocument/2006/relationships/hyperlink" Target="https://podminky.urs.cz/item/CS_URS_2024_01/978013141" TargetMode="External" /><Relationship Id="rId32" Type="http://schemas.openxmlformats.org/officeDocument/2006/relationships/hyperlink" Target="https://podminky.urs.cz/item/CS_URS_2024_01/978013191" TargetMode="External" /><Relationship Id="rId33" Type="http://schemas.openxmlformats.org/officeDocument/2006/relationships/hyperlink" Target="https://podminky.urs.cz/item/CS_URS_2024_01/978015341" TargetMode="External" /><Relationship Id="rId34" Type="http://schemas.openxmlformats.org/officeDocument/2006/relationships/hyperlink" Target="https://podminky.urs.cz/item/CS_URS_2024_01/978036191" TargetMode="External" /><Relationship Id="rId35" Type="http://schemas.openxmlformats.org/officeDocument/2006/relationships/hyperlink" Target="https://podminky.urs.cz/item/CS_URS_2024_01/978059211" TargetMode="External" /><Relationship Id="rId36" Type="http://schemas.openxmlformats.org/officeDocument/2006/relationships/hyperlink" Target="https://podminky.urs.cz/item/CS_URS_2024_01/978059541" TargetMode="External" /><Relationship Id="rId37" Type="http://schemas.openxmlformats.org/officeDocument/2006/relationships/hyperlink" Target="https://podminky.urs.cz/item/CS_URS_2024_01/978059611" TargetMode="External" /><Relationship Id="rId38" Type="http://schemas.openxmlformats.org/officeDocument/2006/relationships/hyperlink" Target="https://podminky.urs.cz/item/CS_URS_2024_01/997013213" TargetMode="External" /><Relationship Id="rId39" Type="http://schemas.openxmlformats.org/officeDocument/2006/relationships/hyperlink" Target="https://podminky.urs.cz/item/CS_URS_2024_01/997013501" TargetMode="External" /><Relationship Id="rId40" Type="http://schemas.openxmlformats.org/officeDocument/2006/relationships/hyperlink" Target="https://podminky.urs.cz/item/CS_URS_2024_01/997013509" TargetMode="External" /><Relationship Id="rId41" Type="http://schemas.openxmlformats.org/officeDocument/2006/relationships/hyperlink" Target="https://podminky.urs.cz/item/CS_URS_2024_01/997013871" TargetMode="External" /><Relationship Id="rId42" Type="http://schemas.openxmlformats.org/officeDocument/2006/relationships/hyperlink" Target="https://podminky.urs.cz/item/CS_URS_2024_01/998018002" TargetMode="External" /><Relationship Id="rId43" Type="http://schemas.openxmlformats.org/officeDocument/2006/relationships/hyperlink" Target="https://podminky.urs.cz/item/CS_URS_2024_01/712340831" TargetMode="External" /><Relationship Id="rId44" Type="http://schemas.openxmlformats.org/officeDocument/2006/relationships/hyperlink" Target="https://podminky.urs.cz/item/CS_URS_2024_01/712340832" TargetMode="External" /><Relationship Id="rId45" Type="http://schemas.openxmlformats.org/officeDocument/2006/relationships/hyperlink" Target="https://podminky.urs.cz/item/CS_URS_2024_01/725110811" TargetMode="External" /><Relationship Id="rId46" Type="http://schemas.openxmlformats.org/officeDocument/2006/relationships/hyperlink" Target="https://podminky.urs.cz/item/CS_URS_2024_01/725210821" TargetMode="External" /><Relationship Id="rId47" Type="http://schemas.openxmlformats.org/officeDocument/2006/relationships/hyperlink" Target="https://podminky.urs.cz/item/CS_URS_2024_01/725220842" TargetMode="External" /><Relationship Id="rId48" Type="http://schemas.openxmlformats.org/officeDocument/2006/relationships/hyperlink" Target="https://podminky.urs.cz/item/CS_URS_2024_01/725530828" TargetMode="External" /><Relationship Id="rId49" Type="http://schemas.openxmlformats.org/officeDocument/2006/relationships/hyperlink" Target="https://podminky.urs.cz/item/CS_URS_2024_01/725820801" TargetMode="External" /><Relationship Id="rId50" Type="http://schemas.openxmlformats.org/officeDocument/2006/relationships/hyperlink" Target="https://podminky.urs.cz/item/CS_URS_2024_01/731200815" TargetMode="External" /><Relationship Id="rId51" Type="http://schemas.openxmlformats.org/officeDocument/2006/relationships/hyperlink" Target="https://podminky.urs.cz/item/CS_URS_2024_01/735111810" TargetMode="External" /><Relationship Id="rId52" Type="http://schemas.openxmlformats.org/officeDocument/2006/relationships/hyperlink" Target="https://podminky.urs.cz/item/CS_URS_2024_01/735151811" TargetMode="External" /><Relationship Id="rId53" Type="http://schemas.openxmlformats.org/officeDocument/2006/relationships/hyperlink" Target="https://podminky.urs.cz/item/CS_URS_2024_01/762331812" TargetMode="External" /><Relationship Id="rId54" Type="http://schemas.openxmlformats.org/officeDocument/2006/relationships/hyperlink" Target="https://podminky.urs.cz/item/CS_URS_2024_01/762331814" TargetMode="External" /><Relationship Id="rId55" Type="http://schemas.openxmlformats.org/officeDocument/2006/relationships/hyperlink" Target="https://podminky.urs.cz/item/CS_URS_2024_01/762341811" TargetMode="External" /><Relationship Id="rId56" Type="http://schemas.openxmlformats.org/officeDocument/2006/relationships/hyperlink" Target="https://podminky.urs.cz/item/CS_URS_2024_01/762341933" TargetMode="External" /><Relationship Id="rId57" Type="http://schemas.openxmlformats.org/officeDocument/2006/relationships/hyperlink" Target="https://podminky.urs.cz/item/CS_URS_2024_01/763111812" TargetMode="External" /><Relationship Id="rId58" Type="http://schemas.openxmlformats.org/officeDocument/2006/relationships/hyperlink" Target="https://podminky.urs.cz/item/CS_URS_2024_01/764002801" TargetMode="External" /><Relationship Id="rId59" Type="http://schemas.openxmlformats.org/officeDocument/2006/relationships/hyperlink" Target="https://podminky.urs.cz/item/CS_URS_2024_01/764002812" TargetMode="External" /><Relationship Id="rId60" Type="http://schemas.openxmlformats.org/officeDocument/2006/relationships/hyperlink" Target="https://podminky.urs.cz/item/CS_URS_2024_01/764002821" TargetMode="External" /><Relationship Id="rId61" Type="http://schemas.openxmlformats.org/officeDocument/2006/relationships/hyperlink" Target="https://podminky.urs.cz/item/CS_URS_2024_01/764002841" TargetMode="External" /><Relationship Id="rId62" Type="http://schemas.openxmlformats.org/officeDocument/2006/relationships/hyperlink" Target="https://podminky.urs.cz/item/CS_URS_2024_01/764002851" TargetMode="External" /><Relationship Id="rId63" Type="http://schemas.openxmlformats.org/officeDocument/2006/relationships/hyperlink" Target="https://podminky.urs.cz/item/CS_URS_2024_01/764004801" TargetMode="External" /><Relationship Id="rId64" Type="http://schemas.openxmlformats.org/officeDocument/2006/relationships/hyperlink" Target="https://podminky.urs.cz/item/CS_URS_2024_01/765211805" TargetMode="External" /><Relationship Id="rId65" Type="http://schemas.openxmlformats.org/officeDocument/2006/relationships/hyperlink" Target="https://podminky.urs.cz/item/CS_URS_2024_01/767661811" TargetMode="External" /><Relationship Id="rId66" Type="http://schemas.openxmlformats.org/officeDocument/2006/relationships/hyperlink" Target="https://podminky.urs.cz/item/CS_URS_2024_01/771551810" TargetMode="External" /><Relationship Id="rId67" Type="http://schemas.openxmlformats.org/officeDocument/2006/relationships/hyperlink" Target="https://podminky.urs.cz/item/CS_URS_2024_01/771571810" TargetMode="External" /><Relationship Id="rId68" Type="http://schemas.openxmlformats.org/officeDocument/2006/relationships/hyperlink" Target="https://podminky.urs.cz/item/CS_URS_2024_01/776201812" TargetMode="External" /><Relationship Id="rId69" Type="http://schemas.openxmlformats.org/officeDocument/2006/relationships/hyperlink" Target="https://podminky.urs.cz/item/CS_URS_2024_01/776410811" TargetMode="External" /><Relationship Id="rId70" Type="http://schemas.openxmlformats.org/officeDocument/2006/relationships/hyperlink" Target="https://podminky.urs.cz/item/CS_URS_2024_01/783806811" TargetMode="External" /><Relationship Id="rId71" Type="http://schemas.openxmlformats.org/officeDocument/2006/relationships/hyperlink" Target="https://podminky.urs.cz/item/CS_URS_2024_01/784121001" TargetMode="External" /><Relationship Id="rId72"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4_01/113106122" TargetMode="External" /><Relationship Id="rId2" Type="http://schemas.openxmlformats.org/officeDocument/2006/relationships/hyperlink" Target="https://podminky.urs.cz/item/CS_URS_2024_01/596811120" TargetMode="External" /><Relationship Id="rId3" Type="http://schemas.openxmlformats.org/officeDocument/2006/relationships/hyperlink" Target="https://podminky.urs.cz/item/CS_URS_2024_01/979054441" TargetMode="External" /><Relationship Id="rId4" Type="http://schemas.openxmlformats.org/officeDocument/2006/relationships/hyperlink" Target="https://podminky.urs.cz/item/CS_URS_2024_01/132212131" TargetMode="External" /><Relationship Id="rId5" Type="http://schemas.openxmlformats.org/officeDocument/2006/relationships/hyperlink" Target="https://podminky.urs.cz/item/CS_URS_2024_01/132251101" TargetMode="External" /><Relationship Id="rId6" Type="http://schemas.openxmlformats.org/officeDocument/2006/relationships/hyperlink" Target="https://podminky.urs.cz/item/CS_URS_2024_01/139751101" TargetMode="External" /><Relationship Id="rId7" Type="http://schemas.openxmlformats.org/officeDocument/2006/relationships/hyperlink" Target="https://podminky.urs.cz/item/CS_URS_2024_01/162211311" TargetMode="External" /><Relationship Id="rId8" Type="http://schemas.openxmlformats.org/officeDocument/2006/relationships/hyperlink" Target="https://podminky.urs.cz/item/CS_URS_2024_01/162211319" TargetMode="External" /><Relationship Id="rId9" Type="http://schemas.openxmlformats.org/officeDocument/2006/relationships/hyperlink" Target="https://podminky.urs.cz/item/CS_URS_2024_01/162251102" TargetMode="External" /><Relationship Id="rId10" Type="http://schemas.openxmlformats.org/officeDocument/2006/relationships/hyperlink" Target="https://podminky.urs.cz/item/CS_URS_2024_01/167151101" TargetMode="External" /><Relationship Id="rId11" Type="http://schemas.openxmlformats.org/officeDocument/2006/relationships/hyperlink" Target="https://podminky.urs.cz/item/CS_URS_2024_01/171251201" TargetMode="External" /><Relationship Id="rId12" Type="http://schemas.openxmlformats.org/officeDocument/2006/relationships/hyperlink" Target="https://podminky.urs.cz/item/CS_URS_2024_01/174111101" TargetMode="External" /><Relationship Id="rId13" Type="http://schemas.openxmlformats.org/officeDocument/2006/relationships/hyperlink" Target="https://podminky.urs.cz/item/CS_URS_2024_01/174111102" TargetMode="External" /><Relationship Id="rId14" Type="http://schemas.openxmlformats.org/officeDocument/2006/relationships/hyperlink" Target="https://podminky.urs.cz/item/CS_URS_2024_01/162651112" TargetMode="External" /><Relationship Id="rId15" Type="http://schemas.openxmlformats.org/officeDocument/2006/relationships/hyperlink" Target="https://podminky.urs.cz/item/CS_URS_2024_01/171201231" TargetMode="External" /><Relationship Id="rId16" Type="http://schemas.openxmlformats.org/officeDocument/2006/relationships/hyperlink" Target="https://podminky.urs.cz/item/CS_URS_2024_01/211971110" TargetMode="External" /><Relationship Id="rId17" Type="http://schemas.openxmlformats.org/officeDocument/2006/relationships/hyperlink" Target="https://podminky.urs.cz/item/CS_URS_2024_01/212312111" TargetMode="External" /><Relationship Id="rId18" Type="http://schemas.openxmlformats.org/officeDocument/2006/relationships/hyperlink" Target="https://podminky.urs.cz/item/CS_URS_2024_01/212755214" TargetMode="External" /><Relationship Id="rId19" Type="http://schemas.openxmlformats.org/officeDocument/2006/relationships/hyperlink" Target="https://podminky.urs.cz/item/CS_URS_2024_01/274313611" TargetMode="External" /><Relationship Id="rId20" Type="http://schemas.openxmlformats.org/officeDocument/2006/relationships/hyperlink" Target="https://podminky.urs.cz/item/CS_URS_2024_01/319202111" TargetMode="External" /><Relationship Id="rId21" Type="http://schemas.openxmlformats.org/officeDocument/2006/relationships/hyperlink" Target="https://podminky.urs.cz/item/CS_URS_2024_01/319202112" TargetMode="External" /><Relationship Id="rId22" Type="http://schemas.openxmlformats.org/officeDocument/2006/relationships/hyperlink" Target="https://podminky.urs.cz/item/CS_URS_2024_01/319202113" TargetMode="External" /><Relationship Id="rId23" Type="http://schemas.openxmlformats.org/officeDocument/2006/relationships/hyperlink" Target="https://podminky.urs.cz/item/CS_URS_2024_01/319202114" TargetMode="External" /><Relationship Id="rId24" Type="http://schemas.openxmlformats.org/officeDocument/2006/relationships/hyperlink" Target="https://podminky.urs.cz/item/CS_URS_2024_01/319202115" TargetMode="External" /><Relationship Id="rId25" Type="http://schemas.openxmlformats.org/officeDocument/2006/relationships/hyperlink" Target="https://podminky.urs.cz/item/CS_URS_2024_01/319202321" TargetMode="External" /><Relationship Id="rId26" Type="http://schemas.openxmlformats.org/officeDocument/2006/relationships/hyperlink" Target="https://podminky.urs.cz/item/CS_URS_2024_01/632450132" TargetMode="External" /><Relationship Id="rId27" Type="http://schemas.openxmlformats.org/officeDocument/2006/relationships/hyperlink" Target="https://podminky.urs.cz/item/CS_URS_2024_01/978036191" TargetMode="External" /><Relationship Id="rId28" Type="http://schemas.openxmlformats.org/officeDocument/2006/relationships/hyperlink" Target="https://podminky.urs.cz/item/CS_URS_2024_01/985131311" TargetMode="External" /><Relationship Id="rId29" Type="http://schemas.openxmlformats.org/officeDocument/2006/relationships/hyperlink" Target="https://podminky.urs.cz/item/CS_URS_2024_01/997013213" TargetMode="External" /><Relationship Id="rId30" Type="http://schemas.openxmlformats.org/officeDocument/2006/relationships/hyperlink" Target="https://podminky.urs.cz/item/CS_URS_2024_01/997013501" TargetMode="External" /><Relationship Id="rId31" Type="http://schemas.openxmlformats.org/officeDocument/2006/relationships/hyperlink" Target="https://podminky.urs.cz/item/CS_URS_2024_01/997013509" TargetMode="External" /><Relationship Id="rId32" Type="http://schemas.openxmlformats.org/officeDocument/2006/relationships/hyperlink" Target="https://podminky.urs.cz/item/CS_URS_2024_01/997013871" TargetMode="External" /><Relationship Id="rId33" Type="http://schemas.openxmlformats.org/officeDocument/2006/relationships/hyperlink" Target="https://podminky.urs.cz/item/CS_URS_2024_01/998018002" TargetMode="External" /><Relationship Id="rId34" Type="http://schemas.openxmlformats.org/officeDocument/2006/relationships/hyperlink" Target="https://podminky.urs.cz/item/CS_URS_2024_01/711111001" TargetMode="External" /><Relationship Id="rId35" Type="http://schemas.openxmlformats.org/officeDocument/2006/relationships/hyperlink" Target="https://podminky.urs.cz/item/CS_URS_2024_01/711112001" TargetMode="External" /><Relationship Id="rId36" Type="http://schemas.openxmlformats.org/officeDocument/2006/relationships/hyperlink" Target="https://podminky.urs.cz/item/CS_URS_2024_01/711141559" TargetMode="External" /><Relationship Id="rId37" Type="http://schemas.openxmlformats.org/officeDocument/2006/relationships/hyperlink" Target="https://podminky.urs.cz/item/CS_URS_2024_01/711142559" TargetMode="External" /><Relationship Id="rId38" Type="http://schemas.openxmlformats.org/officeDocument/2006/relationships/hyperlink" Target="https://podminky.urs.cz/item/CS_URS_2024_01/711113125" TargetMode="External" /><Relationship Id="rId39" Type="http://schemas.openxmlformats.org/officeDocument/2006/relationships/hyperlink" Target="https://podminky.urs.cz/item/CS_URS_2024_01/711161212" TargetMode="External" /><Relationship Id="rId40" Type="http://schemas.openxmlformats.org/officeDocument/2006/relationships/hyperlink" Target="https://podminky.urs.cz/item/CS_URS_2024_01/711161384" TargetMode="External" /><Relationship Id="rId41" Type="http://schemas.openxmlformats.org/officeDocument/2006/relationships/hyperlink" Target="https://podminky.urs.cz/item/CS_URS_2024_01/711491272" TargetMode="External" /><Relationship Id="rId42" Type="http://schemas.openxmlformats.org/officeDocument/2006/relationships/hyperlink" Target="https://podminky.urs.cz/item/CS_URS_2024_01/998711122" TargetMode="External" /><Relationship Id="rId43" Type="http://schemas.openxmlformats.org/officeDocument/2006/relationships/hyperlink" Target="https://podminky.urs.cz/item/CS_URS_2024_01/998713122" TargetMode="External" /><Relationship Id="rId44"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4_01/311321511" TargetMode="External" /><Relationship Id="rId2" Type="http://schemas.openxmlformats.org/officeDocument/2006/relationships/hyperlink" Target="https://podminky.urs.cz/item/CS_URS_2024_01/311351122" TargetMode="External" /><Relationship Id="rId3" Type="http://schemas.openxmlformats.org/officeDocument/2006/relationships/hyperlink" Target="https://podminky.urs.cz/item/CS_URS_2024_01/311361821" TargetMode="External" /><Relationship Id="rId4" Type="http://schemas.openxmlformats.org/officeDocument/2006/relationships/hyperlink" Target="https://podminky.urs.cz/item/CS_URS_2024_01/317944321" TargetMode="External" /><Relationship Id="rId5" Type="http://schemas.openxmlformats.org/officeDocument/2006/relationships/hyperlink" Target="https://podminky.urs.cz/item/CS_URS_2024_01/317234410" TargetMode="External" /><Relationship Id="rId6" Type="http://schemas.openxmlformats.org/officeDocument/2006/relationships/hyperlink" Target="https://podminky.urs.cz/item/CS_URS_2024_01/346244381" TargetMode="External" /><Relationship Id="rId7" Type="http://schemas.openxmlformats.org/officeDocument/2006/relationships/hyperlink" Target="https://podminky.urs.cz/item/CS_URS_2024_01/340271035" TargetMode="External" /><Relationship Id="rId8" Type="http://schemas.openxmlformats.org/officeDocument/2006/relationships/hyperlink" Target="https://podminky.urs.cz/item/CS_URS_2024_01/340271041" TargetMode="External" /><Relationship Id="rId9" Type="http://schemas.openxmlformats.org/officeDocument/2006/relationships/hyperlink" Target="https://podminky.urs.cz/item/CS_URS_2024_01/615142012" TargetMode="External" /><Relationship Id="rId10" Type="http://schemas.openxmlformats.org/officeDocument/2006/relationships/hyperlink" Target="https://podminky.urs.cz/item/CS_URS_2024_01/998018002" TargetMode="External" /><Relationship Id="rId11" Type="http://schemas.openxmlformats.org/officeDocument/2006/relationships/hyperlink" Target="https://podminky.urs.cz/item/CS_URS_2024_01/713131121" TargetMode="External" /><Relationship Id="rId12" Type="http://schemas.openxmlformats.org/officeDocument/2006/relationships/hyperlink" Target="https://podminky.urs.cz/item/CS_URS_2024_01/998713122" TargetMode="External" /><Relationship Id="rId13" Type="http://schemas.openxmlformats.org/officeDocument/2006/relationships/hyperlink" Target="https://podminky.urs.cz/item/CS_URS_2024_01/762123210" TargetMode="External" /><Relationship Id="rId14" Type="http://schemas.openxmlformats.org/officeDocument/2006/relationships/hyperlink" Target="https://podminky.urs.cz/item/CS_URS_2024_01/762195000" TargetMode="External" /><Relationship Id="rId15" Type="http://schemas.openxmlformats.org/officeDocument/2006/relationships/hyperlink" Target="https://podminky.urs.cz/item/CS_URS_2024_01/998762122" TargetMode="External" /><Relationship Id="rId16" Type="http://schemas.openxmlformats.org/officeDocument/2006/relationships/hyperlink" Target="https://podminky.urs.cz/item/CS_URS_2024_01/763111333" TargetMode="External" /><Relationship Id="rId17" Type="http://schemas.openxmlformats.org/officeDocument/2006/relationships/hyperlink" Target="https://podminky.urs.cz/item/CS_URS_2024_01/763111466" TargetMode="External" /><Relationship Id="rId18" Type="http://schemas.openxmlformats.org/officeDocument/2006/relationships/hyperlink" Target="https://podminky.urs.cz/item/CS_URS_2024_01/763111468" TargetMode="External" /><Relationship Id="rId19" Type="http://schemas.openxmlformats.org/officeDocument/2006/relationships/hyperlink" Target="https://podminky.urs.cz/item/CS_URS_2024_01/763111424" TargetMode="External" /><Relationship Id="rId20" Type="http://schemas.openxmlformats.org/officeDocument/2006/relationships/hyperlink" Target="https://podminky.urs.cz/item/CS_URS_2024_01/763111331" TargetMode="External" /><Relationship Id="rId21" Type="http://schemas.openxmlformats.org/officeDocument/2006/relationships/hyperlink" Target="https://podminky.urs.cz/item/CS_URS_2024_01/763111354" TargetMode="External" /><Relationship Id="rId22" Type="http://schemas.openxmlformats.org/officeDocument/2006/relationships/hyperlink" Target="https://podminky.urs.cz/item/CS_URS_2024_01/763111717" TargetMode="External" /><Relationship Id="rId23" Type="http://schemas.openxmlformats.org/officeDocument/2006/relationships/hyperlink" Target="https://podminky.urs.cz/item/CS_URS_2024_01/763111720" TargetMode="External" /><Relationship Id="rId24" Type="http://schemas.openxmlformats.org/officeDocument/2006/relationships/hyperlink" Target="https://podminky.urs.cz/item/CS_URS_2024_01/763181420" TargetMode="External" /><Relationship Id="rId25" Type="http://schemas.openxmlformats.org/officeDocument/2006/relationships/hyperlink" Target="https://podminky.urs.cz/item/CS_URS_2024_01/763111752" TargetMode="External" /><Relationship Id="rId26" Type="http://schemas.openxmlformats.org/officeDocument/2006/relationships/hyperlink" Target="https://podminky.urs.cz/item/CS_URS_2024_01/763111761" TargetMode="External" /><Relationship Id="rId27" Type="http://schemas.openxmlformats.org/officeDocument/2006/relationships/hyperlink" Target="https://podminky.urs.cz/item/CS_URS_2024_01/763111771" TargetMode="External" /><Relationship Id="rId28" Type="http://schemas.openxmlformats.org/officeDocument/2006/relationships/hyperlink" Target="https://podminky.urs.cz/item/CS_URS_2024_01/763121590" TargetMode="External" /><Relationship Id="rId29" Type="http://schemas.openxmlformats.org/officeDocument/2006/relationships/hyperlink" Target="https://podminky.urs.cz/item/CS_URS_2024_01/763121458" TargetMode="External" /><Relationship Id="rId30" Type="http://schemas.openxmlformats.org/officeDocument/2006/relationships/hyperlink" Target="https://podminky.urs.cz/item/CS_URS_2024_01/763121714" TargetMode="External" /><Relationship Id="rId31" Type="http://schemas.openxmlformats.org/officeDocument/2006/relationships/hyperlink" Target="https://podminky.urs.cz/item/CS_URS_2024_01/998763332" TargetMode="External" /><Relationship Id="rId32"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4_01/997013213" TargetMode="External" /><Relationship Id="rId2" Type="http://schemas.openxmlformats.org/officeDocument/2006/relationships/hyperlink" Target="https://podminky.urs.cz/item/CS_URS_2024_01/997013501" TargetMode="External" /><Relationship Id="rId3" Type="http://schemas.openxmlformats.org/officeDocument/2006/relationships/hyperlink" Target="https://podminky.urs.cz/item/CS_URS_2024_01/997013509" TargetMode="External" /><Relationship Id="rId4" Type="http://schemas.openxmlformats.org/officeDocument/2006/relationships/hyperlink" Target="https://podminky.urs.cz/item/CS_URS_2024_01/997013871" TargetMode="External" /><Relationship Id="rId5" Type="http://schemas.openxmlformats.org/officeDocument/2006/relationships/hyperlink" Target="https://podminky.urs.cz/item/CS_URS_2024_01/712300841" TargetMode="External" /><Relationship Id="rId6" Type="http://schemas.openxmlformats.org/officeDocument/2006/relationships/hyperlink" Target="https://podminky.urs.cz/item/CS_URS_2024_01/712331111" TargetMode="External" /><Relationship Id="rId7" Type="http://schemas.openxmlformats.org/officeDocument/2006/relationships/hyperlink" Target="https://podminky.urs.cz/item/CS_URS_2024_01/712311101" TargetMode="External" /><Relationship Id="rId8" Type="http://schemas.openxmlformats.org/officeDocument/2006/relationships/hyperlink" Target="https://podminky.urs.cz/item/CS_URS_2024_01/712811101" TargetMode="External" /><Relationship Id="rId9" Type="http://schemas.openxmlformats.org/officeDocument/2006/relationships/hyperlink" Target="https://podminky.urs.cz/item/CS_URS_2024_01/712341559" TargetMode="External" /><Relationship Id="rId10" Type="http://schemas.openxmlformats.org/officeDocument/2006/relationships/hyperlink" Target="https://podminky.urs.cz/item/CS_URS_2024_01/712841559" TargetMode="External" /><Relationship Id="rId11" Type="http://schemas.openxmlformats.org/officeDocument/2006/relationships/hyperlink" Target="https://podminky.urs.cz/item/CS_URS_2024_01/712334105" TargetMode="External" /><Relationship Id="rId12" Type="http://schemas.openxmlformats.org/officeDocument/2006/relationships/hyperlink" Target="https://podminky.urs.cz/item/CS_URS_2024_01/998712122" TargetMode="External" /><Relationship Id="rId13" Type="http://schemas.openxmlformats.org/officeDocument/2006/relationships/hyperlink" Target="https://podminky.urs.cz/item/CS_URS_2024_01/713141136" TargetMode="External" /><Relationship Id="rId14" Type="http://schemas.openxmlformats.org/officeDocument/2006/relationships/hyperlink" Target="https://podminky.urs.cz/item/CS_URS_2024_01/998713122" TargetMode="External" /><Relationship Id="rId15" Type="http://schemas.openxmlformats.org/officeDocument/2006/relationships/hyperlink" Target="https://podminky.urs.cz/item/CS_URS_2024_01/762083122" TargetMode="External" /><Relationship Id="rId16" Type="http://schemas.openxmlformats.org/officeDocument/2006/relationships/hyperlink" Target="https://podminky.urs.cz/item/CS_URS_2024_01/762712931" TargetMode="External" /><Relationship Id="rId17" Type="http://schemas.openxmlformats.org/officeDocument/2006/relationships/hyperlink" Target="https://podminky.urs.cz/item/CS_URS_2024_01/762712932" TargetMode="External" /><Relationship Id="rId18" Type="http://schemas.openxmlformats.org/officeDocument/2006/relationships/hyperlink" Target="https://podminky.urs.cz/item/CS_URS_2024_01/762712934" TargetMode="External" /><Relationship Id="rId19" Type="http://schemas.openxmlformats.org/officeDocument/2006/relationships/hyperlink" Target="https://podminky.urs.cz/item/CS_URS_2024_01/762332141" TargetMode="External" /><Relationship Id="rId20" Type="http://schemas.openxmlformats.org/officeDocument/2006/relationships/hyperlink" Target="https://podminky.urs.cz/item/CS_URS_2024_01/762343911" TargetMode="External" /><Relationship Id="rId21" Type="http://schemas.openxmlformats.org/officeDocument/2006/relationships/hyperlink" Target="https://podminky.urs.cz/item/CS_URS_2024_01/762395000" TargetMode="External" /><Relationship Id="rId22" Type="http://schemas.openxmlformats.org/officeDocument/2006/relationships/hyperlink" Target="https://podminky.urs.cz/item/CS_URS_2024_01/998762122" TargetMode="External" /><Relationship Id="rId23" Type="http://schemas.openxmlformats.org/officeDocument/2006/relationships/hyperlink" Target="https://podminky.urs.cz/item/CS_URS_2024_01/998765122" TargetMode="External" /><Relationship Id="rId24"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4_01/622135002" TargetMode="External" /><Relationship Id="rId2" Type="http://schemas.openxmlformats.org/officeDocument/2006/relationships/hyperlink" Target="https://podminky.urs.cz/item/CS_URS_2024_01/622311111" TargetMode="External" /><Relationship Id="rId3" Type="http://schemas.openxmlformats.org/officeDocument/2006/relationships/hyperlink" Target="https://podminky.urs.cz/item/CS_URS_2024_01/622324111" TargetMode="External" /><Relationship Id="rId4" Type="http://schemas.openxmlformats.org/officeDocument/2006/relationships/hyperlink" Target="https://podminky.urs.cz/item/CS_URS_2024_01/622325252" TargetMode="External" /><Relationship Id="rId5" Type="http://schemas.openxmlformats.org/officeDocument/2006/relationships/hyperlink" Target="https://podminky.urs.cz/item/CS_URS_2024_01/629991011" TargetMode="External" /><Relationship Id="rId6" Type="http://schemas.openxmlformats.org/officeDocument/2006/relationships/hyperlink" Target="https://podminky.urs.cz/item/CS_URS_2024_01/941121112" TargetMode="External" /><Relationship Id="rId7" Type="http://schemas.openxmlformats.org/officeDocument/2006/relationships/hyperlink" Target="https://podminky.urs.cz/item/CS_URS_2024_01/941121212" TargetMode="External" /><Relationship Id="rId8" Type="http://schemas.openxmlformats.org/officeDocument/2006/relationships/hyperlink" Target="https://podminky.urs.cz/item/CS_URS_2024_01/941121812" TargetMode="External" /><Relationship Id="rId9" Type="http://schemas.openxmlformats.org/officeDocument/2006/relationships/hyperlink" Target="https://podminky.urs.cz/item/CS_URS_2024_01/944511111" TargetMode="External" /><Relationship Id="rId10" Type="http://schemas.openxmlformats.org/officeDocument/2006/relationships/hyperlink" Target="https://podminky.urs.cz/item/CS_URS_2024_01/944511211" TargetMode="External" /><Relationship Id="rId11" Type="http://schemas.openxmlformats.org/officeDocument/2006/relationships/hyperlink" Target="https://podminky.urs.cz/item/CS_URS_2024_01/944511811" TargetMode="External" /><Relationship Id="rId12" Type="http://schemas.openxmlformats.org/officeDocument/2006/relationships/hyperlink" Target="https://podminky.urs.cz/item/CS_URS_2024_01/985131111" TargetMode="External" /><Relationship Id="rId13" Type="http://schemas.openxmlformats.org/officeDocument/2006/relationships/hyperlink" Target="https://podminky.urs.cz/item/CS_URS_2024_01/985132111" TargetMode="External" /><Relationship Id="rId14" Type="http://schemas.openxmlformats.org/officeDocument/2006/relationships/hyperlink" Target="https://podminky.urs.cz/item/CS_URS_2024_01/998018002" TargetMode="External" /><Relationship Id="rId15" Type="http://schemas.openxmlformats.org/officeDocument/2006/relationships/hyperlink" Target="https://podminky.urs.cz/item/CS_URS_2024_01/773999091" TargetMode="External" /><Relationship Id="rId16" Type="http://schemas.openxmlformats.org/officeDocument/2006/relationships/hyperlink" Target="https://podminky.urs.cz/item/CS_URS_2024_01/998773122" TargetMode="External" /><Relationship Id="rId17" Type="http://schemas.openxmlformats.org/officeDocument/2006/relationships/hyperlink" Target="https://podminky.urs.cz/item/CS_URS_2024_01/781495211" TargetMode="External" /><Relationship Id="rId18" Type="http://schemas.openxmlformats.org/officeDocument/2006/relationships/hyperlink" Target="https://podminky.urs.cz/item/CS_URS_2024_01/998781122" TargetMode="External" /><Relationship Id="rId19" Type="http://schemas.openxmlformats.org/officeDocument/2006/relationships/hyperlink" Target="https://podminky.urs.cz/item/CS_URS_2024_01/998782122" TargetMode="External" /><Relationship Id="rId20" Type="http://schemas.openxmlformats.org/officeDocument/2006/relationships/hyperlink" Target="https://podminky.urs.cz/item/CS_URS_2024_01/783813101" TargetMode="External" /><Relationship Id="rId21" Type="http://schemas.openxmlformats.org/officeDocument/2006/relationships/hyperlink" Target="https://podminky.urs.cz/item/CS_URS_2024_01/783826615" TargetMode="External" /><Relationship Id="rId22"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4_01/631311131" TargetMode="External" /><Relationship Id="rId2" Type="http://schemas.openxmlformats.org/officeDocument/2006/relationships/hyperlink" Target="https://podminky.urs.cz/item/CS_URS_2024_01/631311135" TargetMode="External" /><Relationship Id="rId3" Type="http://schemas.openxmlformats.org/officeDocument/2006/relationships/hyperlink" Target="https://podminky.urs.cz/item/CS_URS_2024_01/631319013" TargetMode="External" /><Relationship Id="rId4" Type="http://schemas.openxmlformats.org/officeDocument/2006/relationships/hyperlink" Target="https://podminky.urs.cz/item/CS_URS_2024_01/631319175" TargetMode="External" /><Relationship Id="rId5" Type="http://schemas.openxmlformats.org/officeDocument/2006/relationships/hyperlink" Target="https://podminky.urs.cz/item/CS_URS_2024_01/631362021" TargetMode="External" /><Relationship Id="rId6" Type="http://schemas.openxmlformats.org/officeDocument/2006/relationships/hyperlink" Target="https://podminky.urs.cz/item/CS_URS_2024_01/632451254" TargetMode="External" /><Relationship Id="rId7" Type="http://schemas.openxmlformats.org/officeDocument/2006/relationships/hyperlink" Target="https://podminky.urs.cz/item/CS_URS_2024_01/633811111" TargetMode="External" /><Relationship Id="rId8" Type="http://schemas.openxmlformats.org/officeDocument/2006/relationships/hyperlink" Target="https://podminky.urs.cz/item/CS_URS_2024_01/632451101" TargetMode="External" /><Relationship Id="rId9" Type="http://schemas.openxmlformats.org/officeDocument/2006/relationships/hyperlink" Target="https://podminky.urs.cz/item/CS_URS_2024_01/632451105" TargetMode="External" /><Relationship Id="rId10" Type="http://schemas.openxmlformats.org/officeDocument/2006/relationships/hyperlink" Target="https://podminky.urs.cz/item/CS_URS_2024_01/632451441" TargetMode="External" /><Relationship Id="rId11" Type="http://schemas.openxmlformats.org/officeDocument/2006/relationships/hyperlink" Target="https://podminky.urs.cz/item/CS_URS_2024_01/634112123" TargetMode="External" /><Relationship Id="rId12" Type="http://schemas.openxmlformats.org/officeDocument/2006/relationships/hyperlink" Target="https://podminky.urs.cz/item/CS_URS_2024_01/635111132" TargetMode="External" /><Relationship Id="rId13" Type="http://schemas.openxmlformats.org/officeDocument/2006/relationships/hyperlink" Target="https://podminky.urs.cz/item/CS_URS_2024_01/635111215" TargetMode="External" /><Relationship Id="rId14" Type="http://schemas.openxmlformats.org/officeDocument/2006/relationships/hyperlink" Target="https://podminky.urs.cz/item/CS_URS_2024_01/635111241" TargetMode="External" /><Relationship Id="rId15" Type="http://schemas.openxmlformats.org/officeDocument/2006/relationships/hyperlink" Target="https://podminky.urs.cz/item/CS_URS_2024_01/952902121" TargetMode="External" /><Relationship Id="rId16" Type="http://schemas.openxmlformats.org/officeDocument/2006/relationships/hyperlink" Target="https://podminky.urs.cz/item/CS_URS_2024_01/952902611" TargetMode="External" /><Relationship Id="rId17" Type="http://schemas.openxmlformats.org/officeDocument/2006/relationships/hyperlink" Target="https://podminky.urs.cz/item/CS_URS_2024_01/985131311" TargetMode="External" /><Relationship Id="rId18" Type="http://schemas.openxmlformats.org/officeDocument/2006/relationships/hyperlink" Target="https://podminky.urs.cz/item/CS_URS_2024_01/985331212" TargetMode="External" /><Relationship Id="rId19" Type="http://schemas.openxmlformats.org/officeDocument/2006/relationships/hyperlink" Target="https://podminky.urs.cz/item/CS_URS_2024_01/997013213" TargetMode="External" /><Relationship Id="rId20" Type="http://schemas.openxmlformats.org/officeDocument/2006/relationships/hyperlink" Target="https://podminky.urs.cz/item/CS_URS_2024_01/997013501" TargetMode="External" /><Relationship Id="rId21" Type="http://schemas.openxmlformats.org/officeDocument/2006/relationships/hyperlink" Target="https://podminky.urs.cz/item/CS_URS_2024_01/997013509" TargetMode="External" /><Relationship Id="rId22" Type="http://schemas.openxmlformats.org/officeDocument/2006/relationships/hyperlink" Target="https://podminky.urs.cz/item/CS_URS_2024_01/997013871" TargetMode="External" /><Relationship Id="rId23" Type="http://schemas.openxmlformats.org/officeDocument/2006/relationships/hyperlink" Target="https://podminky.urs.cz/item/CS_URS_2024_01/998018002" TargetMode="External" /><Relationship Id="rId24" Type="http://schemas.openxmlformats.org/officeDocument/2006/relationships/hyperlink" Target="https://podminky.urs.cz/item/CS_URS_2024_01/711113115" TargetMode="External" /><Relationship Id="rId25" Type="http://schemas.openxmlformats.org/officeDocument/2006/relationships/hyperlink" Target="https://podminky.urs.cz/item/CS_URS_2024_01/711113125" TargetMode="External" /><Relationship Id="rId26" Type="http://schemas.openxmlformats.org/officeDocument/2006/relationships/hyperlink" Target="https://podminky.urs.cz/item/CS_URS_2024_01/998711122" TargetMode="External" /><Relationship Id="rId27" Type="http://schemas.openxmlformats.org/officeDocument/2006/relationships/hyperlink" Target="https://podminky.urs.cz/item/CS_URS_2024_01/713121111" TargetMode="External" /><Relationship Id="rId28" Type="http://schemas.openxmlformats.org/officeDocument/2006/relationships/hyperlink" Target="https://podminky.urs.cz/item/CS_URS_2024_01/998713122" TargetMode="External" /><Relationship Id="rId29" Type="http://schemas.openxmlformats.org/officeDocument/2006/relationships/hyperlink" Target="https://podminky.urs.cz/item/CS_URS_2024_01/762812934" TargetMode="External" /><Relationship Id="rId30" Type="http://schemas.openxmlformats.org/officeDocument/2006/relationships/hyperlink" Target="https://podminky.urs.cz/item/CS_URS_2024_01/998762122" TargetMode="External" /><Relationship Id="rId31" Type="http://schemas.openxmlformats.org/officeDocument/2006/relationships/hyperlink" Target="https://podminky.urs.cz/item/CS_URS_2024_01/771121011" TargetMode="External" /><Relationship Id="rId32" Type="http://schemas.openxmlformats.org/officeDocument/2006/relationships/hyperlink" Target="https://podminky.urs.cz/item/CS_URS_2024_01/771574152" TargetMode="External" /><Relationship Id="rId33" Type="http://schemas.openxmlformats.org/officeDocument/2006/relationships/hyperlink" Target="https://podminky.urs.cz/item/CS_URS_2024_01/771574153" TargetMode="External" /><Relationship Id="rId34" Type="http://schemas.openxmlformats.org/officeDocument/2006/relationships/hyperlink" Target="https://podminky.urs.cz/item/CS_URS_2024_01/771591115" TargetMode="External" /><Relationship Id="rId35" Type="http://schemas.openxmlformats.org/officeDocument/2006/relationships/hyperlink" Target="https://podminky.urs.cz/item/CS_URS_2024_01/771591211" TargetMode="External" /><Relationship Id="rId36" Type="http://schemas.openxmlformats.org/officeDocument/2006/relationships/hyperlink" Target="https://podminky.urs.cz/item/CS_URS_2024_01/771591241" TargetMode="External" /><Relationship Id="rId37" Type="http://schemas.openxmlformats.org/officeDocument/2006/relationships/hyperlink" Target="https://podminky.urs.cz/item/CS_URS_2024_01/771591242" TargetMode="External" /><Relationship Id="rId38" Type="http://schemas.openxmlformats.org/officeDocument/2006/relationships/hyperlink" Target="https://podminky.urs.cz/item/CS_URS_2024_01/771591264" TargetMode="External" /><Relationship Id="rId39" Type="http://schemas.openxmlformats.org/officeDocument/2006/relationships/hyperlink" Target="https://podminky.urs.cz/item/CS_URS_2024_01/771554113" TargetMode="External" /><Relationship Id="rId40" Type="http://schemas.openxmlformats.org/officeDocument/2006/relationships/hyperlink" Target="https://podminky.urs.cz/item/CS_URS_2024_01/998771122" TargetMode="External" /><Relationship Id="rId41" Type="http://schemas.openxmlformats.org/officeDocument/2006/relationships/hyperlink" Target="https://podminky.urs.cz/item/CS_URS_2024_01/998773122" TargetMode="External" /><Relationship Id="rId42" Type="http://schemas.openxmlformats.org/officeDocument/2006/relationships/hyperlink" Target="https://podminky.urs.cz/item/CS_URS_2024_01/775413411" TargetMode="External" /><Relationship Id="rId43" Type="http://schemas.openxmlformats.org/officeDocument/2006/relationships/hyperlink" Target="https://podminky.urs.cz/item/CS_URS_2024_01/998775122" TargetMode="External" /><Relationship Id="rId44" Type="http://schemas.openxmlformats.org/officeDocument/2006/relationships/hyperlink" Target="https://podminky.urs.cz/item/CS_URS_2024_01/776231111" TargetMode="External" /><Relationship Id="rId45" Type="http://schemas.openxmlformats.org/officeDocument/2006/relationships/hyperlink" Target="https://podminky.urs.cz/item/CS_URS_2024_01/776261121" TargetMode="External" /><Relationship Id="rId46" Type="http://schemas.openxmlformats.org/officeDocument/2006/relationships/hyperlink" Target="https://podminky.urs.cz/item/CS_URS_2024_01/776421111" TargetMode="External" /><Relationship Id="rId47" Type="http://schemas.openxmlformats.org/officeDocument/2006/relationships/hyperlink" Target="https://podminky.urs.cz/item/CS_URS_2024_01/776421312" TargetMode="External" /><Relationship Id="rId48" Type="http://schemas.openxmlformats.org/officeDocument/2006/relationships/hyperlink" Target="https://podminky.urs.cz/item/CS_URS_2024_01/998776122" TargetMode="External" /><Relationship Id="rId49" Type="http://schemas.openxmlformats.org/officeDocument/2006/relationships/hyperlink" Target="https://podminky.urs.cz/item/CS_URS_2024_01/998777122" TargetMode="External" /><Relationship Id="rId50" Type="http://schemas.openxmlformats.org/officeDocument/2006/relationships/hyperlink" Target="https://podminky.urs.cz/item/CS_URS_2024_01/783826615" TargetMode="External" /><Relationship Id="rId51" Type="http://schemas.openxmlformats.org/officeDocument/2006/relationships/hyperlink" Target="https://podminky.urs.cz/item/CS_URS_2024_01/783913161" TargetMode="External" /><Relationship Id="rId52" Type="http://schemas.openxmlformats.org/officeDocument/2006/relationships/hyperlink" Target="https://podminky.urs.cz/item/CS_URS_2024_01/783933151" TargetMode="External" /><Relationship Id="rId53"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hyperlink" Target="https://podminky.urs.cz/item/CS_URS_2024_01/611142022" TargetMode="External" /><Relationship Id="rId2" Type="http://schemas.openxmlformats.org/officeDocument/2006/relationships/hyperlink" Target="https://podminky.urs.cz/item/CS_URS_2024_01/611311111" TargetMode="External" /><Relationship Id="rId3" Type="http://schemas.openxmlformats.org/officeDocument/2006/relationships/hyperlink" Target="https://podminky.urs.cz/item/CS_URS_2024_01/611311191" TargetMode="External" /><Relationship Id="rId4" Type="http://schemas.openxmlformats.org/officeDocument/2006/relationships/hyperlink" Target="https://podminky.urs.cz/item/CS_URS_2024_01/611315402" TargetMode="External" /><Relationship Id="rId5" Type="http://schemas.openxmlformats.org/officeDocument/2006/relationships/hyperlink" Target="https://podminky.urs.cz/item/CS_URS_2024_01/611311131" TargetMode="External" /><Relationship Id="rId6" Type="http://schemas.openxmlformats.org/officeDocument/2006/relationships/hyperlink" Target="https://podminky.urs.cz/item/CS_URS_2024_01/612131100" TargetMode="External" /><Relationship Id="rId7" Type="http://schemas.openxmlformats.org/officeDocument/2006/relationships/hyperlink" Target="https://podminky.urs.cz/item/CS_URS_2024_01/612311111" TargetMode="External" /><Relationship Id="rId8" Type="http://schemas.openxmlformats.org/officeDocument/2006/relationships/hyperlink" Target="https://podminky.urs.cz/item/CS_URS_2024_01/612311191" TargetMode="External" /><Relationship Id="rId9" Type="http://schemas.openxmlformats.org/officeDocument/2006/relationships/hyperlink" Target="https://podminky.urs.cz/item/CS_URS_2024_01/612315402" TargetMode="External" /><Relationship Id="rId10" Type="http://schemas.openxmlformats.org/officeDocument/2006/relationships/hyperlink" Target="https://podminky.urs.cz/item/CS_URS_2024_01/612131151" TargetMode="External" /><Relationship Id="rId11" Type="http://schemas.openxmlformats.org/officeDocument/2006/relationships/hyperlink" Target="https://podminky.urs.cz/item/CS_URS_2024_01/612324111" TargetMode="External" /><Relationship Id="rId12" Type="http://schemas.openxmlformats.org/officeDocument/2006/relationships/hyperlink" Target="https://podminky.urs.cz/item/CS_URS_2024_01/612325131" TargetMode="External" /><Relationship Id="rId13" Type="http://schemas.openxmlformats.org/officeDocument/2006/relationships/hyperlink" Target="https://podminky.urs.cz/item/CS_URS_2024_01/612327121" TargetMode="External" /><Relationship Id="rId14" Type="http://schemas.openxmlformats.org/officeDocument/2006/relationships/hyperlink" Target="https://podminky.urs.cz/item/CS_URS_2024_01/612327191" TargetMode="External" /><Relationship Id="rId15" Type="http://schemas.openxmlformats.org/officeDocument/2006/relationships/hyperlink" Target="https://podminky.urs.cz/item/CS_URS_2024_01/612311131" TargetMode="External" /><Relationship Id="rId16" Type="http://schemas.openxmlformats.org/officeDocument/2006/relationships/hyperlink" Target="https://podminky.urs.cz/item/CS_URS_2024_01/619991011" TargetMode="External" /><Relationship Id="rId17" Type="http://schemas.openxmlformats.org/officeDocument/2006/relationships/hyperlink" Target="https://podminky.urs.cz/item/CS_URS_2024_01/622143003" TargetMode="External" /><Relationship Id="rId18" Type="http://schemas.openxmlformats.org/officeDocument/2006/relationships/hyperlink" Target="https://podminky.urs.cz/item/CS_URS_2024_01/622143004" TargetMode="External" /><Relationship Id="rId19" Type="http://schemas.openxmlformats.org/officeDocument/2006/relationships/hyperlink" Target="https://podminky.urs.cz/item/CS_URS_2024_01/949101111" TargetMode="External" /><Relationship Id="rId20" Type="http://schemas.openxmlformats.org/officeDocument/2006/relationships/hyperlink" Target="https://podminky.urs.cz/item/CS_URS_2024_01/952901111" TargetMode="External" /><Relationship Id="rId21" Type="http://schemas.openxmlformats.org/officeDocument/2006/relationships/hyperlink" Target="https://podminky.urs.cz/item/CS_URS_2024_01/985131311" TargetMode="External" /><Relationship Id="rId22" Type="http://schemas.openxmlformats.org/officeDocument/2006/relationships/hyperlink" Target="https://podminky.urs.cz/item/CS_URS_2024_01/997013213" TargetMode="External" /><Relationship Id="rId23" Type="http://schemas.openxmlformats.org/officeDocument/2006/relationships/hyperlink" Target="https://podminky.urs.cz/item/CS_URS_2024_01/997013501" TargetMode="External" /><Relationship Id="rId24" Type="http://schemas.openxmlformats.org/officeDocument/2006/relationships/hyperlink" Target="https://podminky.urs.cz/item/CS_URS_2024_01/997013509" TargetMode="External" /><Relationship Id="rId25" Type="http://schemas.openxmlformats.org/officeDocument/2006/relationships/hyperlink" Target="https://podminky.urs.cz/item/CS_URS_2024_01/997013871" TargetMode="External" /><Relationship Id="rId26" Type="http://schemas.openxmlformats.org/officeDocument/2006/relationships/hyperlink" Target="https://podminky.urs.cz/item/CS_URS_2024_01/998018002" TargetMode="External" /><Relationship Id="rId27" Type="http://schemas.openxmlformats.org/officeDocument/2006/relationships/hyperlink" Target="https://podminky.urs.cz/item/CS_URS_2024_01/762812934" TargetMode="External" /><Relationship Id="rId28" Type="http://schemas.openxmlformats.org/officeDocument/2006/relationships/hyperlink" Target="https://podminky.urs.cz/item/CS_URS_2024_01/998762122" TargetMode="External" /><Relationship Id="rId29" Type="http://schemas.openxmlformats.org/officeDocument/2006/relationships/hyperlink" Target="https://podminky.urs.cz/item/CS_URS_2024_01/763131451" TargetMode="External" /><Relationship Id="rId30" Type="http://schemas.openxmlformats.org/officeDocument/2006/relationships/hyperlink" Target="https://podminky.urs.cz/item/CS_URS_2024_01/763131431" TargetMode="External" /><Relationship Id="rId31" Type="http://schemas.openxmlformats.org/officeDocument/2006/relationships/hyperlink" Target="https://podminky.urs.cz/item/CS_URS_2024_01/763131714" TargetMode="External" /><Relationship Id="rId32" Type="http://schemas.openxmlformats.org/officeDocument/2006/relationships/hyperlink" Target="https://podminky.urs.cz/item/CS_URS_2024_01/763131715" TargetMode="External" /><Relationship Id="rId33" Type="http://schemas.openxmlformats.org/officeDocument/2006/relationships/hyperlink" Target="https://podminky.urs.cz/item/CS_URS_2024_01/763131722" TargetMode="External" /><Relationship Id="rId34" Type="http://schemas.openxmlformats.org/officeDocument/2006/relationships/hyperlink" Target="https://podminky.urs.cz/item/CS_URS_2024_01/763131771" TargetMode="External" /><Relationship Id="rId35" Type="http://schemas.openxmlformats.org/officeDocument/2006/relationships/hyperlink" Target="https://podminky.urs.cz/item/CS_URS_2024_01/763431101" TargetMode="External" /><Relationship Id="rId36" Type="http://schemas.openxmlformats.org/officeDocument/2006/relationships/hyperlink" Target="https://podminky.urs.cz/item/CS_URS_2024_01/763431201" TargetMode="External" /><Relationship Id="rId37" Type="http://schemas.openxmlformats.org/officeDocument/2006/relationships/hyperlink" Target="https://podminky.urs.cz/item/CS_URS_2024_01/998763332" TargetMode="External" /><Relationship Id="rId38" Type="http://schemas.openxmlformats.org/officeDocument/2006/relationships/hyperlink" Target="https://podminky.urs.cz/item/CS_URS_2024_01/781121011" TargetMode="External" /><Relationship Id="rId39" Type="http://schemas.openxmlformats.org/officeDocument/2006/relationships/hyperlink" Target="https://podminky.urs.cz/item/CS_URS_2024_01/781151031" TargetMode="External" /><Relationship Id="rId40" Type="http://schemas.openxmlformats.org/officeDocument/2006/relationships/hyperlink" Target="https://podminky.urs.cz/item/CS_URS_2024_01/781474120" TargetMode="External" /><Relationship Id="rId41" Type="http://schemas.openxmlformats.org/officeDocument/2006/relationships/hyperlink" Target="https://podminky.urs.cz/item/CS_URS_2024_01/781474152" TargetMode="External" /><Relationship Id="rId42" Type="http://schemas.openxmlformats.org/officeDocument/2006/relationships/hyperlink" Target="https://podminky.urs.cz/item/CS_URS_2024_01/781474154" TargetMode="External" /><Relationship Id="rId43" Type="http://schemas.openxmlformats.org/officeDocument/2006/relationships/hyperlink" Target="https://podminky.urs.cz/item/CS_URS_2024_01/781491011" TargetMode="External" /><Relationship Id="rId44" Type="http://schemas.openxmlformats.org/officeDocument/2006/relationships/hyperlink" Target="https://podminky.urs.cz/item/CS_URS_2024_01/781495115" TargetMode="External" /><Relationship Id="rId45" Type="http://schemas.openxmlformats.org/officeDocument/2006/relationships/hyperlink" Target="https://podminky.urs.cz/item/CS_URS_2024_01/998781122" TargetMode="External" /><Relationship Id="rId46" Type="http://schemas.openxmlformats.org/officeDocument/2006/relationships/hyperlink" Target="https://podminky.urs.cz/item/CS_URS_2024_01/783201201" TargetMode="External" /><Relationship Id="rId47" Type="http://schemas.openxmlformats.org/officeDocument/2006/relationships/hyperlink" Target="https://podminky.urs.cz/item/CS_URS_2024_01/784111001" TargetMode="External" /><Relationship Id="rId48" Type="http://schemas.openxmlformats.org/officeDocument/2006/relationships/hyperlink" Target="https://podminky.urs.cz/item/CS_URS_2024_01/784181101" TargetMode="External" /><Relationship Id="rId49" Type="http://schemas.openxmlformats.org/officeDocument/2006/relationships/hyperlink" Target="https://podminky.urs.cz/item/CS_URS_2024_01/784312021" TargetMode="External" /><Relationship Id="rId50" Type="http://schemas.openxmlformats.org/officeDocument/2006/relationships/hyperlink" Target="https://podminky.urs.cz/item/CS_URS_2024_01/784312061" TargetMode="External" /><Relationship Id="rId5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4_01/132251102" TargetMode="External" /><Relationship Id="rId2" Type="http://schemas.openxmlformats.org/officeDocument/2006/relationships/hyperlink" Target="https://podminky.urs.cz/item/CS_URS_2024_01/162351103" TargetMode="External" /><Relationship Id="rId3" Type="http://schemas.openxmlformats.org/officeDocument/2006/relationships/hyperlink" Target="https://podminky.urs.cz/item/CS_URS_2024_01/162651112" TargetMode="External" /><Relationship Id="rId4" Type="http://schemas.openxmlformats.org/officeDocument/2006/relationships/hyperlink" Target="https://podminky.urs.cz/item/CS_URS_2024_01/167151101" TargetMode="External" /><Relationship Id="rId5" Type="http://schemas.openxmlformats.org/officeDocument/2006/relationships/hyperlink" Target="https://podminky.urs.cz/item/CS_URS_2024_01/171201231" TargetMode="External" /><Relationship Id="rId6" Type="http://schemas.openxmlformats.org/officeDocument/2006/relationships/hyperlink" Target="https://podminky.urs.cz/item/CS_URS_2024_01/171251201" TargetMode="External" /><Relationship Id="rId7" Type="http://schemas.openxmlformats.org/officeDocument/2006/relationships/hyperlink" Target="https://podminky.urs.cz/item/CS_URS_2024_01/174151101" TargetMode="External" /><Relationship Id="rId8" Type="http://schemas.openxmlformats.org/officeDocument/2006/relationships/hyperlink" Target="https://podminky.urs.cz/item/CS_URS_2024_01/175151101" TargetMode="External" /><Relationship Id="rId9" Type="http://schemas.openxmlformats.org/officeDocument/2006/relationships/hyperlink" Target="https://podminky.urs.cz/item/CS_URS_2024_01/451573111" TargetMode="External" /><Relationship Id="rId10" Type="http://schemas.openxmlformats.org/officeDocument/2006/relationships/hyperlink" Target="https://podminky.urs.cz/item/CS_URS_2024_01/871161211" TargetMode="External" /><Relationship Id="rId11" Type="http://schemas.openxmlformats.org/officeDocument/2006/relationships/hyperlink" Target="https://podminky.urs.cz/item/CS_URS_2024_01/899722113" TargetMode="External" /><Relationship Id="rId12" Type="http://schemas.openxmlformats.org/officeDocument/2006/relationships/hyperlink" Target="https://podminky.urs.cz/item/CS_URS_2024_01/998276101" TargetMode="External" /><Relationship Id="rId13" Type="http://schemas.openxmlformats.org/officeDocument/2006/relationships/hyperlink" Target="https://podminky.urs.cz/item/CS_URS_2024_01/713463131" TargetMode="External" /><Relationship Id="rId14" Type="http://schemas.openxmlformats.org/officeDocument/2006/relationships/hyperlink" Target="https://podminky.urs.cz/item/CS_URS_2024_01/998713201" TargetMode="External" /><Relationship Id="rId15" Type="http://schemas.openxmlformats.org/officeDocument/2006/relationships/hyperlink" Target="https://podminky.urs.cz/item/CS_URS_2024_01/721173401" TargetMode="External" /><Relationship Id="rId16" Type="http://schemas.openxmlformats.org/officeDocument/2006/relationships/hyperlink" Target="https://podminky.urs.cz/item/CS_URS_2024_01/721173402" TargetMode="External" /><Relationship Id="rId17" Type="http://schemas.openxmlformats.org/officeDocument/2006/relationships/hyperlink" Target="https://podminky.urs.cz/item/CS_URS_2024_01/721174024" TargetMode="External" /><Relationship Id="rId18" Type="http://schemas.openxmlformats.org/officeDocument/2006/relationships/hyperlink" Target="https://podminky.urs.cz/item/CS_URS_2024_01/721174025" TargetMode="External" /><Relationship Id="rId19" Type="http://schemas.openxmlformats.org/officeDocument/2006/relationships/hyperlink" Target="https://podminky.urs.cz/item/CS_URS_2024_01/721174041" TargetMode="External" /><Relationship Id="rId20" Type="http://schemas.openxmlformats.org/officeDocument/2006/relationships/hyperlink" Target="https://podminky.urs.cz/item/CS_URS_2024_01/721174042" TargetMode="External" /><Relationship Id="rId21" Type="http://schemas.openxmlformats.org/officeDocument/2006/relationships/hyperlink" Target="https://podminky.urs.cz/item/CS_URS_2024_01/721174043" TargetMode="External" /><Relationship Id="rId22" Type="http://schemas.openxmlformats.org/officeDocument/2006/relationships/hyperlink" Target="https://podminky.urs.cz/item/CS_URS_2024_01/721174044" TargetMode="External" /><Relationship Id="rId23" Type="http://schemas.openxmlformats.org/officeDocument/2006/relationships/hyperlink" Target="https://podminky.urs.cz/item/CS_URS_2024_01/721174045" TargetMode="External" /><Relationship Id="rId24" Type="http://schemas.openxmlformats.org/officeDocument/2006/relationships/hyperlink" Target="https://podminky.urs.cz/item/CS_URS_2024_01/721194105" TargetMode="External" /><Relationship Id="rId25" Type="http://schemas.openxmlformats.org/officeDocument/2006/relationships/hyperlink" Target="https://podminky.urs.cz/item/CS_URS_2024_01/721194109" TargetMode="External" /><Relationship Id="rId26" Type="http://schemas.openxmlformats.org/officeDocument/2006/relationships/hyperlink" Target="https://podminky.urs.cz/item/CS_URS_2024_01/721211422" TargetMode="External" /><Relationship Id="rId27" Type="http://schemas.openxmlformats.org/officeDocument/2006/relationships/hyperlink" Target="https://podminky.urs.cz/item/CS_URS_2024_01/721273153" TargetMode="External" /><Relationship Id="rId28" Type="http://schemas.openxmlformats.org/officeDocument/2006/relationships/hyperlink" Target="https://podminky.urs.cz/item/CS_URS_2024_01/721290111" TargetMode="External" /><Relationship Id="rId29" Type="http://schemas.openxmlformats.org/officeDocument/2006/relationships/hyperlink" Target="https://podminky.urs.cz/item/CS_URS_2024_01/998721201" TargetMode="External" /><Relationship Id="rId30" Type="http://schemas.openxmlformats.org/officeDocument/2006/relationships/hyperlink" Target="https://podminky.urs.cz/item/CS_URS_2024_01/722130233" TargetMode="External" /><Relationship Id="rId31" Type="http://schemas.openxmlformats.org/officeDocument/2006/relationships/hyperlink" Target="https://podminky.urs.cz/item/CS_URS_2024_01/722175001" TargetMode="External" /><Relationship Id="rId32" Type="http://schemas.openxmlformats.org/officeDocument/2006/relationships/hyperlink" Target="https://podminky.urs.cz/item/CS_URS_2024_01/722175002" TargetMode="External" /><Relationship Id="rId33" Type="http://schemas.openxmlformats.org/officeDocument/2006/relationships/hyperlink" Target="https://podminky.urs.cz/item/CS_URS_2024_01/722175003" TargetMode="External" /><Relationship Id="rId34" Type="http://schemas.openxmlformats.org/officeDocument/2006/relationships/hyperlink" Target="https://podminky.urs.cz/item/CS_URS_2024_01/722175004" TargetMode="External" /><Relationship Id="rId35" Type="http://schemas.openxmlformats.org/officeDocument/2006/relationships/hyperlink" Target="https://podminky.urs.cz/item/CS_URS_2024_01/722190401" TargetMode="External" /><Relationship Id="rId36" Type="http://schemas.openxmlformats.org/officeDocument/2006/relationships/hyperlink" Target="https://podminky.urs.cz/item/CS_URS_2024_01/722224115" TargetMode="External" /><Relationship Id="rId37" Type="http://schemas.openxmlformats.org/officeDocument/2006/relationships/hyperlink" Target="https://podminky.urs.cz/item/CS_URS_2024_01/722231072" TargetMode="External" /><Relationship Id="rId38" Type="http://schemas.openxmlformats.org/officeDocument/2006/relationships/hyperlink" Target="https://podminky.urs.cz/item/CS_URS_2024_01/722231074" TargetMode="External" /><Relationship Id="rId39" Type="http://schemas.openxmlformats.org/officeDocument/2006/relationships/hyperlink" Target="https://podminky.urs.cz/item/CS_URS_2024_01/722231143" TargetMode="External" /><Relationship Id="rId40" Type="http://schemas.openxmlformats.org/officeDocument/2006/relationships/hyperlink" Target="https://podminky.urs.cz/item/CS_URS_2024_01/722232042" TargetMode="External" /><Relationship Id="rId41" Type="http://schemas.openxmlformats.org/officeDocument/2006/relationships/hyperlink" Target="https://podminky.urs.cz/item/CS_URS_2024_01/722232043" TargetMode="External" /><Relationship Id="rId42" Type="http://schemas.openxmlformats.org/officeDocument/2006/relationships/hyperlink" Target="https://podminky.urs.cz/item/CS_URS_2024_01/722232044" TargetMode="External" /><Relationship Id="rId43" Type="http://schemas.openxmlformats.org/officeDocument/2006/relationships/hyperlink" Target="https://podminky.urs.cz/item/CS_URS_2024_01/722232045" TargetMode="External" /><Relationship Id="rId44" Type="http://schemas.openxmlformats.org/officeDocument/2006/relationships/hyperlink" Target="https://podminky.urs.cz/item/CS_URS_2024_01/722232062" TargetMode="External" /><Relationship Id="rId45" Type="http://schemas.openxmlformats.org/officeDocument/2006/relationships/hyperlink" Target="https://podminky.urs.cz/item/CS_URS_2024_01/722232063" TargetMode="External" /><Relationship Id="rId46" Type="http://schemas.openxmlformats.org/officeDocument/2006/relationships/hyperlink" Target="https://podminky.urs.cz/item/CS_URS_2024_01/722234263" TargetMode="External" /><Relationship Id="rId47" Type="http://schemas.openxmlformats.org/officeDocument/2006/relationships/hyperlink" Target="https://podminky.urs.cz/item/CS_URS_2024_01/722234265" TargetMode="External" /><Relationship Id="rId48" Type="http://schemas.openxmlformats.org/officeDocument/2006/relationships/hyperlink" Target="https://podminky.urs.cz/item/CS_URS_2024_01/722262301" TargetMode="External" /><Relationship Id="rId49" Type="http://schemas.openxmlformats.org/officeDocument/2006/relationships/hyperlink" Target="https://podminky.urs.cz/item/CS_URS_2024_01/734411127" TargetMode="External" /><Relationship Id="rId50" Type="http://schemas.openxmlformats.org/officeDocument/2006/relationships/hyperlink" Target="https://podminky.urs.cz/item/CS_URS_2024_01/734424101" TargetMode="External" /><Relationship Id="rId51" Type="http://schemas.openxmlformats.org/officeDocument/2006/relationships/hyperlink" Target="https://podminky.urs.cz/item/CS_URS_2024_01/722290226" TargetMode="External" /><Relationship Id="rId52" Type="http://schemas.openxmlformats.org/officeDocument/2006/relationships/hyperlink" Target="https://podminky.urs.cz/item/CS_URS_2024_01/722290234" TargetMode="External" /><Relationship Id="rId53" Type="http://schemas.openxmlformats.org/officeDocument/2006/relationships/hyperlink" Target="https://podminky.urs.cz/item/CS_URS_2024_01/998722201" TargetMode="External" /><Relationship Id="rId54" Type="http://schemas.openxmlformats.org/officeDocument/2006/relationships/hyperlink" Target="https://podminky.urs.cz/item/CS_URS_2024_01/725813111" TargetMode="External" /><Relationship Id="rId55" Type="http://schemas.openxmlformats.org/officeDocument/2006/relationships/hyperlink" Target="https://podminky.urs.cz/item/CS_URS_2024_01/998725201" TargetMode="External" /><Relationship Id="rId56" Type="http://schemas.openxmlformats.org/officeDocument/2006/relationships/hyperlink" Target="https://podminky.urs.cz/item/CS_URS_2024_01/726131041" TargetMode="External" /><Relationship Id="rId57" Type="http://schemas.openxmlformats.org/officeDocument/2006/relationships/hyperlink" Target="https://podminky.urs.cz/item/CS_URS_2024_01/726131043" TargetMode="External" /><Relationship Id="rId58" Type="http://schemas.openxmlformats.org/officeDocument/2006/relationships/hyperlink" Target="https://podminky.urs.cz/item/CS_URS_2024_01/998726211" TargetMode="External" /><Relationship Id="rId59" Type="http://schemas.openxmlformats.org/officeDocument/2006/relationships/hyperlink" Target="https://podminky.urs.cz/item/CS_URS_2024_01/HZS2491" TargetMode="External" /><Relationship Id="rId60"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4_01/965042241" TargetMode="External" /><Relationship Id="rId2" Type="http://schemas.openxmlformats.org/officeDocument/2006/relationships/hyperlink" Target="https://podminky.urs.cz/item/CS_URS_2024_01/965049112" TargetMode="External" /><Relationship Id="rId3" Type="http://schemas.openxmlformats.org/officeDocument/2006/relationships/hyperlink" Target="https://podminky.urs.cz/item/CS_URS_2024_01/971033331" TargetMode="External" /><Relationship Id="rId4" Type="http://schemas.openxmlformats.org/officeDocument/2006/relationships/hyperlink" Target="https://podminky.urs.cz/item/CS_URS_2024_01/971042341" TargetMode="External" /><Relationship Id="rId5" Type="http://schemas.openxmlformats.org/officeDocument/2006/relationships/hyperlink" Target="https://podminky.urs.cz/item/CS_URS_2024_01/971042351" TargetMode="External" /><Relationship Id="rId6" Type="http://schemas.openxmlformats.org/officeDocument/2006/relationships/hyperlink" Target="https://podminky.urs.cz/item/CS_URS_2024_01/977312113" TargetMode="External" /><Relationship Id="rId7" Type="http://schemas.openxmlformats.org/officeDocument/2006/relationships/hyperlink" Target="https://podminky.urs.cz/item/CS_URS_2024_01/978012191" TargetMode="External" /><Relationship Id="rId8" Type="http://schemas.openxmlformats.org/officeDocument/2006/relationships/hyperlink" Target="https://podminky.urs.cz/item/CS_URS_2024_01/978013141" TargetMode="External" /><Relationship Id="rId9" Type="http://schemas.openxmlformats.org/officeDocument/2006/relationships/hyperlink" Target="https://podminky.urs.cz/item/CS_URS_2024_01/997013213" TargetMode="External" /><Relationship Id="rId10" Type="http://schemas.openxmlformats.org/officeDocument/2006/relationships/hyperlink" Target="https://podminky.urs.cz/item/CS_URS_2024_01/997013501" TargetMode="External" /><Relationship Id="rId11" Type="http://schemas.openxmlformats.org/officeDocument/2006/relationships/hyperlink" Target="https://podminky.urs.cz/item/CS_URS_2024_01/997013509" TargetMode="External" /><Relationship Id="rId12" Type="http://schemas.openxmlformats.org/officeDocument/2006/relationships/hyperlink" Target="https://podminky.urs.cz/item/CS_URS_2024_01/997013871" TargetMode="External" /><Relationship Id="rId13" Type="http://schemas.openxmlformats.org/officeDocument/2006/relationships/hyperlink" Target="https://podminky.urs.cz/item/CS_URS_2024_01/7628119X1" TargetMode="External" /><Relationship Id="rId14" Type="http://schemas.openxmlformats.org/officeDocument/2006/relationships/hyperlink" Target="https://podminky.urs.cz/item/CS_URS_2024_01/767161813" TargetMode="External" /><Relationship Id="rId15" Type="http://schemas.openxmlformats.org/officeDocument/2006/relationships/hyperlink" Target="https://podminky.urs.cz/item/CS_URS_2024_01/767661811" TargetMode="External" /><Relationship Id="rId16" Type="http://schemas.openxmlformats.org/officeDocument/2006/relationships/hyperlink" Target="https://podminky.urs.cz/item/CS_URS_2024_01/771551810" TargetMode="External" /><Relationship Id="rId17" Type="http://schemas.openxmlformats.org/officeDocument/2006/relationships/hyperlink" Target="https://podminky.urs.cz/item/CS_URS_2024_01/784121001" TargetMode="External" /><Relationship Id="rId18"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4_01/317941121" TargetMode="External" /><Relationship Id="rId2" Type="http://schemas.openxmlformats.org/officeDocument/2006/relationships/hyperlink" Target="https://podminky.urs.cz/item/CS_URS_2024_01/317234410" TargetMode="External" /><Relationship Id="rId3" Type="http://schemas.openxmlformats.org/officeDocument/2006/relationships/hyperlink" Target="https://podminky.urs.cz/item/CS_URS_2024_01/346244381" TargetMode="External" /><Relationship Id="rId4" Type="http://schemas.openxmlformats.org/officeDocument/2006/relationships/hyperlink" Target="https://podminky.urs.cz/item/CS_URS_2024_01/342272225" TargetMode="External" /><Relationship Id="rId5" Type="http://schemas.openxmlformats.org/officeDocument/2006/relationships/hyperlink" Target="https://podminky.urs.cz/item/CS_URS_2024_01/342272235" TargetMode="External" /><Relationship Id="rId6" Type="http://schemas.openxmlformats.org/officeDocument/2006/relationships/hyperlink" Target="https://podminky.urs.cz/item/CS_URS_2024_01/342291112" TargetMode="External" /><Relationship Id="rId7" Type="http://schemas.openxmlformats.org/officeDocument/2006/relationships/hyperlink" Target="https://podminky.urs.cz/item/CS_URS_2024_01/342291121" TargetMode="External" /><Relationship Id="rId8" Type="http://schemas.openxmlformats.org/officeDocument/2006/relationships/hyperlink" Target="https://podminky.urs.cz/item/CS_URS_2024_01/615142012" TargetMode="External" /><Relationship Id="rId9" Type="http://schemas.openxmlformats.org/officeDocument/2006/relationships/hyperlink" Target="https://podminky.urs.cz/item/CS_URS_2024_01/998012021" TargetMode="External" /><Relationship Id="rId10" Type="http://schemas.openxmlformats.org/officeDocument/2006/relationships/hyperlink" Target="https://podminky.urs.cz/item/CS_URS_2024_01/763111333" TargetMode="External" /><Relationship Id="rId11" Type="http://schemas.openxmlformats.org/officeDocument/2006/relationships/hyperlink" Target="https://podminky.urs.cz/item/CS_URS_2024_01/763111717" TargetMode="External" /><Relationship Id="rId12" Type="http://schemas.openxmlformats.org/officeDocument/2006/relationships/hyperlink" Target="https://podminky.urs.cz/item/CS_URS_2024_01/763111761" TargetMode="External" /><Relationship Id="rId13" Type="http://schemas.openxmlformats.org/officeDocument/2006/relationships/hyperlink" Target="https://podminky.urs.cz/item/CS_URS_2024_01/763111771" TargetMode="External" /><Relationship Id="rId14" Type="http://schemas.openxmlformats.org/officeDocument/2006/relationships/hyperlink" Target="https://podminky.urs.cz/item/CS_URS_2024_01/763121714" TargetMode="External" /><Relationship Id="rId15" Type="http://schemas.openxmlformats.org/officeDocument/2006/relationships/hyperlink" Target="https://podminky.urs.cz/item/CS_URS_2024_01/998763332" TargetMode="External" /><Relationship Id="rId16"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4_01/631311135" TargetMode="External" /><Relationship Id="rId2" Type="http://schemas.openxmlformats.org/officeDocument/2006/relationships/hyperlink" Target="https://podminky.urs.cz/item/CS_URS_2024_01/631319013" TargetMode="External" /><Relationship Id="rId3" Type="http://schemas.openxmlformats.org/officeDocument/2006/relationships/hyperlink" Target="https://podminky.urs.cz/item/CS_URS_2024_01/631319175" TargetMode="External" /><Relationship Id="rId4" Type="http://schemas.openxmlformats.org/officeDocument/2006/relationships/hyperlink" Target="https://podminky.urs.cz/item/CS_URS_2024_01/631362021" TargetMode="External" /><Relationship Id="rId5" Type="http://schemas.openxmlformats.org/officeDocument/2006/relationships/hyperlink" Target="https://podminky.urs.cz/item/CS_URS_2024_01/635111215" TargetMode="External" /><Relationship Id="rId6" Type="http://schemas.openxmlformats.org/officeDocument/2006/relationships/hyperlink" Target="https://podminky.urs.cz/item/CS_URS_2024_01/985331212" TargetMode="External" /><Relationship Id="rId7" Type="http://schemas.openxmlformats.org/officeDocument/2006/relationships/hyperlink" Target="https://podminky.urs.cz/item/CS_URS_2024_01/997013213" TargetMode="External" /><Relationship Id="rId8" Type="http://schemas.openxmlformats.org/officeDocument/2006/relationships/hyperlink" Target="https://podminky.urs.cz/item/CS_URS_2024_01/997013501" TargetMode="External" /><Relationship Id="rId9" Type="http://schemas.openxmlformats.org/officeDocument/2006/relationships/hyperlink" Target="https://podminky.urs.cz/item/CS_URS_2024_01/997013509" TargetMode="External" /><Relationship Id="rId10" Type="http://schemas.openxmlformats.org/officeDocument/2006/relationships/hyperlink" Target="https://podminky.urs.cz/item/CS_URS_2024_01/997013871" TargetMode="External" /><Relationship Id="rId11" Type="http://schemas.openxmlformats.org/officeDocument/2006/relationships/hyperlink" Target="https://podminky.urs.cz/item/CS_URS_2024_01/998018002" TargetMode="External" /><Relationship Id="rId12" Type="http://schemas.openxmlformats.org/officeDocument/2006/relationships/hyperlink" Target="https://podminky.urs.cz/item/CS_URS_2024_01/771553913" TargetMode="External" /><Relationship Id="rId13" Type="http://schemas.openxmlformats.org/officeDocument/2006/relationships/hyperlink" Target="https://podminky.urs.cz/item/CS_URS_2024_01/771554113" TargetMode="External" /><Relationship Id="rId14" Type="http://schemas.openxmlformats.org/officeDocument/2006/relationships/hyperlink" Target="https://podminky.urs.cz/item/CS_URS_2024_01/771554906" TargetMode="External" /><Relationship Id="rId15" Type="http://schemas.openxmlformats.org/officeDocument/2006/relationships/hyperlink" Target="https://podminky.urs.cz/item/CS_URS_2024_01/998771122" TargetMode="External" /><Relationship Id="rId16" Type="http://schemas.openxmlformats.org/officeDocument/2006/relationships/hyperlink" Target="https://podminky.urs.cz/item/CS_URS_2024_01/783826615" TargetMode="External" /><Relationship Id="rId17"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4_01/611142022" TargetMode="External" /><Relationship Id="rId2" Type="http://schemas.openxmlformats.org/officeDocument/2006/relationships/hyperlink" Target="https://podminky.urs.cz/item/CS_URS_2024_01/611311111" TargetMode="External" /><Relationship Id="rId3" Type="http://schemas.openxmlformats.org/officeDocument/2006/relationships/hyperlink" Target="https://podminky.urs.cz/item/CS_URS_2024_01/611311191" TargetMode="External" /><Relationship Id="rId4" Type="http://schemas.openxmlformats.org/officeDocument/2006/relationships/hyperlink" Target="https://podminky.urs.cz/item/CS_URS_2024_01/611315401" TargetMode="External" /><Relationship Id="rId5" Type="http://schemas.openxmlformats.org/officeDocument/2006/relationships/hyperlink" Target="https://podminky.urs.cz/item/CS_URS_2024_01/611311131" TargetMode="External" /><Relationship Id="rId6" Type="http://schemas.openxmlformats.org/officeDocument/2006/relationships/hyperlink" Target="https://podminky.urs.cz/item/CS_URS_2024_01/612131100" TargetMode="External" /><Relationship Id="rId7" Type="http://schemas.openxmlformats.org/officeDocument/2006/relationships/hyperlink" Target="https://podminky.urs.cz/item/CS_URS_2024_01/612311111" TargetMode="External" /><Relationship Id="rId8" Type="http://schemas.openxmlformats.org/officeDocument/2006/relationships/hyperlink" Target="https://podminky.urs.cz/item/CS_URS_2024_01/612311191" TargetMode="External" /><Relationship Id="rId9" Type="http://schemas.openxmlformats.org/officeDocument/2006/relationships/hyperlink" Target="https://podminky.urs.cz/item/CS_URS_2024_01/612315402" TargetMode="External" /><Relationship Id="rId10" Type="http://schemas.openxmlformats.org/officeDocument/2006/relationships/hyperlink" Target="https://podminky.urs.cz/item/CS_URS_2024_01/612311131" TargetMode="External" /><Relationship Id="rId11" Type="http://schemas.openxmlformats.org/officeDocument/2006/relationships/hyperlink" Target="https://podminky.urs.cz/item/CS_URS_2024_01/622143003" TargetMode="External" /><Relationship Id="rId12" Type="http://schemas.openxmlformats.org/officeDocument/2006/relationships/hyperlink" Target="https://podminky.urs.cz/item/CS_URS_2024_01/622143004" TargetMode="External" /><Relationship Id="rId13" Type="http://schemas.openxmlformats.org/officeDocument/2006/relationships/hyperlink" Target="https://podminky.urs.cz/item/CS_URS_2024_01/949101111" TargetMode="External" /><Relationship Id="rId14" Type="http://schemas.openxmlformats.org/officeDocument/2006/relationships/hyperlink" Target="https://podminky.urs.cz/item/CS_URS_2024_01/952901111" TargetMode="External" /><Relationship Id="rId15" Type="http://schemas.openxmlformats.org/officeDocument/2006/relationships/hyperlink" Target="https://podminky.urs.cz/item/CS_URS_2024_01/998018002" TargetMode="External" /><Relationship Id="rId16" Type="http://schemas.openxmlformats.org/officeDocument/2006/relationships/hyperlink" Target="https://podminky.urs.cz/item/CS_URS_2024_01/762812934" TargetMode="External" /><Relationship Id="rId17" Type="http://schemas.openxmlformats.org/officeDocument/2006/relationships/hyperlink" Target="https://podminky.urs.cz/item/CS_URS_2024_01/998762122" TargetMode="External" /><Relationship Id="rId18" Type="http://schemas.openxmlformats.org/officeDocument/2006/relationships/hyperlink" Target="https://podminky.urs.cz/item/CS_URS_2024_01/763131771" TargetMode="External" /><Relationship Id="rId19" Type="http://schemas.openxmlformats.org/officeDocument/2006/relationships/hyperlink" Target="https://podminky.urs.cz/item/CS_URS_2024_01/998763332" TargetMode="External" /><Relationship Id="rId20" Type="http://schemas.openxmlformats.org/officeDocument/2006/relationships/hyperlink" Target="https://podminky.urs.cz/item/CS_URS_2024_01/781121011" TargetMode="External" /><Relationship Id="rId21" Type="http://schemas.openxmlformats.org/officeDocument/2006/relationships/hyperlink" Target="https://podminky.urs.cz/item/CS_URS_2024_01/781151031" TargetMode="External" /><Relationship Id="rId22" Type="http://schemas.openxmlformats.org/officeDocument/2006/relationships/hyperlink" Target="https://podminky.urs.cz/item/CS_URS_2024_01/781474117" TargetMode="External" /><Relationship Id="rId23" Type="http://schemas.openxmlformats.org/officeDocument/2006/relationships/hyperlink" Target="https://podminky.urs.cz/item/CS_URS_2024_01/781474154" TargetMode="External" /><Relationship Id="rId24" Type="http://schemas.openxmlformats.org/officeDocument/2006/relationships/hyperlink" Target="https://podminky.urs.cz/item/CS_URS_2024_01/781491011" TargetMode="External" /><Relationship Id="rId25" Type="http://schemas.openxmlformats.org/officeDocument/2006/relationships/hyperlink" Target="https://podminky.urs.cz/item/CS_URS_2024_01/781495115" TargetMode="External" /><Relationship Id="rId26" Type="http://schemas.openxmlformats.org/officeDocument/2006/relationships/hyperlink" Target="https://podminky.urs.cz/item/CS_URS_2024_01/998781122" TargetMode="External" /><Relationship Id="rId27" Type="http://schemas.openxmlformats.org/officeDocument/2006/relationships/hyperlink" Target="https://podminky.urs.cz/item/CS_URS_2024_01/784111001" TargetMode="External" /><Relationship Id="rId28" Type="http://schemas.openxmlformats.org/officeDocument/2006/relationships/hyperlink" Target="https://podminky.urs.cz/item/CS_URS_2024_01/784181101" TargetMode="External" /><Relationship Id="rId29" Type="http://schemas.openxmlformats.org/officeDocument/2006/relationships/hyperlink" Target="https://podminky.urs.cz/item/CS_URS_2024_01/784211101" TargetMode="External" /><Relationship Id="rId30"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4_01/132251102" TargetMode="External" /><Relationship Id="rId2" Type="http://schemas.openxmlformats.org/officeDocument/2006/relationships/hyperlink" Target="https://podminky.urs.cz/item/CS_URS_2024_01/162351103" TargetMode="External" /><Relationship Id="rId3" Type="http://schemas.openxmlformats.org/officeDocument/2006/relationships/hyperlink" Target="https://podminky.urs.cz/item/CS_URS_2024_01/162751117" TargetMode="External" /><Relationship Id="rId4" Type="http://schemas.openxmlformats.org/officeDocument/2006/relationships/hyperlink" Target="https://podminky.urs.cz/item/CS_URS_2024_01/167151101" TargetMode="External" /><Relationship Id="rId5" Type="http://schemas.openxmlformats.org/officeDocument/2006/relationships/hyperlink" Target="https://podminky.urs.cz/item/CS_URS_2024_01/171201231" TargetMode="External" /><Relationship Id="rId6" Type="http://schemas.openxmlformats.org/officeDocument/2006/relationships/hyperlink" Target="https://podminky.urs.cz/item/CS_URS_2024_01/171251201" TargetMode="External" /><Relationship Id="rId7" Type="http://schemas.openxmlformats.org/officeDocument/2006/relationships/hyperlink" Target="https://podminky.urs.cz/item/CS_URS_2024_01/174151101" TargetMode="External" /><Relationship Id="rId8" Type="http://schemas.openxmlformats.org/officeDocument/2006/relationships/hyperlink" Target="https://podminky.urs.cz/item/CS_URS_2024_01/175151101" TargetMode="External" /><Relationship Id="rId9" Type="http://schemas.openxmlformats.org/officeDocument/2006/relationships/hyperlink" Target="https://podminky.urs.cz/item/CS_URS_2024_01/451573111" TargetMode="External" /><Relationship Id="rId10" Type="http://schemas.openxmlformats.org/officeDocument/2006/relationships/hyperlink" Target="https://podminky.urs.cz/item/CS_URS_2024_01/871161211" TargetMode="External" /><Relationship Id="rId11" Type="http://schemas.openxmlformats.org/officeDocument/2006/relationships/hyperlink" Target="https://podminky.urs.cz/item/CS_URS_2024_01/899722113" TargetMode="External" /><Relationship Id="rId12" Type="http://schemas.openxmlformats.org/officeDocument/2006/relationships/hyperlink" Target="https://podminky.urs.cz/item/CS_URS_2024_01/998276101" TargetMode="External" /><Relationship Id="rId13" Type="http://schemas.openxmlformats.org/officeDocument/2006/relationships/hyperlink" Target="https://podminky.urs.cz/item/CS_URS_2024_01/713463131" TargetMode="External" /><Relationship Id="rId14" Type="http://schemas.openxmlformats.org/officeDocument/2006/relationships/hyperlink" Target="https://podminky.urs.cz/item/CS_URS_2024_01/998713201" TargetMode="External" /><Relationship Id="rId15" Type="http://schemas.openxmlformats.org/officeDocument/2006/relationships/hyperlink" Target="https://podminky.urs.cz/item/CS_URS_2024_01/721173402" TargetMode="External" /><Relationship Id="rId16" Type="http://schemas.openxmlformats.org/officeDocument/2006/relationships/hyperlink" Target="https://podminky.urs.cz/item/CS_URS_2024_01/721174024" TargetMode="External" /><Relationship Id="rId17" Type="http://schemas.openxmlformats.org/officeDocument/2006/relationships/hyperlink" Target="https://podminky.urs.cz/item/CS_URS_2024_01/721174025" TargetMode="External" /><Relationship Id="rId18" Type="http://schemas.openxmlformats.org/officeDocument/2006/relationships/hyperlink" Target="https://podminky.urs.cz/item/CS_URS_2024_01/721174042" TargetMode="External" /><Relationship Id="rId19" Type="http://schemas.openxmlformats.org/officeDocument/2006/relationships/hyperlink" Target="https://podminky.urs.cz/item/CS_URS_2024_01/721174043" TargetMode="External" /><Relationship Id="rId20" Type="http://schemas.openxmlformats.org/officeDocument/2006/relationships/hyperlink" Target="https://podminky.urs.cz/item/CS_URS_2024_01/721174045" TargetMode="External" /><Relationship Id="rId21" Type="http://schemas.openxmlformats.org/officeDocument/2006/relationships/hyperlink" Target="https://podminky.urs.cz/item/CS_URS_2024_01/721194105" TargetMode="External" /><Relationship Id="rId22" Type="http://schemas.openxmlformats.org/officeDocument/2006/relationships/hyperlink" Target="https://podminky.urs.cz/item/CS_URS_2024_01/721194109" TargetMode="External" /><Relationship Id="rId23" Type="http://schemas.openxmlformats.org/officeDocument/2006/relationships/hyperlink" Target="https://podminky.urs.cz/item/CS_URS_2024_01/721226521" TargetMode="External" /><Relationship Id="rId24" Type="http://schemas.openxmlformats.org/officeDocument/2006/relationships/hyperlink" Target="https://podminky.urs.cz/item/CS_URS_2024_01/721290111" TargetMode="External" /><Relationship Id="rId25" Type="http://schemas.openxmlformats.org/officeDocument/2006/relationships/hyperlink" Target="https://podminky.urs.cz/item/CS_URS_2024_01/998721201" TargetMode="External" /><Relationship Id="rId26" Type="http://schemas.openxmlformats.org/officeDocument/2006/relationships/hyperlink" Target="https://podminky.urs.cz/item/CS_URS_2024_01/722175002" TargetMode="External" /><Relationship Id="rId27" Type="http://schemas.openxmlformats.org/officeDocument/2006/relationships/hyperlink" Target="https://podminky.urs.cz/item/CS_URS_2024_01/722175003" TargetMode="External" /><Relationship Id="rId28" Type="http://schemas.openxmlformats.org/officeDocument/2006/relationships/hyperlink" Target="https://podminky.urs.cz/item/CS_URS_2024_01/722190401" TargetMode="External" /><Relationship Id="rId29" Type="http://schemas.openxmlformats.org/officeDocument/2006/relationships/hyperlink" Target="https://podminky.urs.cz/item/CS_URS_2024_01/722224115" TargetMode="External" /><Relationship Id="rId30" Type="http://schemas.openxmlformats.org/officeDocument/2006/relationships/hyperlink" Target="https://podminky.urs.cz/item/CS_URS_2024_01/722231142" TargetMode="External" /><Relationship Id="rId31" Type="http://schemas.openxmlformats.org/officeDocument/2006/relationships/hyperlink" Target="https://podminky.urs.cz/item/CS_URS_2024_01/722232043" TargetMode="External" /><Relationship Id="rId32" Type="http://schemas.openxmlformats.org/officeDocument/2006/relationships/hyperlink" Target="https://podminky.urs.cz/item/CS_URS_2024_01/722232044" TargetMode="External" /><Relationship Id="rId33" Type="http://schemas.openxmlformats.org/officeDocument/2006/relationships/hyperlink" Target="https://podminky.urs.cz/item/CS_URS_2024_01/722262212" TargetMode="External" /><Relationship Id="rId34" Type="http://schemas.openxmlformats.org/officeDocument/2006/relationships/hyperlink" Target="https://podminky.urs.cz/item/CS_URS_2024_01/722290226" TargetMode="External" /><Relationship Id="rId35" Type="http://schemas.openxmlformats.org/officeDocument/2006/relationships/hyperlink" Target="https://podminky.urs.cz/item/CS_URS_2024_01/722290234" TargetMode="External" /><Relationship Id="rId36" Type="http://schemas.openxmlformats.org/officeDocument/2006/relationships/hyperlink" Target="https://podminky.urs.cz/item/CS_URS_2024_01/998722201" TargetMode="External" /><Relationship Id="rId37" Type="http://schemas.openxmlformats.org/officeDocument/2006/relationships/hyperlink" Target="https://podminky.urs.cz/item/CS_URS_2024_01/725813111" TargetMode="External" /><Relationship Id="rId38" Type="http://schemas.openxmlformats.org/officeDocument/2006/relationships/hyperlink" Target="https://podminky.urs.cz/item/CS_URS_2024_01/998725201" TargetMode="External" /><Relationship Id="rId39" Type="http://schemas.openxmlformats.org/officeDocument/2006/relationships/hyperlink" Target="https://podminky.urs.cz/item/CS_URS_2024_01/726131041" TargetMode="External" /><Relationship Id="rId40" Type="http://schemas.openxmlformats.org/officeDocument/2006/relationships/hyperlink" Target="https://podminky.urs.cz/item/CS_URS_2024_01/998726211" TargetMode="External" /><Relationship Id="rId41" Type="http://schemas.openxmlformats.org/officeDocument/2006/relationships/hyperlink" Target="https://podminky.urs.cz/item/CS_URS_2024_01/HZS2491" TargetMode="External" /><Relationship Id="rId42"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hyperlink" Target="https://podminky.urs.cz/item/CS_URS_2024_01/153112122" TargetMode="External" /><Relationship Id="rId2" Type="http://schemas.openxmlformats.org/officeDocument/2006/relationships/hyperlink" Target="https://podminky.urs.cz/item/CS_URS_2024_01/153113112" TargetMode="External" /><Relationship Id="rId3" Type="http://schemas.openxmlformats.org/officeDocument/2006/relationships/hyperlink" Target="https://podminky.urs.cz/item/CS_URS_2024_01/225411112" TargetMode="External" /><Relationship Id="rId4" Type="http://schemas.openxmlformats.org/officeDocument/2006/relationships/hyperlink" Target="https://podminky.urs.cz/item/CS_URS_2024_01/282791112" TargetMode="External" /><Relationship Id="rId5" Type="http://schemas.openxmlformats.org/officeDocument/2006/relationships/hyperlink" Target="https://podminky.urs.cz/item/CS_URS_2024_01/282791122" TargetMode="External" /><Relationship Id="rId6" Type="http://schemas.openxmlformats.org/officeDocument/2006/relationships/hyperlink" Target="https://podminky.urs.cz/item/CS_URS_2024_01/153821112" TargetMode="External" /><Relationship Id="rId7" Type="http://schemas.openxmlformats.org/officeDocument/2006/relationships/hyperlink" Target="https://podminky.urs.cz/item/CS_URS_2024_01/282602113" TargetMode="External" /><Relationship Id="rId8" Type="http://schemas.openxmlformats.org/officeDocument/2006/relationships/hyperlink" Target="https://podminky.urs.cz/item/CS_URS_2024_01/153822112" TargetMode="External" /><Relationship Id="rId9" Type="http://schemas.openxmlformats.org/officeDocument/2006/relationships/hyperlink" Target="https://podminky.urs.cz/item/CS_URS_2024_01/151712111" TargetMode="External" /><Relationship Id="rId10" Type="http://schemas.openxmlformats.org/officeDocument/2006/relationships/hyperlink" Target="https://podminky.urs.cz/item/CS_URS_2024_01/998003111" TargetMode="External" /><Relationship Id="rId1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hyperlink" Target="https://podminky.urs.cz/item/CS_URS_2024_01/122251504" TargetMode="External" /><Relationship Id="rId2" Type="http://schemas.openxmlformats.org/officeDocument/2006/relationships/hyperlink" Target="https://podminky.urs.cz/item/CS_URS_2024_01/131251202" TargetMode="External" /><Relationship Id="rId3" Type="http://schemas.openxmlformats.org/officeDocument/2006/relationships/hyperlink" Target="https://podminky.urs.cz/item/CS_URS_2024_01/162251102" TargetMode="External" /><Relationship Id="rId4" Type="http://schemas.openxmlformats.org/officeDocument/2006/relationships/hyperlink" Target="https://podminky.urs.cz/item/CS_URS_2024_01/171251201" TargetMode="External" /><Relationship Id="rId5" Type="http://schemas.openxmlformats.org/officeDocument/2006/relationships/hyperlink" Target="https://podminky.urs.cz/item/CS_URS_2024_01/167151101" TargetMode="External" /><Relationship Id="rId6" Type="http://schemas.openxmlformats.org/officeDocument/2006/relationships/hyperlink" Target="https://podminky.urs.cz/item/CS_URS_2024_01/174151101" TargetMode="External" /><Relationship Id="rId7" Type="http://schemas.openxmlformats.org/officeDocument/2006/relationships/hyperlink" Target="https://podminky.urs.cz/item/CS_URS_2024_01/162651112" TargetMode="External" /><Relationship Id="rId8" Type="http://schemas.openxmlformats.org/officeDocument/2006/relationships/hyperlink" Target="https://podminky.urs.cz/item/CS_URS_2024_01/171201231" TargetMode="External" /><Relationship Id="rId9" Type="http://schemas.openxmlformats.org/officeDocument/2006/relationships/hyperlink" Target="https://podminky.urs.cz/item/CS_URS_2024_01/271542211" TargetMode="External" /><Relationship Id="rId10" Type="http://schemas.openxmlformats.org/officeDocument/2006/relationships/hyperlink" Target="https://podminky.urs.cz/item/CS_URS_2024_01/274313511" TargetMode="External" /><Relationship Id="rId11" Type="http://schemas.openxmlformats.org/officeDocument/2006/relationships/hyperlink" Target="https://podminky.urs.cz/item/CS_URS_2024_01/274322511" TargetMode="External" /><Relationship Id="rId12" Type="http://schemas.openxmlformats.org/officeDocument/2006/relationships/hyperlink" Target="https://podminky.urs.cz/item/CS_URS_2024_01/274351121" TargetMode="External" /><Relationship Id="rId13" Type="http://schemas.openxmlformats.org/officeDocument/2006/relationships/hyperlink" Target="https://podminky.urs.cz/item/CS_URS_2024_01/274351122" TargetMode="External" /><Relationship Id="rId14" Type="http://schemas.openxmlformats.org/officeDocument/2006/relationships/hyperlink" Target="https://podminky.urs.cz/item/CS_URS_2024_01/274361821" TargetMode="External" /><Relationship Id="rId15" Type="http://schemas.openxmlformats.org/officeDocument/2006/relationships/hyperlink" Target="https://podminky.urs.cz/item/CS_URS_2024_01/273322511" TargetMode="External" /><Relationship Id="rId16" Type="http://schemas.openxmlformats.org/officeDocument/2006/relationships/hyperlink" Target="https://podminky.urs.cz/item/CS_URS_2024_01/273351121" TargetMode="External" /><Relationship Id="rId17" Type="http://schemas.openxmlformats.org/officeDocument/2006/relationships/hyperlink" Target="https://podminky.urs.cz/item/CS_URS_2024_01/273351122" TargetMode="External" /><Relationship Id="rId18" Type="http://schemas.openxmlformats.org/officeDocument/2006/relationships/hyperlink" Target="https://podminky.urs.cz/item/CS_URS_2024_01/273362021" TargetMode="External" /><Relationship Id="rId19" Type="http://schemas.openxmlformats.org/officeDocument/2006/relationships/hyperlink" Target="https://podminky.urs.cz/item/CS_URS_2024_01/278381156" TargetMode="External" /><Relationship Id="rId20" Type="http://schemas.openxmlformats.org/officeDocument/2006/relationships/hyperlink" Target="https://podminky.urs.cz/item/CS_URS_2024_01/311321814" TargetMode="External" /><Relationship Id="rId21" Type="http://schemas.openxmlformats.org/officeDocument/2006/relationships/hyperlink" Target="https://podminky.urs.cz/item/CS_URS_2024_01/311351121" TargetMode="External" /><Relationship Id="rId22" Type="http://schemas.openxmlformats.org/officeDocument/2006/relationships/hyperlink" Target="https://podminky.urs.cz/item/CS_URS_2024_01/311351122" TargetMode="External" /><Relationship Id="rId23" Type="http://schemas.openxmlformats.org/officeDocument/2006/relationships/hyperlink" Target="https://podminky.urs.cz/item/CS_URS_2024_01/311351911" TargetMode="External" /><Relationship Id="rId24" Type="http://schemas.openxmlformats.org/officeDocument/2006/relationships/hyperlink" Target="https://podminky.urs.cz/item/CS_URS_2024_01/311361821" TargetMode="External" /><Relationship Id="rId25" Type="http://schemas.openxmlformats.org/officeDocument/2006/relationships/hyperlink" Target="https://podminky.urs.cz/item/CS_URS_2024_01/622111001" TargetMode="External" /><Relationship Id="rId26" Type="http://schemas.openxmlformats.org/officeDocument/2006/relationships/hyperlink" Target="https://podminky.urs.cz/item/CS_URS_2024_01/631311225" TargetMode="External" /><Relationship Id="rId27" Type="http://schemas.openxmlformats.org/officeDocument/2006/relationships/hyperlink" Target="https://podminky.urs.cz/item/CS_URS_2024_01/631319021" TargetMode="External" /><Relationship Id="rId28" Type="http://schemas.openxmlformats.org/officeDocument/2006/relationships/hyperlink" Target="https://podminky.urs.cz/item/CS_URS_2024_01/949101111" TargetMode="External" /><Relationship Id="rId29" Type="http://schemas.openxmlformats.org/officeDocument/2006/relationships/hyperlink" Target="https://podminky.urs.cz/item/CS_URS_2024_01/952901221" TargetMode="External" /><Relationship Id="rId30" Type="http://schemas.openxmlformats.org/officeDocument/2006/relationships/hyperlink" Target="https://podminky.urs.cz/item/CS_URS_2024_01/998012021" TargetMode="External" /><Relationship Id="rId3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4_01/122251103" TargetMode="External" /><Relationship Id="rId2" Type="http://schemas.openxmlformats.org/officeDocument/2006/relationships/hyperlink" Target="https://podminky.urs.cz/item/CS_URS_2024_01/162651112" TargetMode="External" /><Relationship Id="rId3" Type="http://schemas.openxmlformats.org/officeDocument/2006/relationships/hyperlink" Target="https://podminky.urs.cz/item/CS_URS_2024_01/171201231" TargetMode="External" /><Relationship Id="rId4" Type="http://schemas.openxmlformats.org/officeDocument/2006/relationships/hyperlink" Target="https://podminky.urs.cz/item/CS_URS_2024_01/162351103" TargetMode="External" /><Relationship Id="rId5" Type="http://schemas.openxmlformats.org/officeDocument/2006/relationships/hyperlink" Target="https://podminky.urs.cz/item/CS_URS_2024_01/167151111" TargetMode="External" /><Relationship Id="rId6" Type="http://schemas.openxmlformats.org/officeDocument/2006/relationships/hyperlink" Target="https://podminky.urs.cz/item/CS_URS_2024_01/182311123" TargetMode="External" /><Relationship Id="rId7" Type="http://schemas.openxmlformats.org/officeDocument/2006/relationships/hyperlink" Target="https://podminky.urs.cz/item/CS_URS_2024_01/182311125" TargetMode="External" /><Relationship Id="rId8" Type="http://schemas.openxmlformats.org/officeDocument/2006/relationships/hyperlink" Target="https://podminky.urs.cz/item/CS_URS_2024_01/181411132" TargetMode="External" /><Relationship Id="rId9" Type="http://schemas.openxmlformats.org/officeDocument/2006/relationships/hyperlink" Target="https://podminky.urs.cz/item/CS_URS_2024_01/183403253" TargetMode="External" /><Relationship Id="rId10" Type="http://schemas.openxmlformats.org/officeDocument/2006/relationships/hyperlink" Target="https://podminky.urs.cz/item/CS_URS_2024_01/183403261" TargetMode="External" /><Relationship Id="rId11" Type="http://schemas.openxmlformats.org/officeDocument/2006/relationships/hyperlink" Target="https://podminky.urs.cz/item/CS_URS_2024_01/184853522" TargetMode="External" /><Relationship Id="rId12" Type="http://schemas.openxmlformats.org/officeDocument/2006/relationships/hyperlink" Target="https://podminky.urs.cz/item/CS_URS_2024_01/185803112" TargetMode="External" /><Relationship Id="rId13" Type="http://schemas.openxmlformats.org/officeDocument/2006/relationships/hyperlink" Target="https://podminky.urs.cz/item/CS_URS_2024_01/1711525X1" TargetMode="External" /><Relationship Id="rId14" Type="http://schemas.openxmlformats.org/officeDocument/2006/relationships/hyperlink" Target="https://podminky.urs.cz/item/CS_URS_2024_01/1711525X2" TargetMode="External" /><Relationship Id="rId15" Type="http://schemas.openxmlformats.org/officeDocument/2006/relationships/hyperlink" Target="https://podminky.urs.cz/item/CS_URS_2024_01/564851111" TargetMode="External" /><Relationship Id="rId16" Type="http://schemas.openxmlformats.org/officeDocument/2006/relationships/hyperlink" Target="https://podminky.urs.cz/item/CS_URS_2024_01/564851114" TargetMode="External" /><Relationship Id="rId17" Type="http://schemas.openxmlformats.org/officeDocument/2006/relationships/hyperlink" Target="https://podminky.urs.cz/item/CS_URS_2024_01/564861111" TargetMode="External" /><Relationship Id="rId18" Type="http://schemas.openxmlformats.org/officeDocument/2006/relationships/hyperlink" Target="https://podminky.urs.cz/item/CS_URS_2024_01/565155101" TargetMode="External" /><Relationship Id="rId19" Type="http://schemas.openxmlformats.org/officeDocument/2006/relationships/hyperlink" Target="https://podminky.urs.cz/item/CS_URS_2024_01/573111112" TargetMode="External" /><Relationship Id="rId20" Type="http://schemas.openxmlformats.org/officeDocument/2006/relationships/hyperlink" Target="https://podminky.urs.cz/item/CS_URS_2024_01/573211106" TargetMode="External" /><Relationship Id="rId21" Type="http://schemas.openxmlformats.org/officeDocument/2006/relationships/hyperlink" Target="https://podminky.urs.cz/item/CS_URS_2024_01/577144031" TargetMode="External" /><Relationship Id="rId22" Type="http://schemas.openxmlformats.org/officeDocument/2006/relationships/hyperlink" Target="https://podminky.urs.cz/item/CS_URS_2024_01/591211111" TargetMode="External" /><Relationship Id="rId23" Type="http://schemas.openxmlformats.org/officeDocument/2006/relationships/hyperlink" Target="https://podminky.urs.cz/item/CS_URS_2024_01/596211210" TargetMode="External" /><Relationship Id="rId24" Type="http://schemas.openxmlformats.org/officeDocument/2006/relationships/hyperlink" Target="https://podminky.urs.cz/item/CS_URS_2024_01/596811120" TargetMode="External" /><Relationship Id="rId25" Type="http://schemas.openxmlformats.org/officeDocument/2006/relationships/hyperlink" Target="https://podminky.urs.cz/item/CS_URS_2024_01/914111111" TargetMode="External" /><Relationship Id="rId26" Type="http://schemas.openxmlformats.org/officeDocument/2006/relationships/hyperlink" Target="https://podminky.urs.cz/item/CS_URS_2024_01/914511111" TargetMode="External" /><Relationship Id="rId27" Type="http://schemas.openxmlformats.org/officeDocument/2006/relationships/hyperlink" Target="https://podminky.urs.cz/item/CS_URS_2024_01/915111111" TargetMode="External" /><Relationship Id="rId28" Type="http://schemas.openxmlformats.org/officeDocument/2006/relationships/hyperlink" Target="https://podminky.urs.cz/item/CS_URS_2024_01/915131111" TargetMode="External" /><Relationship Id="rId29" Type="http://schemas.openxmlformats.org/officeDocument/2006/relationships/hyperlink" Target="https://podminky.urs.cz/item/CS_URS_2024_01/916231213" TargetMode="External" /><Relationship Id="rId30" Type="http://schemas.openxmlformats.org/officeDocument/2006/relationships/hyperlink" Target="https://podminky.urs.cz/item/CS_URS_2024_01/916241213" TargetMode="External" /><Relationship Id="rId31" Type="http://schemas.openxmlformats.org/officeDocument/2006/relationships/hyperlink" Target="https://podminky.urs.cz/item/CS_URS_2024_01/919732221" TargetMode="External" /><Relationship Id="rId32" Type="http://schemas.openxmlformats.org/officeDocument/2006/relationships/hyperlink" Target="https://podminky.urs.cz/item/CS_URS_2024_01/998229112" TargetMode="External" /><Relationship Id="rId33"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hyperlink" Target="https://podminky.urs.cz/item/CS_URS_2024_01/131251203" TargetMode="External" /><Relationship Id="rId2" Type="http://schemas.openxmlformats.org/officeDocument/2006/relationships/hyperlink" Target="https://podminky.urs.cz/item/CS_URS_2024_01/132254104" TargetMode="External" /><Relationship Id="rId3" Type="http://schemas.openxmlformats.org/officeDocument/2006/relationships/hyperlink" Target="https://podminky.urs.cz/item/CS_URS_2024_01/141721217" TargetMode="External" /><Relationship Id="rId4" Type="http://schemas.openxmlformats.org/officeDocument/2006/relationships/hyperlink" Target="https://podminky.urs.cz/item/CS_URS_2024_01/151101102" TargetMode="External" /><Relationship Id="rId5" Type="http://schemas.openxmlformats.org/officeDocument/2006/relationships/hyperlink" Target="https://podminky.urs.cz/item/CS_URS_2024_01/151101112" TargetMode="External" /><Relationship Id="rId6" Type="http://schemas.openxmlformats.org/officeDocument/2006/relationships/hyperlink" Target="https://podminky.urs.cz/item/CS_URS_2024_01/151101201" TargetMode="External" /><Relationship Id="rId7" Type="http://schemas.openxmlformats.org/officeDocument/2006/relationships/hyperlink" Target="https://podminky.urs.cz/item/CS_URS_2024_01/151101211" TargetMode="External" /><Relationship Id="rId8" Type="http://schemas.openxmlformats.org/officeDocument/2006/relationships/hyperlink" Target="https://podminky.urs.cz/item/CS_URS_2024_01/162351103" TargetMode="External" /><Relationship Id="rId9" Type="http://schemas.openxmlformats.org/officeDocument/2006/relationships/hyperlink" Target="https://podminky.urs.cz/item/CS_URS_2024_01/162651112" TargetMode="External" /><Relationship Id="rId10" Type="http://schemas.openxmlformats.org/officeDocument/2006/relationships/hyperlink" Target="https://podminky.urs.cz/item/CS_URS_2024_01/167151111" TargetMode="External" /><Relationship Id="rId11" Type="http://schemas.openxmlformats.org/officeDocument/2006/relationships/hyperlink" Target="https://podminky.urs.cz/item/CS_URS_2024_01/171201231" TargetMode="External" /><Relationship Id="rId12" Type="http://schemas.openxmlformats.org/officeDocument/2006/relationships/hyperlink" Target="https://podminky.urs.cz/item/CS_URS_2024_01/171251201" TargetMode="External" /><Relationship Id="rId13" Type="http://schemas.openxmlformats.org/officeDocument/2006/relationships/hyperlink" Target="https://podminky.urs.cz/item/CS_URS_2024_01/174151101" TargetMode="External" /><Relationship Id="rId14" Type="http://schemas.openxmlformats.org/officeDocument/2006/relationships/hyperlink" Target="https://podminky.urs.cz/item/CS_URS_2024_01/175151101" TargetMode="External" /><Relationship Id="rId15" Type="http://schemas.openxmlformats.org/officeDocument/2006/relationships/hyperlink" Target="https://podminky.urs.cz/item/CS_URS_2024_01/451573111" TargetMode="External" /><Relationship Id="rId16" Type="http://schemas.openxmlformats.org/officeDocument/2006/relationships/hyperlink" Target="https://podminky.urs.cz/item/CS_URS_2024_01/452321141" TargetMode="External" /><Relationship Id="rId17" Type="http://schemas.openxmlformats.org/officeDocument/2006/relationships/hyperlink" Target="https://podminky.urs.cz/item/CS_URS_2024_01/899620141" TargetMode="External" /><Relationship Id="rId18" Type="http://schemas.openxmlformats.org/officeDocument/2006/relationships/hyperlink" Target="https://podminky.urs.cz/item/CS_URS_2024_01/899641121" TargetMode="External" /><Relationship Id="rId19" Type="http://schemas.openxmlformats.org/officeDocument/2006/relationships/hyperlink" Target="https://podminky.urs.cz/item/CS_URS_2024_01/899640122" TargetMode="External" /><Relationship Id="rId20" Type="http://schemas.openxmlformats.org/officeDocument/2006/relationships/hyperlink" Target="https://podminky.urs.cz/item/CS_URS_2024_01/721110806" TargetMode="External" /><Relationship Id="rId21" Type="http://schemas.openxmlformats.org/officeDocument/2006/relationships/hyperlink" Target="https://podminky.urs.cz/item/CS_URS_2024_01/721173401" TargetMode="External" /><Relationship Id="rId22" Type="http://schemas.openxmlformats.org/officeDocument/2006/relationships/hyperlink" Target="https://podminky.urs.cz/item/CS_URS_2024_01/721173402" TargetMode="External" /><Relationship Id="rId23" Type="http://schemas.openxmlformats.org/officeDocument/2006/relationships/hyperlink" Target="https://podminky.urs.cz/item/CS_URS_2024_01/721173403" TargetMode="External" /><Relationship Id="rId24" Type="http://schemas.openxmlformats.org/officeDocument/2006/relationships/hyperlink" Target="https://podminky.urs.cz/item/CS_URS_2024_01/721290111" TargetMode="External" /><Relationship Id="rId25" Type="http://schemas.openxmlformats.org/officeDocument/2006/relationships/hyperlink" Target="https://podminky.urs.cz/item/CS_URS_2024_01/721290112" TargetMode="External" /><Relationship Id="rId26" Type="http://schemas.openxmlformats.org/officeDocument/2006/relationships/hyperlink" Target="https://podminky.urs.cz/item/CS_URS_2024_01/894812201" TargetMode="External" /><Relationship Id="rId27" Type="http://schemas.openxmlformats.org/officeDocument/2006/relationships/hyperlink" Target="https://podminky.urs.cz/item/CS_URS_2024_01/894812203" TargetMode="External" /><Relationship Id="rId28" Type="http://schemas.openxmlformats.org/officeDocument/2006/relationships/hyperlink" Target="https://podminky.urs.cz/item/CS_URS_2024_01/894812231" TargetMode="External" /><Relationship Id="rId29" Type="http://schemas.openxmlformats.org/officeDocument/2006/relationships/hyperlink" Target="https://podminky.urs.cz/item/CS_URS_2024_01/894812232" TargetMode="External" /><Relationship Id="rId30" Type="http://schemas.openxmlformats.org/officeDocument/2006/relationships/hyperlink" Target="https://podminky.urs.cz/item/CS_URS_2024_01/894812249" TargetMode="External" /><Relationship Id="rId31" Type="http://schemas.openxmlformats.org/officeDocument/2006/relationships/hyperlink" Target="https://podminky.urs.cz/item/CS_URS_2024_01/894812257" TargetMode="External" /><Relationship Id="rId32" Type="http://schemas.openxmlformats.org/officeDocument/2006/relationships/hyperlink" Target="https://podminky.urs.cz/item/CS_URS_2024_01/997013213" TargetMode="External" /><Relationship Id="rId33" Type="http://schemas.openxmlformats.org/officeDocument/2006/relationships/hyperlink" Target="https://podminky.urs.cz/item/CS_URS_2024_01/997013501" TargetMode="External" /><Relationship Id="rId34" Type="http://schemas.openxmlformats.org/officeDocument/2006/relationships/hyperlink" Target="https://podminky.urs.cz/item/CS_URS_2024_01/997013509" TargetMode="External" /><Relationship Id="rId35" Type="http://schemas.openxmlformats.org/officeDocument/2006/relationships/hyperlink" Target="https://podminky.urs.cz/item/CS_URS_2024_01/997013871" TargetMode="External" /><Relationship Id="rId36" Type="http://schemas.openxmlformats.org/officeDocument/2006/relationships/hyperlink" Target="https://podminky.urs.cz/item/CS_URS_2024_01/998276101" TargetMode="External" /><Relationship Id="rId37"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hyperlink" Target="https://podminky.urs.cz/item/CS_URS_2024_01/131251202" TargetMode="External" /><Relationship Id="rId2" Type="http://schemas.openxmlformats.org/officeDocument/2006/relationships/hyperlink" Target="https://podminky.urs.cz/item/CS_URS_2024_01/132254104" TargetMode="External" /><Relationship Id="rId3" Type="http://schemas.openxmlformats.org/officeDocument/2006/relationships/hyperlink" Target="https://podminky.urs.cz/item/CS_URS_2024_01/151101102" TargetMode="External" /><Relationship Id="rId4" Type="http://schemas.openxmlformats.org/officeDocument/2006/relationships/hyperlink" Target="https://podminky.urs.cz/item/CS_URS_2024_01/151101112" TargetMode="External" /><Relationship Id="rId5" Type="http://schemas.openxmlformats.org/officeDocument/2006/relationships/hyperlink" Target="https://podminky.urs.cz/item/CS_URS_2024_01/151101201" TargetMode="External" /><Relationship Id="rId6" Type="http://schemas.openxmlformats.org/officeDocument/2006/relationships/hyperlink" Target="https://podminky.urs.cz/item/CS_URS_2024_01/151101211" TargetMode="External" /><Relationship Id="rId7" Type="http://schemas.openxmlformats.org/officeDocument/2006/relationships/hyperlink" Target="https://podminky.urs.cz/item/CS_URS_2024_01/162351103" TargetMode="External" /><Relationship Id="rId8" Type="http://schemas.openxmlformats.org/officeDocument/2006/relationships/hyperlink" Target="https://podminky.urs.cz/item/CS_URS_2024_01/162651112" TargetMode="External" /><Relationship Id="rId9" Type="http://schemas.openxmlformats.org/officeDocument/2006/relationships/hyperlink" Target="https://podminky.urs.cz/item/CS_URS_2024_01/167151111" TargetMode="External" /><Relationship Id="rId10" Type="http://schemas.openxmlformats.org/officeDocument/2006/relationships/hyperlink" Target="https://podminky.urs.cz/item/CS_URS_2024_01/171201231" TargetMode="External" /><Relationship Id="rId11" Type="http://schemas.openxmlformats.org/officeDocument/2006/relationships/hyperlink" Target="https://podminky.urs.cz/item/CS_URS_2024_01/171251201" TargetMode="External" /><Relationship Id="rId12" Type="http://schemas.openxmlformats.org/officeDocument/2006/relationships/hyperlink" Target="https://podminky.urs.cz/item/CS_URS_2024_01/174151101" TargetMode="External" /><Relationship Id="rId13" Type="http://schemas.openxmlformats.org/officeDocument/2006/relationships/hyperlink" Target="https://podminky.urs.cz/item/CS_URS_2024_01/175151101" TargetMode="External" /><Relationship Id="rId14" Type="http://schemas.openxmlformats.org/officeDocument/2006/relationships/hyperlink" Target="https://podminky.urs.cz/item/CS_URS_2024_01/359901111" TargetMode="External" /><Relationship Id="rId15" Type="http://schemas.openxmlformats.org/officeDocument/2006/relationships/hyperlink" Target="https://podminky.urs.cz/item/CS_URS_2024_01/898161226" TargetMode="External" /><Relationship Id="rId16" Type="http://schemas.openxmlformats.org/officeDocument/2006/relationships/hyperlink" Target="https://podminky.urs.cz/item/CS_URS_2024_01/451573111" TargetMode="External" /><Relationship Id="rId17" Type="http://schemas.openxmlformats.org/officeDocument/2006/relationships/hyperlink" Target="https://podminky.urs.cz/item/CS_URS_2024_01/452311141" TargetMode="External" /><Relationship Id="rId18" Type="http://schemas.openxmlformats.org/officeDocument/2006/relationships/hyperlink" Target="https://podminky.urs.cz/item/CS_URS_2024_01/721173401" TargetMode="External" /><Relationship Id="rId19" Type="http://schemas.openxmlformats.org/officeDocument/2006/relationships/hyperlink" Target="https://podminky.urs.cz/item/CS_URS_2024_01/721173402" TargetMode="External" /><Relationship Id="rId20" Type="http://schemas.openxmlformats.org/officeDocument/2006/relationships/hyperlink" Target="https://podminky.urs.cz/item/CS_URS_2024_01/721173403" TargetMode="External" /><Relationship Id="rId21" Type="http://schemas.openxmlformats.org/officeDocument/2006/relationships/hyperlink" Target="https://podminky.urs.cz/item/CS_URS_2024_01/721290111" TargetMode="External" /><Relationship Id="rId22" Type="http://schemas.openxmlformats.org/officeDocument/2006/relationships/hyperlink" Target="https://podminky.urs.cz/item/CS_URS_2024_01/721290112" TargetMode="External" /><Relationship Id="rId23" Type="http://schemas.openxmlformats.org/officeDocument/2006/relationships/hyperlink" Target="https://podminky.urs.cz/item/CS_URS_2024_01/894411311" TargetMode="External" /><Relationship Id="rId24" Type="http://schemas.openxmlformats.org/officeDocument/2006/relationships/hyperlink" Target="https://podminky.urs.cz/item/CS_URS_2024_01/894414211" TargetMode="External" /><Relationship Id="rId25" Type="http://schemas.openxmlformats.org/officeDocument/2006/relationships/hyperlink" Target="https://podminky.urs.cz/item/CS_URS_2024_01/899104112" TargetMode="External" /><Relationship Id="rId26" Type="http://schemas.openxmlformats.org/officeDocument/2006/relationships/hyperlink" Target="https://podminky.urs.cz/item/CS_URS_2024_01/998276101" TargetMode="External" /><Relationship Id="rId27"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hyperlink" Target="https://podminky.urs.cz/item/CS_URS_2024_01/132251101" TargetMode="External" /><Relationship Id="rId2" Type="http://schemas.openxmlformats.org/officeDocument/2006/relationships/hyperlink" Target="https://podminky.urs.cz/item/CS_URS_2024_01/162351103" TargetMode="External" /><Relationship Id="rId3" Type="http://schemas.openxmlformats.org/officeDocument/2006/relationships/hyperlink" Target="https://podminky.urs.cz/item/CS_URS_2024_01/162651112" TargetMode="External" /><Relationship Id="rId4" Type="http://schemas.openxmlformats.org/officeDocument/2006/relationships/hyperlink" Target="https://podminky.urs.cz/item/CS_URS_2024_01/167151101" TargetMode="External" /><Relationship Id="rId5" Type="http://schemas.openxmlformats.org/officeDocument/2006/relationships/hyperlink" Target="https://podminky.urs.cz/item/CS_URS_2024_01/171201231" TargetMode="External" /><Relationship Id="rId6" Type="http://schemas.openxmlformats.org/officeDocument/2006/relationships/hyperlink" Target="https://podminky.urs.cz/item/CS_URS_2024_01/171251201" TargetMode="External" /><Relationship Id="rId7" Type="http://schemas.openxmlformats.org/officeDocument/2006/relationships/hyperlink" Target="https://podminky.urs.cz/item/CS_URS_2024_01/174151101" TargetMode="External" /><Relationship Id="rId8" Type="http://schemas.openxmlformats.org/officeDocument/2006/relationships/hyperlink" Target="https://podminky.urs.cz/item/CS_URS_2024_01/175151101" TargetMode="External" /><Relationship Id="rId9" Type="http://schemas.openxmlformats.org/officeDocument/2006/relationships/hyperlink" Target="https://podminky.urs.cz/item/CS_URS_2024_01/451573111" TargetMode="External" /><Relationship Id="rId10" Type="http://schemas.openxmlformats.org/officeDocument/2006/relationships/hyperlink" Target="https://podminky.urs.cz/item/CS_URS_2024_01/721173403" TargetMode="External" /><Relationship Id="rId11" Type="http://schemas.openxmlformats.org/officeDocument/2006/relationships/hyperlink" Target="https://podminky.urs.cz/item/CS_URS_2024_01/894812201" TargetMode="External" /><Relationship Id="rId12" Type="http://schemas.openxmlformats.org/officeDocument/2006/relationships/hyperlink" Target="https://podminky.urs.cz/item/CS_URS_2024_01/894812232" TargetMode="External" /><Relationship Id="rId13" Type="http://schemas.openxmlformats.org/officeDocument/2006/relationships/hyperlink" Target="https://podminky.urs.cz/item/CS_URS_2024_01/894812249" TargetMode="External" /><Relationship Id="rId14" Type="http://schemas.openxmlformats.org/officeDocument/2006/relationships/hyperlink" Target="https://podminky.urs.cz/item/CS_URS_2024_01/894812251" TargetMode="External" /><Relationship Id="rId15" Type="http://schemas.openxmlformats.org/officeDocument/2006/relationships/hyperlink" Target="https://podminky.urs.cz/item/CS_URS_2024_01/998276101" TargetMode="External" /><Relationship Id="rId16"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hyperlink" Target="https://podminky.urs.cz/item/CS_URS_2024_01/132251102" TargetMode="External" /><Relationship Id="rId2" Type="http://schemas.openxmlformats.org/officeDocument/2006/relationships/hyperlink" Target="https://podminky.urs.cz/item/CS_URS_2024_01/162351103" TargetMode="External" /><Relationship Id="rId3" Type="http://schemas.openxmlformats.org/officeDocument/2006/relationships/hyperlink" Target="https://podminky.urs.cz/item/CS_URS_2024_01/162651112" TargetMode="External" /><Relationship Id="rId4" Type="http://schemas.openxmlformats.org/officeDocument/2006/relationships/hyperlink" Target="https://podminky.urs.cz/item/CS_URS_2024_01/167151101" TargetMode="External" /><Relationship Id="rId5" Type="http://schemas.openxmlformats.org/officeDocument/2006/relationships/hyperlink" Target="https://podminky.urs.cz/item/CS_URS_2024_01/171201231" TargetMode="External" /><Relationship Id="rId6" Type="http://schemas.openxmlformats.org/officeDocument/2006/relationships/hyperlink" Target="https://podminky.urs.cz/item/CS_URS_2024_01/171251201" TargetMode="External" /><Relationship Id="rId7" Type="http://schemas.openxmlformats.org/officeDocument/2006/relationships/hyperlink" Target="https://podminky.urs.cz/item/CS_URS_2024_01/174151101" TargetMode="External" /><Relationship Id="rId8" Type="http://schemas.openxmlformats.org/officeDocument/2006/relationships/hyperlink" Target="https://podminky.urs.cz/item/CS_URS_2024_01/175151101" TargetMode="External" /><Relationship Id="rId9" Type="http://schemas.openxmlformats.org/officeDocument/2006/relationships/hyperlink" Target="https://podminky.urs.cz/item/CS_URS_2024_01/451573111" TargetMode="External" /><Relationship Id="rId10" Type="http://schemas.openxmlformats.org/officeDocument/2006/relationships/hyperlink" Target="https://podminky.urs.cz/item/CS_URS_2024_01/871161211" TargetMode="External" /><Relationship Id="rId11" Type="http://schemas.openxmlformats.org/officeDocument/2006/relationships/hyperlink" Target="https://podminky.urs.cz/item/CS_URS_2024_01/899722113" TargetMode="External" /><Relationship Id="rId12" Type="http://schemas.openxmlformats.org/officeDocument/2006/relationships/hyperlink" Target="https://podminky.urs.cz/item/CS_URS_2024_01/998276101" TargetMode="External" /><Relationship Id="rId13"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19</v>
      </c>
      <c r="AO7" s="25"/>
      <c r="AP7" s="25"/>
      <c r="AQ7" s="25"/>
      <c r="AR7" s="23"/>
      <c r="BE7" s="34"/>
      <c r="BS7" s="20" t="s">
        <v>6</v>
      </c>
    </row>
    <row r="8" s="1" customFormat="1" ht="12" customHeight="1">
      <c r="B8" s="24"/>
      <c r="C8" s="25"/>
      <c r="D8" s="35" t="s">
        <v>21</v>
      </c>
      <c r="E8" s="25"/>
      <c r="F8" s="25"/>
      <c r="G8" s="25"/>
      <c r="H8" s="25"/>
      <c r="I8" s="25"/>
      <c r="J8" s="25"/>
      <c r="K8" s="30" t="s">
        <v>22</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23</v>
      </c>
      <c r="AL8" s="25"/>
      <c r="AM8" s="25"/>
      <c r="AN8" s="36" t="s">
        <v>24</v>
      </c>
      <c r="AO8" s="25"/>
      <c r="AP8" s="25"/>
      <c r="AQ8" s="25"/>
      <c r="AR8" s="23"/>
      <c r="BE8" s="34"/>
      <c r="BS8" s="20" t="s">
        <v>6</v>
      </c>
    </row>
    <row r="9" s="1" customFormat="1" ht="14.4" customHeight="1">
      <c r="B9" s="24"/>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4"/>
      <c r="BS9" s="20" t="s">
        <v>6</v>
      </c>
    </row>
    <row r="10" s="1" customFormat="1" ht="12" customHeight="1">
      <c r="B10" s="24"/>
      <c r="C10" s="25"/>
      <c r="D10" s="35" t="s">
        <v>25</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26</v>
      </c>
      <c r="AL10" s="25"/>
      <c r="AM10" s="25"/>
      <c r="AN10" s="30" t="s">
        <v>27</v>
      </c>
      <c r="AO10" s="25"/>
      <c r="AP10" s="25"/>
      <c r="AQ10" s="25"/>
      <c r="AR10" s="23"/>
      <c r="BE10" s="34"/>
      <c r="BS10" s="20" t="s">
        <v>6</v>
      </c>
    </row>
    <row r="11" s="1" customFormat="1" ht="18.48" customHeight="1">
      <c r="B11" s="24"/>
      <c r="C11" s="25"/>
      <c r="D11" s="25"/>
      <c r="E11" s="30" t="s">
        <v>28</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29</v>
      </c>
      <c r="AL11" s="25"/>
      <c r="AM11" s="25"/>
      <c r="AN11" s="30" t="s">
        <v>30</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31</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26</v>
      </c>
      <c r="AL13" s="25"/>
      <c r="AM13" s="25"/>
      <c r="AN13" s="37" t="s">
        <v>32</v>
      </c>
      <c r="AO13" s="25"/>
      <c r="AP13" s="25"/>
      <c r="AQ13" s="25"/>
      <c r="AR13" s="23"/>
      <c r="BE13" s="34"/>
      <c r="BS13" s="20" t="s">
        <v>6</v>
      </c>
    </row>
    <row r="14">
      <c r="B14" s="24"/>
      <c r="C14" s="25"/>
      <c r="D14" s="25"/>
      <c r="E14" s="37" t="s">
        <v>32</v>
      </c>
      <c r="F14" s="38"/>
      <c r="G14" s="38"/>
      <c r="H14" s="38"/>
      <c r="I14" s="38"/>
      <c r="J14" s="38"/>
      <c r="K14" s="38"/>
      <c r="L14" s="38"/>
      <c r="M14" s="38"/>
      <c r="N14" s="38"/>
      <c r="O14" s="38"/>
      <c r="P14" s="38"/>
      <c r="Q14" s="38"/>
      <c r="R14" s="38"/>
      <c r="S14" s="38"/>
      <c r="T14" s="38"/>
      <c r="U14" s="38"/>
      <c r="V14" s="38"/>
      <c r="W14" s="38"/>
      <c r="X14" s="38"/>
      <c r="Y14" s="38"/>
      <c r="Z14" s="38"/>
      <c r="AA14" s="38"/>
      <c r="AB14" s="38"/>
      <c r="AC14" s="38"/>
      <c r="AD14" s="38"/>
      <c r="AE14" s="38"/>
      <c r="AF14" s="38"/>
      <c r="AG14" s="38"/>
      <c r="AH14" s="38"/>
      <c r="AI14" s="38"/>
      <c r="AJ14" s="38"/>
      <c r="AK14" s="35" t="s">
        <v>29</v>
      </c>
      <c r="AL14" s="25"/>
      <c r="AM14" s="25"/>
      <c r="AN14" s="37" t="s">
        <v>32</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33</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26</v>
      </c>
      <c r="AL16" s="25"/>
      <c r="AM16" s="25"/>
      <c r="AN16" s="30" t="s">
        <v>34</v>
      </c>
      <c r="AO16" s="25"/>
      <c r="AP16" s="25"/>
      <c r="AQ16" s="25"/>
      <c r="AR16" s="23"/>
      <c r="BE16" s="34"/>
      <c r="BS16" s="20" t="s">
        <v>4</v>
      </c>
    </row>
    <row r="17" s="1" customFormat="1" ht="18.48" customHeight="1">
      <c r="B17" s="24"/>
      <c r="C17" s="25"/>
      <c r="D17" s="25"/>
      <c r="E17" s="30" t="s">
        <v>35</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29</v>
      </c>
      <c r="AL17" s="25"/>
      <c r="AM17" s="25"/>
      <c r="AN17" s="30" t="s">
        <v>36</v>
      </c>
      <c r="AO17" s="25"/>
      <c r="AP17" s="25"/>
      <c r="AQ17" s="25"/>
      <c r="AR17" s="23"/>
      <c r="BE17" s="34"/>
      <c r="BS17" s="20" t="s">
        <v>37</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38</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26</v>
      </c>
      <c r="AL19" s="25"/>
      <c r="AM19" s="25"/>
      <c r="AN19" s="30" t="s">
        <v>19</v>
      </c>
      <c r="AO19" s="25"/>
      <c r="AP19" s="25"/>
      <c r="AQ19" s="25"/>
      <c r="AR19" s="23"/>
      <c r="BE19" s="34"/>
      <c r="BS19" s="20" t="s">
        <v>6</v>
      </c>
    </row>
    <row r="20" s="1" customFormat="1" ht="18.48" customHeight="1">
      <c r="B20" s="24"/>
      <c r="C20" s="25"/>
      <c r="D20" s="25"/>
      <c r="E20" s="30" t="s">
        <v>39</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29</v>
      </c>
      <c r="AL20" s="25"/>
      <c r="AM20" s="25"/>
      <c r="AN20" s="30" t="s">
        <v>19</v>
      </c>
      <c r="AO20" s="25"/>
      <c r="AP20" s="25"/>
      <c r="AQ20" s="25"/>
      <c r="AR20" s="23"/>
      <c r="BE20" s="34"/>
      <c r="BS20" s="20" t="s">
        <v>4</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40</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131.25" customHeight="1">
      <c r="B23" s="24"/>
      <c r="C23" s="25"/>
      <c r="D23" s="25"/>
      <c r="E23" s="39" t="s">
        <v>41</v>
      </c>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25"/>
      <c r="AQ25" s="25"/>
      <c r="AR25" s="23"/>
      <c r="BE25" s="34"/>
    </row>
    <row r="26" s="2" customFormat="1" ht="25.92" customHeight="1">
      <c r="A26" s="41"/>
      <c r="B26" s="42"/>
      <c r="C26" s="43"/>
      <c r="D26" s="44" t="s">
        <v>42</v>
      </c>
      <c r="E26" s="45"/>
      <c r="F26" s="45"/>
      <c r="G26" s="45"/>
      <c r="H26" s="45"/>
      <c r="I26" s="45"/>
      <c r="J26" s="45"/>
      <c r="K26" s="45"/>
      <c r="L26" s="45"/>
      <c r="M26" s="45"/>
      <c r="N26" s="45"/>
      <c r="O26" s="45"/>
      <c r="P26" s="45"/>
      <c r="Q26" s="45"/>
      <c r="R26" s="45"/>
      <c r="S26" s="45"/>
      <c r="T26" s="45"/>
      <c r="U26" s="45"/>
      <c r="V26" s="45"/>
      <c r="W26" s="45"/>
      <c r="X26" s="45"/>
      <c r="Y26" s="45"/>
      <c r="Z26" s="45"/>
      <c r="AA26" s="45"/>
      <c r="AB26" s="45"/>
      <c r="AC26" s="45"/>
      <c r="AD26" s="45"/>
      <c r="AE26" s="45"/>
      <c r="AF26" s="45"/>
      <c r="AG26" s="45"/>
      <c r="AH26" s="45"/>
      <c r="AI26" s="45"/>
      <c r="AJ26" s="45"/>
      <c r="AK26" s="46">
        <f>ROUND(AG54,2)</f>
        <v>0</v>
      </c>
      <c r="AL26" s="45"/>
      <c r="AM26" s="45"/>
      <c r="AN26" s="45"/>
      <c r="AO26" s="45"/>
      <c r="AP26" s="43"/>
      <c r="AQ26" s="43"/>
      <c r="AR26" s="47"/>
      <c r="BE26" s="34"/>
    </row>
    <row r="27" s="2" customFormat="1" ht="6.96" customHeight="1">
      <c r="A27" s="41"/>
      <c r="B27" s="42"/>
      <c r="C27" s="43"/>
      <c r="D27" s="43"/>
      <c r="E27" s="43"/>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7"/>
      <c r="BE27" s="34"/>
    </row>
    <row r="28" s="2" customFormat="1">
      <c r="A28" s="41"/>
      <c r="B28" s="42"/>
      <c r="C28" s="43"/>
      <c r="D28" s="43"/>
      <c r="E28" s="43"/>
      <c r="F28" s="43"/>
      <c r="G28" s="43"/>
      <c r="H28" s="43"/>
      <c r="I28" s="43"/>
      <c r="J28" s="43"/>
      <c r="K28" s="43"/>
      <c r="L28" s="48" t="s">
        <v>43</v>
      </c>
      <c r="M28" s="48"/>
      <c r="N28" s="48"/>
      <c r="O28" s="48"/>
      <c r="P28" s="48"/>
      <c r="Q28" s="43"/>
      <c r="R28" s="43"/>
      <c r="S28" s="43"/>
      <c r="T28" s="43"/>
      <c r="U28" s="43"/>
      <c r="V28" s="43"/>
      <c r="W28" s="48" t="s">
        <v>44</v>
      </c>
      <c r="X28" s="48"/>
      <c r="Y28" s="48"/>
      <c r="Z28" s="48"/>
      <c r="AA28" s="48"/>
      <c r="AB28" s="48"/>
      <c r="AC28" s="48"/>
      <c r="AD28" s="48"/>
      <c r="AE28" s="48"/>
      <c r="AF28" s="43"/>
      <c r="AG28" s="43"/>
      <c r="AH28" s="43"/>
      <c r="AI28" s="43"/>
      <c r="AJ28" s="43"/>
      <c r="AK28" s="48" t="s">
        <v>45</v>
      </c>
      <c r="AL28" s="48"/>
      <c r="AM28" s="48"/>
      <c r="AN28" s="48"/>
      <c r="AO28" s="48"/>
      <c r="AP28" s="43"/>
      <c r="AQ28" s="43"/>
      <c r="AR28" s="47"/>
      <c r="BE28" s="34"/>
    </row>
    <row r="29" s="3" customFormat="1" ht="14.4" customHeight="1">
      <c r="A29" s="3"/>
      <c r="B29" s="49"/>
      <c r="C29" s="50"/>
      <c r="D29" s="35" t="s">
        <v>46</v>
      </c>
      <c r="E29" s="50"/>
      <c r="F29" s="35" t="s">
        <v>47</v>
      </c>
      <c r="G29" s="50"/>
      <c r="H29" s="50"/>
      <c r="I29" s="50"/>
      <c r="J29" s="50"/>
      <c r="K29" s="50"/>
      <c r="L29" s="51">
        <v>0.20999999999999999</v>
      </c>
      <c r="M29" s="50"/>
      <c r="N29" s="50"/>
      <c r="O29" s="50"/>
      <c r="P29" s="50"/>
      <c r="Q29" s="50"/>
      <c r="R29" s="50"/>
      <c r="S29" s="50"/>
      <c r="T29" s="50"/>
      <c r="U29" s="50"/>
      <c r="V29" s="50"/>
      <c r="W29" s="52">
        <f>ROUND(AZ54, 2)</f>
        <v>0</v>
      </c>
      <c r="X29" s="50"/>
      <c r="Y29" s="50"/>
      <c r="Z29" s="50"/>
      <c r="AA29" s="50"/>
      <c r="AB29" s="50"/>
      <c r="AC29" s="50"/>
      <c r="AD29" s="50"/>
      <c r="AE29" s="50"/>
      <c r="AF29" s="50"/>
      <c r="AG29" s="50"/>
      <c r="AH29" s="50"/>
      <c r="AI29" s="50"/>
      <c r="AJ29" s="50"/>
      <c r="AK29" s="52">
        <f>ROUND(AV54, 2)</f>
        <v>0</v>
      </c>
      <c r="AL29" s="50"/>
      <c r="AM29" s="50"/>
      <c r="AN29" s="50"/>
      <c r="AO29" s="50"/>
      <c r="AP29" s="50"/>
      <c r="AQ29" s="50"/>
      <c r="AR29" s="53"/>
      <c r="BE29" s="54"/>
    </row>
    <row r="30" s="3" customFormat="1" ht="14.4" customHeight="1">
      <c r="A30" s="3"/>
      <c r="B30" s="49"/>
      <c r="C30" s="50"/>
      <c r="D30" s="50"/>
      <c r="E30" s="50"/>
      <c r="F30" s="35" t="s">
        <v>48</v>
      </c>
      <c r="G30" s="50"/>
      <c r="H30" s="50"/>
      <c r="I30" s="50"/>
      <c r="J30" s="50"/>
      <c r="K30" s="50"/>
      <c r="L30" s="51">
        <v>0.14999999999999999</v>
      </c>
      <c r="M30" s="50"/>
      <c r="N30" s="50"/>
      <c r="O30" s="50"/>
      <c r="P30" s="50"/>
      <c r="Q30" s="50"/>
      <c r="R30" s="50"/>
      <c r="S30" s="50"/>
      <c r="T30" s="50"/>
      <c r="U30" s="50"/>
      <c r="V30" s="50"/>
      <c r="W30" s="52">
        <f>ROUND(BA54, 2)</f>
        <v>0</v>
      </c>
      <c r="X30" s="50"/>
      <c r="Y30" s="50"/>
      <c r="Z30" s="50"/>
      <c r="AA30" s="50"/>
      <c r="AB30" s="50"/>
      <c r="AC30" s="50"/>
      <c r="AD30" s="50"/>
      <c r="AE30" s="50"/>
      <c r="AF30" s="50"/>
      <c r="AG30" s="50"/>
      <c r="AH30" s="50"/>
      <c r="AI30" s="50"/>
      <c r="AJ30" s="50"/>
      <c r="AK30" s="52">
        <f>ROUND(AW54, 2)</f>
        <v>0</v>
      </c>
      <c r="AL30" s="50"/>
      <c r="AM30" s="50"/>
      <c r="AN30" s="50"/>
      <c r="AO30" s="50"/>
      <c r="AP30" s="50"/>
      <c r="AQ30" s="50"/>
      <c r="AR30" s="53"/>
      <c r="BE30" s="54"/>
    </row>
    <row r="31" hidden="1" s="3" customFormat="1" ht="14.4" customHeight="1">
      <c r="A31" s="3"/>
      <c r="B31" s="49"/>
      <c r="C31" s="50"/>
      <c r="D31" s="50"/>
      <c r="E31" s="50"/>
      <c r="F31" s="35" t="s">
        <v>49</v>
      </c>
      <c r="G31" s="50"/>
      <c r="H31" s="50"/>
      <c r="I31" s="50"/>
      <c r="J31" s="50"/>
      <c r="K31" s="50"/>
      <c r="L31" s="51">
        <v>0.20999999999999999</v>
      </c>
      <c r="M31" s="50"/>
      <c r="N31" s="50"/>
      <c r="O31" s="50"/>
      <c r="P31" s="50"/>
      <c r="Q31" s="50"/>
      <c r="R31" s="50"/>
      <c r="S31" s="50"/>
      <c r="T31" s="50"/>
      <c r="U31" s="50"/>
      <c r="V31" s="50"/>
      <c r="W31" s="52">
        <f>ROUND(BB54, 2)</f>
        <v>0</v>
      </c>
      <c r="X31" s="50"/>
      <c r="Y31" s="50"/>
      <c r="Z31" s="50"/>
      <c r="AA31" s="50"/>
      <c r="AB31" s="50"/>
      <c r="AC31" s="50"/>
      <c r="AD31" s="50"/>
      <c r="AE31" s="50"/>
      <c r="AF31" s="50"/>
      <c r="AG31" s="50"/>
      <c r="AH31" s="50"/>
      <c r="AI31" s="50"/>
      <c r="AJ31" s="50"/>
      <c r="AK31" s="52">
        <v>0</v>
      </c>
      <c r="AL31" s="50"/>
      <c r="AM31" s="50"/>
      <c r="AN31" s="50"/>
      <c r="AO31" s="50"/>
      <c r="AP31" s="50"/>
      <c r="AQ31" s="50"/>
      <c r="AR31" s="53"/>
      <c r="BE31" s="54"/>
    </row>
    <row r="32" hidden="1" s="3" customFormat="1" ht="14.4" customHeight="1">
      <c r="A32" s="3"/>
      <c r="B32" s="49"/>
      <c r="C32" s="50"/>
      <c r="D32" s="50"/>
      <c r="E32" s="50"/>
      <c r="F32" s="35" t="s">
        <v>50</v>
      </c>
      <c r="G32" s="50"/>
      <c r="H32" s="50"/>
      <c r="I32" s="50"/>
      <c r="J32" s="50"/>
      <c r="K32" s="50"/>
      <c r="L32" s="51">
        <v>0.14999999999999999</v>
      </c>
      <c r="M32" s="50"/>
      <c r="N32" s="50"/>
      <c r="O32" s="50"/>
      <c r="P32" s="50"/>
      <c r="Q32" s="50"/>
      <c r="R32" s="50"/>
      <c r="S32" s="50"/>
      <c r="T32" s="50"/>
      <c r="U32" s="50"/>
      <c r="V32" s="50"/>
      <c r="W32" s="52">
        <f>ROUND(BC54, 2)</f>
        <v>0</v>
      </c>
      <c r="X32" s="50"/>
      <c r="Y32" s="50"/>
      <c r="Z32" s="50"/>
      <c r="AA32" s="50"/>
      <c r="AB32" s="50"/>
      <c r="AC32" s="50"/>
      <c r="AD32" s="50"/>
      <c r="AE32" s="50"/>
      <c r="AF32" s="50"/>
      <c r="AG32" s="50"/>
      <c r="AH32" s="50"/>
      <c r="AI32" s="50"/>
      <c r="AJ32" s="50"/>
      <c r="AK32" s="52">
        <v>0</v>
      </c>
      <c r="AL32" s="50"/>
      <c r="AM32" s="50"/>
      <c r="AN32" s="50"/>
      <c r="AO32" s="50"/>
      <c r="AP32" s="50"/>
      <c r="AQ32" s="50"/>
      <c r="AR32" s="53"/>
      <c r="BE32" s="54"/>
    </row>
    <row r="33" hidden="1" s="3" customFormat="1" ht="14.4" customHeight="1">
      <c r="A33" s="3"/>
      <c r="B33" s="49"/>
      <c r="C33" s="50"/>
      <c r="D33" s="50"/>
      <c r="E33" s="50"/>
      <c r="F33" s="35" t="s">
        <v>51</v>
      </c>
      <c r="G33" s="50"/>
      <c r="H33" s="50"/>
      <c r="I33" s="50"/>
      <c r="J33" s="50"/>
      <c r="K33" s="50"/>
      <c r="L33" s="51">
        <v>0</v>
      </c>
      <c r="M33" s="50"/>
      <c r="N33" s="50"/>
      <c r="O33" s="50"/>
      <c r="P33" s="50"/>
      <c r="Q33" s="50"/>
      <c r="R33" s="50"/>
      <c r="S33" s="50"/>
      <c r="T33" s="50"/>
      <c r="U33" s="50"/>
      <c r="V33" s="50"/>
      <c r="W33" s="52">
        <f>ROUND(BD54, 2)</f>
        <v>0</v>
      </c>
      <c r="X33" s="50"/>
      <c r="Y33" s="50"/>
      <c r="Z33" s="50"/>
      <c r="AA33" s="50"/>
      <c r="AB33" s="50"/>
      <c r="AC33" s="50"/>
      <c r="AD33" s="50"/>
      <c r="AE33" s="50"/>
      <c r="AF33" s="50"/>
      <c r="AG33" s="50"/>
      <c r="AH33" s="50"/>
      <c r="AI33" s="50"/>
      <c r="AJ33" s="50"/>
      <c r="AK33" s="52">
        <v>0</v>
      </c>
      <c r="AL33" s="50"/>
      <c r="AM33" s="50"/>
      <c r="AN33" s="50"/>
      <c r="AO33" s="50"/>
      <c r="AP33" s="50"/>
      <c r="AQ33" s="50"/>
      <c r="AR33" s="53"/>
      <c r="BE33" s="3"/>
    </row>
    <row r="34" s="2" customFormat="1" ht="6.96" customHeight="1">
      <c r="A34" s="41"/>
      <c r="B34" s="42"/>
      <c r="C34" s="43"/>
      <c r="D34" s="43"/>
      <c r="E34" s="43"/>
      <c r="F34" s="43"/>
      <c r="G34" s="43"/>
      <c r="H34" s="43"/>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7"/>
      <c r="BE34" s="41"/>
    </row>
    <row r="35" s="2" customFormat="1" ht="25.92" customHeight="1">
      <c r="A35" s="41"/>
      <c r="B35" s="42"/>
      <c r="C35" s="55"/>
      <c r="D35" s="56" t="s">
        <v>52</v>
      </c>
      <c r="E35" s="57"/>
      <c r="F35" s="57"/>
      <c r="G35" s="57"/>
      <c r="H35" s="57"/>
      <c r="I35" s="57"/>
      <c r="J35" s="57"/>
      <c r="K35" s="57"/>
      <c r="L35" s="57"/>
      <c r="M35" s="57"/>
      <c r="N35" s="57"/>
      <c r="O35" s="57"/>
      <c r="P35" s="57"/>
      <c r="Q35" s="57"/>
      <c r="R35" s="57"/>
      <c r="S35" s="57"/>
      <c r="T35" s="58" t="s">
        <v>53</v>
      </c>
      <c r="U35" s="57"/>
      <c r="V35" s="57"/>
      <c r="W35" s="57"/>
      <c r="X35" s="59" t="s">
        <v>54</v>
      </c>
      <c r="Y35" s="57"/>
      <c r="Z35" s="57"/>
      <c r="AA35" s="57"/>
      <c r="AB35" s="57"/>
      <c r="AC35" s="57"/>
      <c r="AD35" s="57"/>
      <c r="AE35" s="57"/>
      <c r="AF35" s="57"/>
      <c r="AG35" s="57"/>
      <c r="AH35" s="57"/>
      <c r="AI35" s="57"/>
      <c r="AJ35" s="57"/>
      <c r="AK35" s="60">
        <f>SUM(AK26:AK33)</f>
        <v>0</v>
      </c>
      <c r="AL35" s="57"/>
      <c r="AM35" s="57"/>
      <c r="AN35" s="57"/>
      <c r="AO35" s="61"/>
      <c r="AP35" s="55"/>
      <c r="AQ35" s="55"/>
      <c r="AR35" s="47"/>
      <c r="BE35" s="41"/>
    </row>
    <row r="36" s="2" customFormat="1" ht="6.96" customHeight="1">
      <c r="A36" s="41"/>
      <c r="B36" s="42"/>
      <c r="C36" s="43"/>
      <c r="D36" s="43"/>
      <c r="E36" s="43"/>
      <c r="F36" s="43"/>
      <c r="G36" s="43"/>
      <c r="H36" s="43"/>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7"/>
      <c r="BE36" s="41"/>
    </row>
    <row r="37" s="2" customFormat="1" ht="6.96" customHeight="1">
      <c r="A37" s="41"/>
      <c r="B37" s="62"/>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47"/>
      <c r="BE37" s="41"/>
    </row>
    <row r="41" s="2" customFormat="1" ht="6.96" customHeight="1">
      <c r="A41" s="41"/>
      <c r="B41" s="64"/>
      <c r="C41" s="65"/>
      <c r="D41" s="65"/>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47"/>
      <c r="BE41" s="41"/>
    </row>
    <row r="42" s="2" customFormat="1" ht="24.96" customHeight="1">
      <c r="A42" s="41"/>
      <c r="B42" s="42"/>
      <c r="C42" s="26" t="s">
        <v>55</v>
      </c>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7"/>
      <c r="BE42" s="41"/>
    </row>
    <row r="43" s="2" customFormat="1" ht="6.96" customHeight="1">
      <c r="A43" s="41"/>
      <c r="B43" s="42"/>
      <c r="C43" s="43"/>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7"/>
      <c r="BE43" s="41"/>
    </row>
    <row r="44" s="4" customFormat="1" ht="12" customHeight="1">
      <c r="A44" s="4"/>
      <c r="B44" s="66"/>
      <c r="C44" s="35" t="s">
        <v>13</v>
      </c>
      <c r="D44" s="67"/>
      <c r="E44" s="67"/>
      <c r="F44" s="67"/>
      <c r="G44" s="67"/>
      <c r="H44" s="67"/>
      <c r="I44" s="67"/>
      <c r="J44" s="67"/>
      <c r="K44" s="67"/>
      <c r="L44" s="67" t="str">
        <f>K5</f>
        <v>1470</v>
      </c>
      <c r="M44" s="67"/>
      <c r="N44" s="67"/>
      <c r="O44" s="67"/>
      <c r="P44" s="67"/>
      <c r="Q44" s="67"/>
      <c r="R44" s="67"/>
      <c r="S44" s="67"/>
      <c r="T44" s="67"/>
      <c r="U44" s="67"/>
      <c r="V44" s="67"/>
      <c r="W44" s="67"/>
      <c r="X44" s="67"/>
      <c r="Y44" s="67"/>
      <c r="Z44" s="67"/>
      <c r="AA44" s="67"/>
      <c r="AB44" s="67"/>
      <c r="AC44" s="67"/>
      <c r="AD44" s="67"/>
      <c r="AE44" s="67"/>
      <c r="AF44" s="67"/>
      <c r="AG44" s="67"/>
      <c r="AH44" s="67"/>
      <c r="AI44" s="67"/>
      <c r="AJ44" s="67"/>
      <c r="AK44" s="67"/>
      <c r="AL44" s="67"/>
      <c r="AM44" s="67"/>
      <c r="AN44" s="67"/>
      <c r="AO44" s="67"/>
      <c r="AP44" s="67"/>
      <c r="AQ44" s="67"/>
      <c r="AR44" s="68"/>
      <c r="BE44" s="4"/>
    </row>
    <row r="45" s="5" customFormat="1" ht="36.96" customHeight="1">
      <c r="A45" s="5"/>
      <c r="B45" s="69"/>
      <c r="C45" s="70" t="s">
        <v>16</v>
      </c>
      <c r="D45" s="71"/>
      <c r="E45" s="71"/>
      <c r="F45" s="71"/>
      <c r="G45" s="71"/>
      <c r="H45" s="71"/>
      <c r="I45" s="71"/>
      <c r="J45" s="71"/>
      <c r="K45" s="71"/>
      <c r="L45" s="72" t="str">
        <f>K6</f>
        <v>Informační centrum nádraží Teplice nad Bečvou, rekonstrukce a dostavba</v>
      </c>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3"/>
      <c r="BE45" s="5"/>
    </row>
    <row r="46" s="2" customFormat="1" ht="6.96" customHeight="1">
      <c r="A46" s="41"/>
      <c r="B46" s="42"/>
      <c r="C46" s="43"/>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7"/>
      <c r="BE46" s="41"/>
    </row>
    <row r="47" s="2" customFormat="1" ht="12" customHeight="1">
      <c r="A47" s="41"/>
      <c r="B47" s="42"/>
      <c r="C47" s="35" t="s">
        <v>21</v>
      </c>
      <c r="D47" s="43"/>
      <c r="E47" s="43"/>
      <c r="F47" s="43"/>
      <c r="G47" s="43"/>
      <c r="H47" s="43"/>
      <c r="I47" s="43"/>
      <c r="J47" s="43"/>
      <c r="K47" s="43"/>
      <c r="L47" s="74" t="str">
        <f>IF(K8="","",K8)</f>
        <v>U Teplic 552, 753 01 Hranice I - Město</v>
      </c>
      <c r="M47" s="43"/>
      <c r="N47" s="43"/>
      <c r="O47" s="43"/>
      <c r="P47" s="43"/>
      <c r="Q47" s="43"/>
      <c r="R47" s="43"/>
      <c r="S47" s="43"/>
      <c r="T47" s="43"/>
      <c r="U47" s="43"/>
      <c r="V47" s="43"/>
      <c r="W47" s="43"/>
      <c r="X47" s="43"/>
      <c r="Y47" s="43"/>
      <c r="Z47" s="43"/>
      <c r="AA47" s="43"/>
      <c r="AB47" s="43"/>
      <c r="AC47" s="43"/>
      <c r="AD47" s="43"/>
      <c r="AE47" s="43"/>
      <c r="AF47" s="43"/>
      <c r="AG47" s="43"/>
      <c r="AH47" s="43"/>
      <c r="AI47" s="35" t="s">
        <v>23</v>
      </c>
      <c r="AJ47" s="43"/>
      <c r="AK47" s="43"/>
      <c r="AL47" s="43"/>
      <c r="AM47" s="75" t="str">
        <f>IF(AN8= "","",AN8)</f>
        <v>23. 5. 2024</v>
      </c>
      <c r="AN47" s="75"/>
      <c r="AO47" s="43"/>
      <c r="AP47" s="43"/>
      <c r="AQ47" s="43"/>
      <c r="AR47" s="47"/>
      <c r="BE47" s="41"/>
    </row>
    <row r="48" s="2" customFormat="1" ht="6.96" customHeight="1">
      <c r="A48" s="41"/>
      <c r="B48" s="42"/>
      <c r="C48" s="43"/>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7"/>
      <c r="BE48" s="41"/>
    </row>
    <row r="49" s="2" customFormat="1" ht="15.15" customHeight="1">
      <c r="A49" s="41"/>
      <c r="B49" s="42"/>
      <c r="C49" s="35" t="s">
        <v>25</v>
      </c>
      <c r="D49" s="43"/>
      <c r="E49" s="43"/>
      <c r="F49" s="43"/>
      <c r="G49" s="43"/>
      <c r="H49" s="43"/>
      <c r="I49" s="43"/>
      <c r="J49" s="43"/>
      <c r="K49" s="43"/>
      <c r="L49" s="67" t="str">
        <f>IF(E11= "","",E11)</f>
        <v>Město Hranice</v>
      </c>
      <c r="M49" s="43"/>
      <c r="N49" s="43"/>
      <c r="O49" s="43"/>
      <c r="P49" s="43"/>
      <c r="Q49" s="43"/>
      <c r="R49" s="43"/>
      <c r="S49" s="43"/>
      <c r="T49" s="43"/>
      <c r="U49" s="43"/>
      <c r="V49" s="43"/>
      <c r="W49" s="43"/>
      <c r="X49" s="43"/>
      <c r="Y49" s="43"/>
      <c r="Z49" s="43"/>
      <c r="AA49" s="43"/>
      <c r="AB49" s="43"/>
      <c r="AC49" s="43"/>
      <c r="AD49" s="43"/>
      <c r="AE49" s="43"/>
      <c r="AF49" s="43"/>
      <c r="AG49" s="43"/>
      <c r="AH49" s="43"/>
      <c r="AI49" s="35" t="s">
        <v>33</v>
      </c>
      <c r="AJ49" s="43"/>
      <c r="AK49" s="43"/>
      <c r="AL49" s="43"/>
      <c r="AM49" s="76" t="str">
        <f>IF(E17="","",E17)</f>
        <v>Ateliér Velehradský s.r.o.</v>
      </c>
      <c r="AN49" s="67"/>
      <c r="AO49" s="67"/>
      <c r="AP49" s="67"/>
      <c r="AQ49" s="43"/>
      <c r="AR49" s="47"/>
      <c r="AS49" s="77" t="s">
        <v>56</v>
      </c>
      <c r="AT49" s="78"/>
      <c r="AU49" s="79"/>
      <c r="AV49" s="79"/>
      <c r="AW49" s="79"/>
      <c r="AX49" s="79"/>
      <c r="AY49" s="79"/>
      <c r="AZ49" s="79"/>
      <c r="BA49" s="79"/>
      <c r="BB49" s="79"/>
      <c r="BC49" s="79"/>
      <c r="BD49" s="80"/>
      <c r="BE49" s="41"/>
    </row>
    <row r="50" s="2" customFormat="1" ht="15.15" customHeight="1">
      <c r="A50" s="41"/>
      <c r="B50" s="42"/>
      <c r="C50" s="35" t="s">
        <v>31</v>
      </c>
      <c r="D50" s="43"/>
      <c r="E50" s="43"/>
      <c r="F50" s="43"/>
      <c r="G50" s="43"/>
      <c r="H50" s="43"/>
      <c r="I50" s="43"/>
      <c r="J50" s="43"/>
      <c r="K50" s="43"/>
      <c r="L50" s="67" t="str">
        <f>IF(E14= "Vyplň údaj","",E14)</f>
        <v/>
      </c>
      <c r="M50" s="43"/>
      <c r="N50" s="43"/>
      <c r="O50" s="43"/>
      <c r="P50" s="43"/>
      <c r="Q50" s="43"/>
      <c r="R50" s="43"/>
      <c r="S50" s="43"/>
      <c r="T50" s="43"/>
      <c r="U50" s="43"/>
      <c r="V50" s="43"/>
      <c r="W50" s="43"/>
      <c r="X50" s="43"/>
      <c r="Y50" s="43"/>
      <c r="Z50" s="43"/>
      <c r="AA50" s="43"/>
      <c r="AB50" s="43"/>
      <c r="AC50" s="43"/>
      <c r="AD50" s="43"/>
      <c r="AE50" s="43"/>
      <c r="AF50" s="43"/>
      <c r="AG50" s="43"/>
      <c r="AH50" s="43"/>
      <c r="AI50" s="35" t="s">
        <v>38</v>
      </c>
      <c r="AJ50" s="43"/>
      <c r="AK50" s="43"/>
      <c r="AL50" s="43"/>
      <c r="AM50" s="76" t="str">
        <f>IF(E20="","",E20)</f>
        <v>Ing. Vojtěch Biolek</v>
      </c>
      <c r="AN50" s="67"/>
      <c r="AO50" s="67"/>
      <c r="AP50" s="67"/>
      <c r="AQ50" s="43"/>
      <c r="AR50" s="47"/>
      <c r="AS50" s="81"/>
      <c r="AT50" s="82"/>
      <c r="AU50" s="83"/>
      <c r="AV50" s="83"/>
      <c r="AW50" s="83"/>
      <c r="AX50" s="83"/>
      <c r="AY50" s="83"/>
      <c r="AZ50" s="83"/>
      <c r="BA50" s="83"/>
      <c r="BB50" s="83"/>
      <c r="BC50" s="83"/>
      <c r="BD50" s="84"/>
      <c r="BE50" s="41"/>
    </row>
    <row r="51" s="2" customFormat="1" ht="10.8" customHeight="1">
      <c r="A51" s="41"/>
      <c r="B51" s="42"/>
      <c r="C51" s="43"/>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7"/>
      <c r="AS51" s="85"/>
      <c r="AT51" s="86"/>
      <c r="AU51" s="87"/>
      <c r="AV51" s="87"/>
      <c r="AW51" s="87"/>
      <c r="AX51" s="87"/>
      <c r="AY51" s="87"/>
      <c r="AZ51" s="87"/>
      <c r="BA51" s="87"/>
      <c r="BB51" s="87"/>
      <c r="BC51" s="87"/>
      <c r="BD51" s="88"/>
      <c r="BE51" s="41"/>
    </row>
    <row r="52" s="2" customFormat="1" ht="29.28" customHeight="1">
      <c r="A52" s="41"/>
      <c r="B52" s="42"/>
      <c r="C52" s="89" t="s">
        <v>57</v>
      </c>
      <c r="D52" s="90"/>
      <c r="E52" s="90"/>
      <c r="F52" s="90"/>
      <c r="G52" s="90"/>
      <c r="H52" s="91"/>
      <c r="I52" s="92" t="s">
        <v>58</v>
      </c>
      <c r="J52" s="90"/>
      <c r="K52" s="90"/>
      <c r="L52" s="90"/>
      <c r="M52" s="90"/>
      <c r="N52" s="90"/>
      <c r="O52" s="90"/>
      <c r="P52" s="90"/>
      <c r="Q52" s="90"/>
      <c r="R52" s="90"/>
      <c r="S52" s="90"/>
      <c r="T52" s="90"/>
      <c r="U52" s="90"/>
      <c r="V52" s="90"/>
      <c r="W52" s="90"/>
      <c r="X52" s="90"/>
      <c r="Y52" s="90"/>
      <c r="Z52" s="90"/>
      <c r="AA52" s="90"/>
      <c r="AB52" s="90"/>
      <c r="AC52" s="90"/>
      <c r="AD52" s="90"/>
      <c r="AE52" s="90"/>
      <c r="AF52" s="90"/>
      <c r="AG52" s="93" t="s">
        <v>59</v>
      </c>
      <c r="AH52" s="90"/>
      <c r="AI52" s="90"/>
      <c r="AJ52" s="90"/>
      <c r="AK52" s="90"/>
      <c r="AL52" s="90"/>
      <c r="AM52" s="90"/>
      <c r="AN52" s="92" t="s">
        <v>60</v>
      </c>
      <c r="AO52" s="90"/>
      <c r="AP52" s="90"/>
      <c r="AQ52" s="94" t="s">
        <v>61</v>
      </c>
      <c r="AR52" s="47"/>
      <c r="AS52" s="95" t="s">
        <v>62</v>
      </c>
      <c r="AT52" s="96" t="s">
        <v>63</v>
      </c>
      <c r="AU52" s="96" t="s">
        <v>64</v>
      </c>
      <c r="AV52" s="96" t="s">
        <v>65</v>
      </c>
      <c r="AW52" s="96" t="s">
        <v>66</v>
      </c>
      <c r="AX52" s="96" t="s">
        <v>67</v>
      </c>
      <c r="AY52" s="96" t="s">
        <v>68</v>
      </c>
      <c r="AZ52" s="96" t="s">
        <v>69</v>
      </c>
      <c r="BA52" s="96" t="s">
        <v>70</v>
      </c>
      <c r="BB52" s="96" t="s">
        <v>71</v>
      </c>
      <c r="BC52" s="96" t="s">
        <v>72</v>
      </c>
      <c r="BD52" s="97" t="s">
        <v>73</v>
      </c>
      <c r="BE52" s="41"/>
    </row>
    <row r="53" s="2" customFormat="1" ht="10.8" customHeight="1">
      <c r="A53" s="41"/>
      <c r="B53" s="42"/>
      <c r="C53" s="43"/>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7"/>
      <c r="AS53" s="98"/>
      <c r="AT53" s="99"/>
      <c r="AU53" s="99"/>
      <c r="AV53" s="99"/>
      <c r="AW53" s="99"/>
      <c r="AX53" s="99"/>
      <c r="AY53" s="99"/>
      <c r="AZ53" s="99"/>
      <c r="BA53" s="99"/>
      <c r="BB53" s="99"/>
      <c r="BC53" s="99"/>
      <c r="BD53" s="100"/>
      <c r="BE53" s="41"/>
    </row>
    <row r="54" s="6" customFormat="1" ht="32.4" customHeight="1">
      <c r="A54" s="6"/>
      <c r="B54" s="101"/>
      <c r="C54" s="102" t="s">
        <v>74</v>
      </c>
      <c r="D54" s="103"/>
      <c r="E54" s="103"/>
      <c r="F54" s="103"/>
      <c r="G54" s="103"/>
      <c r="H54" s="103"/>
      <c r="I54" s="103"/>
      <c r="J54" s="103"/>
      <c r="K54" s="103"/>
      <c r="L54" s="103"/>
      <c r="M54" s="103"/>
      <c r="N54" s="103"/>
      <c r="O54" s="103"/>
      <c r="P54" s="103"/>
      <c r="Q54" s="103"/>
      <c r="R54" s="103"/>
      <c r="S54" s="103"/>
      <c r="T54" s="103"/>
      <c r="U54" s="103"/>
      <c r="V54" s="103"/>
      <c r="W54" s="103"/>
      <c r="X54" s="103"/>
      <c r="Y54" s="103"/>
      <c r="Z54" s="103"/>
      <c r="AA54" s="103"/>
      <c r="AB54" s="103"/>
      <c r="AC54" s="103"/>
      <c r="AD54" s="103"/>
      <c r="AE54" s="103"/>
      <c r="AF54" s="103"/>
      <c r="AG54" s="104">
        <f>ROUND(AG55+AG56+AG73+AG85+SUM(AG90:AG95),2)</f>
        <v>0</v>
      </c>
      <c r="AH54" s="104"/>
      <c r="AI54" s="104"/>
      <c r="AJ54" s="104"/>
      <c r="AK54" s="104"/>
      <c r="AL54" s="104"/>
      <c r="AM54" s="104"/>
      <c r="AN54" s="105">
        <f>SUM(AG54,AT54)</f>
        <v>0</v>
      </c>
      <c r="AO54" s="105"/>
      <c r="AP54" s="105"/>
      <c r="AQ54" s="106" t="s">
        <v>19</v>
      </c>
      <c r="AR54" s="107"/>
      <c r="AS54" s="108">
        <f>ROUND(AS55+AS56+AS73+AS85+SUM(AS90:AS95),2)</f>
        <v>0</v>
      </c>
      <c r="AT54" s="109">
        <f>ROUND(SUM(AV54:AW54),2)</f>
        <v>0</v>
      </c>
      <c r="AU54" s="110">
        <f>ROUND(AU55+AU56+AU73+AU85+SUM(AU90:AU95),5)</f>
        <v>0</v>
      </c>
      <c r="AV54" s="109">
        <f>ROUND(AZ54*L29,2)</f>
        <v>0</v>
      </c>
      <c r="AW54" s="109">
        <f>ROUND(BA54*L30,2)</f>
        <v>0</v>
      </c>
      <c r="AX54" s="109">
        <f>ROUND(BB54*L29,2)</f>
        <v>0</v>
      </c>
      <c r="AY54" s="109">
        <f>ROUND(BC54*L30,2)</f>
        <v>0</v>
      </c>
      <c r="AZ54" s="109">
        <f>ROUND(AZ55+AZ56+AZ73+AZ85+SUM(AZ90:AZ95),2)</f>
        <v>0</v>
      </c>
      <c r="BA54" s="109">
        <f>ROUND(BA55+BA56+BA73+BA85+SUM(BA90:BA95),2)</f>
        <v>0</v>
      </c>
      <c r="BB54" s="109">
        <f>ROUND(BB55+BB56+BB73+BB85+SUM(BB90:BB95),2)</f>
        <v>0</v>
      </c>
      <c r="BC54" s="109">
        <f>ROUND(BC55+BC56+BC73+BC85+SUM(BC90:BC95),2)</f>
        <v>0</v>
      </c>
      <c r="BD54" s="111">
        <f>ROUND(BD55+BD56+BD73+BD85+SUM(BD90:BD95),2)</f>
        <v>0</v>
      </c>
      <c r="BE54" s="6"/>
      <c r="BS54" s="112" t="s">
        <v>75</v>
      </c>
      <c r="BT54" s="112" t="s">
        <v>76</v>
      </c>
      <c r="BU54" s="113" t="s">
        <v>77</v>
      </c>
      <c r="BV54" s="112" t="s">
        <v>78</v>
      </c>
      <c r="BW54" s="112" t="s">
        <v>5</v>
      </c>
      <c r="BX54" s="112" t="s">
        <v>79</v>
      </c>
      <c r="CL54" s="112" t="s">
        <v>19</v>
      </c>
    </row>
    <row r="55" s="7" customFormat="1" ht="16.5" customHeight="1">
      <c r="A55" s="114" t="s">
        <v>80</v>
      </c>
      <c r="B55" s="115"/>
      <c r="C55" s="116"/>
      <c r="D55" s="117" t="s">
        <v>81</v>
      </c>
      <c r="E55" s="117"/>
      <c r="F55" s="117"/>
      <c r="G55" s="117"/>
      <c r="H55" s="117"/>
      <c r="I55" s="118"/>
      <c r="J55" s="117" t="s">
        <v>82</v>
      </c>
      <c r="K55" s="117"/>
      <c r="L55" s="117"/>
      <c r="M55" s="117"/>
      <c r="N55" s="117"/>
      <c r="O55" s="117"/>
      <c r="P55" s="117"/>
      <c r="Q55" s="117"/>
      <c r="R55" s="117"/>
      <c r="S55" s="117"/>
      <c r="T55" s="117"/>
      <c r="U55" s="117"/>
      <c r="V55" s="117"/>
      <c r="W55" s="117"/>
      <c r="X55" s="117"/>
      <c r="Y55" s="117"/>
      <c r="Z55" s="117"/>
      <c r="AA55" s="117"/>
      <c r="AB55" s="117"/>
      <c r="AC55" s="117"/>
      <c r="AD55" s="117"/>
      <c r="AE55" s="117"/>
      <c r="AF55" s="117"/>
      <c r="AG55" s="119">
        <f>'SO-00 - Příprava území'!J30</f>
        <v>0</v>
      </c>
      <c r="AH55" s="118"/>
      <c r="AI55" s="118"/>
      <c r="AJ55" s="118"/>
      <c r="AK55" s="118"/>
      <c r="AL55" s="118"/>
      <c r="AM55" s="118"/>
      <c r="AN55" s="119">
        <f>SUM(AG55,AT55)</f>
        <v>0</v>
      </c>
      <c r="AO55" s="118"/>
      <c r="AP55" s="118"/>
      <c r="AQ55" s="120" t="s">
        <v>83</v>
      </c>
      <c r="AR55" s="121"/>
      <c r="AS55" s="122">
        <v>0</v>
      </c>
      <c r="AT55" s="123">
        <f>ROUND(SUM(AV55:AW55),2)</f>
        <v>0</v>
      </c>
      <c r="AU55" s="124">
        <f>'SO-00 - Příprava území'!P87</f>
        <v>0</v>
      </c>
      <c r="AV55" s="123">
        <f>'SO-00 - Příprava území'!J33</f>
        <v>0</v>
      </c>
      <c r="AW55" s="123">
        <f>'SO-00 - Příprava území'!J34</f>
        <v>0</v>
      </c>
      <c r="AX55" s="123">
        <f>'SO-00 - Příprava území'!J35</f>
        <v>0</v>
      </c>
      <c r="AY55" s="123">
        <f>'SO-00 - Příprava území'!J36</f>
        <v>0</v>
      </c>
      <c r="AZ55" s="123">
        <f>'SO-00 - Příprava území'!F33</f>
        <v>0</v>
      </c>
      <c r="BA55" s="123">
        <f>'SO-00 - Příprava území'!F34</f>
        <v>0</v>
      </c>
      <c r="BB55" s="123">
        <f>'SO-00 - Příprava území'!F35</f>
        <v>0</v>
      </c>
      <c r="BC55" s="123">
        <f>'SO-00 - Příprava území'!F36</f>
        <v>0</v>
      </c>
      <c r="BD55" s="125">
        <f>'SO-00 - Příprava území'!F37</f>
        <v>0</v>
      </c>
      <c r="BE55" s="7"/>
      <c r="BT55" s="126" t="s">
        <v>84</v>
      </c>
      <c r="BV55" s="126" t="s">
        <v>78</v>
      </c>
      <c r="BW55" s="126" t="s">
        <v>85</v>
      </c>
      <c r="BX55" s="126" t="s">
        <v>5</v>
      </c>
      <c r="CL55" s="126" t="s">
        <v>19</v>
      </c>
      <c r="CM55" s="126" t="s">
        <v>86</v>
      </c>
    </row>
    <row r="56" s="7" customFormat="1" ht="16.5" customHeight="1">
      <c r="A56" s="7"/>
      <c r="B56" s="115"/>
      <c r="C56" s="116"/>
      <c r="D56" s="117" t="s">
        <v>87</v>
      </c>
      <c r="E56" s="117"/>
      <c r="F56" s="117"/>
      <c r="G56" s="117"/>
      <c r="H56" s="117"/>
      <c r="I56" s="118"/>
      <c r="J56" s="117" t="s">
        <v>88</v>
      </c>
      <c r="K56" s="117"/>
      <c r="L56" s="117"/>
      <c r="M56" s="117"/>
      <c r="N56" s="117"/>
      <c r="O56" s="117"/>
      <c r="P56" s="117"/>
      <c r="Q56" s="117"/>
      <c r="R56" s="117"/>
      <c r="S56" s="117"/>
      <c r="T56" s="117"/>
      <c r="U56" s="117"/>
      <c r="V56" s="117"/>
      <c r="W56" s="117"/>
      <c r="X56" s="117"/>
      <c r="Y56" s="117"/>
      <c r="Z56" s="117"/>
      <c r="AA56" s="117"/>
      <c r="AB56" s="117"/>
      <c r="AC56" s="117"/>
      <c r="AD56" s="117"/>
      <c r="AE56" s="117"/>
      <c r="AF56" s="117"/>
      <c r="AG56" s="127">
        <f>ROUND(AG57+AG66,2)</f>
        <v>0</v>
      </c>
      <c r="AH56" s="118"/>
      <c r="AI56" s="118"/>
      <c r="AJ56" s="118"/>
      <c r="AK56" s="118"/>
      <c r="AL56" s="118"/>
      <c r="AM56" s="118"/>
      <c r="AN56" s="119">
        <f>SUM(AG56,AT56)</f>
        <v>0</v>
      </c>
      <c r="AO56" s="118"/>
      <c r="AP56" s="118"/>
      <c r="AQ56" s="120" t="s">
        <v>83</v>
      </c>
      <c r="AR56" s="121"/>
      <c r="AS56" s="122">
        <f>ROUND(AS57+AS66,2)</f>
        <v>0</v>
      </c>
      <c r="AT56" s="123">
        <f>ROUND(SUM(AV56:AW56),2)</f>
        <v>0</v>
      </c>
      <c r="AU56" s="124">
        <f>ROUND(AU57+AU66,5)</f>
        <v>0</v>
      </c>
      <c r="AV56" s="123">
        <f>ROUND(AZ56*L29,2)</f>
        <v>0</v>
      </c>
      <c r="AW56" s="123">
        <f>ROUND(BA56*L30,2)</f>
        <v>0</v>
      </c>
      <c r="AX56" s="123">
        <f>ROUND(BB56*L29,2)</f>
        <v>0</v>
      </c>
      <c r="AY56" s="123">
        <f>ROUND(BC56*L30,2)</f>
        <v>0</v>
      </c>
      <c r="AZ56" s="123">
        <f>ROUND(AZ57+AZ66,2)</f>
        <v>0</v>
      </c>
      <c r="BA56" s="123">
        <f>ROUND(BA57+BA66,2)</f>
        <v>0</v>
      </c>
      <c r="BB56" s="123">
        <f>ROUND(BB57+BB66,2)</f>
        <v>0</v>
      </c>
      <c r="BC56" s="123">
        <f>ROUND(BC57+BC66,2)</f>
        <v>0</v>
      </c>
      <c r="BD56" s="125">
        <f>ROUND(BD57+BD66,2)</f>
        <v>0</v>
      </c>
      <c r="BE56" s="7"/>
      <c r="BS56" s="126" t="s">
        <v>75</v>
      </c>
      <c r="BT56" s="126" t="s">
        <v>84</v>
      </c>
      <c r="BU56" s="126" t="s">
        <v>77</v>
      </c>
      <c r="BV56" s="126" t="s">
        <v>78</v>
      </c>
      <c r="BW56" s="126" t="s">
        <v>89</v>
      </c>
      <c r="BX56" s="126" t="s">
        <v>5</v>
      </c>
      <c r="CL56" s="126" t="s">
        <v>19</v>
      </c>
      <c r="CM56" s="126" t="s">
        <v>86</v>
      </c>
    </row>
    <row r="57" s="4" customFormat="1" ht="23.25" customHeight="1">
      <c r="A57" s="4"/>
      <c r="B57" s="66"/>
      <c r="C57" s="128"/>
      <c r="D57" s="128"/>
      <c r="E57" s="129" t="s">
        <v>90</v>
      </c>
      <c r="F57" s="129"/>
      <c r="G57" s="129"/>
      <c r="H57" s="129"/>
      <c r="I57" s="129"/>
      <c r="J57" s="128"/>
      <c r="K57" s="129" t="s">
        <v>91</v>
      </c>
      <c r="L57" s="129"/>
      <c r="M57" s="129"/>
      <c r="N57" s="129"/>
      <c r="O57" s="129"/>
      <c r="P57" s="129"/>
      <c r="Q57" s="129"/>
      <c r="R57" s="129"/>
      <c r="S57" s="129"/>
      <c r="T57" s="129"/>
      <c r="U57" s="129"/>
      <c r="V57" s="129"/>
      <c r="W57" s="129"/>
      <c r="X57" s="129"/>
      <c r="Y57" s="129"/>
      <c r="Z57" s="129"/>
      <c r="AA57" s="129"/>
      <c r="AB57" s="129"/>
      <c r="AC57" s="129"/>
      <c r="AD57" s="129"/>
      <c r="AE57" s="129"/>
      <c r="AF57" s="129"/>
      <c r="AG57" s="130">
        <f>ROUND(SUM(AG58:AG65),2)</f>
        <v>0</v>
      </c>
      <c r="AH57" s="128"/>
      <c r="AI57" s="128"/>
      <c r="AJ57" s="128"/>
      <c r="AK57" s="128"/>
      <c r="AL57" s="128"/>
      <c r="AM57" s="128"/>
      <c r="AN57" s="131">
        <f>SUM(AG57,AT57)</f>
        <v>0</v>
      </c>
      <c r="AO57" s="128"/>
      <c r="AP57" s="128"/>
      <c r="AQ57" s="132" t="s">
        <v>92</v>
      </c>
      <c r="AR57" s="68"/>
      <c r="AS57" s="133">
        <f>ROUND(SUM(AS58:AS65),2)</f>
        <v>0</v>
      </c>
      <c r="AT57" s="134">
        <f>ROUND(SUM(AV57:AW57),2)</f>
        <v>0</v>
      </c>
      <c r="AU57" s="135">
        <f>ROUND(SUM(AU58:AU65),5)</f>
        <v>0</v>
      </c>
      <c r="AV57" s="134">
        <f>ROUND(AZ57*L29,2)</f>
        <v>0</v>
      </c>
      <c r="AW57" s="134">
        <f>ROUND(BA57*L30,2)</f>
        <v>0</v>
      </c>
      <c r="AX57" s="134">
        <f>ROUND(BB57*L29,2)</f>
        <v>0</v>
      </c>
      <c r="AY57" s="134">
        <f>ROUND(BC57*L30,2)</f>
        <v>0</v>
      </c>
      <c r="AZ57" s="134">
        <f>ROUND(SUM(AZ58:AZ65),2)</f>
        <v>0</v>
      </c>
      <c r="BA57" s="134">
        <f>ROUND(SUM(BA58:BA65),2)</f>
        <v>0</v>
      </c>
      <c r="BB57" s="134">
        <f>ROUND(SUM(BB58:BB65),2)</f>
        <v>0</v>
      </c>
      <c r="BC57" s="134">
        <f>ROUND(SUM(BC58:BC65),2)</f>
        <v>0</v>
      </c>
      <c r="BD57" s="136">
        <f>ROUND(SUM(BD58:BD65),2)</f>
        <v>0</v>
      </c>
      <c r="BE57" s="4"/>
      <c r="BS57" s="137" t="s">
        <v>75</v>
      </c>
      <c r="BT57" s="137" t="s">
        <v>86</v>
      </c>
      <c r="BU57" s="137" t="s">
        <v>77</v>
      </c>
      <c r="BV57" s="137" t="s">
        <v>78</v>
      </c>
      <c r="BW57" s="137" t="s">
        <v>93</v>
      </c>
      <c r="BX57" s="137" t="s">
        <v>89</v>
      </c>
      <c r="CL57" s="137" t="s">
        <v>19</v>
      </c>
    </row>
    <row r="58" s="4" customFormat="1" ht="16.5" customHeight="1">
      <c r="A58" s="114" t="s">
        <v>80</v>
      </c>
      <c r="B58" s="66"/>
      <c r="C58" s="128"/>
      <c r="D58" s="128"/>
      <c r="E58" s="128"/>
      <c r="F58" s="129" t="s">
        <v>94</v>
      </c>
      <c r="G58" s="129"/>
      <c r="H58" s="129"/>
      <c r="I58" s="129"/>
      <c r="J58" s="129"/>
      <c r="K58" s="128"/>
      <c r="L58" s="129" t="s">
        <v>95</v>
      </c>
      <c r="M58" s="129"/>
      <c r="N58" s="129"/>
      <c r="O58" s="129"/>
      <c r="P58" s="129"/>
      <c r="Q58" s="129"/>
      <c r="R58" s="129"/>
      <c r="S58" s="129"/>
      <c r="T58" s="129"/>
      <c r="U58" s="129"/>
      <c r="V58" s="129"/>
      <c r="W58" s="129"/>
      <c r="X58" s="129"/>
      <c r="Y58" s="129"/>
      <c r="Z58" s="129"/>
      <c r="AA58" s="129"/>
      <c r="AB58" s="129"/>
      <c r="AC58" s="129"/>
      <c r="AD58" s="129"/>
      <c r="AE58" s="129"/>
      <c r="AF58" s="129"/>
      <c r="AG58" s="131">
        <f>'D.1.1-2.0 - Bourané konst...'!J34</f>
        <v>0</v>
      </c>
      <c r="AH58" s="128"/>
      <c r="AI58" s="128"/>
      <c r="AJ58" s="128"/>
      <c r="AK58" s="128"/>
      <c r="AL58" s="128"/>
      <c r="AM58" s="128"/>
      <c r="AN58" s="131">
        <f>SUM(AG58,AT58)</f>
        <v>0</v>
      </c>
      <c r="AO58" s="128"/>
      <c r="AP58" s="128"/>
      <c r="AQ58" s="132" t="s">
        <v>92</v>
      </c>
      <c r="AR58" s="68"/>
      <c r="AS58" s="133">
        <v>0</v>
      </c>
      <c r="AT58" s="134">
        <f>ROUND(SUM(AV58:AW58),2)</f>
        <v>0</v>
      </c>
      <c r="AU58" s="135">
        <f>'D.1.1-2.0 - Bourané konst...'!P111</f>
        <v>0</v>
      </c>
      <c r="AV58" s="134">
        <f>'D.1.1-2.0 - Bourané konst...'!J37</f>
        <v>0</v>
      </c>
      <c r="AW58" s="134">
        <f>'D.1.1-2.0 - Bourané konst...'!J38</f>
        <v>0</v>
      </c>
      <c r="AX58" s="134">
        <f>'D.1.1-2.0 - Bourané konst...'!J39</f>
        <v>0</v>
      </c>
      <c r="AY58" s="134">
        <f>'D.1.1-2.0 - Bourané konst...'!J40</f>
        <v>0</v>
      </c>
      <c r="AZ58" s="134">
        <f>'D.1.1-2.0 - Bourané konst...'!F37</f>
        <v>0</v>
      </c>
      <c r="BA58" s="134">
        <f>'D.1.1-2.0 - Bourané konst...'!F38</f>
        <v>0</v>
      </c>
      <c r="BB58" s="134">
        <f>'D.1.1-2.0 - Bourané konst...'!F39</f>
        <v>0</v>
      </c>
      <c r="BC58" s="134">
        <f>'D.1.1-2.0 - Bourané konst...'!F40</f>
        <v>0</v>
      </c>
      <c r="BD58" s="136">
        <f>'D.1.1-2.0 - Bourané konst...'!F41</f>
        <v>0</v>
      </c>
      <c r="BE58" s="4"/>
      <c r="BT58" s="137" t="s">
        <v>96</v>
      </c>
      <c r="BV58" s="137" t="s">
        <v>78</v>
      </c>
      <c r="BW58" s="137" t="s">
        <v>97</v>
      </c>
      <c r="BX58" s="137" t="s">
        <v>93</v>
      </c>
      <c r="CL58" s="137" t="s">
        <v>19</v>
      </c>
    </row>
    <row r="59" s="4" customFormat="1" ht="16.5" customHeight="1">
      <c r="A59" s="114" t="s">
        <v>80</v>
      </c>
      <c r="B59" s="66"/>
      <c r="C59" s="128"/>
      <c r="D59" s="128"/>
      <c r="E59" s="128"/>
      <c r="F59" s="129" t="s">
        <v>98</v>
      </c>
      <c r="G59" s="129"/>
      <c r="H59" s="129"/>
      <c r="I59" s="129"/>
      <c r="J59" s="129"/>
      <c r="K59" s="128"/>
      <c r="L59" s="129" t="s">
        <v>99</v>
      </c>
      <c r="M59" s="129"/>
      <c r="N59" s="129"/>
      <c r="O59" s="129"/>
      <c r="P59" s="129"/>
      <c r="Q59" s="129"/>
      <c r="R59" s="129"/>
      <c r="S59" s="129"/>
      <c r="T59" s="129"/>
      <c r="U59" s="129"/>
      <c r="V59" s="129"/>
      <c r="W59" s="129"/>
      <c r="X59" s="129"/>
      <c r="Y59" s="129"/>
      <c r="Z59" s="129"/>
      <c r="AA59" s="129"/>
      <c r="AB59" s="129"/>
      <c r="AC59" s="129"/>
      <c r="AD59" s="129"/>
      <c r="AE59" s="129"/>
      <c r="AF59" s="129"/>
      <c r="AG59" s="131">
        <f>'D.1.1-2.1 - Základové kon...'!J34</f>
        <v>0</v>
      </c>
      <c r="AH59" s="128"/>
      <c r="AI59" s="128"/>
      <c r="AJ59" s="128"/>
      <c r="AK59" s="128"/>
      <c r="AL59" s="128"/>
      <c r="AM59" s="128"/>
      <c r="AN59" s="131">
        <f>SUM(AG59,AT59)</f>
        <v>0</v>
      </c>
      <c r="AO59" s="128"/>
      <c r="AP59" s="128"/>
      <c r="AQ59" s="132" t="s">
        <v>92</v>
      </c>
      <c r="AR59" s="68"/>
      <c r="AS59" s="133">
        <v>0</v>
      </c>
      <c r="AT59" s="134">
        <f>ROUND(SUM(AV59:AW59),2)</f>
        <v>0</v>
      </c>
      <c r="AU59" s="135">
        <f>'D.1.1-2.1 - Základové kon...'!P104</f>
        <v>0</v>
      </c>
      <c r="AV59" s="134">
        <f>'D.1.1-2.1 - Základové kon...'!J37</f>
        <v>0</v>
      </c>
      <c r="AW59" s="134">
        <f>'D.1.1-2.1 - Základové kon...'!J38</f>
        <v>0</v>
      </c>
      <c r="AX59" s="134">
        <f>'D.1.1-2.1 - Základové kon...'!J39</f>
        <v>0</v>
      </c>
      <c r="AY59" s="134">
        <f>'D.1.1-2.1 - Základové kon...'!J40</f>
        <v>0</v>
      </c>
      <c r="AZ59" s="134">
        <f>'D.1.1-2.1 - Základové kon...'!F37</f>
        <v>0</v>
      </c>
      <c r="BA59" s="134">
        <f>'D.1.1-2.1 - Základové kon...'!F38</f>
        <v>0</v>
      </c>
      <c r="BB59" s="134">
        <f>'D.1.1-2.1 - Základové kon...'!F39</f>
        <v>0</v>
      </c>
      <c r="BC59" s="134">
        <f>'D.1.1-2.1 - Základové kon...'!F40</f>
        <v>0</v>
      </c>
      <c r="BD59" s="136">
        <f>'D.1.1-2.1 - Základové kon...'!F41</f>
        <v>0</v>
      </c>
      <c r="BE59" s="4"/>
      <c r="BT59" s="137" t="s">
        <v>96</v>
      </c>
      <c r="BV59" s="137" t="s">
        <v>78</v>
      </c>
      <c r="BW59" s="137" t="s">
        <v>100</v>
      </c>
      <c r="BX59" s="137" t="s">
        <v>93</v>
      </c>
      <c r="CL59" s="137" t="s">
        <v>19</v>
      </c>
    </row>
    <row r="60" s="4" customFormat="1" ht="16.5" customHeight="1">
      <c r="A60" s="114" t="s">
        <v>80</v>
      </c>
      <c r="B60" s="66"/>
      <c r="C60" s="128"/>
      <c r="D60" s="128"/>
      <c r="E60" s="128"/>
      <c r="F60" s="129" t="s">
        <v>101</v>
      </c>
      <c r="G60" s="129"/>
      <c r="H60" s="129"/>
      <c r="I60" s="129"/>
      <c r="J60" s="129"/>
      <c r="K60" s="128"/>
      <c r="L60" s="129" t="s">
        <v>102</v>
      </c>
      <c r="M60" s="129"/>
      <c r="N60" s="129"/>
      <c r="O60" s="129"/>
      <c r="P60" s="129"/>
      <c r="Q60" s="129"/>
      <c r="R60" s="129"/>
      <c r="S60" s="129"/>
      <c r="T60" s="129"/>
      <c r="U60" s="129"/>
      <c r="V60" s="129"/>
      <c r="W60" s="129"/>
      <c r="X60" s="129"/>
      <c r="Y60" s="129"/>
      <c r="Z60" s="129"/>
      <c r="AA60" s="129"/>
      <c r="AB60" s="129"/>
      <c r="AC60" s="129"/>
      <c r="AD60" s="129"/>
      <c r="AE60" s="129"/>
      <c r="AF60" s="129"/>
      <c r="AG60" s="131">
        <f>'D.1.1-2.2 - Svislé a vodo...'!J34</f>
        <v>0</v>
      </c>
      <c r="AH60" s="128"/>
      <c r="AI60" s="128"/>
      <c r="AJ60" s="128"/>
      <c r="AK60" s="128"/>
      <c r="AL60" s="128"/>
      <c r="AM60" s="128"/>
      <c r="AN60" s="131">
        <f>SUM(AG60,AT60)</f>
        <v>0</v>
      </c>
      <c r="AO60" s="128"/>
      <c r="AP60" s="128"/>
      <c r="AQ60" s="132" t="s">
        <v>92</v>
      </c>
      <c r="AR60" s="68"/>
      <c r="AS60" s="133">
        <v>0</v>
      </c>
      <c r="AT60" s="134">
        <f>ROUND(SUM(AV60:AW60),2)</f>
        <v>0</v>
      </c>
      <c r="AU60" s="135">
        <f>'D.1.1-2.2 - Svislé a vodo...'!P100</f>
        <v>0</v>
      </c>
      <c r="AV60" s="134">
        <f>'D.1.1-2.2 - Svislé a vodo...'!J37</f>
        <v>0</v>
      </c>
      <c r="AW60" s="134">
        <f>'D.1.1-2.2 - Svislé a vodo...'!J38</f>
        <v>0</v>
      </c>
      <c r="AX60" s="134">
        <f>'D.1.1-2.2 - Svislé a vodo...'!J39</f>
        <v>0</v>
      </c>
      <c r="AY60" s="134">
        <f>'D.1.1-2.2 - Svislé a vodo...'!J40</f>
        <v>0</v>
      </c>
      <c r="AZ60" s="134">
        <f>'D.1.1-2.2 - Svislé a vodo...'!F37</f>
        <v>0</v>
      </c>
      <c r="BA60" s="134">
        <f>'D.1.1-2.2 - Svislé a vodo...'!F38</f>
        <v>0</v>
      </c>
      <c r="BB60" s="134">
        <f>'D.1.1-2.2 - Svislé a vodo...'!F39</f>
        <v>0</v>
      </c>
      <c r="BC60" s="134">
        <f>'D.1.1-2.2 - Svislé a vodo...'!F40</f>
        <v>0</v>
      </c>
      <c r="BD60" s="136">
        <f>'D.1.1-2.2 - Svislé a vodo...'!F41</f>
        <v>0</v>
      </c>
      <c r="BE60" s="4"/>
      <c r="BT60" s="137" t="s">
        <v>96</v>
      </c>
      <c r="BV60" s="137" t="s">
        <v>78</v>
      </c>
      <c r="BW60" s="137" t="s">
        <v>103</v>
      </c>
      <c r="BX60" s="137" t="s">
        <v>93</v>
      </c>
      <c r="CL60" s="137" t="s">
        <v>19</v>
      </c>
    </row>
    <row r="61" s="4" customFormat="1" ht="16.5" customHeight="1">
      <c r="A61" s="114" t="s">
        <v>80</v>
      </c>
      <c r="B61" s="66"/>
      <c r="C61" s="128"/>
      <c r="D61" s="128"/>
      <c r="E61" s="128"/>
      <c r="F61" s="129" t="s">
        <v>104</v>
      </c>
      <c r="G61" s="129"/>
      <c r="H61" s="129"/>
      <c r="I61" s="129"/>
      <c r="J61" s="129"/>
      <c r="K61" s="128"/>
      <c r="L61" s="129" t="s">
        <v>105</v>
      </c>
      <c r="M61" s="129"/>
      <c r="N61" s="129"/>
      <c r="O61" s="129"/>
      <c r="P61" s="129"/>
      <c r="Q61" s="129"/>
      <c r="R61" s="129"/>
      <c r="S61" s="129"/>
      <c r="T61" s="129"/>
      <c r="U61" s="129"/>
      <c r="V61" s="129"/>
      <c r="W61" s="129"/>
      <c r="X61" s="129"/>
      <c r="Y61" s="129"/>
      <c r="Z61" s="129"/>
      <c r="AA61" s="129"/>
      <c r="AB61" s="129"/>
      <c r="AC61" s="129"/>
      <c r="AD61" s="129"/>
      <c r="AE61" s="129"/>
      <c r="AF61" s="129"/>
      <c r="AG61" s="131">
        <f>'D.1.1-2.3 - Střechy'!J34</f>
        <v>0</v>
      </c>
      <c r="AH61" s="128"/>
      <c r="AI61" s="128"/>
      <c r="AJ61" s="128"/>
      <c r="AK61" s="128"/>
      <c r="AL61" s="128"/>
      <c r="AM61" s="128"/>
      <c r="AN61" s="131">
        <f>SUM(AG61,AT61)</f>
        <v>0</v>
      </c>
      <c r="AO61" s="128"/>
      <c r="AP61" s="128"/>
      <c r="AQ61" s="132" t="s">
        <v>92</v>
      </c>
      <c r="AR61" s="68"/>
      <c r="AS61" s="133">
        <v>0</v>
      </c>
      <c r="AT61" s="134">
        <f>ROUND(SUM(AV61:AW61),2)</f>
        <v>0</v>
      </c>
      <c r="AU61" s="135">
        <f>'D.1.1-2.3 - Střechy'!P100</f>
        <v>0</v>
      </c>
      <c r="AV61" s="134">
        <f>'D.1.1-2.3 - Střechy'!J37</f>
        <v>0</v>
      </c>
      <c r="AW61" s="134">
        <f>'D.1.1-2.3 - Střechy'!J38</f>
        <v>0</v>
      </c>
      <c r="AX61" s="134">
        <f>'D.1.1-2.3 - Střechy'!J39</f>
        <v>0</v>
      </c>
      <c r="AY61" s="134">
        <f>'D.1.1-2.3 - Střechy'!J40</f>
        <v>0</v>
      </c>
      <c r="AZ61" s="134">
        <f>'D.1.1-2.3 - Střechy'!F37</f>
        <v>0</v>
      </c>
      <c r="BA61" s="134">
        <f>'D.1.1-2.3 - Střechy'!F38</f>
        <v>0</v>
      </c>
      <c r="BB61" s="134">
        <f>'D.1.1-2.3 - Střechy'!F39</f>
        <v>0</v>
      </c>
      <c r="BC61" s="134">
        <f>'D.1.1-2.3 - Střechy'!F40</f>
        <v>0</v>
      </c>
      <c r="BD61" s="136">
        <f>'D.1.1-2.3 - Střechy'!F41</f>
        <v>0</v>
      </c>
      <c r="BE61" s="4"/>
      <c r="BT61" s="137" t="s">
        <v>96</v>
      </c>
      <c r="BV61" s="137" t="s">
        <v>78</v>
      </c>
      <c r="BW61" s="137" t="s">
        <v>106</v>
      </c>
      <c r="BX61" s="137" t="s">
        <v>93</v>
      </c>
      <c r="CL61" s="137" t="s">
        <v>19</v>
      </c>
    </row>
    <row r="62" s="4" customFormat="1" ht="16.5" customHeight="1">
      <c r="A62" s="114" t="s">
        <v>80</v>
      </c>
      <c r="B62" s="66"/>
      <c r="C62" s="128"/>
      <c r="D62" s="128"/>
      <c r="E62" s="128"/>
      <c r="F62" s="129" t="s">
        <v>107</v>
      </c>
      <c r="G62" s="129"/>
      <c r="H62" s="129"/>
      <c r="I62" s="129"/>
      <c r="J62" s="129"/>
      <c r="K62" s="128"/>
      <c r="L62" s="129" t="s">
        <v>108</v>
      </c>
      <c r="M62" s="129"/>
      <c r="N62" s="129"/>
      <c r="O62" s="129"/>
      <c r="P62" s="129"/>
      <c r="Q62" s="129"/>
      <c r="R62" s="129"/>
      <c r="S62" s="129"/>
      <c r="T62" s="129"/>
      <c r="U62" s="129"/>
      <c r="V62" s="129"/>
      <c r="W62" s="129"/>
      <c r="X62" s="129"/>
      <c r="Y62" s="129"/>
      <c r="Z62" s="129"/>
      <c r="AA62" s="129"/>
      <c r="AB62" s="129"/>
      <c r="AC62" s="129"/>
      <c r="AD62" s="129"/>
      <c r="AE62" s="129"/>
      <c r="AF62" s="129"/>
      <c r="AG62" s="131">
        <f>'D.1.1-2.4 - Fasáda'!J34</f>
        <v>0</v>
      </c>
      <c r="AH62" s="128"/>
      <c r="AI62" s="128"/>
      <c r="AJ62" s="128"/>
      <c r="AK62" s="128"/>
      <c r="AL62" s="128"/>
      <c r="AM62" s="128"/>
      <c r="AN62" s="131">
        <f>SUM(AG62,AT62)</f>
        <v>0</v>
      </c>
      <c r="AO62" s="128"/>
      <c r="AP62" s="128"/>
      <c r="AQ62" s="132" t="s">
        <v>92</v>
      </c>
      <c r="AR62" s="68"/>
      <c r="AS62" s="133">
        <v>0</v>
      </c>
      <c r="AT62" s="134">
        <f>ROUND(SUM(AV62:AW62),2)</f>
        <v>0</v>
      </c>
      <c r="AU62" s="135">
        <f>'D.1.1-2.4 - Fasáda'!P101</f>
        <v>0</v>
      </c>
      <c r="AV62" s="134">
        <f>'D.1.1-2.4 - Fasáda'!J37</f>
        <v>0</v>
      </c>
      <c r="AW62" s="134">
        <f>'D.1.1-2.4 - Fasáda'!J38</f>
        <v>0</v>
      </c>
      <c r="AX62" s="134">
        <f>'D.1.1-2.4 - Fasáda'!J39</f>
        <v>0</v>
      </c>
      <c r="AY62" s="134">
        <f>'D.1.1-2.4 - Fasáda'!J40</f>
        <v>0</v>
      </c>
      <c r="AZ62" s="134">
        <f>'D.1.1-2.4 - Fasáda'!F37</f>
        <v>0</v>
      </c>
      <c r="BA62" s="134">
        <f>'D.1.1-2.4 - Fasáda'!F38</f>
        <v>0</v>
      </c>
      <c r="BB62" s="134">
        <f>'D.1.1-2.4 - Fasáda'!F39</f>
        <v>0</v>
      </c>
      <c r="BC62" s="134">
        <f>'D.1.1-2.4 - Fasáda'!F40</f>
        <v>0</v>
      </c>
      <c r="BD62" s="136">
        <f>'D.1.1-2.4 - Fasáda'!F41</f>
        <v>0</v>
      </c>
      <c r="BE62" s="4"/>
      <c r="BT62" s="137" t="s">
        <v>96</v>
      </c>
      <c r="BV62" s="137" t="s">
        <v>78</v>
      </c>
      <c r="BW62" s="137" t="s">
        <v>109</v>
      </c>
      <c r="BX62" s="137" t="s">
        <v>93</v>
      </c>
      <c r="CL62" s="137" t="s">
        <v>19</v>
      </c>
    </row>
    <row r="63" s="4" customFormat="1" ht="16.5" customHeight="1">
      <c r="A63" s="114" t="s">
        <v>80</v>
      </c>
      <c r="B63" s="66"/>
      <c r="C63" s="128"/>
      <c r="D63" s="128"/>
      <c r="E63" s="128"/>
      <c r="F63" s="129" t="s">
        <v>110</v>
      </c>
      <c r="G63" s="129"/>
      <c r="H63" s="129"/>
      <c r="I63" s="129"/>
      <c r="J63" s="129"/>
      <c r="K63" s="128"/>
      <c r="L63" s="129" t="s">
        <v>111</v>
      </c>
      <c r="M63" s="129"/>
      <c r="N63" s="129"/>
      <c r="O63" s="129"/>
      <c r="P63" s="129"/>
      <c r="Q63" s="129"/>
      <c r="R63" s="129"/>
      <c r="S63" s="129"/>
      <c r="T63" s="129"/>
      <c r="U63" s="129"/>
      <c r="V63" s="129"/>
      <c r="W63" s="129"/>
      <c r="X63" s="129"/>
      <c r="Y63" s="129"/>
      <c r="Z63" s="129"/>
      <c r="AA63" s="129"/>
      <c r="AB63" s="129"/>
      <c r="AC63" s="129"/>
      <c r="AD63" s="129"/>
      <c r="AE63" s="129"/>
      <c r="AF63" s="129"/>
      <c r="AG63" s="131">
        <f>'D.1.1-2.5 - Podlahy'!J34</f>
        <v>0</v>
      </c>
      <c r="AH63" s="128"/>
      <c r="AI63" s="128"/>
      <c r="AJ63" s="128"/>
      <c r="AK63" s="128"/>
      <c r="AL63" s="128"/>
      <c r="AM63" s="128"/>
      <c r="AN63" s="131">
        <f>SUM(AG63,AT63)</f>
        <v>0</v>
      </c>
      <c r="AO63" s="128"/>
      <c r="AP63" s="128"/>
      <c r="AQ63" s="132" t="s">
        <v>92</v>
      </c>
      <c r="AR63" s="68"/>
      <c r="AS63" s="133">
        <v>0</v>
      </c>
      <c r="AT63" s="134">
        <f>ROUND(SUM(AV63:AW63),2)</f>
        <v>0</v>
      </c>
      <c r="AU63" s="135">
        <f>'D.1.1-2.5 - Podlahy'!P108</f>
        <v>0</v>
      </c>
      <c r="AV63" s="134">
        <f>'D.1.1-2.5 - Podlahy'!J37</f>
        <v>0</v>
      </c>
      <c r="AW63" s="134">
        <f>'D.1.1-2.5 - Podlahy'!J38</f>
        <v>0</v>
      </c>
      <c r="AX63" s="134">
        <f>'D.1.1-2.5 - Podlahy'!J39</f>
        <v>0</v>
      </c>
      <c r="AY63" s="134">
        <f>'D.1.1-2.5 - Podlahy'!J40</f>
        <v>0</v>
      </c>
      <c r="AZ63" s="134">
        <f>'D.1.1-2.5 - Podlahy'!F37</f>
        <v>0</v>
      </c>
      <c r="BA63" s="134">
        <f>'D.1.1-2.5 - Podlahy'!F38</f>
        <v>0</v>
      </c>
      <c r="BB63" s="134">
        <f>'D.1.1-2.5 - Podlahy'!F39</f>
        <v>0</v>
      </c>
      <c r="BC63" s="134">
        <f>'D.1.1-2.5 - Podlahy'!F40</f>
        <v>0</v>
      </c>
      <c r="BD63" s="136">
        <f>'D.1.1-2.5 - Podlahy'!F41</f>
        <v>0</v>
      </c>
      <c r="BE63" s="4"/>
      <c r="BT63" s="137" t="s">
        <v>96</v>
      </c>
      <c r="BV63" s="137" t="s">
        <v>78</v>
      </c>
      <c r="BW63" s="137" t="s">
        <v>112</v>
      </c>
      <c r="BX63" s="137" t="s">
        <v>93</v>
      </c>
      <c r="CL63" s="137" t="s">
        <v>19</v>
      </c>
    </row>
    <row r="64" s="4" customFormat="1" ht="16.5" customHeight="1">
      <c r="A64" s="114" t="s">
        <v>80</v>
      </c>
      <c r="B64" s="66"/>
      <c r="C64" s="128"/>
      <c r="D64" s="128"/>
      <c r="E64" s="128"/>
      <c r="F64" s="129" t="s">
        <v>113</v>
      </c>
      <c r="G64" s="129"/>
      <c r="H64" s="129"/>
      <c r="I64" s="129"/>
      <c r="J64" s="129"/>
      <c r="K64" s="128"/>
      <c r="L64" s="129" t="s">
        <v>114</v>
      </c>
      <c r="M64" s="129"/>
      <c r="N64" s="129"/>
      <c r="O64" s="129"/>
      <c r="P64" s="129"/>
      <c r="Q64" s="129"/>
      <c r="R64" s="129"/>
      <c r="S64" s="129"/>
      <c r="T64" s="129"/>
      <c r="U64" s="129"/>
      <c r="V64" s="129"/>
      <c r="W64" s="129"/>
      <c r="X64" s="129"/>
      <c r="Y64" s="129"/>
      <c r="Z64" s="129"/>
      <c r="AA64" s="129"/>
      <c r="AB64" s="129"/>
      <c r="AC64" s="129"/>
      <c r="AD64" s="129"/>
      <c r="AE64" s="129"/>
      <c r="AF64" s="129"/>
      <c r="AG64" s="131">
        <f>'D.1.1-2.6 - Úpravy stěn a...'!J34</f>
        <v>0</v>
      </c>
      <c r="AH64" s="128"/>
      <c r="AI64" s="128"/>
      <c r="AJ64" s="128"/>
      <c r="AK64" s="128"/>
      <c r="AL64" s="128"/>
      <c r="AM64" s="128"/>
      <c r="AN64" s="131">
        <f>SUM(AG64,AT64)</f>
        <v>0</v>
      </c>
      <c r="AO64" s="128"/>
      <c r="AP64" s="128"/>
      <c r="AQ64" s="132" t="s">
        <v>92</v>
      </c>
      <c r="AR64" s="68"/>
      <c r="AS64" s="133">
        <v>0</v>
      </c>
      <c r="AT64" s="134">
        <f>ROUND(SUM(AV64:AW64),2)</f>
        <v>0</v>
      </c>
      <c r="AU64" s="135">
        <f>'D.1.1-2.6 - Úpravy stěn a...'!P104</f>
        <v>0</v>
      </c>
      <c r="AV64" s="134">
        <f>'D.1.1-2.6 - Úpravy stěn a...'!J37</f>
        <v>0</v>
      </c>
      <c r="AW64" s="134">
        <f>'D.1.1-2.6 - Úpravy stěn a...'!J38</f>
        <v>0</v>
      </c>
      <c r="AX64" s="134">
        <f>'D.1.1-2.6 - Úpravy stěn a...'!J39</f>
        <v>0</v>
      </c>
      <c r="AY64" s="134">
        <f>'D.1.1-2.6 - Úpravy stěn a...'!J40</f>
        <v>0</v>
      </c>
      <c r="AZ64" s="134">
        <f>'D.1.1-2.6 - Úpravy stěn a...'!F37</f>
        <v>0</v>
      </c>
      <c r="BA64" s="134">
        <f>'D.1.1-2.6 - Úpravy stěn a...'!F38</f>
        <v>0</v>
      </c>
      <c r="BB64" s="134">
        <f>'D.1.1-2.6 - Úpravy stěn a...'!F39</f>
        <v>0</v>
      </c>
      <c r="BC64" s="134">
        <f>'D.1.1-2.6 - Úpravy stěn a...'!F40</f>
        <v>0</v>
      </c>
      <c r="BD64" s="136">
        <f>'D.1.1-2.6 - Úpravy stěn a...'!F41</f>
        <v>0</v>
      </c>
      <c r="BE64" s="4"/>
      <c r="BT64" s="137" t="s">
        <v>96</v>
      </c>
      <c r="BV64" s="137" t="s">
        <v>78</v>
      </c>
      <c r="BW64" s="137" t="s">
        <v>115</v>
      </c>
      <c r="BX64" s="137" t="s">
        <v>93</v>
      </c>
      <c r="CL64" s="137" t="s">
        <v>19</v>
      </c>
    </row>
    <row r="65" s="4" customFormat="1" ht="16.5" customHeight="1">
      <c r="A65" s="114" t="s">
        <v>80</v>
      </c>
      <c r="B65" s="66"/>
      <c r="C65" s="128"/>
      <c r="D65" s="128"/>
      <c r="E65" s="128"/>
      <c r="F65" s="129" t="s">
        <v>116</v>
      </c>
      <c r="G65" s="129"/>
      <c r="H65" s="129"/>
      <c r="I65" s="129"/>
      <c r="J65" s="129"/>
      <c r="K65" s="128"/>
      <c r="L65" s="129" t="s">
        <v>117</v>
      </c>
      <c r="M65" s="129"/>
      <c r="N65" s="129"/>
      <c r="O65" s="129"/>
      <c r="P65" s="129"/>
      <c r="Q65" s="129"/>
      <c r="R65" s="129"/>
      <c r="S65" s="129"/>
      <c r="T65" s="129"/>
      <c r="U65" s="129"/>
      <c r="V65" s="129"/>
      <c r="W65" s="129"/>
      <c r="X65" s="129"/>
      <c r="Y65" s="129"/>
      <c r="Z65" s="129"/>
      <c r="AA65" s="129"/>
      <c r="AB65" s="129"/>
      <c r="AC65" s="129"/>
      <c r="AD65" s="129"/>
      <c r="AE65" s="129"/>
      <c r="AF65" s="129"/>
      <c r="AG65" s="131">
        <f>'D.1.1-2.7 - Výpis prvků'!J34</f>
        <v>0</v>
      </c>
      <c r="AH65" s="128"/>
      <c r="AI65" s="128"/>
      <c r="AJ65" s="128"/>
      <c r="AK65" s="128"/>
      <c r="AL65" s="128"/>
      <c r="AM65" s="128"/>
      <c r="AN65" s="131">
        <f>SUM(AG65,AT65)</f>
        <v>0</v>
      </c>
      <c r="AO65" s="128"/>
      <c r="AP65" s="128"/>
      <c r="AQ65" s="132" t="s">
        <v>92</v>
      </c>
      <c r="AR65" s="68"/>
      <c r="AS65" s="133">
        <v>0</v>
      </c>
      <c r="AT65" s="134">
        <f>ROUND(SUM(AV65:AW65),2)</f>
        <v>0</v>
      </c>
      <c r="AU65" s="135">
        <f>'D.1.1-2.7 - Výpis prvků'!P97</f>
        <v>0</v>
      </c>
      <c r="AV65" s="134">
        <f>'D.1.1-2.7 - Výpis prvků'!J37</f>
        <v>0</v>
      </c>
      <c r="AW65" s="134">
        <f>'D.1.1-2.7 - Výpis prvků'!J38</f>
        <v>0</v>
      </c>
      <c r="AX65" s="134">
        <f>'D.1.1-2.7 - Výpis prvků'!J39</f>
        <v>0</v>
      </c>
      <c r="AY65" s="134">
        <f>'D.1.1-2.7 - Výpis prvků'!J40</f>
        <v>0</v>
      </c>
      <c r="AZ65" s="134">
        <f>'D.1.1-2.7 - Výpis prvků'!F37</f>
        <v>0</v>
      </c>
      <c r="BA65" s="134">
        <f>'D.1.1-2.7 - Výpis prvků'!F38</f>
        <v>0</v>
      </c>
      <c r="BB65" s="134">
        <f>'D.1.1-2.7 - Výpis prvků'!F39</f>
        <v>0</v>
      </c>
      <c r="BC65" s="134">
        <f>'D.1.1-2.7 - Výpis prvků'!F40</f>
        <v>0</v>
      </c>
      <c r="BD65" s="136">
        <f>'D.1.1-2.7 - Výpis prvků'!F41</f>
        <v>0</v>
      </c>
      <c r="BE65" s="4"/>
      <c r="BT65" s="137" t="s">
        <v>96</v>
      </c>
      <c r="BV65" s="137" t="s">
        <v>78</v>
      </c>
      <c r="BW65" s="137" t="s">
        <v>118</v>
      </c>
      <c r="BX65" s="137" t="s">
        <v>93</v>
      </c>
      <c r="CL65" s="137" t="s">
        <v>19</v>
      </c>
    </row>
    <row r="66" s="4" customFormat="1" ht="16.5" customHeight="1">
      <c r="A66" s="4"/>
      <c r="B66" s="66"/>
      <c r="C66" s="128"/>
      <c r="D66" s="128"/>
      <c r="E66" s="129" t="s">
        <v>119</v>
      </c>
      <c r="F66" s="129"/>
      <c r="G66" s="129"/>
      <c r="H66" s="129"/>
      <c r="I66" s="129"/>
      <c r="J66" s="128"/>
      <c r="K66" s="129" t="s">
        <v>120</v>
      </c>
      <c r="L66" s="129"/>
      <c r="M66" s="129"/>
      <c r="N66" s="129"/>
      <c r="O66" s="129"/>
      <c r="P66" s="129"/>
      <c r="Q66" s="129"/>
      <c r="R66" s="129"/>
      <c r="S66" s="129"/>
      <c r="T66" s="129"/>
      <c r="U66" s="129"/>
      <c r="V66" s="129"/>
      <c r="W66" s="129"/>
      <c r="X66" s="129"/>
      <c r="Y66" s="129"/>
      <c r="Z66" s="129"/>
      <c r="AA66" s="129"/>
      <c r="AB66" s="129"/>
      <c r="AC66" s="129"/>
      <c r="AD66" s="129"/>
      <c r="AE66" s="129"/>
      <c r="AF66" s="129"/>
      <c r="AG66" s="130">
        <f>ROUND(AG67+SUM(AG68:AG70),2)</f>
        <v>0</v>
      </c>
      <c r="AH66" s="128"/>
      <c r="AI66" s="128"/>
      <c r="AJ66" s="128"/>
      <c r="AK66" s="128"/>
      <c r="AL66" s="128"/>
      <c r="AM66" s="128"/>
      <c r="AN66" s="131">
        <f>SUM(AG66,AT66)</f>
        <v>0</v>
      </c>
      <c r="AO66" s="128"/>
      <c r="AP66" s="128"/>
      <c r="AQ66" s="132" t="s">
        <v>92</v>
      </c>
      <c r="AR66" s="68"/>
      <c r="AS66" s="133">
        <f>ROUND(AS67+SUM(AS68:AS70),2)</f>
        <v>0</v>
      </c>
      <c r="AT66" s="134">
        <f>ROUND(SUM(AV66:AW66),2)</f>
        <v>0</v>
      </c>
      <c r="AU66" s="135">
        <f>ROUND(AU67+SUM(AU68:AU70),5)</f>
        <v>0</v>
      </c>
      <c r="AV66" s="134">
        <f>ROUND(AZ66*L29,2)</f>
        <v>0</v>
      </c>
      <c r="AW66" s="134">
        <f>ROUND(BA66*L30,2)</f>
        <v>0</v>
      </c>
      <c r="AX66" s="134">
        <f>ROUND(BB66*L29,2)</f>
        <v>0</v>
      </c>
      <c r="AY66" s="134">
        <f>ROUND(BC66*L30,2)</f>
        <v>0</v>
      </c>
      <c r="AZ66" s="134">
        <f>ROUND(AZ67+SUM(AZ68:AZ70),2)</f>
        <v>0</v>
      </c>
      <c r="BA66" s="134">
        <f>ROUND(BA67+SUM(BA68:BA70),2)</f>
        <v>0</v>
      </c>
      <c r="BB66" s="134">
        <f>ROUND(BB67+SUM(BB68:BB70),2)</f>
        <v>0</v>
      </c>
      <c r="BC66" s="134">
        <f>ROUND(BC67+SUM(BC68:BC70),2)</f>
        <v>0</v>
      </c>
      <c r="BD66" s="136">
        <f>ROUND(BD67+SUM(BD68:BD70),2)</f>
        <v>0</v>
      </c>
      <c r="BE66" s="4"/>
      <c r="BS66" s="137" t="s">
        <v>75</v>
      </c>
      <c r="BT66" s="137" t="s">
        <v>86</v>
      </c>
      <c r="BU66" s="137" t="s">
        <v>77</v>
      </c>
      <c r="BV66" s="137" t="s">
        <v>78</v>
      </c>
      <c r="BW66" s="137" t="s">
        <v>121</v>
      </c>
      <c r="BX66" s="137" t="s">
        <v>89</v>
      </c>
      <c r="CL66" s="137" t="s">
        <v>19</v>
      </c>
    </row>
    <row r="67" s="4" customFormat="1" ht="16.5" customHeight="1">
      <c r="A67" s="114" t="s">
        <v>80</v>
      </c>
      <c r="B67" s="66"/>
      <c r="C67" s="128"/>
      <c r="D67" s="128"/>
      <c r="E67" s="128"/>
      <c r="F67" s="129" t="s">
        <v>122</v>
      </c>
      <c r="G67" s="129"/>
      <c r="H67" s="129"/>
      <c r="I67" s="129"/>
      <c r="J67" s="129"/>
      <c r="K67" s="128"/>
      <c r="L67" s="129" t="s">
        <v>123</v>
      </c>
      <c r="M67" s="129"/>
      <c r="N67" s="129"/>
      <c r="O67" s="129"/>
      <c r="P67" s="129"/>
      <c r="Q67" s="129"/>
      <c r="R67" s="129"/>
      <c r="S67" s="129"/>
      <c r="T67" s="129"/>
      <c r="U67" s="129"/>
      <c r="V67" s="129"/>
      <c r="W67" s="129"/>
      <c r="X67" s="129"/>
      <c r="Y67" s="129"/>
      <c r="Z67" s="129"/>
      <c r="AA67" s="129"/>
      <c r="AB67" s="129"/>
      <c r="AC67" s="129"/>
      <c r="AD67" s="129"/>
      <c r="AE67" s="129"/>
      <c r="AF67" s="129"/>
      <c r="AG67" s="131">
        <f>'D.1.4.1 - Zdravotně techn...'!J34</f>
        <v>0</v>
      </c>
      <c r="AH67" s="128"/>
      <c r="AI67" s="128"/>
      <c r="AJ67" s="128"/>
      <c r="AK67" s="128"/>
      <c r="AL67" s="128"/>
      <c r="AM67" s="128"/>
      <c r="AN67" s="131">
        <f>SUM(AG67,AT67)</f>
        <v>0</v>
      </c>
      <c r="AO67" s="128"/>
      <c r="AP67" s="128"/>
      <c r="AQ67" s="132" t="s">
        <v>92</v>
      </c>
      <c r="AR67" s="68"/>
      <c r="AS67" s="133">
        <v>0</v>
      </c>
      <c r="AT67" s="134">
        <f>ROUND(SUM(AV67:AW67),2)</f>
        <v>0</v>
      </c>
      <c r="AU67" s="135">
        <f>'D.1.4.1 - Zdravotně techn...'!P104</f>
        <v>0</v>
      </c>
      <c r="AV67" s="134">
        <f>'D.1.4.1 - Zdravotně techn...'!J37</f>
        <v>0</v>
      </c>
      <c r="AW67" s="134">
        <f>'D.1.4.1 - Zdravotně techn...'!J38</f>
        <v>0</v>
      </c>
      <c r="AX67" s="134">
        <f>'D.1.4.1 - Zdravotně techn...'!J39</f>
        <v>0</v>
      </c>
      <c r="AY67" s="134">
        <f>'D.1.4.1 - Zdravotně techn...'!J40</f>
        <v>0</v>
      </c>
      <c r="AZ67" s="134">
        <f>'D.1.4.1 - Zdravotně techn...'!F37</f>
        <v>0</v>
      </c>
      <c r="BA67" s="134">
        <f>'D.1.4.1 - Zdravotně techn...'!F38</f>
        <v>0</v>
      </c>
      <c r="BB67" s="134">
        <f>'D.1.4.1 - Zdravotně techn...'!F39</f>
        <v>0</v>
      </c>
      <c r="BC67" s="134">
        <f>'D.1.4.1 - Zdravotně techn...'!F40</f>
        <v>0</v>
      </c>
      <c r="BD67" s="136">
        <f>'D.1.4.1 - Zdravotně techn...'!F41</f>
        <v>0</v>
      </c>
      <c r="BE67" s="4"/>
      <c r="BT67" s="137" t="s">
        <v>96</v>
      </c>
      <c r="BV67" s="137" t="s">
        <v>78</v>
      </c>
      <c r="BW67" s="137" t="s">
        <v>124</v>
      </c>
      <c r="BX67" s="137" t="s">
        <v>121</v>
      </c>
      <c r="CL67" s="137" t="s">
        <v>19</v>
      </c>
    </row>
    <row r="68" s="4" customFormat="1" ht="16.5" customHeight="1">
      <c r="A68" s="114" t="s">
        <v>80</v>
      </c>
      <c r="B68" s="66"/>
      <c r="C68" s="128"/>
      <c r="D68" s="128"/>
      <c r="E68" s="128"/>
      <c r="F68" s="129" t="s">
        <v>125</v>
      </c>
      <c r="G68" s="129"/>
      <c r="H68" s="129"/>
      <c r="I68" s="129"/>
      <c r="J68" s="129"/>
      <c r="K68" s="128"/>
      <c r="L68" s="129" t="s">
        <v>126</v>
      </c>
      <c r="M68" s="129"/>
      <c r="N68" s="129"/>
      <c r="O68" s="129"/>
      <c r="P68" s="129"/>
      <c r="Q68" s="129"/>
      <c r="R68" s="129"/>
      <c r="S68" s="129"/>
      <c r="T68" s="129"/>
      <c r="U68" s="129"/>
      <c r="V68" s="129"/>
      <c r="W68" s="129"/>
      <c r="X68" s="129"/>
      <c r="Y68" s="129"/>
      <c r="Z68" s="129"/>
      <c r="AA68" s="129"/>
      <c r="AB68" s="129"/>
      <c r="AC68" s="129"/>
      <c r="AD68" s="129"/>
      <c r="AE68" s="129"/>
      <c r="AF68" s="129"/>
      <c r="AG68" s="131">
        <f>'D.1.4.2 - Vzduchotechnika'!J34</f>
        <v>0</v>
      </c>
      <c r="AH68" s="128"/>
      <c r="AI68" s="128"/>
      <c r="AJ68" s="128"/>
      <c r="AK68" s="128"/>
      <c r="AL68" s="128"/>
      <c r="AM68" s="128"/>
      <c r="AN68" s="131">
        <f>SUM(AG68,AT68)</f>
        <v>0</v>
      </c>
      <c r="AO68" s="128"/>
      <c r="AP68" s="128"/>
      <c r="AQ68" s="132" t="s">
        <v>92</v>
      </c>
      <c r="AR68" s="68"/>
      <c r="AS68" s="133">
        <v>0</v>
      </c>
      <c r="AT68" s="134">
        <f>ROUND(SUM(AV68:AW68),2)</f>
        <v>0</v>
      </c>
      <c r="AU68" s="135">
        <f>'D.1.4.2 - Vzduchotechnika'!P102</f>
        <v>0</v>
      </c>
      <c r="AV68" s="134">
        <f>'D.1.4.2 - Vzduchotechnika'!J37</f>
        <v>0</v>
      </c>
      <c r="AW68" s="134">
        <f>'D.1.4.2 - Vzduchotechnika'!J38</f>
        <v>0</v>
      </c>
      <c r="AX68" s="134">
        <f>'D.1.4.2 - Vzduchotechnika'!J39</f>
        <v>0</v>
      </c>
      <c r="AY68" s="134">
        <f>'D.1.4.2 - Vzduchotechnika'!J40</f>
        <v>0</v>
      </c>
      <c r="AZ68" s="134">
        <f>'D.1.4.2 - Vzduchotechnika'!F37</f>
        <v>0</v>
      </c>
      <c r="BA68" s="134">
        <f>'D.1.4.2 - Vzduchotechnika'!F38</f>
        <v>0</v>
      </c>
      <c r="BB68" s="134">
        <f>'D.1.4.2 - Vzduchotechnika'!F39</f>
        <v>0</v>
      </c>
      <c r="BC68" s="134">
        <f>'D.1.4.2 - Vzduchotechnika'!F40</f>
        <v>0</v>
      </c>
      <c r="BD68" s="136">
        <f>'D.1.4.2 - Vzduchotechnika'!F41</f>
        <v>0</v>
      </c>
      <c r="BE68" s="4"/>
      <c r="BT68" s="137" t="s">
        <v>96</v>
      </c>
      <c r="BV68" s="137" t="s">
        <v>78</v>
      </c>
      <c r="BW68" s="137" t="s">
        <v>127</v>
      </c>
      <c r="BX68" s="137" t="s">
        <v>121</v>
      </c>
      <c r="CL68" s="137" t="s">
        <v>19</v>
      </c>
    </row>
    <row r="69" s="4" customFormat="1" ht="16.5" customHeight="1">
      <c r="A69" s="114" t="s">
        <v>80</v>
      </c>
      <c r="B69" s="66"/>
      <c r="C69" s="128"/>
      <c r="D69" s="128"/>
      <c r="E69" s="128"/>
      <c r="F69" s="129" t="s">
        <v>128</v>
      </c>
      <c r="G69" s="129"/>
      <c r="H69" s="129"/>
      <c r="I69" s="129"/>
      <c r="J69" s="129"/>
      <c r="K69" s="128"/>
      <c r="L69" s="129" t="s">
        <v>129</v>
      </c>
      <c r="M69" s="129"/>
      <c r="N69" s="129"/>
      <c r="O69" s="129"/>
      <c r="P69" s="129"/>
      <c r="Q69" s="129"/>
      <c r="R69" s="129"/>
      <c r="S69" s="129"/>
      <c r="T69" s="129"/>
      <c r="U69" s="129"/>
      <c r="V69" s="129"/>
      <c r="W69" s="129"/>
      <c r="X69" s="129"/>
      <c r="Y69" s="129"/>
      <c r="Z69" s="129"/>
      <c r="AA69" s="129"/>
      <c r="AB69" s="129"/>
      <c r="AC69" s="129"/>
      <c r="AD69" s="129"/>
      <c r="AE69" s="129"/>
      <c r="AF69" s="129"/>
      <c r="AG69" s="131">
        <f>'D.1.4.3 - Vytápění a chla...'!J34</f>
        <v>0</v>
      </c>
      <c r="AH69" s="128"/>
      <c r="AI69" s="128"/>
      <c r="AJ69" s="128"/>
      <c r="AK69" s="128"/>
      <c r="AL69" s="128"/>
      <c r="AM69" s="128"/>
      <c r="AN69" s="131">
        <f>SUM(AG69,AT69)</f>
        <v>0</v>
      </c>
      <c r="AO69" s="128"/>
      <c r="AP69" s="128"/>
      <c r="AQ69" s="132" t="s">
        <v>92</v>
      </c>
      <c r="AR69" s="68"/>
      <c r="AS69" s="133">
        <v>0</v>
      </c>
      <c r="AT69" s="134">
        <f>ROUND(SUM(AV69:AW69),2)</f>
        <v>0</v>
      </c>
      <c r="AU69" s="135">
        <f>'D.1.4.3 - Vytápění a chla...'!P100</f>
        <v>0</v>
      </c>
      <c r="AV69" s="134">
        <f>'D.1.4.3 - Vytápění a chla...'!J37</f>
        <v>0</v>
      </c>
      <c r="AW69" s="134">
        <f>'D.1.4.3 - Vytápění a chla...'!J38</f>
        <v>0</v>
      </c>
      <c r="AX69" s="134">
        <f>'D.1.4.3 - Vytápění a chla...'!J39</f>
        <v>0</v>
      </c>
      <c r="AY69" s="134">
        <f>'D.1.4.3 - Vytápění a chla...'!J40</f>
        <v>0</v>
      </c>
      <c r="AZ69" s="134">
        <f>'D.1.4.3 - Vytápění a chla...'!F37</f>
        <v>0</v>
      </c>
      <c r="BA69" s="134">
        <f>'D.1.4.3 - Vytápění a chla...'!F38</f>
        <v>0</v>
      </c>
      <c r="BB69" s="134">
        <f>'D.1.4.3 - Vytápění a chla...'!F39</f>
        <v>0</v>
      </c>
      <c r="BC69" s="134">
        <f>'D.1.4.3 - Vytápění a chla...'!F40</f>
        <v>0</v>
      </c>
      <c r="BD69" s="136">
        <f>'D.1.4.3 - Vytápění a chla...'!F41</f>
        <v>0</v>
      </c>
      <c r="BE69" s="4"/>
      <c r="BT69" s="137" t="s">
        <v>96</v>
      </c>
      <c r="BV69" s="137" t="s">
        <v>78</v>
      </c>
      <c r="BW69" s="137" t="s">
        <v>130</v>
      </c>
      <c r="BX69" s="137" t="s">
        <v>121</v>
      </c>
      <c r="CL69" s="137" t="s">
        <v>19</v>
      </c>
    </row>
    <row r="70" s="4" customFormat="1" ht="16.5" customHeight="1">
      <c r="A70" s="4"/>
      <c r="B70" s="66"/>
      <c r="C70" s="128"/>
      <c r="D70" s="128"/>
      <c r="E70" s="128"/>
      <c r="F70" s="129" t="s">
        <v>131</v>
      </c>
      <c r="G70" s="129"/>
      <c r="H70" s="129"/>
      <c r="I70" s="129"/>
      <c r="J70" s="129"/>
      <c r="K70" s="128"/>
      <c r="L70" s="129" t="s">
        <v>132</v>
      </c>
      <c r="M70" s="129"/>
      <c r="N70" s="129"/>
      <c r="O70" s="129"/>
      <c r="P70" s="129"/>
      <c r="Q70" s="129"/>
      <c r="R70" s="129"/>
      <c r="S70" s="129"/>
      <c r="T70" s="129"/>
      <c r="U70" s="129"/>
      <c r="V70" s="129"/>
      <c r="W70" s="129"/>
      <c r="X70" s="129"/>
      <c r="Y70" s="129"/>
      <c r="Z70" s="129"/>
      <c r="AA70" s="129"/>
      <c r="AB70" s="129"/>
      <c r="AC70" s="129"/>
      <c r="AD70" s="129"/>
      <c r="AE70" s="129"/>
      <c r="AF70" s="129"/>
      <c r="AG70" s="130">
        <f>ROUND(SUM(AG71:AG72),2)</f>
        <v>0</v>
      </c>
      <c r="AH70" s="128"/>
      <c r="AI70" s="128"/>
      <c r="AJ70" s="128"/>
      <c r="AK70" s="128"/>
      <c r="AL70" s="128"/>
      <c r="AM70" s="128"/>
      <c r="AN70" s="131">
        <f>SUM(AG70,AT70)</f>
        <v>0</v>
      </c>
      <c r="AO70" s="128"/>
      <c r="AP70" s="128"/>
      <c r="AQ70" s="132" t="s">
        <v>92</v>
      </c>
      <c r="AR70" s="68"/>
      <c r="AS70" s="133">
        <f>ROUND(SUM(AS71:AS72),2)</f>
        <v>0</v>
      </c>
      <c r="AT70" s="134">
        <f>ROUND(SUM(AV70:AW70),2)</f>
        <v>0</v>
      </c>
      <c r="AU70" s="135">
        <f>ROUND(SUM(AU71:AU72),5)</f>
        <v>0</v>
      </c>
      <c r="AV70" s="134">
        <f>ROUND(AZ70*L29,2)</f>
        <v>0</v>
      </c>
      <c r="AW70" s="134">
        <f>ROUND(BA70*L30,2)</f>
        <v>0</v>
      </c>
      <c r="AX70" s="134">
        <f>ROUND(BB70*L29,2)</f>
        <v>0</v>
      </c>
      <c r="AY70" s="134">
        <f>ROUND(BC70*L30,2)</f>
        <v>0</v>
      </c>
      <c r="AZ70" s="134">
        <f>ROUND(SUM(AZ71:AZ72),2)</f>
        <v>0</v>
      </c>
      <c r="BA70" s="134">
        <f>ROUND(SUM(BA71:BA72),2)</f>
        <v>0</v>
      </c>
      <c r="BB70" s="134">
        <f>ROUND(SUM(BB71:BB72),2)</f>
        <v>0</v>
      </c>
      <c r="BC70" s="134">
        <f>ROUND(SUM(BC71:BC72),2)</f>
        <v>0</v>
      </c>
      <c r="BD70" s="136">
        <f>ROUND(SUM(BD71:BD72),2)</f>
        <v>0</v>
      </c>
      <c r="BE70" s="4"/>
      <c r="BS70" s="137" t="s">
        <v>75</v>
      </c>
      <c r="BT70" s="137" t="s">
        <v>96</v>
      </c>
      <c r="BU70" s="137" t="s">
        <v>77</v>
      </c>
      <c r="BV70" s="137" t="s">
        <v>78</v>
      </c>
      <c r="BW70" s="137" t="s">
        <v>133</v>
      </c>
      <c r="BX70" s="137" t="s">
        <v>121</v>
      </c>
      <c r="CL70" s="137" t="s">
        <v>19</v>
      </c>
    </row>
    <row r="71" s="4" customFormat="1" ht="16.5" customHeight="1">
      <c r="A71" s="114" t="s">
        <v>80</v>
      </c>
      <c r="B71" s="66"/>
      <c r="C71" s="128"/>
      <c r="D71" s="128"/>
      <c r="E71" s="128"/>
      <c r="F71" s="128"/>
      <c r="G71" s="129" t="s">
        <v>134</v>
      </c>
      <c r="H71" s="129"/>
      <c r="I71" s="129"/>
      <c r="J71" s="129"/>
      <c r="K71" s="129"/>
      <c r="L71" s="128"/>
      <c r="M71" s="129" t="s">
        <v>135</v>
      </c>
      <c r="N71" s="129"/>
      <c r="O71" s="129"/>
      <c r="P71" s="129"/>
      <c r="Q71" s="129"/>
      <c r="R71" s="129"/>
      <c r="S71" s="129"/>
      <c r="T71" s="129"/>
      <c r="U71" s="129"/>
      <c r="V71" s="129"/>
      <c r="W71" s="129"/>
      <c r="X71" s="129"/>
      <c r="Y71" s="129"/>
      <c r="Z71" s="129"/>
      <c r="AA71" s="129"/>
      <c r="AB71" s="129"/>
      <c r="AC71" s="129"/>
      <c r="AD71" s="129"/>
      <c r="AE71" s="129"/>
      <c r="AF71" s="129"/>
      <c r="AG71" s="131">
        <f>'D.1.4.4.1 - Silnoproudé e...'!J34</f>
        <v>0</v>
      </c>
      <c r="AH71" s="128"/>
      <c r="AI71" s="128"/>
      <c r="AJ71" s="128"/>
      <c r="AK71" s="128"/>
      <c r="AL71" s="128"/>
      <c r="AM71" s="128"/>
      <c r="AN71" s="131">
        <f>SUM(AG71,AT71)</f>
        <v>0</v>
      </c>
      <c r="AO71" s="128"/>
      <c r="AP71" s="128"/>
      <c r="AQ71" s="132" t="s">
        <v>92</v>
      </c>
      <c r="AR71" s="68"/>
      <c r="AS71" s="133">
        <v>0</v>
      </c>
      <c r="AT71" s="134">
        <f>ROUND(SUM(AV71:AW71),2)</f>
        <v>0</v>
      </c>
      <c r="AU71" s="135">
        <f>'D.1.4.4.1 - Silnoproudé e...'!P95</f>
        <v>0</v>
      </c>
      <c r="AV71" s="134">
        <f>'D.1.4.4.1 - Silnoproudé e...'!J37</f>
        <v>0</v>
      </c>
      <c r="AW71" s="134">
        <f>'D.1.4.4.1 - Silnoproudé e...'!J38</f>
        <v>0</v>
      </c>
      <c r="AX71" s="134">
        <f>'D.1.4.4.1 - Silnoproudé e...'!J39</f>
        <v>0</v>
      </c>
      <c r="AY71" s="134">
        <f>'D.1.4.4.1 - Silnoproudé e...'!J40</f>
        <v>0</v>
      </c>
      <c r="AZ71" s="134">
        <f>'D.1.4.4.1 - Silnoproudé e...'!F37</f>
        <v>0</v>
      </c>
      <c r="BA71" s="134">
        <f>'D.1.4.4.1 - Silnoproudé e...'!F38</f>
        <v>0</v>
      </c>
      <c r="BB71" s="134">
        <f>'D.1.4.4.1 - Silnoproudé e...'!F39</f>
        <v>0</v>
      </c>
      <c r="BC71" s="134">
        <f>'D.1.4.4.1 - Silnoproudé e...'!F40</f>
        <v>0</v>
      </c>
      <c r="BD71" s="136">
        <f>'D.1.4.4.1 - Silnoproudé e...'!F41</f>
        <v>0</v>
      </c>
      <c r="BE71" s="4"/>
      <c r="BT71" s="137" t="s">
        <v>136</v>
      </c>
      <c r="BV71" s="137" t="s">
        <v>78</v>
      </c>
      <c r="BW71" s="137" t="s">
        <v>137</v>
      </c>
      <c r="BX71" s="137" t="s">
        <v>133</v>
      </c>
      <c r="CL71" s="137" t="s">
        <v>19</v>
      </c>
    </row>
    <row r="72" s="4" customFormat="1" ht="16.5" customHeight="1">
      <c r="A72" s="114" t="s">
        <v>80</v>
      </c>
      <c r="B72" s="66"/>
      <c r="C72" s="128"/>
      <c r="D72" s="128"/>
      <c r="E72" s="128"/>
      <c r="F72" s="128"/>
      <c r="G72" s="129" t="s">
        <v>138</v>
      </c>
      <c r="H72" s="129"/>
      <c r="I72" s="129"/>
      <c r="J72" s="129"/>
      <c r="K72" s="129"/>
      <c r="L72" s="128"/>
      <c r="M72" s="129" t="s">
        <v>139</v>
      </c>
      <c r="N72" s="129"/>
      <c r="O72" s="129"/>
      <c r="P72" s="129"/>
      <c r="Q72" s="129"/>
      <c r="R72" s="129"/>
      <c r="S72" s="129"/>
      <c r="T72" s="129"/>
      <c r="U72" s="129"/>
      <c r="V72" s="129"/>
      <c r="W72" s="129"/>
      <c r="X72" s="129"/>
      <c r="Y72" s="129"/>
      <c r="Z72" s="129"/>
      <c r="AA72" s="129"/>
      <c r="AB72" s="129"/>
      <c r="AC72" s="129"/>
      <c r="AD72" s="129"/>
      <c r="AE72" s="129"/>
      <c r="AF72" s="129"/>
      <c r="AG72" s="131">
        <f>'D.1.4.4.2 - Slaboproudé e...'!J34</f>
        <v>0</v>
      </c>
      <c r="AH72" s="128"/>
      <c r="AI72" s="128"/>
      <c r="AJ72" s="128"/>
      <c r="AK72" s="128"/>
      <c r="AL72" s="128"/>
      <c r="AM72" s="128"/>
      <c r="AN72" s="131">
        <f>SUM(AG72,AT72)</f>
        <v>0</v>
      </c>
      <c r="AO72" s="128"/>
      <c r="AP72" s="128"/>
      <c r="AQ72" s="132" t="s">
        <v>92</v>
      </c>
      <c r="AR72" s="68"/>
      <c r="AS72" s="133">
        <v>0</v>
      </c>
      <c r="AT72" s="134">
        <f>ROUND(SUM(AV72:AW72),2)</f>
        <v>0</v>
      </c>
      <c r="AU72" s="135">
        <f>'D.1.4.4.2 - Slaboproudé e...'!P95</f>
        <v>0</v>
      </c>
      <c r="AV72" s="134">
        <f>'D.1.4.4.2 - Slaboproudé e...'!J37</f>
        <v>0</v>
      </c>
      <c r="AW72" s="134">
        <f>'D.1.4.4.2 - Slaboproudé e...'!J38</f>
        <v>0</v>
      </c>
      <c r="AX72" s="134">
        <f>'D.1.4.4.2 - Slaboproudé e...'!J39</f>
        <v>0</v>
      </c>
      <c r="AY72" s="134">
        <f>'D.1.4.4.2 - Slaboproudé e...'!J40</f>
        <v>0</v>
      </c>
      <c r="AZ72" s="134">
        <f>'D.1.4.4.2 - Slaboproudé e...'!F37</f>
        <v>0</v>
      </c>
      <c r="BA72" s="134">
        <f>'D.1.4.4.2 - Slaboproudé e...'!F38</f>
        <v>0</v>
      </c>
      <c r="BB72" s="134">
        <f>'D.1.4.4.2 - Slaboproudé e...'!F39</f>
        <v>0</v>
      </c>
      <c r="BC72" s="134">
        <f>'D.1.4.4.2 - Slaboproudé e...'!F40</f>
        <v>0</v>
      </c>
      <c r="BD72" s="136">
        <f>'D.1.4.4.2 - Slaboproudé e...'!F41</f>
        <v>0</v>
      </c>
      <c r="BE72" s="4"/>
      <c r="BT72" s="137" t="s">
        <v>136</v>
      </c>
      <c r="BV72" s="137" t="s">
        <v>78</v>
      </c>
      <c r="BW72" s="137" t="s">
        <v>140</v>
      </c>
      <c r="BX72" s="137" t="s">
        <v>133</v>
      </c>
      <c r="CL72" s="137" t="s">
        <v>19</v>
      </c>
    </row>
    <row r="73" s="7" customFormat="1" ht="16.5" customHeight="1">
      <c r="A73" s="7"/>
      <c r="B73" s="115"/>
      <c r="C73" s="116"/>
      <c r="D73" s="117" t="s">
        <v>141</v>
      </c>
      <c r="E73" s="117"/>
      <c r="F73" s="117"/>
      <c r="G73" s="117"/>
      <c r="H73" s="117"/>
      <c r="I73" s="118"/>
      <c r="J73" s="117" t="s">
        <v>142</v>
      </c>
      <c r="K73" s="117"/>
      <c r="L73" s="117"/>
      <c r="M73" s="117"/>
      <c r="N73" s="117"/>
      <c r="O73" s="117"/>
      <c r="P73" s="117"/>
      <c r="Q73" s="117"/>
      <c r="R73" s="117"/>
      <c r="S73" s="117"/>
      <c r="T73" s="117"/>
      <c r="U73" s="117"/>
      <c r="V73" s="117"/>
      <c r="W73" s="117"/>
      <c r="X73" s="117"/>
      <c r="Y73" s="117"/>
      <c r="Z73" s="117"/>
      <c r="AA73" s="117"/>
      <c r="AB73" s="117"/>
      <c r="AC73" s="117"/>
      <c r="AD73" s="117"/>
      <c r="AE73" s="117"/>
      <c r="AF73" s="117"/>
      <c r="AG73" s="127">
        <f>ROUND(AG74+AG80,2)</f>
        <v>0</v>
      </c>
      <c r="AH73" s="118"/>
      <c r="AI73" s="118"/>
      <c r="AJ73" s="118"/>
      <c r="AK73" s="118"/>
      <c r="AL73" s="118"/>
      <c r="AM73" s="118"/>
      <c r="AN73" s="119">
        <f>SUM(AG73,AT73)</f>
        <v>0</v>
      </c>
      <c r="AO73" s="118"/>
      <c r="AP73" s="118"/>
      <c r="AQ73" s="120" t="s">
        <v>83</v>
      </c>
      <c r="AR73" s="121"/>
      <c r="AS73" s="122">
        <f>ROUND(AS74+AS80,2)</f>
        <v>0</v>
      </c>
      <c r="AT73" s="123">
        <f>ROUND(SUM(AV73:AW73),2)</f>
        <v>0</v>
      </c>
      <c r="AU73" s="124">
        <f>ROUND(AU74+AU80,5)</f>
        <v>0</v>
      </c>
      <c r="AV73" s="123">
        <f>ROUND(AZ73*L29,2)</f>
        <v>0</v>
      </c>
      <c r="AW73" s="123">
        <f>ROUND(BA73*L30,2)</f>
        <v>0</v>
      </c>
      <c r="AX73" s="123">
        <f>ROUND(BB73*L29,2)</f>
        <v>0</v>
      </c>
      <c r="AY73" s="123">
        <f>ROUND(BC73*L30,2)</f>
        <v>0</v>
      </c>
      <c r="AZ73" s="123">
        <f>ROUND(AZ74+AZ80,2)</f>
        <v>0</v>
      </c>
      <c r="BA73" s="123">
        <f>ROUND(BA74+BA80,2)</f>
        <v>0</v>
      </c>
      <c r="BB73" s="123">
        <f>ROUND(BB74+BB80,2)</f>
        <v>0</v>
      </c>
      <c r="BC73" s="123">
        <f>ROUND(BC74+BC80,2)</f>
        <v>0</v>
      </c>
      <c r="BD73" s="125">
        <f>ROUND(BD74+BD80,2)</f>
        <v>0</v>
      </c>
      <c r="BE73" s="7"/>
      <c r="BS73" s="126" t="s">
        <v>75</v>
      </c>
      <c r="BT73" s="126" t="s">
        <v>84</v>
      </c>
      <c r="BU73" s="126" t="s">
        <v>77</v>
      </c>
      <c r="BV73" s="126" t="s">
        <v>78</v>
      </c>
      <c r="BW73" s="126" t="s">
        <v>143</v>
      </c>
      <c r="BX73" s="126" t="s">
        <v>5</v>
      </c>
      <c r="CL73" s="126" t="s">
        <v>19</v>
      </c>
      <c r="CM73" s="126" t="s">
        <v>86</v>
      </c>
    </row>
    <row r="74" s="4" customFormat="1" ht="23.25" customHeight="1">
      <c r="A74" s="4"/>
      <c r="B74" s="66"/>
      <c r="C74" s="128"/>
      <c r="D74" s="128"/>
      <c r="E74" s="129" t="s">
        <v>144</v>
      </c>
      <c r="F74" s="129"/>
      <c r="G74" s="129"/>
      <c r="H74" s="129"/>
      <c r="I74" s="129"/>
      <c r="J74" s="128"/>
      <c r="K74" s="129" t="s">
        <v>91</v>
      </c>
      <c r="L74" s="129"/>
      <c r="M74" s="129"/>
      <c r="N74" s="129"/>
      <c r="O74" s="129"/>
      <c r="P74" s="129"/>
      <c r="Q74" s="129"/>
      <c r="R74" s="129"/>
      <c r="S74" s="129"/>
      <c r="T74" s="129"/>
      <c r="U74" s="129"/>
      <c r="V74" s="129"/>
      <c r="W74" s="129"/>
      <c r="X74" s="129"/>
      <c r="Y74" s="129"/>
      <c r="Z74" s="129"/>
      <c r="AA74" s="129"/>
      <c r="AB74" s="129"/>
      <c r="AC74" s="129"/>
      <c r="AD74" s="129"/>
      <c r="AE74" s="129"/>
      <c r="AF74" s="129"/>
      <c r="AG74" s="130">
        <f>ROUND(SUM(AG75:AG79),2)</f>
        <v>0</v>
      </c>
      <c r="AH74" s="128"/>
      <c r="AI74" s="128"/>
      <c r="AJ74" s="128"/>
      <c r="AK74" s="128"/>
      <c r="AL74" s="128"/>
      <c r="AM74" s="128"/>
      <c r="AN74" s="131">
        <f>SUM(AG74,AT74)</f>
        <v>0</v>
      </c>
      <c r="AO74" s="128"/>
      <c r="AP74" s="128"/>
      <c r="AQ74" s="132" t="s">
        <v>92</v>
      </c>
      <c r="AR74" s="68"/>
      <c r="AS74" s="133">
        <f>ROUND(SUM(AS75:AS79),2)</f>
        <v>0</v>
      </c>
      <c r="AT74" s="134">
        <f>ROUND(SUM(AV74:AW74),2)</f>
        <v>0</v>
      </c>
      <c r="AU74" s="135">
        <f>ROUND(SUM(AU75:AU79),5)</f>
        <v>0</v>
      </c>
      <c r="AV74" s="134">
        <f>ROUND(AZ74*L29,2)</f>
        <v>0</v>
      </c>
      <c r="AW74" s="134">
        <f>ROUND(BA74*L30,2)</f>
        <v>0</v>
      </c>
      <c r="AX74" s="134">
        <f>ROUND(BB74*L29,2)</f>
        <v>0</v>
      </c>
      <c r="AY74" s="134">
        <f>ROUND(BC74*L30,2)</f>
        <v>0</v>
      </c>
      <c r="AZ74" s="134">
        <f>ROUND(SUM(AZ75:AZ79),2)</f>
        <v>0</v>
      </c>
      <c r="BA74" s="134">
        <f>ROUND(SUM(BA75:BA79),2)</f>
        <v>0</v>
      </c>
      <c r="BB74" s="134">
        <f>ROUND(SUM(BB75:BB79),2)</f>
        <v>0</v>
      </c>
      <c r="BC74" s="134">
        <f>ROUND(SUM(BC75:BC79),2)</f>
        <v>0</v>
      </c>
      <c r="BD74" s="136">
        <f>ROUND(SUM(BD75:BD79),2)</f>
        <v>0</v>
      </c>
      <c r="BE74" s="4"/>
      <c r="BS74" s="137" t="s">
        <v>75</v>
      </c>
      <c r="BT74" s="137" t="s">
        <v>86</v>
      </c>
      <c r="BU74" s="137" t="s">
        <v>77</v>
      </c>
      <c r="BV74" s="137" t="s">
        <v>78</v>
      </c>
      <c r="BW74" s="137" t="s">
        <v>145</v>
      </c>
      <c r="BX74" s="137" t="s">
        <v>143</v>
      </c>
      <c r="CL74" s="137" t="s">
        <v>19</v>
      </c>
    </row>
    <row r="75" s="4" customFormat="1" ht="16.5" customHeight="1">
      <c r="A75" s="114" t="s">
        <v>80</v>
      </c>
      <c r="B75" s="66"/>
      <c r="C75" s="128"/>
      <c r="D75" s="128"/>
      <c r="E75" s="128"/>
      <c r="F75" s="129" t="s">
        <v>146</v>
      </c>
      <c r="G75" s="129"/>
      <c r="H75" s="129"/>
      <c r="I75" s="129"/>
      <c r="J75" s="129"/>
      <c r="K75" s="128"/>
      <c r="L75" s="129" t="s">
        <v>95</v>
      </c>
      <c r="M75" s="129"/>
      <c r="N75" s="129"/>
      <c r="O75" s="129"/>
      <c r="P75" s="129"/>
      <c r="Q75" s="129"/>
      <c r="R75" s="129"/>
      <c r="S75" s="129"/>
      <c r="T75" s="129"/>
      <c r="U75" s="129"/>
      <c r="V75" s="129"/>
      <c r="W75" s="129"/>
      <c r="X75" s="129"/>
      <c r="Y75" s="129"/>
      <c r="Z75" s="129"/>
      <c r="AA75" s="129"/>
      <c r="AB75" s="129"/>
      <c r="AC75" s="129"/>
      <c r="AD75" s="129"/>
      <c r="AE75" s="129"/>
      <c r="AF75" s="129"/>
      <c r="AG75" s="131">
        <f>'D.2.1-2.0 - Bourané konst...'!J34</f>
        <v>0</v>
      </c>
      <c r="AH75" s="128"/>
      <c r="AI75" s="128"/>
      <c r="AJ75" s="128"/>
      <c r="AK75" s="128"/>
      <c r="AL75" s="128"/>
      <c r="AM75" s="128"/>
      <c r="AN75" s="131">
        <f>SUM(AG75,AT75)</f>
        <v>0</v>
      </c>
      <c r="AO75" s="128"/>
      <c r="AP75" s="128"/>
      <c r="AQ75" s="132" t="s">
        <v>92</v>
      </c>
      <c r="AR75" s="68"/>
      <c r="AS75" s="133">
        <v>0</v>
      </c>
      <c r="AT75" s="134">
        <f>ROUND(SUM(AV75:AW75),2)</f>
        <v>0</v>
      </c>
      <c r="AU75" s="135">
        <f>'D.2.1-2.0 - Bourané konst...'!P99</f>
        <v>0</v>
      </c>
      <c r="AV75" s="134">
        <f>'D.2.1-2.0 - Bourané konst...'!J37</f>
        <v>0</v>
      </c>
      <c r="AW75" s="134">
        <f>'D.2.1-2.0 - Bourané konst...'!J38</f>
        <v>0</v>
      </c>
      <c r="AX75" s="134">
        <f>'D.2.1-2.0 - Bourané konst...'!J39</f>
        <v>0</v>
      </c>
      <c r="AY75" s="134">
        <f>'D.2.1-2.0 - Bourané konst...'!J40</f>
        <v>0</v>
      </c>
      <c r="AZ75" s="134">
        <f>'D.2.1-2.0 - Bourané konst...'!F37</f>
        <v>0</v>
      </c>
      <c r="BA75" s="134">
        <f>'D.2.1-2.0 - Bourané konst...'!F38</f>
        <v>0</v>
      </c>
      <c r="BB75" s="134">
        <f>'D.2.1-2.0 - Bourané konst...'!F39</f>
        <v>0</v>
      </c>
      <c r="BC75" s="134">
        <f>'D.2.1-2.0 - Bourané konst...'!F40</f>
        <v>0</v>
      </c>
      <c r="BD75" s="136">
        <f>'D.2.1-2.0 - Bourané konst...'!F41</f>
        <v>0</v>
      </c>
      <c r="BE75" s="4"/>
      <c r="BT75" s="137" t="s">
        <v>96</v>
      </c>
      <c r="BV75" s="137" t="s">
        <v>78</v>
      </c>
      <c r="BW75" s="137" t="s">
        <v>147</v>
      </c>
      <c r="BX75" s="137" t="s">
        <v>145</v>
      </c>
      <c r="CL75" s="137" t="s">
        <v>19</v>
      </c>
    </row>
    <row r="76" s="4" customFormat="1" ht="16.5" customHeight="1">
      <c r="A76" s="114" t="s">
        <v>80</v>
      </c>
      <c r="B76" s="66"/>
      <c r="C76" s="128"/>
      <c r="D76" s="128"/>
      <c r="E76" s="128"/>
      <c r="F76" s="129" t="s">
        <v>148</v>
      </c>
      <c r="G76" s="129"/>
      <c r="H76" s="129"/>
      <c r="I76" s="129"/>
      <c r="J76" s="129"/>
      <c r="K76" s="128"/>
      <c r="L76" s="129" t="s">
        <v>102</v>
      </c>
      <c r="M76" s="129"/>
      <c r="N76" s="129"/>
      <c r="O76" s="129"/>
      <c r="P76" s="129"/>
      <c r="Q76" s="129"/>
      <c r="R76" s="129"/>
      <c r="S76" s="129"/>
      <c r="T76" s="129"/>
      <c r="U76" s="129"/>
      <c r="V76" s="129"/>
      <c r="W76" s="129"/>
      <c r="X76" s="129"/>
      <c r="Y76" s="129"/>
      <c r="Z76" s="129"/>
      <c r="AA76" s="129"/>
      <c r="AB76" s="129"/>
      <c r="AC76" s="129"/>
      <c r="AD76" s="129"/>
      <c r="AE76" s="129"/>
      <c r="AF76" s="129"/>
      <c r="AG76" s="131">
        <f>'D.2.1-2.2 - Svislé a vodo...'!J34</f>
        <v>0</v>
      </c>
      <c r="AH76" s="128"/>
      <c r="AI76" s="128"/>
      <c r="AJ76" s="128"/>
      <c r="AK76" s="128"/>
      <c r="AL76" s="128"/>
      <c r="AM76" s="128"/>
      <c r="AN76" s="131">
        <f>SUM(AG76,AT76)</f>
        <v>0</v>
      </c>
      <c r="AO76" s="128"/>
      <c r="AP76" s="128"/>
      <c r="AQ76" s="132" t="s">
        <v>92</v>
      </c>
      <c r="AR76" s="68"/>
      <c r="AS76" s="133">
        <v>0</v>
      </c>
      <c r="AT76" s="134">
        <f>ROUND(SUM(AV76:AW76),2)</f>
        <v>0</v>
      </c>
      <c r="AU76" s="135">
        <f>'D.2.1-2.2 - Svislé a vodo...'!P97</f>
        <v>0</v>
      </c>
      <c r="AV76" s="134">
        <f>'D.2.1-2.2 - Svislé a vodo...'!J37</f>
        <v>0</v>
      </c>
      <c r="AW76" s="134">
        <f>'D.2.1-2.2 - Svislé a vodo...'!J38</f>
        <v>0</v>
      </c>
      <c r="AX76" s="134">
        <f>'D.2.1-2.2 - Svislé a vodo...'!J39</f>
        <v>0</v>
      </c>
      <c r="AY76" s="134">
        <f>'D.2.1-2.2 - Svislé a vodo...'!J40</f>
        <v>0</v>
      </c>
      <c r="AZ76" s="134">
        <f>'D.2.1-2.2 - Svislé a vodo...'!F37</f>
        <v>0</v>
      </c>
      <c r="BA76" s="134">
        <f>'D.2.1-2.2 - Svislé a vodo...'!F38</f>
        <v>0</v>
      </c>
      <c r="BB76" s="134">
        <f>'D.2.1-2.2 - Svislé a vodo...'!F39</f>
        <v>0</v>
      </c>
      <c r="BC76" s="134">
        <f>'D.2.1-2.2 - Svislé a vodo...'!F40</f>
        <v>0</v>
      </c>
      <c r="BD76" s="136">
        <f>'D.2.1-2.2 - Svislé a vodo...'!F41</f>
        <v>0</v>
      </c>
      <c r="BE76" s="4"/>
      <c r="BT76" s="137" t="s">
        <v>96</v>
      </c>
      <c r="BV76" s="137" t="s">
        <v>78</v>
      </c>
      <c r="BW76" s="137" t="s">
        <v>149</v>
      </c>
      <c r="BX76" s="137" t="s">
        <v>145</v>
      </c>
      <c r="CL76" s="137" t="s">
        <v>19</v>
      </c>
    </row>
    <row r="77" s="4" customFormat="1" ht="16.5" customHeight="1">
      <c r="A77" s="114" t="s">
        <v>80</v>
      </c>
      <c r="B77" s="66"/>
      <c r="C77" s="128"/>
      <c r="D77" s="128"/>
      <c r="E77" s="128"/>
      <c r="F77" s="129" t="s">
        <v>150</v>
      </c>
      <c r="G77" s="129"/>
      <c r="H77" s="129"/>
      <c r="I77" s="129"/>
      <c r="J77" s="129"/>
      <c r="K77" s="128"/>
      <c r="L77" s="129" t="s">
        <v>111</v>
      </c>
      <c r="M77" s="129"/>
      <c r="N77" s="129"/>
      <c r="O77" s="129"/>
      <c r="P77" s="129"/>
      <c r="Q77" s="129"/>
      <c r="R77" s="129"/>
      <c r="S77" s="129"/>
      <c r="T77" s="129"/>
      <c r="U77" s="129"/>
      <c r="V77" s="129"/>
      <c r="W77" s="129"/>
      <c r="X77" s="129"/>
      <c r="Y77" s="129"/>
      <c r="Z77" s="129"/>
      <c r="AA77" s="129"/>
      <c r="AB77" s="129"/>
      <c r="AC77" s="129"/>
      <c r="AD77" s="129"/>
      <c r="AE77" s="129"/>
      <c r="AF77" s="129"/>
      <c r="AG77" s="131">
        <f>'D.2.1-2.5 - Podlahy'!J34</f>
        <v>0</v>
      </c>
      <c r="AH77" s="128"/>
      <c r="AI77" s="128"/>
      <c r="AJ77" s="128"/>
      <c r="AK77" s="128"/>
      <c r="AL77" s="128"/>
      <c r="AM77" s="128"/>
      <c r="AN77" s="131">
        <f>SUM(AG77,AT77)</f>
        <v>0</v>
      </c>
      <c r="AO77" s="128"/>
      <c r="AP77" s="128"/>
      <c r="AQ77" s="132" t="s">
        <v>92</v>
      </c>
      <c r="AR77" s="68"/>
      <c r="AS77" s="133">
        <v>0</v>
      </c>
      <c r="AT77" s="134">
        <f>ROUND(SUM(AV77:AW77),2)</f>
        <v>0</v>
      </c>
      <c r="AU77" s="135">
        <f>'D.2.1-2.5 - Podlahy'!P101</f>
        <v>0</v>
      </c>
      <c r="AV77" s="134">
        <f>'D.2.1-2.5 - Podlahy'!J37</f>
        <v>0</v>
      </c>
      <c r="AW77" s="134">
        <f>'D.2.1-2.5 - Podlahy'!J38</f>
        <v>0</v>
      </c>
      <c r="AX77" s="134">
        <f>'D.2.1-2.5 - Podlahy'!J39</f>
        <v>0</v>
      </c>
      <c r="AY77" s="134">
        <f>'D.2.1-2.5 - Podlahy'!J40</f>
        <v>0</v>
      </c>
      <c r="AZ77" s="134">
        <f>'D.2.1-2.5 - Podlahy'!F37</f>
        <v>0</v>
      </c>
      <c r="BA77" s="134">
        <f>'D.2.1-2.5 - Podlahy'!F38</f>
        <v>0</v>
      </c>
      <c r="BB77" s="134">
        <f>'D.2.1-2.5 - Podlahy'!F39</f>
        <v>0</v>
      </c>
      <c r="BC77" s="134">
        <f>'D.2.1-2.5 - Podlahy'!F40</f>
        <v>0</v>
      </c>
      <c r="BD77" s="136">
        <f>'D.2.1-2.5 - Podlahy'!F41</f>
        <v>0</v>
      </c>
      <c r="BE77" s="4"/>
      <c r="BT77" s="137" t="s">
        <v>96</v>
      </c>
      <c r="BV77" s="137" t="s">
        <v>78</v>
      </c>
      <c r="BW77" s="137" t="s">
        <v>151</v>
      </c>
      <c r="BX77" s="137" t="s">
        <v>145</v>
      </c>
      <c r="CL77" s="137" t="s">
        <v>19</v>
      </c>
    </row>
    <row r="78" s="4" customFormat="1" ht="16.5" customHeight="1">
      <c r="A78" s="114" t="s">
        <v>80</v>
      </c>
      <c r="B78" s="66"/>
      <c r="C78" s="128"/>
      <c r="D78" s="128"/>
      <c r="E78" s="128"/>
      <c r="F78" s="129" t="s">
        <v>152</v>
      </c>
      <c r="G78" s="129"/>
      <c r="H78" s="129"/>
      <c r="I78" s="129"/>
      <c r="J78" s="129"/>
      <c r="K78" s="128"/>
      <c r="L78" s="129" t="s">
        <v>114</v>
      </c>
      <c r="M78" s="129"/>
      <c r="N78" s="129"/>
      <c r="O78" s="129"/>
      <c r="P78" s="129"/>
      <c r="Q78" s="129"/>
      <c r="R78" s="129"/>
      <c r="S78" s="129"/>
      <c r="T78" s="129"/>
      <c r="U78" s="129"/>
      <c r="V78" s="129"/>
      <c r="W78" s="129"/>
      <c r="X78" s="129"/>
      <c r="Y78" s="129"/>
      <c r="Z78" s="129"/>
      <c r="AA78" s="129"/>
      <c r="AB78" s="129"/>
      <c r="AC78" s="129"/>
      <c r="AD78" s="129"/>
      <c r="AE78" s="129"/>
      <c r="AF78" s="129"/>
      <c r="AG78" s="131">
        <f>'D.2.1-2.6 - Úpravy stěn a...'!J34</f>
        <v>0</v>
      </c>
      <c r="AH78" s="128"/>
      <c r="AI78" s="128"/>
      <c r="AJ78" s="128"/>
      <c r="AK78" s="128"/>
      <c r="AL78" s="128"/>
      <c r="AM78" s="128"/>
      <c r="AN78" s="131">
        <f>SUM(AG78,AT78)</f>
        <v>0</v>
      </c>
      <c r="AO78" s="128"/>
      <c r="AP78" s="128"/>
      <c r="AQ78" s="132" t="s">
        <v>92</v>
      </c>
      <c r="AR78" s="68"/>
      <c r="AS78" s="133">
        <v>0</v>
      </c>
      <c r="AT78" s="134">
        <f>ROUND(SUM(AV78:AW78),2)</f>
        <v>0</v>
      </c>
      <c r="AU78" s="135">
        <f>'D.2.1-2.6 - Úpravy stěn a...'!P101</f>
        <v>0</v>
      </c>
      <c r="AV78" s="134">
        <f>'D.2.1-2.6 - Úpravy stěn a...'!J37</f>
        <v>0</v>
      </c>
      <c r="AW78" s="134">
        <f>'D.2.1-2.6 - Úpravy stěn a...'!J38</f>
        <v>0</v>
      </c>
      <c r="AX78" s="134">
        <f>'D.2.1-2.6 - Úpravy stěn a...'!J39</f>
        <v>0</v>
      </c>
      <c r="AY78" s="134">
        <f>'D.2.1-2.6 - Úpravy stěn a...'!J40</f>
        <v>0</v>
      </c>
      <c r="AZ78" s="134">
        <f>'D.2.1-2.6 - Úpravy stěn a...'!F37</f>
        <v>0</v>
      </c>
      <c r="BA78" s="134">
        <f>'D.2.1-2.6 - Úpravy stěn a...'!F38</f>
        <v>0</v>
      </c>
      <c r="BB78" s="134">
        <f>'D.2.1-2.6 - Úpravy stěn a...'!F39</f>
        <v>0</v>
      </c>
      <c r="BC78" s="134">
        <f>'D.2.1-2.6 - Úpravy stěn a...'!F40</f>
        <v>0</v>
      </c>
      <c r="BD78" s="136">
        <f>'D.2.1-2.6 - Úpravy stěn a...'!F41</f>
        <v>0</v>
      </c>
      <c r="BE78" s="4"/>
      <c r="BT78" s="137" t="s">
        <v>96</v>
      </c>
      <c r="BV78" s="137" t="s">
        <v>78</v>
      </c>
      <c r="BW78" s="137" t="s">
        <v>153</v>
      </c>
      <c r="BX78" s="137" t="s">
        <v>145</v>
      </c>
      <c r="CL78" s="137" t="s">
        <v>19</v>
      </c>
    </row>
    <row r="79" s="4" customFormat="1" ht="16.5" customHeight="1">
      <c r="A79" s="114" t="s">
        <v>80</v>
      </c>
      <c r="B79" s="66"/>
      <c r="C79" s="128"/>
      <c r="D79" s="128"/>
      <c r="E79" s="128"/>
      <c r="F79" s="129" t="s">
        <v>154</v>
      </c>
      <c r="G79" s="129"/>
      <c r="H79" s="129"/>
      <c r="I79" s="129"/>
      <c r="J79" s="129"/>
      <c r="K79" s="128"/>
      <c r="L79" s="129" t="s">
        <v>117</v>
      </c>
      <c r="M79" s="129"/>
      <c r="N79" s="129"/>
      <c r="O79" s="129"/>
      <c r="P79" s="129"/>
      <c r="Q79" s="129"/>
      <c r="R79" s="129"/>
      <c r="S79" s="129"/>
      <c r="T79" s="129"/>
      <c r="U79" s="129"/>
      <c r="V79" s="129"/>
      <c r="W79" s="129"/>
      <c r="X79" s="129"/>
      <c r="Y79" s="129"/>
      <c r="Z79" s="129"/>
      <c r="AA79" s="129"/>
      <c r="AB79" s="129"/>
      <c r="AC79" s="129"/>
      <c r="AD79" s="129"/>
      <c r="AE79" s="129"/>
      <c r="AF79" s="129"/>
      <c r="AG79" s="131">
        <f>'D.2.1-2.7 - Výpis prvků'!J34</f>
        <v>0</v>
      </c>
      <c r="AH79" s="128"/>
      <c r="AI79" s="128"/>
      <c r="AJ79" s="128"/>
      <c r="AK79" s="128"/>
      <c r="AL79" s="128"/>
      <c r="AM79" s="128"/>
      <c r="AN79" s="131">
        <f>SUM(AG79,AT79)</f>
        <v>0</v>
      </c>
      <c r="AO79" s="128"/>
      <c r="AP79" s="128"/>
      <c r="AQ79" s="132" t="s">
        <v>92</v>
      </c>
      <c r="AR79" s="68"/>
      <c r="AS79" s="133">
        <v>0</v>
      </c>
      <c r="AT79" s="134">
        <f>ROUND(SUM(AV79:AW79),2)</f>
        <v>0</v>
      </c>
      <c r="AU79" s="135">
        <f>'D.2.1-2.7 - Výpis prvků'!P93</f>
        <v>0</v>
      </c>
      <c r="AV79" s="134">
        <f>'D.2.1-2.7 - Výpis prvků'!J37</f>
        <v>0</v>
      </c>
      <c r="AW79" s="134">
        <f>'D.2.1-2.7 - Výpis prvků'!J38</f>
        <v>0</v>
      </c>
      <c r="AX79" s="134">
        <f>'D.2.1-2.7 - Výpis prvků'!J39</f>
        <v>0</v>
      </c>
      <c r="AY79" s="134">
        <f>'D.2.1-2.7 - Výpis prvků'!J40</f>
        <v>0</v>
      </c>
      <c r="AZ79" s="134">
        <f>'D.2.1-2.7 - Výpis prvků'!F37</f>
        <v>0</v>
      </c>
      <c r="BA79" s="134">
        <f>'D.2.1-2.7 - Výpis prvků'!F38</f>
        <v>0</v>
      </c>
      <c r="BB79" s="134">
        <f>'D.2.1-2.7 - Výpis prvků'!F39</f>
        <v>0</v>
      </c>
      <c r="BC79" s="134">
        <f>'D.2.1-2.7 - Výpis prvků'!F40</f>
        <v>0</v>
      </c>
      <c r="BD79" s="136">
        <f>'D.2.1-2.7 - Výpis prvků'!F41</f>
        <v>0</v>
      </c>
      <c r="BE79" s="4"/>
      <c r="BT79" s="137" t="s">
        <v>96</v>
      </c>
      <c r="BV79" s="137" t="s">
        <v>78</v>
      </c>
      <c r="BW79" s="137" t="s">
        <v>155</v>
      </c>
      <c r="BX79" s="137" t="s">
        <v>145</v>
      </c>
      <c r="CL79" s="137" t="s">
        <v>19</v>
      </c>
    </row>
    <row r="80" s="4" customFormat="1" ht="16.5" customHeight="1">
      <c r="A80" s="4"/>
      <c r="B80" s="66"/>
      <c r="C80" s="128"/>
      <c r="D80" s="128"/>
      <c r="E80" s="129" t="s">
        <v>156</v>
      </c>
      <c r="F80" s="129"/>
      <c r="G80" s="129"/>
      <c r="H80" s="129"/>
      <c r="I80" s="129"/>
      <c r="J80" s="128"/>
      <c r="K80" s="129" t="s">
        <v>120</v>
      </c>
      <c r="L80" s="129"/>
      <c r="M80" s="129"/>
      <c r="N80" s="129"/>
      <c r="O80" s="129"/>
      <c r="P80" s="129"/>
      <c r="Q80" s="129"/>
      <c r="R80" s="129"/>
      <c r="S80" s="129"/>
      <c r="T80" s="129"/>
      <c r="U80" s="129"/>
      <c r="V80" s="129"/>
      <c r="W80" s="129"/>
      <c r="X80" s="129"/>
      <c r="Y80" s="129"/>
      <c r="Z80" s="129"/>
      <c r="AA80" s="129"/>
      <c r="AB80" s="129"/>
      <c r="AC80" s="129"/>
      <c r="AD80" s="129"/>
      <c r="AE80" s="129"/>
      <c r="AF80" s="129"/>
      <c r="AG80" s="130">
        <f>ROUND(AG81+AG82,2)</f>
        <v>0</v>
      </c>
      <c r="AH80" s="128"/>
      <c r="AI80" s="128"/>
      <c r="AJ80" s="128"/>
      <c r="AK80" s="128"/>
      <c r="AL80" s="128"/>
      <c r="AM80" s="128"/>
      <c r="AN80" s="131">
        <f>SUM(AG80,AT80)</f>
        <v>0</v>
      </c>
      <c r="AO80" s="128"/>
      <c r="AP80" s="128"/>
      <c r="AQ80" s="132" t="s">
        <v>92</v>
      </c>
      <c r="AR80" s="68"/>
      <c r="AS80" s="133">
        <f>ROUND(AS81+AS82,2)</f>
        <v>0</v>
      </c>
      <c r="AT80" s="134">
        <f>ROUND(SUM(AV80:AW80),2)</f>
        <v>0</v>
      </c>
      <c r="AU80" s="135">
        <f>ROUND(AU81+AU82,5)</f>
        <v>0</v>
      </c>
      <c r="AV80" s="134">
        <f>ROUND(AZ80*L29,2)</f>
        <v>0</v>
      </c>
      <c r="AW80" s="134">
        <f>ROUND(BA80*L30,2)</f>
        <v>0</v>
      </c>
      <c r="AX80" s="134">
        <f>ROUND(BB80*L29,2)</f>
        <v>0</v>
      </c>
      <c r="AY80" s="134">
        <f>ROUND(BC80*L30,2)</f>
        <v>0</v>
      </c>
      <c r="AZ80" s="134">
        <f>ROUND(AZ81+AZ82,2)</f>
        <v>0</v>
      </c>
      <c r="BA80" s="134">
        <f>ROUND(BA81+BA82,2)</f>
        <v>0</v>
      </c>
      <c r="BB80" s="134">
        <f>ROUND(BB81+BB82,2)</f>
        <v>0</v>
      </c>
      <c r="BC80" s="134">
        <f>ROUND(BC81+BC82,2)</f>
        <v>0</v>
      </c>
      <c r="BD80" s="136">
        <f>ROUND(BD81+BD82,2)</f>
        <v>0</v>
      </c>
      <c r="BE80" s="4"/>
      <c r="BS80" s="137" t="s">
        <v>75</v>
      </c>
      <c r="BT80" s="137" t="s">
        <v>86</v>
      </c>
      <c r="BU80" s="137" t="s">
        <v>77</v>
      </c>
      <c r="BV80" s="137" t="s">
        <v>78</v>
      </c>
      <c r="BW80" s="137" t="s">
        <v>157</v>
      </c>
      <c r="BX80" s="137" t="s">
        <v>143</v>
      </c>
      <c r="CL80" s="137" t="s">
        <v>19</v>
      </c>
    </row>
    <row r="81" s="4" customFormat="1" ht="16.5" customHeight="1">
      <c r="A81" s="114" t="s">
        <v>80</v>
      </c>
      <c r="B81" s="66"/>
      <c r="C81" s="128"/>
      <c r="D81" s="128"/>
      <c r="E81" s="128"/>
      <c r="F81" s="129" t="s">
        <v>158</v>
      </c>
      <c r="G81" s="129"/>
      <c r="H81" s="129"/>
      <c r="I81" s="129"/>
      <c r="J81" s="129"/>
      <c r="K81" s="128"/>
      <c r="L81" s="129" t="s">
        <v>123</v>
      </c>
      <c r="M81" s="129"/>
      <c r="N81" s="129"/>
      <c r="O81" s="129"/>
      <c r="P81" s="129"/>
      <c r="Q81" s="129"/>
      <c r="R81" s="129"/>
      <c r="S81" s="129"/>
      <c r="T81" s="129"/>
      <c r="U81" s="129"/>
      <c r="V81" s="129"/>
      <c r="W81" s="129"/>
      <c r="X81" s="129"/>
      <c r="Y81" s="129"/>
      <c r="Z81" s="129"/>
      <c r="AA81" s="129"/>
      <c r="AB81" s="129"/>
      <c r="AC81" s="129"/>
      <c r="AD81" s="129"/>
      <c r="AE81" s="129"/>
      <c r="AF81" s="129"/>
      <c r="AG81" s="131">
        <f>'D.2.4.1 - Zdravotně techn...'!J34</f>
        <v>0</v>
      </c>
      <c r="AH81" s="128"/>
      <c r="AI81" s="128"/>
      <c r="AJ81" s="128"/>
      <c r="AK81" s="128"/>
      <c r="AL81" s="128"/>
      <c r="AM81" s="128"/>
      <c r="AN81" s="131">
        <f>SUM(AG81,AT81)</f>
        <v>0</v>
      </c>
      <c r="AO81" s="128"/>
      <c r="AP81" s="128"/>
      <c r="AQ81" s="132" t="s">
        <v>92</v>
      </c>
      <c r="AR81" s="68"/>
      <c r="AS81" s="133">
        <v>0</v>
      </c>
      <c r="AT81" s="134">
        <f>ROUND(SUM(AV81:AW81),2)</f>
        <v>0</v>
      </c>
      <c r="AU81" s="135">
        <f>'D.2.4.1 - Zdravotně techn...'!P103</f>
        <v>0</v>
      </c>
      <c r="AV81" s="134">
        <f>'D.2.4.1 - Zdravotně techn...'!J37</f>
        <v>0</v>
      </c>
      <c r="AW81" s="134">
        <f>'D.2.4.1 - Zdravotně techn...'!J38</f>
        <v>0</v>
      </c>
      <c r="AX81" s="134">
        <f>'D.2.4.1 - Zdravotně techn...'!J39</f>
        <v>0</v>
      </c>
      <c r="AY81" s="134">
        <f>'D.2.4.1 - Zdravotně techn...'!J40</f>
        <v>0</v>
      </c>
      <c r="AZ81" s="134">
        <f>'D.2.4.1 - Zdravotně techn...'!F37</f>
        <v>0</v>
      </c>
      <c r="BA81" s="134">
        <f>'D.2.4.1 - Zdravotně techn...'!F38</f>
        <v>0</v>
      </c>
      <c r="BB81" s="134">
        <f>'D.2.4.1 - Zdravotně techn...'!F39</f>
        <v>0</v>
      </c>
      <c r="BC81" s="134">
        <f>'D.2.4.1 - Zdravotně techn...'!F40</f>
        <v>0</v>
      </c>
      <c r="BD81" s="136">
        <f>'D.2.4.1 - Zdravotně techn...'!F41</f>
        <v>0</v>
      </c>
      <c r="BE81" s="4"/>
      <c r="BT81" s="137" t="s">
        <v>96</v>
      </c>
      <c r="BV81" s="137" t="s">
        <v>78</v>
      </c>
      <c r="BW81" s="137" t="s">
        <v>159</v>
      </c>
      <c r="BX81" s="137" t="s">
        <v>157</v>
      </c>
      <c r="CL81" s="137" t="s">
        <v>19</v>
      </c>
    </row>
    <row r="82" s="4" customFormat="1" ht="16.5" customHeight="1">
      <c r="A82" s="4"/>
      <c r="B82" s="66"/>
      <c r="C82" s="128"/>
      <c r="D82" s="128"/>
      <c r="E82" s="128"/>
      <c r="F82" s="129" t="s">
        <v>160</v>
      </c>
      <c r="G82" s="129"/>
      <c r="H82" s="129"/>
      <c r="I82" s="129"/>
      <c r="J82" s="129"/>
      <c r="K82" s="128"/>
      <c r="L82" s="129" t="s">
        <v>132</v>
      </c>
      <c r="M82" s="129"/>
      <c r="N82" s="129"/>
      <c r="O82" s="129"/>
      <c r="P82" s="129"/>
      <c r="Q82" s="129"/>
      <c r="R82" s="129"/>
      <c r="S82" s="129"/>
      <c r="T82" s="129"/>
      <c r="U82" s="129"/>
      <c r="V82" s="129"/>
      <c r="W82" s="129"/>
      <c r="X82" s="129"/>
      <c r="Y82" s="129"/>
      <c r="Z82" s="129"/>
      <c r="AA82" s="129"/>
      <c r="AB82" s="129"/>
      <c r="AC82" s="129"/>
      <c r="AD82" s="129"/>
      <c r="AE82" s="129"/>
      <c r="AF82" s="129"/>
      <c r="AG82" s="130">
        <f>ROUND(SUM(AG83:AG84),2)</f>
        <v>0</v>
      </c>
      <c r="AH82" s="128"/>
      <c r="AI82" s="128"/>
      <c r="AJ82" s="128"/>
      <c r="AK82" s="128"/>
      <c r="AL82" s="128"/>
      <c r="AM82" s="128"/>
      <c r="AN82" s="131">
        <f>SUM(AG82,AT82)</f>
        <v>0</v>
      </c>
      <c r="AO82" s="128"/>
      <c r="AP82" s="128"/>
      <c r="AQ82" s="132" t="s">
        <v>92</v>
      </c>
      <c r="AR82" s="68"/>
      <c r="AS82" s="133">
        <f>ROUND(SUM(AS83:AS84),2)</f>
        <v>0</v>
      </c>
      <c r="AT82" s="134">
        <f>ROUND(SUM(AV82:AW82),2)</f>
        <v>0</v>
      </c>
      <c r="AU82" s="135">
        <f>ROUND(SUM(AU83:AU84),5)</f>
        <v>0</v>
      </c>
      <c r="AV82" s="134">
        <f>ROUND(AZ82*L29,2)</f>
        <v>0</v>
      </c>
      <c r="AW82" s="134">
        <f>ROUND(BA82*L30,2)</f>
        <v>0</v>
      </c>
      <c r="AX82" s="134">
        <f>ROUND(BB82*L29,2)</f>
        <v>0</v>
      </c>
      <c r="AY82" s="134">
        <f>ROUND(BC82*L30,2)</f>
        <v>0</v>
      </c>
      <c r="AZ82" s="134">
        <f>ROUND(SUM(AZ83:AZ84),2)</f>
        <v>0</v>
      </c>
      <c r="BA82" s="134">
        <f>ROUND(SUM(BA83:BA84),2)</f>
        <v>0</v>
      </c>
      <c r="BB82" s="134">
        <f>ROUND(SUM(BB83:BB84),2)</f>
        <v>0</v>
      </c>
      <c r="BC82" s="134">
        <f>ROUND(SUM(BC83:BC84),2)</f>
        <v>0</v>
      </c>
      <c r="BD82" s="136">
        <f>ROUND(SUM(BD83:BD84),2)</f>
        <v>0</v>
      </c>
      <c r="BE82" s="4"/>
      <c r="BS82" s="137" t="s">
        <v>75</v>
      </c>
      <c r="BT82" s="137" t="s">
        <v>96</v>
      </c>
      <c r="BU82" s="137" t="s">
        <v>77</v>
      </c>
      <c r="BV82" s="137" t="s">
        <v>78</v>
      </c>
      <c r="BW82" s="137" t="s">
        <v>161</v>
      </c>
      <c r="BX82" s="137" t="s">
        <v>157</v>
      </c>
      <c r="CL82" s="137" t="s">
        <v>19</v>
      </c>
    </row>
    <row r="83" s="4" customFormat="1" ht="16.5" customHeight="1">
      <c r="A83" s="114" t="s">
        <v>80</v>
      </c>
      <c r="B83" s="66"/>
      <c r="C83" s="128"/>
      <c r="D83" s="128"/>
      <c r="E83" s="128"/>
      <c r="F83" s="128"/>
      <c r="G83" s="129" t="s">
        <v>162</v>
      </c>
      <c r="H83" s="129"/>
      <c r="I83" s="129"/>
      <c r="J83" s="129"/>
      <c r="K83" s="129"/>
      <c r="L83" s="128"/>
      <c r="M83" s="129" t="s">
        <v>135</v>
      </c>
      <c r="N83" s="129"/>
      <c r="O83" s="129"/>
      <c r="P83" s="129"/>
      <c r="Q83" s="129"/>
      <c r="R83" s="129"/>
      <c r="S83" s="129"/>
      <c r="T83" s="129"/>
      <c r="U83" s="129"/>
      <c r="V83" s="129"/>
      <c r="W83" s="129"/>
      <c r="X83" s="129"/>
      <c r="Y83" s="129"/>
      <c r="Z83" s="129"/>
      <c r="AA83" s="129"/>
      <c r="AB83" s="129"/>
      <c r="AC83" s="129"/>
      <c r="AD83" s="129"/>
      <c r="AE83" s="129"/>
      <c r="AF83" s="129"/>
      <c r="AG83" s="131">
        <f>'D.2.4.4.1 - Silnoproudé e...'!J34</f>
        <v>0</v>
      </c>
      <c r="AH83" s="128"/>
      <c r="AI83" s="128"/>
      <c r="AJ83" s="128"/>
      <c r="AK83" s="128"/>
      <c r="AL83" s="128"/>
      <c r="AM83" s="128"/>
      <c r="AN83" s="131">
        <f>SUM(AG83,AT83)</f>
        <v>0</v>
      </c>
      <c r="AO83" s="128"/>
      <c r="AP83" s="128"/>
      <c r="AQ83" s="132" t="s">
        <v>92</v>
      </c>
      <c r="AR83" s="68"/>
      <c r="AS83" s="133">
        <v>0</v>
      </c>
      <c r="AT83" s="134">
        <f>ROUND(SUM(AV83:AW83),2)</f>
        <v>0</v>
      </c>
      <c r="AU83" s="135">
        <f>'D.2.4.4.1 - Silnoproudé e...'!P95</f>
        <v>0</v>
      </c>
      <c r="AV83" s="134">
        <f>'D.2.4.4.1 - Silnoproudé e...'!J37</f>
        <v>0</v>
      </c>
      <c r="AW83" s="134">
        <f>'D.2.4.4.1 - Silnoproudé e...'!J38</f>
        <v>0</v>
      </c>
      <c r="AX83" s="134">
        <f>'D.2.4.4.1 - Silnoproudé e...'!J39</f>
        <v>0</v>
      </c>
      <c r="AY83" s="134">
        <f>'D.2.4.4.1 - Silnoproudé e...'!J40</f>
        <v>0</v>
      </c>
      <c r="AZ83" s="134">
        <f>'D.2.4.4.1 - Silnoproudé e...'!F37</f>
        <v>0</v>
      </c>
      <c r="BA83" s="134">
        <f>'D.2.4.4.1 - Silnoproudé e...'!F38</f>
        <v>0</v>
      </c>
      <c r="BB83" s="134">
        <f>'D.2.4.4.1 - Silnoproudé e...'!F39</f>
        <v>0</v>
      </c>
      <c r="BC83" s="134">
        <f>'D.2.4.4.1 - Silnoproudé e...'!F40</f>
        <v>0</v>
      </c>
      <c r="BD83" s="136">
        <f>'D.2.4.4.1 - Silnoproudé e...'!F41</f>
        <v>0</v>
      </c>
      <c r="BE83" s="4"/>
      <c r="BT83" s="137" t="s">
        <v>136</v>
      </c>
      <c r="BV83" s="137" t="s">
        <v>78</v>
      </c>
      <c r="BW83" s="137" t="s">
        <v>163</v>
      </c>
      <c r="BX83" s="137" t="s">
        <v>161</v>
      </c>
      <c r="CL83" s="137" t="s">
        <v>19</v>
      </c>
    </row>
    <row r="84" s="4" customFormat="1" ht="16.5" customHeight="1">
      <c r="A84" s="114" t="s">
        <v>80</v>
      </c>
      <c r="B84" s="66"/>
      <c r="C84" s="128"/>
      <c r="D84" s="128"/>
      <c r="E84" s="128"/>
      <c r="F84" s="128"/>
      <c r="G84" s="129" t="s">
        <v>164</v>
      </c>
      <c r="H84" s="129"/>
      <c r="I84" s="129"/>
      <c r="J84" s="129"/>
      <c r="K84" s="129"/>
      <c r="L84" s="128"/>
      <c r="M84" s="129" t="s">
        <v>139</v>
      </c>
      <c r="N84" s="129"/>
      <c r="O84" s="129"/>
      <c r="P84" s="129"/>
      <c r="Q84" s="129"/>
      <c r="R84" s="129"/>
      <c r="S84" s="129"/>
      <c r="T84" s="129"/>
      <c r="U84" s="129"/>
      <c r="V84" s="129"/>
      <c r="W84" s="129"/>
      <c r="X84" s="129"/>
      <c r="Y84" s="129"/>
      <c r="Z84" s="129"/>
      <c r="AA84" s="129"/>
      <c r="AB84" s="129"/>
      <c r="AC84" s="129"/>
      <c r="AD84" s="129"/>
      <c r="AE84" s="129"/>
      <c r="AF84" s="129"/>
      <c r="AG84" s="131">
        <f>'D.2.4.4.4 - Slaboproudé e...'!J34</f>
        <v>0</v>
      </c>
      <c r="AH84" s="128"/>
      <c r="AI84" s="128"/>
      <c r="AJ84" s="128"/>
      <c r="AK84" s="128"/>
      <c r="AL84" s="128"/>
      <c r="AM84" s="128"/>
      <c r="AN84" s="131">
        <f>SUM(AG84,AT84)</f>
        <v>0</v>
      </c>
      <c r="AO84" s="128"/>
      <c r="AP84" s="128"/>
      <c r="AQ84" s="132" t="s">
        <v>92</v>
      </c>
      <c r="AR84" s="68"/>
      <c r="AS84" s="133">
        <v>0</v>
      </c>
      <c r="AT84" s="134">
        <f>ROUND(SUM(AV84:AW84),2)</f>
        <v>0</v>
      </c>
      <c r="AU84" s="135">
        <f>'D.2.4.4.4 - Slaboproudé e...'!P94</f>
        <v>0</v>
      </c>
      <c r="AV84" s="134">
        <f>'D.2.4.4.4 - Slaboproudé e...'!J37</f>
        <v>0</v>
      </c>
      <c r="AW84" s="134">
        <f>'D.2.4.4.4 - Slaboproudé e...'!J38</f>
        <v>0</v>
      </c>
      <c r="AX84" s="134">
        <f>'D.2.4.4.4 - Slaboproudé e...'!J39</f>
        <v>0</v>
      </c>
      <c r="AY84" s="134">
        <f>'D.2.4.4.4 - Slaboproudé e...'!J40</f>
        <v>0</v>
      </c>
      <c r="AZ84" s="134">
        <f>'D.2.4.4.4 - Slaboproudé e...'!F37</f>
        <v>0</v>
      </c>
      <c r="BA84" s="134">
        <f>'D.2.4.4.4 - Slaboproudé e...'!F38</f>
        <v>0</v>
      </c>
      <c r="BB84" s="134">
        <f>'D.2.4.4.4 - Slaboproudé e...'!F39</f>
        <v>0</v>
      </c>
      <c r="BC84" s="134">
        <f>'D.2.4.4.4 - Slaboproudé e...'!F40</f>
        <v>0</v>
      </c>
      <c r="BD84" s="136">
        <f>'D.2.4.4.4 - Slaboproudé e...'!F41</f>
        <v>0</v>
      </c>
      <c r="BE84" s="4"/>
      <c r="BT84" s="137" t="s">
        <v>136</v>
      </c>
      <c r="BV84" s="137" t="s">
        <v>78</v>
      </c>
      <c r="BW84" s="137" t="s">
        <v>165</v>
      </c>
      <c r="BX84" s="137" t="s">
        <v>161</v>
      </c>
      <c r="CL84" s="137" t="s">
        <v>19</v>
      </c>
    </row>
    <row r="85" s="7" customFormat="1" ht="16.5" customHeight="1">
      <c r="A85" s="7"/>
      <c r="B85" s="115"/>
      <c r="C85" s="116"/>
      <c r="D85" s="117" t="s">
        <v>166</v>
      </c>
      <c r="E85" s="117"/>
      <c r="F85" s="117"/>
      <c r="G85" s="117"/>
      <c r="H85" s="117"/>
      <c r="I85" s="118"/>
      <c r="J85" s="117" t="s">
        <v>167</v>
      </c>
      <c r="K85" s="117"/>
      <c r="L85" s="117"/>
      <c r="M85" s="117"/>
      <c r="N85" s="117"/>
      <c r="O85" s="117"/>
      <c r="P85" s="117"/>
      <c r="Q85" s="117"/>
      <c r="R85" s="117"/>
      <c r="S85" s="117"/>
      <c r="T85" s="117"/>
      <c r="U85" s="117"/>
      <c r="V85" s="117"/>
      <c r="W85" s="117"/>
      <c r="X85" s="117"/>
      <c r="Y85" s="117"/>
      <c r="Z85" s="117"/>
      <c r="AA85" s="117"/>
      <c r="AB85" s="117"/>
      <c r="AC85" s="117"/>
      <c r="AD85" s="117"/>
      <c r="AE85" s="117"/>
      <c r="AF85" s="117"/>
      <c r="AG85" s="127">
        <f>ROUND(AG86,2)</f>
        <v>0</v>
      </c>
      <c r="AH85" s="118"/>
      <c r="AI85" s="118"/>
      <c r="AJ85" s="118"/>
      <c r="AK85" s="118"/>
      <c r="AL85" s="118"/>
      <c r="AM85" s="118"/>
      <c r="AN85" s="119">
        <f>SUM(AG85,AT85)</f>
        <v>0</v>
      </c>
      <c r="AO85" s="118"/>
      <c r="AP85" s="118"/>
      <c r="AQ85" s="120" t="s">
        <v>83</v>
      </c>
      <c r="AR85" s="121"/>
      <c r="AS85" s="122">
        <f>ROUND(AS86,2)</f>
        <v>0</v>
      </c>
      <c r="AT85" s="123">
        <f>ROUND(SUM(AV85:AW85),2)</f>
        <v>0</v>
      </c>
      <c r="AU85" s="124">
        <f>ROUND(AU86,5)</f>
        <v>0</v>
      </c>
      <c r="AV85" s="123">
        <f>ROUND(AZ85*L29,2)</f>
        <v>0</v>
      </c>
      <c r="AW85" s="123">
        <f>ROUND(BA85*L30,2)</f>
        <v>0</v>
      </c>
      <c r="AX85" s="123">
        <f>ROUND(BB85*L29,2)</f>
        <v>0</v>
      </c>
      <c r="AY85" s="123">
        <f>ROUND(BC85*L30,2)</f>
        <v>0</v>
      </c>
      <c r="AZ85" s="123">
        <f>ROUND(AZ86,2)</f>
        <v>0</v>
      </c>
      <c r="BA85" s="123">
        <f>ROUND(BA86,2)</f>
        <v>0</v>
      </c>
      <c r="BB85" s="123">
        <f>ROUND(BB86,2)</f>
        <v>0</v>
      </c>
      <c r="BC85" s="123">
        <f>ROUND(BC86,2)</f>
        <v>0</v>
      </c>
      <c r="BD85" s="125">
        <f>ROUND(BD86,2)</f>
        <v>0</v>
      </c>
      <c r="BE85" s="7"/>
      <c r="BS85" s="126" t="s">
        <v>75</v>
      </c>
      <c r="BT85" s="126" t="s">
        <v>84</v>
      </c>
      <c r="BU85" s="126" t="s">
        <v>77</v>
      </c>
      <c r="BV85" s="126" t="s">
        <v>78</v>
      </c>
      <c r="BW85" s="126" t="s">
        <v>168</v>
      </c>
      <c r="BX85" s="126" t="s">
        <v>5</v>
      </c>
      <c r="CL85" s="126" t="s">
        <v>19</v>
      </c>
      <c r="CM85" s="126" t="s">
        <v>86</v>
      </c>
    </row>
    <row r="86" s="4" customFormat="1" ht="23.25" customHeight="1">
      <c r="A86" s="4"/>
      <c r="B86" s="66"/>
      <c r="C86" s="128"/>
      <c r="D86" s="128"/>
      <c r="E86" s="129" t="s">
        <v>169</v>
      </c>
      <c r="F86" s="129"/>
      <c r="G86" s="129"/>
      <c r="H86" s="129"/>
      <c r="I86" s="129"/>
      <c r="J86" s="128"/>
      <c r="K86" s="129" t="s">
        <v>170</v>
      </c>
      <c r="L86" s="129"/>
      <c r="M86" s="129"/>
      <c r="N86" s="129"/>
      <c r="O86" s="129"/>
      <c r="P86" s="129"/>
      <c r="Q86" s="129"/>
      <c r="R86" s="129"/>
      <c r="S86" s="129"/>
      <c r="T86" s="129"/>
      <c r="U86" s="129"/>
      <c r="V86" s="129"/>
      <c r="W86" s="129"/>
      <c r="X86" s="129"/>
      <c r="Y86" s="129"/>
      <c r="Z86" s="129"/>
      <c r="AA86" s="129"/>
      <c r="AB86" s="129"/>
      <c r="AC86" s="129"/>
      <c r="AD86" s="129"/>
      <c r="AE86" s="129"/>
      <c r="AF86" s="129"/>
      <c r="AG86" s="130">
        <f>ROUND(SUM(AG87:AG89),2)</f>
        <v>0</v>
      </c>
      <c r="AH86" s="128"/>
      <c r="AI86" s="128"/>
      <c r="AJ86" s="128"/>
      <c r="AK86" s="128"/>
      <c r="AL86" s="128"/>
      <c r="AM86" s="128"/>
      <c r="AN86" s="131">
        <f>SUM(AG86,AT86)</f>
        <v>0</v>
      </c>
      <c r="AO86" s="128"/>
      <c r="AP86" s="128"/>
      <c r="AQ86" s="132" t="s">
        <v>92</v>
      </c>
      <c r="AR86" s="68"/>
      <c r="AS86" s="133">
        <f>ROUND(SUM(AS87:AS89),2)</f>
        <v>0</v>
      </c>
      <c r="AT86" s="134">
        <f>ROUND(SUM(AV86:AW86),2)</f>
        <v>0</v>
      </c>
      <c r="AU86" s="135">
        <f>ROUND(SUM(AU87:AU89),5)</f>
        <v>0</v>
      </c>
      <c r="AV86" s="134">
        <f>ROUND(AZ86*L29,2)</f>
        <v>0</v>
      </c>
      <c r="AW86" s="134">
        <f>ROUND(BA86*L30,2)</f>
        <v>0</v>
      </c>
      <c r="AX86" s="134">
        <f>ROUND(BB86*L29,2)</f>
        <v>0</v>
      </c>
      <c r="AY86" s="134">
        <f>ROUND(BC86*L30,2)</f>
        <v>0</v>
      </c>
      <c r="AZ86" s="134">
        <f>ROUND(SUM(AZ87:AZ89),2)</f>
        <v>0</v>
      </c>
      <c r="BA86" s="134">
        <f>ROUND(SUM(BA87:BA89),2)</f>
        <v>0</v>
      </c>
      <c r="BB86" s="134">
        <f>ROUND(SUM(BB87:BB89),2)</f>
        <v>0</v>
      </c>
      <c r="BC86" s="134">
        <f>ROUND(SUM(BC87:BC89),2)</f>
        <v>0</v>
      </c>
      <c r="BD86" s="136">
        <f>ROUND(SUM(BD87:BD89),2)</f>
        <v>0</v>
      </c>
      <c r="BE86" s="4"/>
      <c r="BS86" s="137" t="s">
        <v>75</v>
      </c>
      <c r="BT86" s="137" t="s">
        <v>86</v>
      </c>
      <c r="BU86" s="137" t="s">
        <v>77</v>
      </c>
      <c r="BV86" s="137" t="s">
        <v>78</v>
      </c>
      <c r="BW86" s="137" t="s">
        <v>171</v>
      </c>
      <c r="BX86" s="137" t="s">
        <v>168</v>
      </c>
      <c r="CL86" s="137" t="s">
        <v>19</v>
      </c>
    </row>
    <row r="87" s="4" customFormat="1" ht="16.5" customHeight="1">
      <c r="A87" s="114" t="s">
        <v>80</v>
      </c>
      <c r="B87" s="66"/>
      <c r="C87" s="128"/>
      <c r="D87" s="128"/>
      <c r="E87" s="128"/>
      <c r="F87" s="129" t="s">
        <v>172</v>
      </c>
      <c r="G87" s="129"/>
      <c r="H87" s="129"/>
      <c r="I87" s="129"/>
      <c r="J87" s="129"/>
      <c r="K87" s="128"/>
      <c r="L87" s="129" t="s">
        <v>173</v>
      </c>
      <c r="M87" s="129"/>
      <c r="N87" s="129"/>
      <c r="O87" s="129"/>
      <c r="P87" s="129"/>
      <c r="Q87" s="129"/>
      <c r="R87" s="129"/>
      <c r="S87" s="129"/>
      <c r="T87" s="129"/>
      <c r="U87" s="129"/>
      <c r="V87" s="129"/>
      <c r="W87" s="129"/>
      <c r="X87" s="129"/>
      <c r="Y87" s="129"/>
      <c r="Z87" s="129"/>
      <c r="AA87" s="129"/>
      <c r="AB87" s="129"/>
      <c r="AC87" s="129"/>
      <c r="AD87" s="129"/>
      <c r="AE87" s="129"/>
      <c r="AF87" s="129"/>
      <c r="AG87" s="131">
        <f>'D.3.1-2.1 - Zajištění sta...'!J34</f>
        <v>0</v>
      </c>
      <c r="AH87" s="128"/>
      <c r="AI87" s="128"/>
      <c r="AJ87" s="128"/>
      <c r="AK87" s="128"/>
      <c r="AL87" s="128"/>
      <c r="AM87" s="128"/>
      <c r="AN87" s="131">
        <f>SUM(AG87,AT87)</f>
        <v>0</v>
      </c>
      <c r="AO87" s="128"/>
      <c r="AP87" s="128"/>
      <c r="AQ87" s="132" t="s">
        <v>92</v>
      </c>
      <c r="AR87" s="68"/>
      <c r="AS87" s="133">
        <v>0</v>
      </c>
      <c r="AT87" s="134">
        <f>ROUND(SUM(AV87:AW87),2)</f>
        <v>0</v>
      </c>
      <c r="AU87" s="135">
        <f>'D.3.1-2.1 - Zajištění sta...'!P95</f>
        <v>0</v>
      </c>
      <c r="AV87" s="134">
        <f>'D.3.1-2.1 - Zajištění sta...'!J37</f>
        <v>0</v>
      </c>
      <c r="AW87" s="134">
        <f>'D.3.1-2.1 - Zajištění sta...'!J38</f>
        <v>0</v>
      </c>
      <c r="AX87" s="134">
        <f>'D.3.1-2.1 - Zajištění sta...'!J39</f>
        <v>0</v>
      </c>
      <c r="AY87" s="134">
        <f>'D.3.1-2.1 - Zajištění sta...'!J40</f>
        <v>0</v>
      </c>
      <c r="AZ87" s="134">
        <f>'D.3.1-2.1 - Zajištění sta...'!F37</f>
        <v>0</v>
      </c>
      <c r="BA87" s="134">
        <f>'D.3.1-2.1 - Zajištění sta...'!F38</f>
        <v>0</v>
      </c>
      <c r="BB87" s="134">
        <f>'D.3.1-2.1 - Zajištění sta...'!F39</f>
        <v>0</v>
      </c>
      <c r="BC87" s="134">
        <f>'D.3.1-2.1 - Zajištění sta...'!F40</f>
        <v>0</v>
      </c>
      <c r="BD87" s="136">
        <f>'D.3.1-2.1 - Zajištění sta...'!F41</f>
        <v>0</v>
      </c>
      <c r="BE87" s="4"/>
      <c r="BT87" s="137" t="s">
        <v>96</v>
      </c>
      <c r="BV87" s="137" t="s">
        <v>78</v>
      </c>
      <c r="BW87" s="137" t="s">
        <v>174</v>
      </c>
      <c r="BX87" s="137" t="s">
        <v>171</v>
      </c>
      <c r="CL87" s="137" t="s">
        <v>19</v>
      </c>
    </row>
    <row r="88" s="4" customFormat="1" ht="16.5" customHeight="1">
      <c r="A88" s="114" t="s">
        <v>80</v>
      </c>
      <c r="B88" s="66"/>
      <c r="C88" s="128"/>
      <c r="D88" s="128"/>
      <c r="E88" s="128"/>
      <c r="F88" s="129" t="s">
        <v>175</v>
      </c>
      <c r="G88" s="129"/>
      <c r="H88" s="129"/>
      <c r="I88" s="129"/>
      <c r="J88" s="129"/>
      <c r="K88" s="128"/>
      <c r="L88" s="129" t="s">
        <v>176</v>
      </c>
      <c r="M88" s="129"/>
      <c r="N88" s="129"/>
      <c r="O88" s="129"/>
      <c r="P88" s="129"/>
      <c r="Q88" s="129"/>
      <c r="R88" s="129"/>
      <c r="S88" s="129"/>
      <c r="T88" s="129"/>
      <c r="U88" s="129"/>
      <c r="V88" s="129"/>
      <c r="W88" s="129"/>
      <c r="X88" s="129"/>
      <c r="Y88" s="129"/>
      <c r="Z88" s="129"/>
      <c r="AA88" s="129"/>
      <c r="AB88" s="129"/>
      <c r="AC88" s="129"/>
      <c r="AD88" s="129"/>
      <c r="AE88" s="129"/>
      <c r="AF88" s="129"/>
      <c r="AG88" s="131">
        <f>'D.3.1-2.2 - Stavební část'!J34</f>
        <v>0</v>
      </c>
      <c r="AH88" s="128"/>
      <c r="AI88" s="128"/>
      <c r="AJ88" s="128"/>
      <c r="AK88" s="128"/>
      <c r="AL88" s="128"/>
      <c r="AM88" s="128"/>
      <c r="AN88" s="131">
        <f>SUM(AG88,AT88)</f>
        <v>0</v>
      </c>
      <c r="AO88" s="128"/>
      <c r="AP88" s="128"/>
      <c r="AQ88" s="132" t="s">
        <v>92</v>
      </c>
      <c r="AR88" s="68"/>
      <c r="AS88" s="133">
        <v>0</v>
      </c>
      <c r="AT88" s="134">
        <f>ROUND(SUM(AV88:AW88),2)</f>
        <v>0</v>
      </c>
      <c r="AU88" s="135">
        <f>'D.3.1-2.2 - Stavební část'!P98</f>
        <v>0</v>
      </c>
      <c r="AV88" s="134">
        <f>'D.3.1-2.2 - Stavební část'!J37</f>
        <v>0</v>
      </c>
      <c r="AW88" s="134">
        <f>'D.3.1-2.2 - Stavební část'!J38</f>
        <v>0</v>
      </c>
      <c r="AX88" s="134">
        <f>'D.3.1-2.2 - Stavební část'!J39</f>
        <v>0</v>
      </c>
      <c r="AY88" s="134">
        <f>'D.3.1-2.2 - Stavební část'!J40</f>
        <v>0</v>
      </c>
      <c r="AZ88" s="134">
        <f>'D.3.1-2.2 - Stavební část'!F37</f>
        <v>0</v>
      </c>
      <c r="BA88" s="134">
        <f>'D.3.1-2.2 - Stavební část'!F38</f>
        <v>0</v>
      </c>
      <c r="BB88" s="134">
        <f>'D.3.1-2.2 - Stavební část'!F39</f>
        <v>0</v>
      </c>
      <c r="BC88" s="134">
        <f>'D.3.1-2.2 - Stavební část'!F40</f>
        <v>0</v>
      </c>
      <c r="BD88" s="136">
        <f>'D.3.1-2.2 - Stavební část'!F41</f>
        <v>0</v>
      </c>
      <c r="BE88" s="4"/>
      <c r="BT88" s="137" t="s">
        <v>96</v>
      </c>
      <c r="BV88" s="137" t="s">
        <v>78</v>
      </c>
      <c r="BW88" s="137" t="s">
        <v>177</v>
      </c>
      <c r="BX88" s="137" t="s">
        <v>171</v>
      </c>
      <c r="CL88" s="137" t="s">
        <v>19</v>
      </c>
    </row>
    <row r="89" s="4" customFormat="1" ht="16.5" customHeight="1">
      <c r="A89" s="114" t="s">
        <v>80</v>
      </c>
      <c r="B89" s="66"/>
      <c r="C89" s="128"/>
      <c r="D89" s="128"/>
      <c r="E89" s="128"/>
      <c r="F89" s="129" t="s">
        <v>178</v>
      </c>
      <c r="G89" s="129"/>
      <c r="H89" s="129"/>
      <c r="I89" s="129"/>
      <c r="J89" s="129"/>
      <c r="K89" s="128"/>
      <c r="L89" s="129" t="s">
        <v>117</v>
      </c>
      <c r="M89" s="129"/>
      <c r="N89" s="129"/>
      <c r="O89" s="129"/>
      <c r="P89" s="129"/>
      <c r="Q89" s="129"/>
      <c r="R89" s="129"/>
      <c r="S89" s="129"/>
      <c r="T89" s="129"/>
      <c r="U89" s="129"/>
      <c r="V89" s="129"/>
      <c r="W89" s="129"/>
      <c r="X89" s="129"/>
      <c r="Y89" s="129"/>
      <c r="Z89" s="129"/>
      <c r="AA89" s="129"/>
      <c r="AB89" s="129"/>
      <c r="AC89" s="129"/>
      <c r="AD89" s="129"/>
      <c r="AE89" s="129"/>
      <c r="AF89" s="129"/>
      <c r="AG89" s="131">
        <f>'D.3.1-2.3 - Výpis prvků'!J34</f>
        <v>0</v>
      </c>
      <c r="AH89" s="128"/>
      <c r="AI89" s="128"/>
      <c r="AJ89" s="128"/>
      <c r="AK89" s="128"/>
      <c r="AL89" s="128"/>
      <c r="AM89" s="128"/>
      <c r="AN89" s="131">
        <f>SUM(AG89,AT89)</f>
        <v>0</v>
      </c>
      <c r="AO89" s="128"/>
      <c r="AP89" s="128"/>
      <c r="AQ89" s="132" t="s">
        <v>92</v>
      </c>
      <c r="AR89" s="68"/>
      <c r="AS89" s="133">
        <v>0</v>
      </c>
      <c r="AT89" s="134">
        <f>ROUND(SUM(AV89:AW89),2)</f>
        <v>0</v>
      </c>
      <c r="AU89" s="135">
        <f>'D.3.1-2.3 - Výpis prvků'!P93</f>
        <v>0</v>
      </c>
      <c r="AV89" s="134">
        <f>'D.3.1-2.3 - Výpis prvků'!J37</f>
        <v>0</v>
      </c>
      <c r="AW89" s="134">
        <f>'D.3.1-2.3 - Výpis prvků'!J38</f>
        <v>0</v>
      </c>
      <c r="AX89" s="134">
        <f>'D.3.1-2.3 - Výpis prvků'!J39</f>
        <v>0</v>
      </c>
      <c r="AY89" s="134">
        <f>'D.3.1-2.3 - Výpis prvků'!J40</f>
        <v>0</v>
      </c>
      <c r="AZ89" s="134">
        <f>'D.3.1-2.3 - Výpis prvků'!F37</f>
        <v>0</v>
      </c>
      <c r="BA89" s="134">
        <f>'D.3.1-2.3 - Výpis prvků'!F38</f>
        <v>0</v>
      </c>
      <c r="BB89" s="134">
        <f>'D.3.1-2.3 - Výpis prvků'!F39</f>
        <v>0</v>
      </c>
      <c r="BC89" s="134">
        <f>'D.3.1-2.3 - Výpis prvků'!F40</f>
        <v>0</v>
      </c>
      <c r="BD89" s="136">
        <f>'D.3.1-2.3 - Výpis prvků'!F41</f>
        <v>0</v>
      </c>
      <c r="BE89" s="4"/>
      <c r="BT89" s="137" t="s">
        <v>96</v>
      </c>
      <c r="BV89" s="137" t="s">
        <v>78</v>
      </c>
      <c r="BW89" s="137" t="s">
        <v>179</v>
      </c>
      <c r="BX89" s="137" t="s">
        <v>171</v>
      </c>
      <c r="CL89" s="137" t="s">
        <v>19</v>
      </c>
    </row>
    <row r="90" s="7" customFormat="1" ht="16.5" customHeight="1">
      <c r="A90" s="114" t="s">
        <v>80</v>
      </c>
      <c r="B90" s="115"/>
      <c r="C90" s="116"/>
      <c r="D90" s="117" t="s">
        <v>180</v>
      </c>
      <c r="E90" s="117"/>
      <c r="F90" s="117"/>
      <c r="G90" s="117"/>
      <c r="H90" s="117"/>
      <c r="I90" s="118"/>
      <c r="J90" s="117" t="s">
        <v>181</v>
      </c>
      <c r="K90" s="117"/>
      <c r="L90" s="117"/>
      <c r="M90" s="117"/>
      <c r="N90" s="117"/>
      <c r="O90" s="117"/>
      <c r="P90" s="117"/>
      <c r="Q90" s="117"/>
      <c r="R90" s="117"/>
      <c r="S90" s="117"/>
      <c r="T90" s="117"/>
      <c r="U90" s="117"/>
      <c r="V90" s="117"/>
      <c r="W90" s="117"/>
      <c r="X90" s="117"/>
      <c r="Y90" s="117"/>
      <c r="Z90" s="117"/>
      <c r="AA90" s="117"/>
      <c r="AB90" s="117"/>
      <c r="AC90" s="117"/>
      <c r="AD90" s="117"/>
      <c r="AE90" s="117"/>
      <c r="AF90" s="117"/>
      <c r="AG90" s="119">
        <f>'SO-04 - Zpevněné plochy a...'!J30</f>
        <v>0</v>
      </c>
      <c r="AH90" s="118"/>
      <c r="AI90" s="118"/>
      <c r="AJ90" s="118"/>
      <c r="AK90" s="118"/>
      <c r="AL90" s="118"/>
      <c r="AM90" s="118"/>
      <c r="AN90" s="119">
        <f>SUM(AG90,AT90)</f>
        <v>0</v>
      </c>
      <c r="AO90" s="118"/>
      <c r="AP90" s="118"/>
      <c r="AQ90" s="120" t="s">
        <v>83</v>
      </c>
      <c r="AR90" s="121"/>
      <c r="AS90" s="122">
        <v>0</v>
      </c>
      <c r="AT90" s="123">
        <f>ROUND(SUM(AV90:AW90),2)</f>
        <v>0</v>
      </c>
      <c r="AU90" s="124">
        <f>'SO-04 - Zpevněné plochy a...'!P85</f>
        <v>0</v>
      </c>
      <c r="AV90" s="123">
        <f>'SO-04 - Zpevněné plochy a...'!J33</f>
        <v>0</v>
      </c>
      <c r="AW90" s="123">
        <f>'SO-04 - Zpevněné plochy a...'!J34</f>
        <v>0</v>
      </c>
      <c r="AX90" s="123">
        <f>'SO-04 - Zpevněné plochy a...'!J35</f>
        <v>0</v>
      </c>
      <c r="AY90" s="123">
        <f>'SO-04 - Zpevněné plochy a...'!J36</f>
        <v>0</v>
      </c>
      <c r="AZ90" s="123">
        <f>'SO-04 - Zpevněné plochy a...'!F33</f>
        <v>0</v>
      </c>
      <c r="BA90" s="123">
        <f>'SO-04 - Zpevněné plochy a...'!F34</f>
        <v>0</v>
      </c>
      <c r="BB90" s="123">
        <f>'SO-04 - Zpevněné plochy a...'!F35</f>
        <v>0</v>
      </c>
      <c r="BC90" s="123">
        <f>'SO-04 - Zpevněné plochy a...'!F36</f>
        <v>0</v>
      </c>
      <c r="BD90" s="125">
        <f>'SO-04 - Zpevněné plochy a...'!F37</f>
        <v>0</v>
      </c>
      <c r="BE90" s="7"/>
      <c r="BT90" s="126" t="s">
        <v>84</v>
      </c>
      <c r="BV90" s="126" t="s">
        <v>78</v>
      </c>
      <c r="BW90" s="126" t="s">
        <v>182</v>
      </c>
      <c r="BX90" s="126" t="s">
        <v>5</v>
      </c>
      <c r="CL90" s="126" t="s">
        <v>19</v>
      </c>
      <c r="CM90" s="126" t="s">
        <v>86</v>
      </c>
    </row>
    <row r="91" s="7" customFormat="1" ht="16.5" customHeight="1">
      <c r="A91" s="114" t="s">
        <v>80</v>
      </c>
      <c r="B91" s="115"/>
      <c r="C91" s="116"/>
      <c r="D91" s="117" t="s">
        <v>183</v>
      </c>
      <c r="E91" s="117"/>
      <c r="F91" s="117"/>
      <c r="G91" s="117"/>
      <c r="H91" s="117"/>
      <c r="I91" s="118"/>
      <c r="J91" s="117" t="s">
        <v>184</v>
      </c>
      <c r="K91" s="117"/>
      <c r="L91" s="117"/>
      <c r="M91" s="117"/>
      <c r="N91" s="117"/>
      <c r="O91" s="117"/>
      <c r="P91" s="117"/>
      <c r="Q91" s="117"/>
      <c r="R91" s="117"/>
      <c r="S91" s="117"/>
      <c r="T91" s="117"/>
      <c r="U91" s="117"/>
      <c r="V91" s="117"/>
      <c r="W91" s="117"/>
      <c r="X91" s="117"/>
      <c r="Y91" s="117"/>
      <c r="Z91" s="117"/>
      <c r="AA91" s="117"/>
      <c r="AB91" s="117"/>
      <c r="AC91" s="117"/>
      <c r="AD91" s="117"/>
      <c r="AE91" s="117"/>
      <c r="AF91" s="117"/>
      <c r="AG91" s="119">
        <f>'IO 01 - Splašková kanaliz...'!J30</f>
        <v>0</v>
      </c>
      <c r="AH91" s="118"/>
      <c r="AI91" s="118"/>
      <c r="AJ91" s="118"/>
      <c r="AK91" s="118"/>
      <c r="AL91" s="118"/>
      <c r="AM91" s="118"/>
      <c r="AN91" s="119">
        <f>SUM(AG91,AT91)</f>
        <v>0</v>
      </c>
      <c r="AO91" s="118"/>
      <c r="AP91" s="118"/>
      <c r="AQ91" s="120" t="s">
        <v>83</v>
      </c>
      <c r="AR91" s="121"/>
      <c r="AS91" s="122">
        <v>0</v>
      </c>
      <c r="AT91" s="123">
        <f>ROUND(SUM(AV91:AW91),2)</f>
        <v>0</v>
      </c>
      <c r="AU91" s="124">
        <f>'IO 01 - Splašková kanaliz...'!P86</f>
        <v>0</v>
      </c>
      <c r="AV91" s="123">
        <f>'IO 01 - Splašková kanaliz...'!J33</f>
        <v>0</v>
      </c>
      <c r="AW91" s="123">
        <f>'IO 01 - Splašková kanaliz...'!J34</f>
        <v>0</v>
      </c>
      <c r="AX91" s="123">
        <f>'IO 01 - Splašková kanaliz...'!J35</f>
        <v>0</v>
      </c>
      <c r="AY91" s="123">
        <f>'IO 01 - Splašková kanaliz...'!J36</f>
        <v>0</v>
      </c>
      <c r="AZ91" s="123">
        <f>'IO 01 - Splašková kanaliz...'!F33</f>
        <v>0</v>
      </c>
      <c r="BA91" s="123">
        <f>'IO 01 - Splašková kanaliz...'!F34</f>
        <v>0</v>
      </c>
      <c r="BB91" s="123">
        <f>'IO 01 - Splašková kanaliz...'!F35</f>
        <v>0</v>
      </c>
      <c r="BC91" s="123">
        <f>'IO 01 - Splašková kanaliz...'!F36</f>
        <v>0</v>
      </c>
      <c r="BD91" s="125">
        <f>'IO 01 - Splašková kanaliz...'!F37</f>
        <v>0</v>
      </c>
      <c r="BE91" s="7"/>
      <c r="BT91" s="126" t="s">
        <v>84</v>
      </c>
      <c r="BV91" s="126" t="s">
        <v>78</v>
      </c>
      <c r="BW91" s="126" t="s">
        <v>185</v>
      </c>
      <c r="BX91" s="126" t="s">
        <v>5</v>
      </c>
      <c r="CL91" s="126" t="s">
        <v>19</v>
      </c>
      <c r="CM91" s="126" t="s">
        <v>86</v>
      </c>
    </row>
    <row r="92" s="7" customFormat="1" ht="16.5" customHeight="1">
      <c r="A92" s="114" t="s">
        <v>80</v>
      </c>
      <c r="B92" s="115"/>
      <c r="C92" s="116"/>
      <c r="D92" s="117" t="s">
        <v>186</v>
      </c>
      <c r="E92" s="117"/>
      <c r="F92" s="117"/>
      <c r="G92" s="117"/>
      <c r="H92" s="117"/>
      <c r="I92" s="118"/>
      <c r="J92" s="117" t="s">
        <v>187</v>
      </c>
      <c r="K92" s="117"/>
      <c r="L92" s="117"/>
      <c r="M92" s="117"/>
      <c r="N92" s="117"/>
      <c r="O92" s="117"/>
      <c r="P92" s="117"/>
      <c r="Q92" s="117"/>
      <c r="R92" s="117"/>
      <c r="S92" s="117"/>
      <c r="T92" s="117"/>
      <c r="U92" s="117"/>
      <c r="V92" s="117"/>
      <c r="W92" s="117"/>
      <c r="X92" s="117"/>
      <c r="Y92" s="117"/>
      <c r="Z92" s="117"/>
      <c r="AA92" s="117"/>
      <c r="AB92" s="117"/>
      <c r="AC92" s="117"/>
      <c r="AD92" s="117"/>
      <c r="AE92" s="117"/>
      <c r="AF92" s="117"/>
      <c r="AG92" s="119">
        <f>'IO 02 - Dešťová kanalizac...'!J30</f>
        <v>0</v>
      </c>
      <c r="AH92" s="118"/>
      <c r="AI92" s="118"/>
      <c r="AJ92" s="118"/>
      <c r="AK92" s="118"/>
      <c r="AL92" s="118"/>
      <c r="AM92" s="118"/>
      <c r="AN92" s="119">
        <f>SUM(AG92,AT92)</f>
        <v>0</v>
      </c>
      <c r="AO92" s="118"/>
      <c r="AP92" s="118"/>
      <c r="AQ92" s="120" t="s">
        <v>83</v>
      </c>
      <c r="AR92" s="121"/>
      <c r="AS92" s="122">
        <v>0</v>
      </c>
      <c r="AT92" s="123">
        <f>ROUND(SUM(AV92:AW92),2)</f>
        <v>0</v>
      </c>
      <c r="AU92" s="124">
        <f>'IO 02 - Dešťová kanalizac...'!P85</f>
        <v>0</v>
      </c>
      <c r="AV92" s="123">
        <f>'IO 02 - Dešťová kanalizac...'!J33</f>
        <v>0</v>
      </c>
      <c r="AW92" s="123">
        <f>'IO 02 - Dešťová kanalizac...'!J34</f>
        <v>0</v>
      </c>
      <c r="AX92" s="123">
        <f>'IO 02 - Dešťová kanalizac...'!J35</f>
        <v>0</v>
      </c>
      <c r="AY92" s="123">
        <f>'IO 02 - Dešťová kanalizac...'!J36</f>
        <v>0</v>
      </c>
      <c r="AZ92" s="123">
        <f>'IO 02 - Dešťová kanalizac...'!F33</f>
        <v>0</v>
      </c>
      <c r="BA92" s="123">
        <f>'IO 02 - Dešťová kanalizac...'!F34</f>
        <v>0</v>
      </c>
      <c r="BB92" s="123">
        <f>'IO 02 - Dešťová kanalizac...'!F35</f>
        <v>0</v>
      </c>
      <c r="BC92" s="123">
        <f>'IO 02 - Dešťová kanalizac...'!F36</f>
        <v>0</v>
      </c>
      <c r="BD92" s="125">
        <f>'IO 02 - Dešťová kanalizac...'!F37</f>
        <v>0</v>
      </c>
      <c r="BE92" s="7"/>
      <c r="BT92" s="126" t="s">
        <v>84</v>
      </c>
      <c r="BV92" s="126" t="s">
        <v>78</v>
      </c>
      <c r="BW92" s="126" t="s">
        <v>188</v>
      </c>
      <c r="BX92" s="126" t="s">
        <v>5</v>
      </c>
      <c r="CL92" s="126" t="s">
        <v>19</v>
      </c>
      <c r="CM92" s="126" t="s">
        <v>86</v>
      </c>
    </row>
    <row r="93" s="7" customFormat="1" ht="16.5" customHeight="1">
      <c r="A93" s="114" t="s">
        <v>80</v>
      </c>
      <c r="B93" s="115"/>
      <c r="C93" s="116"/>
      <c r="D93" s="117" t="s">
        <v>189</v>
      </c>
      <c r="E93" s="117"/>
      <c r="F93" s="117"/>
      <c r="G93" s="117"/>
      <c r="H93" s="117"/>
      <c r="I93" s="118"/>
      <c r="J93" s="117" t="s">
        <v>190</v>
      </c>
      <c r="K93" s="117"/>
      <c r="L93" s="117"/>
      <c r="M93" s="117"/>
      <c r="N93" s="117"/>
      <c r="O93" s="117"/>
      <c r="P93" s="117"/>
      <c r="Q93" s="117"/>
      <c r="R93" s="117"/>
      <c r="S93" s="117"/>
      <c r="T93" s="117"/>
      <c r="U93" s="117"/>
      <c r="V93" s="117"/>
      <c r="W93" s="117"/>
      <c r="X93" s="117"/>
      <c r="Y93" s="117"/>
      <c r="Z93" s="117"/>
      <c r="AA93" s="117"/>
      <c r="AB93" s="117"/>
      <c r="AC93" s="117"/>
      <c r="AD93" s="117"/>
      <c r="AE93" s="117"/>
      <c r="AF93" s="117"/>
      <c r="AG93" s="119">
        <f>'IO 03 - Jednotná kanaliza...'!J30</f>
        <v>0</v>
      </c>
      <c r="AH93" s="118"/>
      <c r="AI93" s="118"/>
      <c r="AJ93" s="118"/>
      <c r="AK93" s="118"/>
      <c r="AL93" s="118"/>
      <c r="AM93" s="118"/>
      <c r="AN93" s="119">
        <f>SUM(AG93,AT93)</f>
        <v>0</v>
      </c>
      <c r="AO93" s="118"/>
      <c r="AP93" s="118"/>
      <c r="AQ93" s="120" t="s">
        <v>83</v>
      </c>
      <c r="AR93" s="121"/>
      <c r="AS93" s="122">
        <v>0</v>
      </c>
      <c r="AT93" s="123">
        <f>ROUND(SUM(AV93:AW93),2)</f>
        <v>0</v>
      </c>
      <c r="AU93" s="124">
        <f>'IO 03 - Jednotná kanaliza...'!P84</f>
        <v>0</v>
      </c>
      <c r="AV93" s="123">
        <f>'IO 03 - Jednotná kanaliza...'!J33</f>
        <v>0</v>
      </c>
      <c r="AW93" s="123">
        <f>'IO 03 - Jednotná kanaliza...'!J34</f>
        <v>0</v>
      </c>
      <c r="AX93" s="123">
        <f>'IO 03 - Jednotná kanaliza...'!J35</f>
        <v>0</v>
      </c>
      <c r="AY93" s="123">
        <f>'IO 03 - Jednotná kanaliza...'!J36</f>
        <v>0</v>
      </c>
      <c r="AZ93" s="123">
        <f>'IO 03 - Jednotná kanaliza...'!F33</f>
        <v>0</v>
      </c>
      <c r="BA93" s="123">
        <f>'IO 03 - Jednotná kanaliza...'!F34</f>
        <v>0</v>
      </c>
      <c r="BB93" s="123">
        <f>'IO 03 - Jednotná kanaliza...'!F35</f>
        <v>0</v>
      </c>
      <c r="BC93" s="123">
        <f>'IO 03 - Jednotná kanaliza...'!F36</f>
        <v>0</v>
      </c>
      <c r="BD93" s="125">
        <f>'IO 03 - Jednotná kanaliza...'!F37</f>
        <v>0</v>
      </c>
      <c r="BE93" s="7"/>
      <c r="BT93" s="126" t="s">
        <v>84</v>
      </c>
      <c r="BV93" s="126" t="s">
        <v>78</v>
      </c>
      <c r="BW93" s="126" t="s">
        <v>191</v>
      </c>
      <c r="BX93" s="126" t="s">
        <v>5</v>
      </c>
      <c r="CL93" s="126" t="s">
        <v>19</v>
      </c>
      <c r="CM93" s="126" t="s">
        <v>86</v>
      </c>
    </row>
    <row r="94" s="7" customFormat="1" ht="16.5" customHeight="1">
      <c r="A94" s="114" t="s">
        <v>80</v>
      </c>
      <c r="B94" s="115"/>
      <c r="C94" s="116"/>
      <c r="D94" s="117" t="s">
        <v>192</v>
      </c>
      <c r="E94" s="117"/>
      <c r="F94" s="117"/>
      <c r="G94" s="117"/>
      <c r="H94" s="117"/>
      <c r="I94" s="118"/>
      <c r="J94" s="117" t="s">
        <v>193</v>
      </c>
      <c r="K94" s="117"/>
      <c r="L94" s="117"/>
      <c r="M94" s="117"/>
      <c r="N94" s="117"/>
      <c r="O94" s="117"/>
      <c r="P94" s="117"/>
      <c r="Q94" s="117"/>
      <c r="R94" s="117"/>
      <c r="S94" s="117"/>
      <c r="T94" s="117"/>
      <c r="U94" s="117"/>
      <c r="V94" s="117"/>
      <c r="W94" s="117"/>
      <c r="X94" s="117"/>
      <c r="Y94" s="117"/>
      <c r="Z94" s="117"/>
      <c r="AA94" s="117"/>
      <c r="AB94" s="117"/>
      <c r="AC94" s="117"/>
      <c r="AD94" s="117"/>
      <c r="AE94" s="117"/>
      <c r="AF94" s="117"/>
      <c r="AG94" s="119">
        <f>'IO 04 - Areálový užitkový...'!J30</f>
        <v>0</v>
      </c>
      <c r="AH94" s="118"/>
      <c r="AI94" s="118"/>
      <c r="AJ94" s="118"/>
      <c r="AK94" s="118"/>
      <c r="AL94" s="118"/>
      <c r="AM94" s="118"/>
      <c r="AN94" s="119">
        <f>SUM(AG94,AT94)</f>
        <v>0</v>
      </c>
      <c r="AO94" s="118"/>
      <c r="AP94" s="118"/>
      <c r="AQ94" s="120" t="s">
        <v>83</v>
      </c>
      <c r="AR94" s="121"/>
      <c r="AS94" s="122">
        <v>0</v>
      </c>
      <c r="AT94" s="123">
        <f>ROUND(SUM(AV94:AW94),2)</f>
        <v>0</v>
      </c>
      <c r="AU94" s="124">
        <f>'IO 04 - Areálový užitkový...'!P84</f>
        <v>0</v>
      </c>
      <c r="AV94" s="123">
        <f>'IO 04 - Areálový užitkový...'!J33</f>
        <v>0</v>
      </c>
      <c r="AW94" s="123">
        <f>'IO 04 - Areálový užitkový...'!J34</f>
        <v>0</v>
      </c>
      <c r="AX94" s="123">
        <f>'IO 04 - Areálový užitkový...'!J35</f>
        <v>0</v>
      </c>
      <c r="AY94" s="123">
        <f>'IO 04 - Areálový užitkový...'!J36</f>
        <v>0</v>
      </c>
      <c r="AZ94" s="123">
        <f>'IO 04 - Areálový užitkový...'!F33</f>
        <v>0</v>
      </c>
      <c r="BA94" s="123">
        <f>'IO 04 - Areálový užitkový...'!F34</f>
        <v>0</v>
      </c>
      <c r="BB94" s="123">
        <f>'IO 04 - Areálový užitkový...'!F35</f>
        <v>0</v>
      </c>
      <c r="BC94" s="123">
        <f>'IO 04 - Areálový užitkový...'!F36</f>
        <v>0</v>
      </c>
      <c r="BD94" s="125">
        <f>'IO 04 - Areálový užitkový...'!F37</f>
        <v>0</v>
      </c>
      <c r="BE94" s="7"/>
      <c r="BT94" s="126" t="s">
        <v>84</v>
      </c>
      <c r="BV94" s="126" t="s">
        <v>78</v>
      </c>
      <c r="BW94" s="126" t="s">
        <v>194</v>
      </c>
      <c r="BX94" s="126" t="s">
        <v>5</v>
      </c>
      <c r="CL94" s="126" t="s">
        <v>19</v>
      </c>
      <c r="CM94" s="126" t="s">
        <v>86</v>
      </c>
    </row>
    <row r="95" s="7" customFormat="1" ht="24.75" customHeight="1">
      <c r="A95" s="114" t="s">
        <v>80</v>
      </c>
      <c r="B95" s="115"/>
      <c r="C95" s="116"/>
      <c r="D95" s="117" t="s">
        <v>195</v>
      </c>
      <c r="E95" s="117"/>
      <c r="F95" s="117"/>
      <c r="G95" s="117"/>
      <c r="H95" s="117"/>
      <c r="I95" s="118"/>
      <c r="J95" s="117" t="s">
        <v>196</v>
      </c>
      <c r="K95" s="117"/>
      <c r="L95" s="117"/>
      <c r="M95" s="117"/>
      <c r="N95" s="117"/>
      <c r="O95" s="117"/>
      <c r="P95" s="117"/>
      <c r="Q95" s="117"/>
      <c r="R95" s="117"/>
      <c r="S95" s="117"/>
      <c r="T95" s="117"/>
      <c r="U95" s="117"/>
      <c r="V95" s="117"/>
      <c r="W95" s="117"/>
      <c r="X95" s="117"/>
      <c r="Y95" s="117"/>
      <c r="Z95" s="117"/>
      <c r="AA95" s="117"/>
      <c r="AB95" s="117"/>
      <c r="AC95" s="117"/>
      <c r="AD95" s="117"/>
      <c r="AE95" s="117"/>
      <c r="AF95" s="117"/>
      <c r="AG95" s="119">
        <f>'ON a VRN - Ostatní a vedl...'!J30</f>
        <v>0</v>
      </c>
      <c r="AH95" s="118"/>
      <c r="AI95" s="118"/>
      <c r="AJ95" s="118"/>
      <c r="AK95" s="118"/>
      <c r="AL95" s="118"/>
      <c r="AM95" s="118"/>
      <c r="AN95" s="119">
        <f>SUM(AG95,AT95)</f>
        <v>0</v>
      </c>
      <c r="AO95" s="118"/>
      <c r="AP95" s="118"/>
      <c r="AQ95" s="120" t="s">
        <v>83</v>
      </c>
      <c r="AR95" s="121"/>
      <c r="AS95" s="138">
        <v>0</v>
      </c>
      <c r="AT95" s="139">
        <f>ROUND(SUM(AV95:AW95),2)</f>
        <v>0</v>
      </c>
      <c r="AU95" s="140">
        <f>'ON a VRN - Ostatní a vedl...'!P80</f>
        <v>0</v>
      </c>
      <c r="AV95" s="139">
        <f>'ON a VRN - Ostatní a vedl...'!J33</f>
        <v>0</v>
      </c>
      <c r="AW95" s="139">
        <f>'ON a VRN - Ostatní a vedl...'!J34</f>
        <v>0</v>
      </c>
      <c r="AX95" s="139">
        <f>'ON a VRN - Ostatní a vedl...'!J35</f>
        <v>0</v>
      </c>
      <c r="AY95" s="139">
        <f>'ON a VRN - Ostatní a vedl...'!J36</f>
        <v>0</v>
      </c>
      <c r="AZ95" s="139">
        <f>'ON a VRN - Ostatní a vedl...'!F33</f>
        <v>0</v>
      </c>
      <c r="BA95" s="139">
        <f>'ON a VRN - Ostatní a vedl...'!F34</f>
        <v>0</v>
      </c>
      <c r="BB95" s="139">
        <f>'ON a VRN - Ostatní a vedl...'!F35</f>
        <v>0</v>
      </c>
      <c r="BC95" s="139">
        <f>'ON a VRN - Ostatní a vedl...'!F36</f>
        <v>0</v>
      </c>
      <c r="BD95" s="141">
        <f>'ON a VRN - Ostatní a vedl...'!F37</f>
        <v>0</v>
      </c>
      <c r="BE95" s="7"/>
      <c r="BT95" s="126" t="s">
        <v>84</v>
      </c>
      <c r="BV95" s="126" t="s">
        <v>78</v>
      </c>
      <c r="BW95" s="126" t="s">
        <v>197</v>
      </c>
      <c r="BX95" s="126" t="s">
        <v>5</v>
      </c>
      <c r="CL95" s="126" t="s">
        <v>19</v>
      </c>
      <c r="CM95" s="126" t="s">
        <v>86</v>
      </c>
    </row>
    <row r="96" s="2" customFormat="1" ht="30" customHeight="1">
      <c r="A96" s="41"/>
      <c r="B96" s="42"/>
      <c r="C96" s="43"/>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c r="AK96" s="43"/>
      <c r="AL96" s="43"/>
      <c r="AM96" s="43"/>
      <c r="AN96" s="43"/>
      <c r="AO96" s="43"/>
      <c r="AP96" s="43"/>
      <c r="AQ96" s="43"/>
      <c r="AR96" s="47"/>
      <c r="AS96" s="41"/>
      <c r="AT96" s="41"/>
      <c r="AU96" s="41"/>
      <c r="AV96" s="41"/>
      <c r="AW96" s="41"/>
      <c r="AX96" s="41"/>
      <c r="AY96" s="41"/>
      <c r="AZ96" s="41"/>
      <c r="BA96" s="41"/>
      <c r="BB96" s="41"/>
      <c r="BC96" s="41"/>
      <c r="BD96" s="41"/>
      <c r="BE96" s="41"/>
    </row>
    <row r="97" s="2" customFormat="1" ht="6.96" customHeight="1">
      <c r="A97" s="41"/>
      <c r="B97" s="62"/>
      <c r="C97" s="63"/>
      <c r="D97" s="63"/>
      <c r="E97" s="63"/>
      <c r="F97" s="63"/>
      <c r="G97" s="63"/>
      <c r="H97" s="63"/>
      <c r="I97" s="63"/>
      <c r="J97" s="63"/>
      <c r="K97" s="63"/>
      <c r="L97" s="63"/>
      <c r="M97" s="63"/>
      <c r="N97" s="63"/>
      <c r="O97" s="63"/>
      <c r="P97" s="63"/>
      <c r="Q97" s="63"/>
      <c r="R97" s="63"/>
      <c r="S97" s="63"/>
      <c r="T97" s="63"/>
      <c r="U97" s="63"/>
      <c r="V97" s="63"/>
      <c r="W97" s="63"/>
      <c r="X97" s="63"/>
      <c r="Y97" s="63"/>
      <c r="Z97" s="63"/>
      <c r="AA97" s="63"/>
      <c r="AB97" s="63"/>
      <c r="AC97" s="63"/>
      <c r="AD97" s="63"/>
      <c r="AE97" s="63"/>
      <c r="AF97" s="63"/>
      <c r="AG97" s="63"/>
      <c r="AH97" s="63"/>
      <c r="AI97" s="63"/>
      <c r="AJ97" s="63"/>
      <c r="AK97" s="63"/>
      <c r="AL97" s="63"/>
      <c r="AM97" s="63"/>
      <c r="AN97" s="63"/>
      <c r="AO97" s="63"/>
      <c r="AP97" s="63"/>
      <c r="AQ97" s="63"/>
      <c r="AR97" s="47"/>
      <c r="AS97" s="41"/>
      <c r="AT97" s="41"/>
      <c r="AU97" s="41"/>
      <c r="AV97" s="41"/>
      <c r="AW97" s="41"/>
      <c r="AX97" s="41"/>
      <c r="AY97" s="41"/>
      <c r="AZ97" s="41"/>
      <c r="BA97" s="41"/>
      <c r="BB97" s="41"/>
      <c r="BC97" s="41"/>
      <c r="BD97" s="41"/>
      <c r="BE97" s="41"/>
    </row>
  </sheetData>
  <sheetProtection sheet="1" formatColumns="0" formatRows="0" objects="1" scenarios="1" spinCount="100000" saltValue="9/sz6mg4U9R8gBY6eSBa85THvzMxk+E7n0kXBUKSDEoGi3pfLqRoSBUNFsTu56nyi3/sHMgHUqlH6MH1ISzVaQ==" hashValue="9Rv8YoDVuWLLuiOoW1Cjtj8UUgeeBemI1y6TQ29UeFVtGDAV7sL0BGvL6P2JiXup96+qcMJ7YlM8HdIP4HhGUg==" algorithmName="SHA-512" password="CC35"/>
  <mergeCells count="202">
    <mergeCell ref="BE5:BE32"/>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G61:AM61"/>
    <mergeCell ref="AN61:AP61"/>
    <mergeCell ref="AN62:AP62"/>
    <mergeCell ref="AG62:AM62"/>
    <mergeCell ref="AN63:AP63"/>
    <mergeCell ref="AG63:AM63"/>
    <mergeCell ref="AN64:AP64"/>
    <mergeCell ref="AG64:AM64"/>
    <mergeCell ref="AN65:AP65"/>
    <mergeCell ref="AG65:AM65"/>
    <mergeCell ref="AN66:AP66"/>
    <mergeCell ref="AG66:AM66"/>
    <mergeCell ref="AN67:AP67"/>
    <mergeCell ref="AG67:AM67"/>
    <mergeCell ref="AN68:AP68"/>
    <mergeCell ref="AG68:AM68"/>
    <mergeCell ref="AG69:AM69"/>
    <mergeCell ref="AN69:AP69"/>
    <mergeCell ref="AN70:AP70"/>
    <mergeCell ref="AG70:AM70"/>
    <mergeCell ref="AG71:AM71"/>
    <mergeCell ref="AN71:AP71"/>
    <mergeCell ref="AN72:AP72"/>
    <mergeCell ref="AG72:AM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AN79:AP79"/>
    <mergeCell ref="AG79:AM79"/>
    <mergeCell ref="AN80:AP80"/>
    <mergeCell ref="AG80:AM80"/>
    <mergeCell ref="AG81:AM81"/>
    <mergeCell ref="AN81:AP81"/>
    <mergeCell ref="AN82:AP82"/>
    <mergeCell ref="AG82:AM82"/>
    <mergeCell ref="AN83:AP83"/>
    <mergeCell ref="AG83:AM83"/>
    <mergeCell ref="AN84:AP84"/>
    <mergeCell ref="AG84:AM84"/>
    <mergeCell ref="AN85:AP85"/>
    <mergeCell ref="AG85:AM85"/>
    <mergeCell ref="AN86:AP86"/>
    <mergeCell ref="AG86:AM86"/>
    <mergeCell ref="AN87:AP87"/>
    <mergeCell ref="AG87:AM87"/>
    <mergeCell ref="AN88:AP88"/>
    <mergeCell ref="AG88:AM88"/>
    <mergeCell ref="AN89:AP89"/>
    <mergeCell ref="AG89:AM89"/>
    <mergeCell ref="AN90:AP90"/>
    <mergeCell ref="AG90:AM90"/>
    <mergeCell ref="AN91:AP91"/>
    <mergeCell ref="AG91:AM91"/>
    <mergeCell ref="AN92:AP92"/>
    <mergeCell ref="AG92:AM92"/>
    <mergeCell ref="AN93:AP93"/>
    <mergeCell ref="AG93:AM93"/>
    <mergeCell ref="AN94:AP94"/>
    <mergeCell ref="AG94:AM94"/>
    <mergeCell ref="AN95:AP95"/>
    <mergeCell ref="AG95:AM95"/>
    <mergeCell ref="L45:AO45"/>
    <mergeCell ref="C52:G52"/>
    <mergeCell ref="I52:AF52"/>
    <mergeCell ref="J55:AF55"/>
    <mergeCell ref="D55:H55"/>
    <mergeCell ref="D56:H56"/>
    <mergeCell ref="J56:AF56"/>
    <mergeCell ref="K57:AF57"/>
    <mergeCell ref="E57:I57"/>
    <mergeCell ref="L58:AF58"/>
    <mergeCell ref="F58:J58"/>
    <mergeCell ref="L59:AF59"/>
    <mergeCell ref="F59:J59"/>
    <mergeCell ref="F60:J60"/>
    <mergeCell ref="L60:AF60"/>
    <mergeCell ref="L61:AF61"/>
    <mergeCell ref="F61:J61"/>
    <mergeCell ref="L62:AF62"/>
    <mergeCell ref="F62:J62"/>
    <mergeCell ref="L63:AF63"/>
    <mergeCell ref="F63:J63"/>
    <mergeCell ref="AM47:AN47"/>
    <mergeCell ref="AM49:AP49"/>
    <mergeCell ref="AS49:AT51"/>
    <mergeCell ref="AM50:AP50"/>
    <mergeCell ref="AN52:AP52"/>
    <mergeCell ref="AG52:AM52"/>
    <mergeCell ref="AN55:AP55"/>
    <mergeCell ref="AG55:AM55"/>
    <mergeCell ref="AN56:AP56"/>
    <mergeCell ref="AG56:AM56"/>
    <mergeCell ref="AN57:AP57"/>
    <mergeCell ref="AG57:AM57"/>
    <mergeCell ref="AG58:AM58"/>
    <mergeCell ref="AN58:AP58"/>
    <mergeCell ref="AG59:AM59"/>
    <mergeCell ref="AN59:AP59"/>
    <mergeCell ref="AG60:AM60"/>
    <mergeCell ref="AN60:AP60"/>
    <mergeCell ref="AG54:AM54"/>
    <mergeCell ref="AN54:AP54"/>
    <mergeCell ref="L64:AF64"/>
    <mergeCell ref="F64:J64"/>
    <mergeCell ref="F65:J65"/>
    <mergeCell ref="L65:AF65"/>
    <mergeCell ref="E66:I66"/>
    <mergeCell ref="K66:AF66"/>
    <mergeCell ref="L67:AF67"/>
    <mergeCell ref="F67:J67"/>
    <mergeCell ref="L68:AF68"/>
    <mergeCell ref="F68:J68"/>
    <mergeCell ref="F69:J69"/>
    <mergeCell ref="L69:AF69"/>
    <mergeCell ref="L70:AF70"/>
    <mergeCell ref="F70:J70"/>
    <mergeCell ref="M71:AF71"/>
    <mergeCell ref="G71:K71"/>
    <mergeCell ref="G72:K72"/>
    <mergeCell ref="M72:AF72"/>
    <mergeCell ref="D73:H73"/>
    <mergeCell ref="J73:AF73"/>
    <mergeCell ref="E74:I74"/>
    <mergeCell ref="K74:AF74"/>
    <mergeCell ref="F75:J75"/>
    <mergeCell ref="L75:AF75"/>
    <mergeCell ref="F76:J76"/>
    <mergeCell ref="L76:AF76"/>
    <mergeCell ref="F77:J77"/>
    <mergeCell ref="L77:AF77"/>
    <mergeCell ref="L78:AF78"/>
    <mergeCell ref="F78:J78"/>
    <mergeCell ref="F79:J79"/>
    <mergeCell ref="L79:AF79"/>
    <mergeCell ref="E80:I80"/>
    <mergeCell ref="K80:AF80"/>
    <mergeCell ref="L81:AF81"/>
    <mergeCell ref="F81:J81"/>
    <mergeCell ref="F82:J82"/>
    <mergeCell ref="L82:AF82"/>
    <mergeCell ref="M83:AF83"/>
    <mergeCell ref="G83:K83"/>
    <mergeCell ref="G84:K84"/>
    <mergeCell ref="M84:AF84"/>
    <mergeCell ref="J85:AF85"/>
    <mergeCell ref="D85:H85"/>
    <mergeCell ref="K86:AF86"/>
    <mergeCell ref="E86:I86"/>
    <mergeCell ref="F87:J87"/>
    <mergeCell ref="L87:AF87"/>
    <mergeCell ref="L88:AF88"/>
    <mergeCell ref="F88:J88"/>
    <mergeCell ref="F89:J89"/>
    <mergeCell ref="L89:AF89"/>
    <mergeCell ref="D90:H90"/>
    <mergeCell ref="J90:AF90"/>
    <mergeCell ref="D91:H91"/>
    <mergeCell ref="J91:AF91"/>
    <mergeCell ref="D92:H92"/>
    <mergeCell ref="J92:AF92"/>
    <mergeCell ref="D93:H93"/>
    <mergeCell ref="J93:AF93"/>
    <mergeCell ref="D94:H94"/>
    <mergeCell ref="J94:AF94"/>
    <mergeCell ref="D95:H95"/>
    <mergeCell ref="J95:AF95"/>
  </mergeCells>
  <hyperlinks>
    <hyperlink ref="A55" location="'SO-00 - Příprava území'!C2" display="/"/>
    <hyperlink ref="A58" location="'D.1.1-2.0 - Bourané konst...'!C2" display="/"/>
    <hyperlink ref="A59" location="'D.1.1-2.1 - Základové kon...'!C2" display="/"/>
    <hyperlink ref="A60" location="'D.1.1-2.2 - Svislé a vodo...'!C2" display="/"/>
    <hyperlink ref="A61" location="'D.1.1-2.3 - Střechy'!C2" display="/"/>
    <hyperlink ref="A62" location="'D.1.1-2.4 - Fasáda'!C2" display="/"/>
    <hyperlink ref="A63" location="'D.1.1-2.5 - Podlahy'!C2" display="/"/>
    <hyperlink ref="A64" location="'D.1.1-2.6 - Úpravy stěn a...'!C2" display="/"/>
    <hyperlink ref="A65" location="'D.1.1-2.7 - Výpis prvků'!C2" display="/"/>
    <hyperlink ref="A67" location="'D.1.4.1 - Zdravotně techn...'!C2" display="/"/>
    <hyperlink ref="A68" location="'D.1.4.2 - Vzduchotechnika'!C2" display="/"/>
    <hyperlink ref="A69" location="'D.1.4.3 - Vytápění a chla...'!C2" display="/"/>
    <hyperlink ref="A71" location="'D.1.4.4.1 - Silnoproudé e...'!C2" display="/"/>
    <hyperlink ref="A72" location="'D.1.4.4.2 - Slaboproudé e...'!C2" display="/"/>
    <hyperlink ref="A75" location="'D.2.1-2.0 - Bourané konst...'!C2" display="/"/>
    <hyperlink ref="A76" location="'D.2.1-2.2 - Svislé a vodo...'!C2" display="/"/>
    <hyperlink ref="A77" location="'D.2.1-2.5 - Podlahy'!C2" display="/"/>
    <hyperlink ref="A78" location="'D.2.1-2.6 - Úpravy stěn a...'!C2" display="/"/>
    <hyperlink ref="A79" location="'D.2.1-2.7 - Výpis prvků'!C2" display="/"/>
    <hyperlink ref="A81" location="'D.2.4.1 - Zdravotně techn...'!C2" display="/"/>
    <hyperlink ref="A83" location="'D.2.4.4.1 - Silnoproudé e...'!C2" display="/"/>
    <hyperlink ref="A84" location="'D.2.4.4.4 - Slaboproudé e...'!C2" display="/"/>
    <hyperlink ref="A87" location="'D.3.1-2.1 - Zajištění sta...'!C2" display="/"/>
    <hyperlink ref="A88" location="'D.3.1-2.2 - Stavební část'!C2" display="/"/>
    <hyperlink ref="A89" location="'D.3.1-2.3 - Výpis prvků'!C2" display="/"/>
    <hyperlink ref="A90" location="'SO-04 - Zpevněné plochy a...'!C2" display="/"/>
    <hyperlink ref="A91" location="'IO 01 - Splašková kanaliz...'!C2" display="/"/>
    <hyperlink ref="A92" location="'IO 02 - Dešťová kanalizac...'!C2" display="/"/>
    <hyperlink ref="A93" location="'IO 03 - Jednotná kanaliza...'!C2" display="/"/>
    <hyperlink ref="A94" location="'IO 04 - Areálový užitkový...'!C2" display="/"/>
    <hyperlink ref="A95" location="'ON a VRN - Ostatní a vedl...'!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85</v>
      </c>
    </row>
    <row r="3" s="1" customFormat="1" ht="6.96" customHeight="1">
      <c r="B3" s="142"/>
      <c r="C3" s="143"/>
      <c r="D3" s="143"/>
      <c r="E3" s="143"/>
      <c r="F3" s="143"/>
      <c r="G3" s="143"/>
      <c r="H3" s="143"/>
      <c r="I3" s="143"/>
      <c r="J3" s="143"/>
      <c r="K3" s="143"/>
      <c r="L3" s="23"/>
      <c r="AT3" s="20" t="s">
        <v>86</v>
      </c>
    </row>
    <row r="4" s="1" customFormat="1" ht="24.96" customHeight="1">
      <c r="B4" s="23"/>
      <c r="D4" s="144" t="s">
        <v>198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s="2" customFormat="1" ht="12" customHeight="1">
      <c r="A8" s="41"/>
      <c r="B8" s="47"/>
      <c r="C8" s="41"/>
      <c r="D8" s="146" t="s">
        <v>199</v>
      </c>
      <c r="E8" s="41"/>
      <c r="F8" s="41"/>
      <c r="G8" s="41"/>
      <c r="H8" s="41"/>
      <c r="I8" s="41"/>
      <c r="J8" s="41"/>
      <c r="K8" s="41"/>
      <c r="L8" s="148"/>
      <c r="S8" s="41"/>
      <c r="T8" s="41"/>
      <c r="U8" s="41"/>
      <c r="V8" s="41"/>
      <c r="W8" s="41"/>
      <c r="X8" s="41"/>
      <c r="Y8" s="41"/>
      <c r="Z8" s="41"/>
      <c r="AA8" s="41"/>
      <c r="AB8" s="41"/>
      <c r="AC8" s="41"/>
      <c r="AD8" s="41"/>
      <c r="AE8" s="41"/>
    </row>
    <row r="9" s="2" customFormat="1" ht="16.5" customHeight="1">
      <c r="A9" s="41"/>
      <c r="B9" s="47"/>
      <c r="C9" s="41"/>
      <c r="D9" s="41"/>
      <c r="E9" s="149" t="s">
        <v>200</v>
      </c>
      <c r="F9" s="41"/>
      <c r="G9" s="41"/>
      <c r="H9" s="41"/>
      <c r="I9" s="41"/>
      <c r="J9" s="41"/>
      <c r="K9" s="41"/>
      <c r="L9" s="148"/>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row>
    <row r="11" s="2" customFormat="1" ht="12" customHeight="1">
      <c r="A11" s="41"/>
      <c r="B11" s="47"/>
      <c r="C11" s="41"/>
      <c r="D11" s="146" t="s">
        <v>18</v>
      </c>
      <c r="E11" s="41"/>
      <c r="F11" s="137" t="s">
        <v>19</v>
      </c>
      <c r="G11" s="41"/>
      <c r="H11" s="41"/>
      <c r="I11" s="146" t="s">
        <v>20</v>
      </c>
      <c r="J11" s="137" t="s">
        <v>19</v>
      </c>
      <c r="K11" s="41"/>
      <c r="L11" s="148"/>
      <c r="S11" s="41"/>
      <c r="T11" s="41"/>
      <c r="U11" s="41"/>
      <c r="V11" s="41"/>
      <c r="W11" s="41"/>
      <c r="X11" s="41"/>
      <c r="Y11" s="41"/>
      <c r="Z11" s="41"/>
      <c r="AA11" s="41"/>
      <c r="AB11" s="41"/>
      <c r="AC11" s="41"/>
      <c r="AD11" s="41"/>
      <c r="AE11" s="41"/>
    </row>
    <row r="12" s="2" customFormat="1" ht="12" customHeight="1">
      <c r="A12" s="41"/>
      <c r="B12" s="47"/>
      <c r="C12" s="41"/>
      <c r="D12" s="146" t="s">
        <v>21</v>
      </c>
      <c r="E12" s="41"/>
      <c r="F12" s="137" t="s">
        <v>22</v>
      </c>
      <c r="G12" s="41"/>
      <c r="H12" s="41"/>
      <c r="I12" s="146" t="s">
        <v>23</v>
      </c>
      <c r="J12" s="150" t="str">
        <f>'Rekapitulace stavby'!AN8</f>
        <v>23. 5. 2024</v>
      </c>
      <c r="K12" s="41"/>
      <c r="L12" s="148"/>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7" t="s">
        <v>27</v>
      </c>
      <c r="K14" s="41"/>
      <c r="L14" s="148"/>
      <c r="S14" s="41"/>
      <c r="T14" s="41"/>
      <c r="U14" s="41"/>
      <c r="V14" s="41"/>
      <c r="W14" s="41"/>
      <c r="X14" s="41"/>
      <c r="Y14" s="41"/>
      <c r="Z14" s="41"/>
      <c r="AA14" s="41"/>
      <c r="AB14" s="41"/>
      <c r="AC14" s="41"/>
      <c r="AD14" s="41"/>
      <c r="AE14" s="41"/>
    </row>
    <row r="15" s="2" customFormat="1" ht="18" customHeight="1">
      <c r="A15" s="41"/>
      <c r="B15" s="47"/>
      <c r="C15" s="41"/>
      <c r="D15" s="41"/>
      <c r="E15" s="137" t="s">
        <v>28</v>
      </c>
      <c r="F15" s="41"/>
      <c r="G15" s="41"/>
      <c r="H15" s="41"/>
      <c r="I15" s="146" t="s">
        <v>29</v>
      </c>
      <c r="J15" s="137" t="s">
        <v>30</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31</v>
      </c>
      <c r="E17" s="41"/>
      <c r="F17" s="41"/>
      <c r="G17" s="41"/>
      <c r="H17" s="41"/>
      <c r="I17" s="146" t="s">
        <v>26</v>
      </c>
      <c r="J17" s="36"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7"/>
      <c r="G18" s="137"/>
      <c r="H18" s="137"/>
      <c r="I18" s="146" t="s">
        <v>29</v>
      </c>
      <c r="J18" s="36"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33</v>
      </c>
      <c r="E20" s="41"/>
      <c r="F20" s="41"/>
      <c r="G20" s="41"/>
      <c r="H20" s="41"/>
      <c r="I20" s="146" t="s">
        <v>26</v>
      </c>
      <c r="J20" s="137" t="s">
        <v>34</v>
      </c>
      <c r="K20" s="41"/>
      <c r="L20" s="148"/>
      <c r="S20" s="41"/>
      <c r="T20" s="41"/>
      <c r="U20" s="41"/>
      <c r="V20" s="41"/>
      <c r="W20" s="41"/>
      <c r="X20" s="41"/>
      <c r="Y20" s="41"/>
      <c r="Z20" s="41"/>
      <c r="AA20" s="41"/>
      <c r="AB20" s="41"/>
      <c r="AC20" s="41"/>
      <c r="AD20" s="41"/>
      <c r="AE20" s="41"/>
    </row>
    <row r="21" s="2" customFormat="1" ht="18" customHeight="1">
      <c r="A21" s="41"/>
      <c r="B21" s="47"/>
      <c r="C21" s="41"/>
      <c r="D21" s="41"/>
      <c r="E21" s="137" t="s">
        <v>35</v>
      </c>
      <c r="F21" s="41"/>
      <c r="G21" s="41"/>
      <c r="H21" s="41"/>
      <c r="I21" s="146" t="s">
        <v>29</v>
      </c>
      <c r="J21" s="137" t="s">
        <v>36</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38</v>
      </c>
      <c r="E23" s="41"/>
      <c r="F23" s="41"/>
      <c r="G23" s="41"/>
      <c r="H23" s="41"/>
      <c r="I23" s="146" t="s">
        <v>26</v>
      </c>
      <c r="J23" s="137" t="s">
        <v>19</v>
      </c>
      <c r="K23" s="41"/>
      <c r="L23" s="148"/>
      <c r="S23" s="41"/>
      <c r="T23" s="41"/>
      <c r="U23" s="41"/>
      <c r="V23" s="41"/>
      <c r="W23" s="41"/>
      <c r="X23" s="41"/>
      <c r="Y23" s="41"/>
      <c r="Z23" s="41"/>
      <c r="AA23" s="41"/>
      <c r="AB23" s="41"/>
      <c r="AC23" s="41"/>
      <c r="AD23" s="41"/>
      <c r="AE23" s="41"/>
    </row>
    <row r="24" s="2" customFormat="1" ht="18" customHeight="1">
      <c r="A24" s="41"/>
      <c r="B24" s="47"/>
      <c r="C24" s="41"/>
      <c r="D24" s="41"/>
      <c r="E24" s="137" t="s">
        <v>39</v>
      </c>
      <c r="F24" s="41"/>
      <c r="G24" s="41"/>
      <c r="H24" s="41"/>
      <c r="I24" s="146" t="s">
        <v>29</v>
      </c>
      <c r="J24" s="137" t="s">
        <v>19</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40</v>
      </c>
      <c r="E26" s="41"/>
      <c r="F26" s="41"/>
      <c r="G26" s="41"/>
      <c r="H26" s="41"/>
      <c r="I26" s="41"/>
      <c r="J26" s="41"/>
      <c r="K26" s="41"/>
      <c r="L26" s="148"/>
      <c r="S26" s="41"/>
      <c r="T26" s="41"/>
      <c r="U26" s="41"/>
      <c r="V26" s="41"/>
      <c r="W26" s="41"/>
      <c r="X26" s="41"/>
      <c r="Y26" s="41"/>
      <c r="Z26" s="41"/>
      <c r="AA26" s="41"/>
      <c r="AB26" s="41"/>
      <c r="AC26" s="41"/>
      <c r="AD26" s="41"/>
      <c r="AE26" s="41"/>
    </row>
    <row r="27" s="8" customFormat="1" ht="119.25" customHeight="1">
      <c r="A27" s="151"/>
      <c r="B27" s="152"/>
      <c r="C27" s="151"/>
      <c r="D27" s="151"/>
      <c r="E27" s="153" t="s">
        <v>201</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42</v>
      </c>
      <c r="E30" s="41"/>
      <c r="F30" s="41"/>
      <c r="G30" s="41"/>
      <c r="H30" s="41"/>
      <c r="I30" s="41"/>
      <c r="J30" s="157">
        <f>ROUND(J87,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44</v>
      </c>
      <c r="G32" s="41"/>
      <c r="H32" s="41"/>
      <c r="I32" s="158" t="s">
        <v>43</v>
      </c>
      <c r="J32" s="158" t="s">
        <v>45</v>
      </c>
      <c r="K32" s="41"/>
      <c r="L32" s="148"/>
      <c r="S32" s="41"/>
      <c r="T32" s="41"/>
      <c r="U32" s="41"/>
      <c r="V32" s="41"/>
      <c r="W32" s="41"/>
      <c r="X32" s="41"/>
      <c r="Y32" s="41"/>
      <c r="Z32" s="41"/>
      <c r="AA32" s="41"/>
      <c r="AB32" s="41"/>
      <c r="AC32" s="41"/>
      <c r="AD32" s="41"/>
      <c r="AE32" s="41"/>
    </row>
    <row r="33" s="2" customFormat="1" ht="14.4" customHeight="1">
      <c r="A33" s="41"/>
      <c r="B33" s="47"/>
      <c r="C33" s="41"/>
      <c r="D33" s="159" t="s">
        <v>46</v>
      </c>
      <c r="E33" s="146" t="s">
        <v>47</v>
      </c>
      <c r="F33" s="160">
        <f>ROUND((SUM(BE87:BE245)),  2)</f>
        <v>0</v>
      </c>
      <c r="G33" s="41"/>
      <c r="H33" s="41"/>
      <c r="I33" s="161">
        <v>0.20999999999999999</v>
      </c>
      <c r="J33" s="160">
        <f>ROUND(((SUM(BE87:BE245))*I33),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48</v>
      </c>
      <c r="F34" s="160">
        <f>ROUND((SUM(BF87:BF245)),  2)</f>
        <v>0</v>
      </c>
      <c r="G34" s="41"/>
      <c r="H34" s="41"/>
      <c r="I34" s="161">
        <v>0.14999999999999999</v>
      </c>
      <c r="J34" s="160">
        <f>ROUND(((SUM(BF87:BF245))*I34),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49</v>
      </c>
      <c r="F35" s="160">
        <f>ROUND((SUM(BG87:BG245)),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50</v>
      </c>
      <c r="F36" s="160">
        <f>ROUND((SUM(BH87:BH245)),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51</v>
      </c>
      <c r="F37" s="160">
        <f>ROUND((SUM(BI87:BI245)),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52</v>
      </c>
      <c r="E39" s="164"/>
      <c r="F39" s="164"/>
      <c r="G39" s="165" t="s">
        <v>53</v>
      </c>
      <c r="H39" s="166" t="s">
        <v>54</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6" t="s">
        <v>202</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Informační centrum nádraží Teplice nad Bečvou, rekonstrukce a dostavba</v>
      </c>
      <c r="F48" s="35"/>
      <c r="G48" s="35"/>
      <c r="H48" s="35"/>
      <c r="I48" s="43"/>
      <c r="J48" s="43"/>
      <c r="K48" s="43"/>
      <c r="L48" s="148"/>
      <c r="S48" s="41"/>
      <c r="T48" s="41"/>
      <c r="U48" s="41"/>
      <c r="V48" s="41"/>
      <c r="W48" s="41"/>
      <c r="X48" s="41"/>
      <c r="Y48" s="41"/>
      <c r="Z48" s="41"/>
      <c r="AA48" s="41"/>
      <c r="AB48" s="41"/>
      <c r="AC48" s="41"/>
      <c r="AD48" s="41"/>
      <c r="AE48" s="41"/>
    </row>
    <row r="49" s="2" customFormat="1" ht="12" customHeight="1">
      <c r="A49" s="41"/>
      <c r="B49" s="42"/>
      <c r="C49" s="35" t="s">
        <v>199</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SO-00 - Příprava území</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U Teplic 552, 753 01 Hranice I - Město</v>
      </c>
      <c r="G52" s="43"/>
      <c r="H52" s="43"/>
      <c r="I52" s="35" t="s">
        <v>23</v>
      </c>
      <c r="J52" s="75" t="str">
        <f>IF(J12="","",J12)</f>
        <v>23. 5. 2024</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Město Hranice</v>
      </c>
      <c r="G54" s="43"/>
      <c r="H54" s="43"/>
      <c r="I54" s="35" t="s">
        <v>33</v>
      </c>
      <c r="J54" s="39" t="str">
        <f>E21</f>
        <v>Ateliér Velehradský s.r.o.</v>
      </c>
      <c r="K54" s="43"/>
      <c r="L54" s="148"/>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38</v>
      </c>
      <c r="J55" s="39" t="str">
        <f>E24</f>
        <v>Ing. Vojtěch Biolek</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203</v>
      </c>
      <c r="D57" s="175"/>
      <c r="E57" s="175"/>
      <c r="F57" s="175"/>
      <c r="G57" s="175"/>
      <c r="H57" s="175"/>
      <c r="I57" s="175"/>
      <c r="J57" s="176" t="s">
        <v>204</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74</v>
      </c>
      <c r="D59" s="43"/>
      <c r="E59" s="43"/>
      <c r="F59" s="43"/>
      <c r="G59" s="43"/>
      <c r="H59" s="43"/>
      <c r="I59" s="43"/>
      <c r="J59" s="105">
        <f>J87</f>
        <v>0</v>
      </c>
      <c r="K59" s="43"/>
      <c r="L59" s="148"/>
      <c r="S59" s="41"/>
      <c r="T59" s="41"/>
      <c r="U59" s="41"/>
      <c r="V59" s="41"/>
      <c r="W59" s="41"/>
      <c r="X59" s="41"/>
      <c r="Y59" s="41"/>
      <c r="Z59" s="41"/>
      <c r="AA59" s="41"/>
      <c r="AB59" s="41"/>
      <c r="AC59" s="41"/>
      <c r="AD59" s="41"/>
      <c r="AE59" s="41"/>
      <c r="AU59" s="20" t="s">
        <v>205</v>
      </c>
    </row>
    <row r="60" s="9" customFormat="1" ht="24.96" customHeight="1">
      <c r="A60" s="9"/>
      <c r="B60" s="178"/>
      <c r="C60" s="179"/>
      <c r="D60" s="180" t="s">
        <v>206</v>
      </c>
      <c r="E60" s="181"/>
      <c r="F60" s="181"/>
      <c r="G60" s="181"/>
      <c r="H60" s="181"/>
      <c r="I60" s="181"/>
      <c r="J60" s="182">
        <f>J88</f>
        <v>0</v>
      </c>
      <c r="K60" s="179"/>
      <c r="L60" s="183"/>
      <c r="S60" s="9"/>
      <c r="T60" s="9"/>
      <c r="U60" s="9"/>
      <c r="V60" s="9"/>
      <c r="W60" s="9"/>
      <c r="X60" s="9"/>
      <c r="Y60" s="9"/>
      <c r="Z60" s="9"/>
      <c r="AA60" s="9"/>
      <c r="AB60" s="9"/>
      <c r="AC60" s="9"/>
      <c r="AD60" s="9"/>
      <c r="AE60" s="9"/>
    </row>
    <row r="61" s="10" customFormat="1" ht="19.92" customHeight="1">
      <c r="A61" s="10"/>
      <c r="B61" s="184"/>
      <c r="C61" s="128"/>
      <c r="D61" s="185" t="s">
        <v>207</v>
      </c>
      <c r="E61" s="186"/>
      <c r="F61" s="186"/>
      <c r="G61" s="186"/>
      <c r="H61" s="186"/>
      <c r="I61" s="186"/>
      <c r="J61" s="187">
        <f>J89</f>
        <v>0</v>
      </c>
      <c r="K61" s="128"/>
      <c r="L61" s="188"/>
      <c r="S61" s="10"/>
      <c r="T61" s="10"/>
      <c r="U61" s="10"/>
      <c r="V61" s="10"/>
      <c r="W61" s="10"/>
      <c r="X61" s="10"/>
      <c r="Y61" s="10"/>
      <c r="Z61" s="10"/>
      <c r="AA61" s="10"/>
      <c r="AB61" s="10"/>
      <c r="AC61" s="10"/>
      <c r="AD61" s="10"/>
      <c r="AE61" s="10"/>
    </row>
    <row r="62" s="10" customFormat="1" ht="19.92" customHeight="1">
      <c r="A62" s="10"/>
      <c r="B62" s="184"/>
      <c r="C62" s="128"/>
      <c r="D62" s="185" t="s">
        <v>208</v>
      </c>
      <c r="E62" s="186"/>
      <c r="F62" s="186"/>
      <c r="G62" s="186"/>
      <c r="H62" s="186"/>
      <c r="I62" s="186"/>
      <c r="J62" s="187">
        <f>J147</f>
        <v>0</v>
      </c>
      <c r="K62" s="128"/>
      <c r="L62" s="188"/>
      <c r="S62" s="10"/>
      <c r="T62" s="10"/>
      <c r="U62" s="10"/>
      <c r="V62" s="10"/>
      <c r="W62" s="10"/>
      <c r="X62" s="10"/>
      <c r="Y62" s="10"/>
      <c r="Z62" s="10"/>
      <c r="AA62" s="10"/>
      <c r="AB62" s="10"/>
      <c r="AC62" s="10"/>
      <c r="AD62" s="10"/>
      <c r="AE62" s="10"/>
    </row>
    <row r="63" s="10" customFormat="1" ht="19.92" customHeight="1">
      <c r="A63" s="10"/>
      <c r="B63" s="184"/>
      <c r="C63" s="128"/>
      <c r="D63" s="185" t="s">
        <v>209</v>
      </c>
      <c r="E63" s="186"/>
      <c r="F63" s="186"/>
      <c r="G63" s="186"/>
      <c r="H63" s="186"/>
      <c r="I63" s="186"/>
      <c r="J63" s="187">
        <f>J179</f>
        <v>0</v>
      </c>
      <c r="K63" s="128"/>
      <c r="L63" s="188"/>
      <c r="S63" s="10"/>
      <c r="T63" s="10"/>
      <c r="U63" s="10"/>
      <c r="V63" s="10"/>
      <c r="W63" s="10"/>
      <c r="X63" s="10"/>
      <c r="Y63" s="10"/>
      <c r="Z63" s="10"/>
      <c r="AA63" s="10"/>
      <c r="AB63" s="10"/>
      <c r="AC63" s="10"/>
      <c r="AD63" s="10"/>
      <c r="AE63" s="10"/>
    </row>
    <row r="64" s="10" customFormat="1" ht="19.92" customHeight="1">
      <c r="A64" s="10"/>
      <c r="B64" s="184"/>
      <c r="C64" s="128"/>
      <c r="D64" s="185" t="s">
        <v>210</v>
      </c>
      <c r="E64" s="186"/>
      <c r="F64" s="186"/>
      <c r="G64" s="186"/>
      <c r="H64" s="186"/>
      <c r="I64" s="186"/>
      <c r="J64" s="187">
        <f>J227</f>
        <v>0</v>
      </c>
      <c r="K64" s="128"/>
      <c r="L64" s="188"/>
      <c r="S64" s="10"/>
      <c r="T64" s="10"/>
      <c r="U64" s="10"/>
      <c r="V64" s="10"/>
      <c r="W64" s="10"/>
      <c r="X64" s="10"/>
      <c r="Y64" s="10"/>
      <c r="Z64" s="10"/>
      <c r="AA64" s="10"/>
      <c r="AB64" s="10"/>
      <c r="AC64" s="10"/>
      <c r="AD64" s="10"/>
      <c r="AE64" s="10"/>
    </row>
    <row r="65" s="9" customFormat="1" ht="24.96" customHeight="1">
      <c r="A65" s="9"/>
      <c r="B65" s="178"/>
      <c r="C65" s="179"/>
      <c r="D65" s="180" t="s">
        <v>211</v>
      </c>
      <c r="E65" s="181"/>
      <c r="F65" s="181"/>
      <c r="G65" s="181"/>
      <c r="H65" s="181"/>
      <c r="I65" s="181"/>
      <c r="J65" s="182">
        <f>J237</f>
        <v>0</v>
      </c>
      <c r="K65" s="179"/>
      <c r="L65" s="183"/>
      <c r="S65" s="9"/>
      <c r="T65" s="9"/>
      <c r="U65" s="9"/>
      <c r="V65" s="9"/>
      <c r="W65" s="9"/>
      <c r="X65" s="9"/>
      <c r="Y65" s="9"/>
      <c r="Z65" s="9"/>
      <c r="AA65" s="9"/>
      <c r="AB65" s="9"/>
      <c r="AC65" s="9"/>
      <c r="AD65" s="9"/>
      <c r="AE65" s="9"/>
    </row>
    <row r="66" s="10" customFormat="1" ht="19.92" customHeight="1">
      <c r="A66" s="10"/>
      <c r="B66" s="184"/>
      <c r="C66" s="128"/>
      <c r="D66" s="185" t="s">
        <v>212</v>
      </c>
      <c r="E66" s="186"/>
      <c r="F66" s="186"/>
      <c r="G66" s="186"/>
      <c r="H66" s="186"/>
      <c r="I66" s="186"/>
      <c r="J66" s="187">
        <f>J238</f>
        <v>0</v>
      </c>
      <c r="K66" s="128"/>
      <c r="L66" s="188"/>
      <c r="S66" s="10"/>
      <c r="T66" s="10"/>
      <c r="U66" s="10"/>
      <c r="V66" s="10"/>
      <c r="W66" s="10"/>
      <c r="X66" s="10"/>
      <c r="Y66" s="10"/>
      <c r="Z66" s="10"/>
      <c r="AA66" s="10"/>
      <c r="AB66" s="10"/>
      <c r="AC66" s="10"/>
      <c r="AD66" s="10"/>
      <c r="AE66" s="10"/>
    </row>
    <row r="67" s="9" customFormat="1" ht="24.96" customHeight="1">
      <c r="A67" s="9"/>
      <c r="B67" s="178"/>
      <c r="C67" s="179"/>
      <c r="D67" s="180" t="s">
        <v>213</v>
      </c>
      <c r="E67" s="181"/>
      <c r="F67" s="181"/>
      <c r="G67" s="181"/>
      <c r="H67" s="181"/>
      <c r="I67" s="181"/>
      <c r="J67" s="182">
        <f>J244</f>
        <v>0</v>
      </c>
      <c r="K67" s="179"/>
      <c r="L67" s="183"/>
      <c r="S67" s="9"/>
      <c r="T67" s="9"/>
      <c r="U67" s="9"/>
      <c r="V67" s="9"/>
      <c r="W67" s="9"/>
      <c r="X67" s="9"/>
      <c r="Y67" s="9"/>
      <c r="Z67" s="9"/>
      <c r="AA67" s="9"/>
      <c r="AB67" s="9"/>
      <c r="AC67" s="9"/>
      <c r="AD67" s="9"/>
      <c r="AE67" s="9"/>
    </row>
    <row r="68" s="2" customFormat="1" ht="21.84" customHeight="1">
      <c r="A68" s="41"/>
      <c r="B68" s="42"/>
      <c r="C68" s="43"/>
      <c r="D68" s="43"/>
      <c r="E68" s="43"/>
      <c r="F68" s="43"/>
      <c r="G68" s="43"/>
      <c r="H68" s="43"/>
      <c r="I68" s="43"/>
      <c r="J68" s="43"/>
      <c r="K68" s="43"/>
      <c r="L68" s="148"/>
      <c r="S68" s="41"/>
      <c r="T68" s="41"/>
      <c r="U68" s="41"/>
      <c r="V68" s="41"/>
      <c r="W68" s="41"/>
      <c r="X68" s="41"/>
      <c r="Y68" s="41"/>
      <c r="Z68" s="41"/>
      <c r="AA68" s="41"/>
      <c r="AB68" s="41"/>
      <c r="AC68" s="41"/>
      <c r="AD68" s="41"/>
      <c r="AE68" s="41"/>
    </row>
    <row r="69" s="2" customFormat="1" ht="6.96" customHeight="1">
      <c r="A69" s="41"/>
      <c r="B69" s="62"/>
      <c r="C69" s="63"/>
      <c r="D69" s="63"/>
      <c r="E69" s="63"/>
      <c r="F69" s="63"/>
      <c r="G69" s="63"/>
      <c r="H69" s="63"/>
      <c r="I69" s="63"/>
      <c r="J69" s="63"/>
      <c r="K69" s="63"/>
      <c r="L69" s="148"/>
      <c r="S69" s="41"/>
      <c r="T69" s="41"/>
      <c r="U69" s="41"/>
      <c r="V69" s="41"/>
      <c r="W69" s="41"/>
      <c r="X69" s="41"/>
      <c r="Y69" s="41"/>
      <c r="Z69" s="41"/>
      <c r="AA69" s="41"/>
      <c r="AB69" s="41"/>
      <c r="AC69" s="41"/>
      <c r="AD69" s="41"/>
      <c r="AE69" s="41"/>
    </row>
    <row r="73" s="2" customFormat="1" ht="6.96" customHeight="1">
      <c r="A73" s="41"/>
      <c r="B73" s="64"/>
      <c r="C73" s="65"/>
      <c r="D73" s="65"/>
      <c r="E73" s="65"/>
      <c r="F73" s="65"/>
      <c r="G73" s="65"/>
      <c r="H73" s="65"/>
      <c r="I73" s="65"/>
      <c r="J73" s="65"/>
      <c r="K73" s="65"/>
      <c r="L73" s="148"/>
      <c r="S73" s="41"/>
      <c r="T73" s="41"/>
      <c r="U73" s="41"/>
      <c r="V73" s="41"/>
      <c r="W73" s="41"/>
      <c r="X73" s="41"/>
      <c r="Y73" s="41"/>
      <c r="Z73" s="41"/>
      <c r="AA73" s="41"/>
      <c r="AB73" s="41"/>
      <c r="AC73" s="41"/>
      <c r="AD73" s="41"/>
      <c r="AE73" s="41"/>
    </row>
    <row r="74" s="2" customFormat="1" ht="24.96" customHeight="1">
      <c r="A74" s="41"/>
      <c r="B74" s="42"/>
      <c r="C74" s="26" t="s">
        <v>214</v>
      </c>
      <c r="D74" s="43"/>
      <c r="E74" s="43"/>
      <c r="F74" s="43"/>
      <c r="G74" s="43"/>
      <c r="H74" s="43"/>
      <c r="I74" s="43"/>
      <c r="J74" s="43"/>
      <c r="K74" s="43"/>
      <c r="L74" s="148"/>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48"/>
      <c r="S75" s="41"/>
      <c r="T75" s="41"/>
      <c r="U75" s="41"/>
      <c r="V75" s="41"/>
      <c r="W75" s="41"/>
      <c r="X75" s="41"/>
      <c r="Y75" s="41"/>
      <c r="Z75" s="41"/>
      <c r="AA75" s="41"/>
      <c r="AB75" s="41"/>
      <c r="AC75" s="41"/>
      <c r="AD75" s="41"/>
      <c r="AE75" s="41"/>
    </row>
    <row r="76" s="2" customFormat="1" ht="12" customHeight="1">
      <c r="A76" s="41"/>
      <c r="B76" s="42"/>
      <c r="C76" s="35" t="s">
        <v>16</v>
      </c>
      <c r="D76" s="43"/>
      <c r="E76" s="43"/>
      <c r="F76" s="43"/>
      <c r="G76" s="43"/>
      <c r="H76" s="43"/>
      <c r="I76" s="43"/>
      <c r="J76" s="43"/>
      <c r="K76" s="43"/>
      <c r="L76" s="148"/>
      <c r="S76" s="41"/>
      <c r="T76" s="41"/>
      <c r="U76" s="41"/>
      <c r="V76" s="41"/>
      <c r="W76" s="41"/>
      <c r="X76" s="41"/>
      <c r="Y76" s="41"/>
      <c r="Z76" s="41"/>
      <c r="AA76" s="41"/>
      <c r="AB76" s="41"/>
      <c r="AC76" s="41"/>
      <c r="AD76" s="41"/>
      <c r="AE76" s="41"/>
    </row>
    <row r="77" s="2" customFormat="1" ht="16.5" customHeight="1">
      <c r="A77" s="41"/>
      <c r="B77" s="42"/>
      <c r="C77" s="43"/>
      <c r="D77" s="43"/>
      <c r="E77" s="173" t="str">
        <f>E7</f>
        <v>Informační centrum nádraží Teplice nad Bečvou, rekonstrukce a dostavba</v>
      </c>
      <c r="F77" s="35"/>
      <c r="G77" s="35"/>
      <c r="H77" s="35"/>
      <c r="I77" s="43"/>
      <c r="J77" s="43"/>
      <c r="K77" s="43"/>
      <c r="L77" s="148"/>
      <c r="S77" s="41"/>
      <c r="T77" s="41"/>
      <c r="U77" s="41"/>
      <c r="V77" s="41"/>
      <c r="W77" s="41"/>
      <c r="X77" s="41"/>
      <c r="Y77" s="41"/>
      <c r="Z77" s="41"/>
      <c r="AA77" s="41"/>
      <c r="AB77" s="41"/>
      <c r="AC77" s="41"/>
      <c r="AD77" s="41"/>
      <c r="AE77" s="41"/>
    </row>
    <row r="78" s="2" customFormat="1" ht="12" customHeight="1">
      <c r="A78" s="41"/>
      <c r="B78" s="42"/>
      <c r="C78" s="35" t="s">
        <v>199</v>
      </c>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16.5" customHeight="1">
      <c r="A79" s="41"/>
      <c r="B79" s="42"/>
      <c r="C79" s="43"/>
      <c r="D79" s="43"/>
      <c r="E79" s="72" t="str">
        <f>E9</f>
        <v>SO-00 - Příprava území</v>
      </c>
      <c r="F79" s="43"/>
      <c r="G79" s="43"/>
      <c r="H79" s="43"/>
      <c r="I79" s="43"/>
      <c r="J79" s="43"/>
      <c r="K79" s="43"/>
      <c r="L79" s="148"/>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12" customHeight="1">
      <c r="A81" s="41"/>
      <c r="B81" s="42"/>
      <c r="C81" s="35" t="s">
        <v>21</v>
      </c>
      <c r="D81" s="43"/>
      <c r="E81" s="43"/>
      <c r="F81" s="30" t="str">
        <f>F12</f>
        <v>U Teplic 552, 753 01 Hranice I - Město</v>
      </c>
      <c r="G81" s="43"/>
      <c r="H81" s="43"/>
      <c r="I81" s="35" t="s">
        <v>23</v>
      </c>
      <c r="J81" s="75" t="str">
        <f>IF(J12="","",J12)</f>
        <v>23. 5. 2024</v>
      </c>
      <c r="K81" s="43"/>
      <c r="L81" s="148"/>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8"/>
      <c r="S82" s="41"/>
      <c r="T82" s="41"/>
      <c r="U82" s="41"/>
      <c r="V82" s="41"/>
      <c r="W82" s="41"/>
      <c r="X82" s="41"/>
      <c r="Y82" s="41"/>
      <c r="Z82" s="41"/>
      <c r="AA82" s="41"/>
      <c r="AB82" s="41"/>
      <c r="AC82" s="41"/>
      <c r="AD82" s="41"/>
      <c r="AE82" s="41"/>
    </row>
    <row r="83" s="2" customFormat="1" ht="25.65" customHeight="1">
      <c r="A83" s="41"/>
      <c r="B83" s="42"/>
      <c r="C83" s="35" t="s">
        <v>25</v>
      </c>
      <c r="D83" s="43"/>
      <c r="E83" s="43"/>
      <c r="F83" s="30" t="str">
        <f>E15</f>
        <v>Město Hranice</v>
      </c>
      <c r="G83" s="43"/>
      <c r="H83" s="43"/>
      <c r="I83" s="35" t="s">
        <v>33</v>
      </c>
      <c r="J83" s="39" t="str">
        <f>E21</f>
        <v>Ateliér Velehradský s.r.o.</v>
      </c>
      <c r="K83" s="43"/>
      <c r="L83" s="148"/>
      <c r="S83" s="41"/>
      <c r="T83" s="41"/>
      <c r="U83" s="41"/>
      <c r="V83" s="41"/>
      <c r="W83" s="41"/>
      <c r="X83" s="41"/>
      <c r="Y83" s="41"/>
      <c r="Z83" s="41"/>
      <c r="AA83" s="41"/>
      <c r="AB83" s="41"/>
      <c r="AC83" s="41"/>
      <c r="AD83" s="41"/>
      <c r="AE83" s="41"/>
    </row>
    <row r="84" s="2" customFormat="1" ht="15.15" customHeight="1">
      <c r="A84" s="41"/>
      <c r="B84" s="42"/>
      <c r="C84" s="35" t="s">
        <v>31</v>
      </c>
      <c r="D84" s="43"/>
      <c r="E84" s="43"/>
      <c r="F84" s="30" t="str">
        <f>IF(E18="","",E18)</f>
        <v>Vyplň údaj</v>
      </c>
      <c r="G84" s="43"/>
      <c r="H84" s="43"/>
      <c r="I84" s="35" t="s">
        <v>38</v>
      </c>
      <c r="J84" s="39" t="str">
        <f>E24</f>
        <v>Ing. Vojtěch Biolek</v>
      </c>
      <c r="K84" s="43"/>
      <c r="L84" s="148"/>
      <c r="S84" s="41"/>
      <c r="T84" s="41"/>
      <c r="U84" s="41"/>
      <c r="V84" s="41"/>
      <c r="W84" s="41"/>
      <c r="X84" s="41"/>
      <c r="Y84" s="41"/>
      <c r="Z84" s="41"/>
      <c r="AA84" s="41"/>
      <c r="AB84" s="41"/>
      <c r="AC84" s="41"/>
      <c r="AD84" s="41"/>
      <c r="AE84" s="41"/>
    </row>
    <row r="85" s="2" customFormat="1" ht="10.32" customHeight="1">
      <c r="A85" s="41"/>
      <c r="B85" s="42"/>
      <c r="C85" s="43"/>
      <c r="D85" s="43"/>
      <c r="E85" s="43"/>
      <c r="F85" s="43"/>
      <c r="G85" s="43"/>
      <c r="H85" s="43"/>
      <c r="I85" s="43"/>
      <c r="J85" s="43"/>
      <c r="K85" s="43"/>
      <c r="L85" s="148"/>
      <c r="S85" s="41"/>
      <c r="T85" s="41"/>
      <c r="U85" s="41"/>
      <c r="V85" s="41"/>
      <c r="W85" s="41"/>
      <c r="X85" s="41"/>
      <c r="Y85" s="41"/>
      <c r="Z85" s="41"/>
      <c r="AA85" s="41"/>
      <c r="AB85" s="41"/>
      <c r="AC85" s="41"/>
      <c r="AD85" s="41"/>
      <c r="AE85" s="41"/>
    </row>
    <row r="86" s="11" customFormat="1" ht="29.28" customHeight="1">
      <c r="A86" s="189"/>
      <c r="B86" s="190"/>
      <c r="C86" s="191" t="s">
        <v>215</v>
      </c>
      <c r="D86" s="192" t="s">
        <v>61</v>
      </c>
      <c r="E86" s="192" t="s">
        <v>57</v>
      </c>
      <c r="F86" s="192" t="s">
        <v>58</v>
      </c>
      <c r="G86" s="192" t="s">
        <v>216</v>
      </c>
      <c r="H86" s="192" t="s">
        <v>217</v>
      </c>
      <c r="I86" s="192" t="s">
        <v>218</v>
      </c>
      <c r="J86" s="192" t="s">
        <v>204</v>
      </c>
      <c r="K86" s="193" t="s">
        <v>219</v>
      </c>
      <c r="L86" s="194"/>
      <c r="M86" s="95" t="s">
        <v>19</v>
      </c>
      <c r="N86" s="96" t="s">
        <v>46</v>
      </c>
      <c r="O86" s="96" t="s">
        <v>220</v>
      </c>
      <c r="P86" s="96" t="s">
        <v>221</v>
      </c>
      <c r="Q86" s="96" t="s">
        <v>222</v>
      </c>
      <c r="R86" s="96" t="s">
        <v>223</v>
      </c>
      <c r="S86" s="96" t="s">
        <v>224</v>
      </c>
      <c r="T86" s="97" t="s">
        <v>225</v>
      </c>
      <c r="U86" s="189"/>
      <c r="V86" s="189"/>
      <c r="W86" s="189"/>
      <c r="X86" s="189"/>
      <c r="Y86" s="189"/>
      <c r="Z86" s="189"/>
      <c r="AA86" s="189"/>
      <c r="AB86" s="189"/>
      <c r="AC86" s="189"/>
      <c r="AD86" s="189"/>
      <c r="AE86" s="189"/>
    </row>
    <row r="87" s="2" customFormat="1" ht="22.8" customHeight="1">
      <c r="A87" s="41"/>
      <c r="B87" s="42"/>
      <c r="C87" s="102" t="s">
        <v>226</v>
      </c>
      <c r="D87" s="43"/>
      <c r="E87" s="43"/>
      <c r="F87" s="43"/>
      <c r="G87" s="43"/>
      <c r="H87" s="43"/>
      <c r="I87" s="43"/>
      <c r="J87" s="195">
        <f>BK87</f>
        <v>0</v>
      </c>
      <c r="K87" s="43"/>
      <c r="L87" s="47"/>
      <c r="M87" s="98"/>
      <c r="N87" s="196"/>
      <c r="O87" s="99"/>
      <c r="P87" s="197">
        <f>P88+P237+P244</f>
        <v>0</v>
      </c>
      <c r="Q87" s="99"/>
      <c r="R87" s="197">
        <f>R88+R237+R244</f>
        <v>0</v>
      </c>
      <c r="S87" s="99"/>
      <c r="T87" s="198">
        <f>T88+T237+T244</f>
        <v>117.34277000000002</v>
      </c>
      <c r="U87" s="41"/>
      <c r="V87" s="41"/>
      <c r="W87" s="41"/>
      <c r="X87" s="41"/>
      <c r="Y87" s="41"/>
      <c r="Z87" s="41"/>
      <c r="AA87" s="41"/>
      <c r="AB87" s="41"/>
      <c r="AC87" s="41"/>
      <c r="AD87" s="41"/>
      <c r="AE87" s="41"/>
      <c r="AT87" s="20" t="s">
        <v>75</v>
      </c>
      <c r="AU87" s="20" t="s">
        <v>205</v>
      </c>
      <c r="BK87" s="199">
        <f>BK88+BK237+BK244</f>
        <v>0</v>
      </c>
    </row>
    <row r="88" s="12" customFormat="1" ht="25.92" customHeight="1">
      <c r="A88" s="12"/>
      <c r="B88" s="200"/>
      <c r="C88" s="201"/>
      <c r="D88" s="202" t="s">
        <v>75</v>
      </c>
      <c r="E88" s="203" t="s">
        <v>227</v>
      </c>
      <c r="F88" s="203" t="s">
        <v>228</v>
      </c>
      <c r="G88" s="201"/>
      <c r="H88" s="201"/>
      <c r="I88" s="204"/>
      <c r="J88" s="205">
        <f>BK88</f>
        <v>0</v>
      </c>
      <c r="K88" s="201"/>
      <c r="L88" s="206"/>
      <c r="M88" s="207"/>
      <c r="N88" s="208"/>
      <c r="O88" s="208"/>
      <c r="P88" s="209">
        <f>P89+P147+P179+P227</f>
        <v>0</v>
      </c>
      <c r="Q88" s="208"/>
      <c r="R88" s="209">
        <f>R89+R147+R179+R227</f>
        <v>0</v>
      </c>
      <c r="S88" s="208"/>
      <c r="T88" s="210">
        <f>T89+T147+T179+T227</f>
        <v>117.25673000000002</v>
      </c>
      <c r="U88" s="12"/>
      <c r="V88" s="12"/>
      <c r="W88" s="12"/>
      <c r="X88" s="12"/>
      <c r="Y88" s="12"/>
      <c r="Z88" s="12"/>
      <c r="AA88" s="12"/>
      <c r="AB88" s="12"/>
      <c r="AC88" s="12"/>
      <c r="AD88" s="12"/>
      <c r="AE88" s="12"/>
      <c r="AR88" s="211" t="s">
        <v>84</v>
      </c>
      <c r="AT88" s="212" t="s">
        <v>75</v>
      </c>
      <c r="AU88" s="212" t="s">
        <v>76</v>
      </c>
      <c r="AY88" s="211" t="s">
        <v>229</v>
      </c>
      <c r="BK88" s="213">
        <f>BK89+BK147+BK179+BK227</f>
        <v>0</v>
      </c>
    </row>
    <row r="89" s="12" customFormat="1" ht="22.8" customHeight="1">
      <c r="A89" s="12"/>
      <c r="B89" s="200"/>
      <c r="C89" s="201"/>
      <c r="D89" s="202" t="s">
        <v>75</v>
      </c>
      <c r="E89" s="214" t="s">
        <v>84</v>
      </c>
      <c r="F89" s="214" t="s">
        <v>230</v>
      </c>
      <c r="G89" s="201"/>
      <c r="H89" s="201"/>
      <c r="I89" s="204"/>
      <c r="J89" s="215">
        <f>BK89</f>
        <v>0</v>
      </c>
      <c r="K89" s="201"/>
      <c r="L89" s="206"/>
      <c r="M89" s="207"/>
      <c r="N89" s="208"/>
      <c r="O89" s="208"/>
      <c r="P89" s="209">
        <f>SUM(P90:P146)</f>
        <v>0</v>
      </c>
      <c r="Q89" s="208"/>
      <c r="R89" s="209">
        <f>SUM(R90:R146)</f>
        <v>0</v>
      </c>
      <c r="S89" s="208"/>
      <c r="T89" s="210">
        <f>SUM(T90:T146)</f>
        <v>49.736900000000006</v>
      </c>
      <c r="U89" s="12"/>
      <c r="V89" s="12"/>
      <c r="W89" s="12"/>
      <c r="X89" s="12"/>
      <c r="Y89" s="12"/>
      <c r="Z89" s="12"/>
      <c r="AA89" s="12"/>
      <c r="AB89" s="12"/>
      <c r="AC89" s="12"/>
      <c r="AD89" s="12"/>
      <c r="AE89" s="12"/>
      <c r="AR89" s="211" t="s">
        <v>84</v>
      </c>
      <c r="AT89" s="212" t="s">
        <v>75</v>
      </c>
      <c r="AU89" s="212" t="s">
        <v>84</v>
      </c>
      <c r="AY89" s="211" t="s">
        <v>229</v>
      </c>
      <c r="BK89" s="213">
        <f>SUM(BK90:BK146)</f>
        <v>0</v>
      </c>
    </row>
    <row r="90" s="2" customFormat="1" ht="24.15" customHeight="1">
      <c r="A90" s="41"/>
      <c r="B90" s="42"/>
      <c r="C90" s="216" t="s">
        <v>84</v>
      </c>
      <c r="D90" s="216" t="s">
        <v>231</v>
      </c>
      <c r="E90" s="217" t="s">
        <v>232</v>
      </c>
      <c r="F90" s="218" t="s">
        <v>233</v>
      </c>
      <c r="G90" s="219" t="s">
        <v>234</v>
      </c>
      <c r="H90" s="220">
        <v>158.69999999999999</v>
      </c>
      <c r="I90" s="221"/>
      <c r="J90" s="222">
        <f>ROUND(I90*H90,2)</f>
        <v>0</v>
      </c>
      <c r="K90" s="218" t="s">
        <v>235</v>
      </c>
      <c r="L90" s="47"/>
      <c r="M90" s="223" t="s">
        <v>19</v>
      </c>
      <c r="N90" s="224" t="s">
        <v>47</v>
      </c>
      <c r="O90" s="87"/>
      <c r="P90" s="225">
        <f>O90*H90</f>
        <v>0</v>
      </c>
      <c r="Q90" s="225">
        <v>0</v>
      </c>
      <c r="R90" s="225">
        <f>Q90*H90</f>
        <v>0</v>
      </c>
      <c r="S90" s="225">
        <v>0</v>
      </c>
      <c r="T90" s="226">
        <f>S90*H90</f>
        <v>0</v>
      </c>
      <c r="U90" s="41"/>
      <c r="V90" s="41"/>
      <c r="W90" s="41"/>
      <c r="X90" s="41"/>
      <c r="Y90" s="41"/>
      <c r="Z90" s="41"/>
      <c r="AA90" s="41"/>
      <c r="AB90" s="41"/>
      <c r="AC90" s="41"/>
      <c r="AD90" s="41"/>
      <c r="AE90" s="41"/>
      <c r="AR90" s="227" t="s">
        <v>136</v>
      </c>
      <c r="AT90" s="227" t="s">
        <v>231</v>
      </c>
      <c r="AU90" s="227" t="s">
        <v>86</v>
      </c>
      <c r="AY90" s="20" t="s">
        <v>229</v>
      </c>
      <c r="BE90" s="228">
        <f>IF(N90="základní",J90,0)</f>
        <v>0</v>
      </c>
      <c r="BF90" s="228">
        <f>IF(N90="snížená",J90,0)</f>
        <v>0</v>
      </c>
      <c r="BG90" s="228">
        <f>IF(N90="zákl. přenesená",J90,0)</f>
        <v>0</v>
      </c>
      <c r="BH90" s="228">
        <f>IF(N90="sníž. přenesená",J90,0)</f>
        <v>0</v>
      </c>
      <c r="BI90" s="228">
        <f>IF(N90="nulová",J90,0)</f>
        <v>0</v>
      </c>
      <c r="BJ90" s="20" t="s">
        <v>84</v>
      </c>
      <c r="BK90" s="228">
        <f>ROUND(I90*H90,2)</f>
        <v>0</v>
      </c>
      <c r="BL90" s="20" t="s">
        <v>136</v>
      </c>
      <c r="BM90" s="227" t="s">
        <v>236</v>
      </c>
    </row>
    <row r="91" s="2" customFormat="1">
      <c r="A91" s="41"/>
      <c r="B91" s="42"/>
      <c r="C91" s="43"/>
      <c r="D91" s="229" t="s">
        <v>237</v>
      </c>
      <c r="E91" s="43"/>
      <c r="F91" s="230" t="s">
        <v>238</v>
      </c>
      <c r="G91" s="43"/>
      <c r="H91" s="43"/>
      <c r="I91" s="231"/>
      <c r="J91" s="43"/>
      <c r="K91" s="43"/>
      <c r="L91" s="47"/>
      <c r="M91" s="232"/>
      <c r="N91" s="233"/>
      <c r="O91" s="87"/>
      <c r="P91" s="87"/>
      <c r="Q91" s="87"/>
      <c r="R91" s="87"/>
      <c r="S91" s="87"/>
      <c r="T91" s="88"/>
      <c r="U91" s="41"/>
      <c r="V91" s="41"/>
      <c r="W91" s="41"/>
      <c r="X91" s="41"/>
      <c r="Y91" s="41"/>
      <c r="Z91" s="41"/>
      <c r="AA91" s="41"/>
      <c r="AB91" s="41"/>
      <c r="AC91" s="41"/>
      <c r="AD91" s="41"/>
      <c r="AE91" s="41"/>
      <c r="AT91" s="20" t="s">
        <v>237</v>
      </c>
      <c r="AU91" s="20" t="s">
        <v>86</v>
      </c>
    </row>
    <row r="92" s="13" customFormat="1">
      <c r="A92" s="13"/>
      <c r="B92" s="234"/>
      <c r="C92" s="235"/>
      <c r="D92" s="236" t="s">
        <v>239</v>
      </c>
      <c r="E92" s="237" t="s">
        <v>19</v>
      </c>
      <c r="F92" s="238" t="s">
        <v>240</v>
      </c>
      <c r="G92" s="235"/>
      <c r="H92" s="237" t="s">
        <v>19</v>
      </c>
      <c r="I92" s="239"/>
      <c r="J92" s="235"/>
      <c r="K92" s="235"/>
      <c r="L92" s="240"/>
      <c r="M92" s="241"/>
      <c r="N92" s="242"/>
      <c r="O92" s="242"/>
      <c r="P92" s="242"/>
      <c r="Q92" s="242"/>
      <c r="R92" s="242"/>
      <c r="S92" s="242"/>
      <c r="T92" s="243"/>
      <c r="U92" s="13"/>
      <c r="V92" s="13"/>
      <c r="W92" s="13"/>
      <c r="X92" s="13"/>
      <c r="Y92" s="13"/>
      <c r="Z92" s="13"/>
      <c r="AA92" s="13"/>
      <c r="AB92" s="13"/>
      <c r="AC92" s="13"/>
      <c r="AD92" s="13"/>
      <c r="AE92" s="13"/>
      <c r="AT92" s="244" t="s">
        <v>239</v>
      </c>
      <c r="AU92" s="244" t="s">
        <v>86</v>
      </c>
      <c r="AV92" s="13" t="s">
        <v>84</v>
      </c>
      <c r="AW92" s="13" t="s">
        <v>37</v>
      </c>
      <c r="AX92" s="13" t="s">
        <v>76</v>
      </c>
      <c r="AY92" s="244" t="s">
        <v>229</v>
      </c>
    </row>
    <row r="93" s="13" customFormat="1">
      <c r="A93" s="13"/>
      <c r="B93" s="234"/>
      <c r="C93" s="235"/>
      <c r="D93" s="236" t="s">
        <v>239</v>
      </c>
      <c r="E93" s="237" t="s">
        <v>19</v>
      </c>
      <c r="F93" s="238" t="s">
        <v>241</v>
      </c>
      <c r="G93" s="235"/>
      <c r="H93" s="237" t="s">
        <v>19</v>
      </c>
      <c r="I93" s="239"/>
      <c r="J93" s="235"/>
      <c r="K93" s="235"/>
      <c r="L93" s="240"/>
      <c r="M93" s="241"/>
      <c r="N93" s="242"/>
      <c r="O93" s="242"/>
      <c r="P93" s="242"/>
      <c r="Q93" s="242"/>
      <c r="R93" s="242"/>
      <c r="S93" s="242"/>
      <c r="T93" s="243"/>
      <c r="U93" s="13"/>
      <c r="V93" s="13"/>
      <c r="W93" s="13"/>
      <c r="X93" s="13"/>
      <c r="Y93" s="13"/>
      <c r="Z93" s="13"/>
      <c r="AA93" s="13"/>
      <c r="AB93" s="13"/>
      <c r="AC93" s="13"/>
      <c r="AD93" s="13"/>
      <c r="AE93" s="13"/>
      <c r="AT93" s="244" t="s">
        <v>239</v>
      </c>
      <c r="AU93" s="244" t="s">
        <v>86</v>
      </c>
      <c r="AV93" s="13" t="s">
        <v>84</v>
      </c>
      <c r="AW93" s="13" t="s">
        <v>37</v>
      </c>
      <c r="AX93" s="13" t="s">
        <v>76</v>
      </c>
      <c r="AY93" s="244" t="s">
        <v>229</v>
      </c>
    </row>
    <row r="94" s="14" customFormat="1">
      <c r="A94" s="14"/>
      <c r="B94" s="245"/>
      <c r="C94" s="246"/>
      <c r="D94" s="236" t="s">
        <v>239</v>
      </c>
      <c r="E94" s="247" t="s">
        <v>19</v>
      </c>
      <c r="F94" s="248" t="s">
        <v>242</v>
      </c>
      <c r="G94" s="246"/>
      <c r="H94" s="249">
        <v>158.69999999999999</v>
      </c>
      <c r="I94" s="250"/>
      <c r="J94" s="246"/>
      <c r="K94" s="246"/>
      <c r="L94" s="251"/>
      <c r="M94" s="252"/>
      <c r="N94" s="253"/>
      <c r="O94" s="253"/>
      <c r="P94" s="253"/>
      <c r="Q94" s="253"/>
      <c r="R94" s="253"/>
      <c r="S94" s="253"/>
      <c r="T94" s="254"/>
      <c r="U94" s="14"/>
      <c r="V94" s="14"/>
      <c r="W94" s="14"/>
      <c r="X94" s="14"/>
      <c r="Y94" s="14"/>
      <c r="Z94" s="14"/>
      <c r="AA94" s="14"/>
      <c r="AB94" s="14"/>
      <c r="AC94" s="14"/>
      <c r="AD94" s="14"/>
      <c r="AE94" s="14"/>
      <c r="AT94" s="255" t="s">
        <v>239</v>
      </c>
      <c r="AU94" s="255" t="s">
        <v>86</v>
      </c>
      <c r="AV94" s="14" t="s">
        <v>86</v>
      </c>
      <c r="AW94" s="14" t="s">
        <v>37</v>
      </c>
      <c r="AX94" s="14" t="s">
        <v>76</v>
      </c>
      <c r="AY94" s="255" t="s">
        <v>229</v>
      </c>
    </row>
    <row r="95" s="15" customFormat="1">
      <c r="A95" s="15"/>
      <c r="B95" s="256"/>
      <c r="C95" s="257"/>
      <c r="D95" s="236" t="s">
        <v>239</v>
      </c>
      <c r="E95" s="258" t="s">
        <v>19</v>
      </c>
      <c r="F95" s="259" t="s">
        <v>243</v>
      </c>
      <c r="G95" s="257"/>
      <c r="H95" s="260">
        <v>158.69999999999999</v>
      </c>
      <c r="I95" s="261"/>
      <c r="J95" s="257"/>
      <c r="K95" s="257"/>
      <c r="L95" s="262"/>
      <c r="M95" s="263"/>
      <c r="N95" s="264"/>
      <c r="O95" s="264"/>
      <c r="P95" s="264"/>
      <c r="Q95" s="264"/>
      <c r="R95" s="264"/>
      <c r="S95" s="264"/>
      <c r="T95" s="265"/>
      <c r="U95" s="15"/>
      <c r="V95" s="15"/>
      <c r="W95" s="15"/>
      <c r="X95" s="15"/>
      <c r="Y95" s="15"/>
      <c r="Z95" s="15"/>
      <c r="AA95" s="15"/>
      <c r="AB95" s="15"/>
      <c r="AC95" s="15"/>
      <c r="AD95" s="15"/>
      <c r="AE95" s="15"/>
      <c r="AT95" s="266" t="s">
        <v>239</v>
      </c>
      <c r="AU95" s="266" t="s">
        <v>86</v>
      </c>
      <c r="AV95" s="15" t="s">
        <v>136</v>
      </c>
      <c r="AW95" s="15" t="s">
        <v>37</v>
      </c>
      <c r="AX95" s="15" t="s">
        <v>84</v>
      </c>
      <c r="AY95" s="266" t="s">
        <v>229</v>
      </c>
    </row>
    <row r="96" s="2" customFormat="1" ht="37.8" customHeight="1">
      <c r="A96" s="41"/>
      <c r="B96" s="42"/>
      <c r="C96" s="216" t="s">
        <v>86</v>
      </c>
      <c r="D96" s="216" t="s">
        <v>231</v>
      </c>
      <c r="E96" s="217" t="s">
        <v>244</v>
      </c>
      <c r="F96" s="218" t="s">
        <v>245</v>
      </c>
      <c r="G96" s="219" t="s">
        <v>234</v>
      </c>
      <c r="H96" s="220">
        <v>46.859999999999999</v>
      </c>
      <c r="I96" s="221"/>
      <c r="J96" s="222">
        <f>ROUND(I96*H96,2)</f>
        <v>0</v>
      </c>
      <c r="K96" s="218" t="s">
        <v>235</v>
      </c>
      <c r="L96" s="47"/>
      <c r="M96" s="223" t="s">
        <v>19</v>
      </c>
      <c r="N96" s="224" t="s">
        <v>47</v>
      </c>
      <c r="O96" s="87"/>
      <c r="P96" s="225">
        <f>O96*H96</f>
        <v>0</v>
      </c>
      <c r="Q96" s="225">
        <v>0</v>
      </c>
      <c r="R96" s="225">
        <f>Q96*H96</f>
        <v>0</v>
      </c>
      <c r="S96" s="225">
        <v>0.255</v>
      </c>
      <c r="T96" s="226">
        <f>S96*H96</f>
        <v>11.949300000000001</v>
      </c>
      <c r="U96" s="41"/>
      <c r="V96" s="41"/>
      <c r="W96" s="41"/>
      <c r="X96" s="41"/>
      <c r="Y96" s="41"/>
      <c r="Z96" s="41"/>
      <c r="AA96" s="41"/>
      <c r="AB96" s="41"/>
      <c r="AC96" s="41"/>
      <c r="AD96" s="41"/>
      <c r="AE96" s="41"/>
      <c r="AR96" s="227" t="s">
        <v>136</v>
      </c>
      <c r="AT96" s="227" t="s">
        <v>231</v>
      </c>
      <c r="AU96" s="227" t="s">
        <v>86</v>
      </c>
      <c r="AY96" s="20" t="s">
        <v>229</v>
      </c>
      <c r="BE96" s="228">
        <f>IF(N96="základní",J96,0)</f>
        <v>0</v>
      </c>
      <c r="BF96" s="228">
        <f>IF(N96="snížená",J96,0)</f>
        <v>0</v>
      </c>
      <c r="BG96" s="228">
        <f>IF(N96="zákl. přenesená",J96,0)</f>
        <v>0</v>
      </c>
      <c r="BH96" s="228">
        <f>IF(N96="sníž. přenesená",J96,0)</f>
        <v>0</v>
      </c>
      <c r="BI96" s="228">
        <f>IF(N96="nulová",J96,0)</f>
        <v>0</v>
      </c>
      <c r="BJ96" s="20" t="s">
        <v>84</v>
      </c>
      <c r="BK96" s="228">
        <f>ROUND(I96*H96,2)</f>
        <v>0</v>
      </c>
      <c r="BL96" s="20" t="s">
        <v>136</v>
      </c>
      <c r="BM96" s="227" t="s">
        <v>246</v>
      </c>
    </row>
    <row r="97" s="2" customFormat="1">
      <c r="A97" s="41"/>
      <c r="B97" s="42"/>
      <c r="C97" s="43"/>
      <c r="D97" s="229" t="s">
        <v>237</v>
      </c>
      <c r="E97" s="43"/>
      <c r="F97" s="230" t="s">
        <v>247</v>
      </c>
      <c r="G97" s="43"/>
      <c r="H97" s="43"/>
      <c r="I97" s="231"/>
      <c r="J97" s="43"/>
      <c r="K97" s="43"/>
      <c r="L97" s="47"/>
      <c r="M97" s="232"/>
      <c r="N97" s="233"/>
      <c r="O97" s="87"/>
      <c r="P97" s="87"/>
      <c r="Q97" s="87"/>
      <c r="R97" s="87"/>
      <c r="S97" s="87"/>
      <c r="T97" s="88"/>
      <c r="U97" s="41"/>
      <c r="V97" s="41"/>
      <c r="W97" s="41"/>
      <c r="X97" s="41"/>
      <c r="Y97" s="41"/>
      <c r="Z97" s="41"/>
      <c r="AA97" s="41"/>
      <c r="AB97" s="41"/>
      <c r="AC97" s="41"/>
      <c r="AD97" s="41"/>
      <c r="AE97" s="41"/>
      <c r="AT97" s="20" t="s">
        <v>237</v>
      </c>
      <c r="AU97" s="20" t="s">
        <v>86</v>
      </c>
    </row>
    <row r="98" s="13" customFormat="1">
      <c r="A98" s="13"/>
      <c r="B98" s="234"/>
      <c r="C98" s="235"/>
      <c r="D98" s="236" t="s">
        <v>239</v>
      </c>
      <c r="E98" s="237" t="s">
        <v>19</v>
      </c>
      <c r="F98" s="238" t="s">
        <v>248</v>
      </c>
      <c r="G98" s="235"/>
      <c r="H98" s="237" t="s">
        <v>19</v>
      </c>
      <c r="I98" s="239"/>
      <c r="J98" s="235"/>
      <c r="K98" s="235"/>
      <c r="L98" s="240"/>
      <c r="M98" s="241"/>
      <c r="N98" s="242"/>
      <c r="O98" s="242"/>
      <c r="P98" s="242"/>
      <c r="Q98" s="242"/>
      <c r="R98" s="242"/>
      <c r="S98" s="242"/>
      <c r="T98" s="243"/>
      <c r="U98" s="13"/>
      <c r="V98" s="13"/>
      <c r="W98" s="13"/>
      <c r="X98" s="13"/>
      <c r="Y98" s="13"/>
      <c r="Z98" s="13"/>
      <c r="AA98" s="13"/>
      <c r="AB98" s="13"/>
      <c r="AC98" s="13"/>
      <c r="AD98" s="13"/>
      <c r="AE98" s="13"/>
      <c r="AT98" s="244" t="s">
        <v>239</v>
      </c>
      <c r="AU98" s="244" t="s">
        <v>86</v>
      </c>
      <c r="AV98" s="13" t="s">
        <v>84</v>
      </c>
      <c r="AW98" s="13" t="s">
        <v>37</v>
      </c>
      <c r="AX98" s="13" t="s">
        <v>76</v>
      </c>
      <c r="AY98" s="244" t="s">
        <v>229</v>
      </c>
    </row>
    <row r="99" s="13" customFormat="1">
      <c r="A99" s="13"/>
      <c r="B99" s="234"/>
      <c r="C99" s="235"/>
      <c r="D99" s="236" t="s">
        <v>239</v>
      </c>
      <c r="E99" s="237" t="s">
        <v>19</v>
      </c>
      <c r="F99" s="238" t="s">
        <v>249</v>
      </c>
      <c r="G99" s="235"/>
      <c r="H99" s="237" t="s">
        <v>19</v>
      </c>
      <c r="I99" s="239"/>
      <c r="J99" s="235"/>
      <c r="K99" s="235"/>
      <c r="L99" s="240"/>
      <c r="M99" s="241"/>
      <c r="N99" s="242"/>
      <c r="O99" s="242"/>
      <c r="P99" s="242"/>
      <c r="Q99" s="242"/>
      <c r="R99" s="242"/>
      <c r="S99" s="242"/>
      <c r="T99" s="243"/>
      <c r="U99" s="13"/>
      <c r="V99" s="13"/>
      <c r="W99" s="13"/>
      <c r="X99" s="13"/>
      <c r="Y99" s="13"/>
      <c r="Z99" s="13"/>
      <c r="AA99" s="13"/>
      <c r="AB99" s="13"/>
      <c r="AC99" s="13"/>
      <c r="AD99" s="13"/>
      <c r="AE99" s="13"/>
      <c r="AT99" s="244" t="s">
        <v>239</v>
      </c>
      <c r="AU99" s="244" t="s">
        <v>86</v>
      </c>
      <c r="AV99" s="13" t="s">
        <v>84</v>
      </c>
      <c r="AW99" s="13" t="s">
        <v>37</v>
      </c>
      <c r="AX99" s="13" t="s">
        <v>76</v>
      </c>
      <c r="AY99" s="244" t="s">
        <v>229</v>
      </c>
    </row>
    <row r="100" s="13" customFormat="1">
      <c r="A100" s="13"/>
      <c r="B100" s="234"/>
      <c r="C100" s="235"/>
      <c r="D100" s="236" t="s">
        <v>239</v>
      </c>
      <c r="E100" s="237" t="s">
        <v>19</v>
      </c>
      <c r="F100" s="238" t="s">
        <v>250</v>
      </c>
      <c r="G100" s="235"/>
      <c r="H100" s="237" t="s">
        <v>19</v>
      </c>
      <c r="I100" s="239"/>
      <c r="J100" s="235"/>
      <c r="K100" s="235"/>
      <c r="L100" s="240"/>
      <c r="M100" s="241"/>
      <c r="N100" s="242"/>
      <c r="O100" s="242"/>
      <c r="P100" s="242"/>
      <c r="Q100" s="242"/>
      <c r="R100" s="242"/>
      <c r="S100" s="242"/>
      <c r="T100" s="243"/>
      <c r="U100" s="13"/>
      <c r="V100" s="13"/>
      <c r="W100" s="13"/>
      <c r="X100" s="13"/>
      <c r="Y100" s="13"/>
      <c r="Z100" s="13"/>
      <c r="AA100" s="13"/>
      <c r="AB100" s="13"/>
      <c r="AC100" s="13"/>
      <c r="AD100" s="13"/>
      <c r="AE100" s="13"/>
      <c r="AT100" s="244" t="s">
        <v>239</v>
      </c>
      <c r="AU100" s="244" t="s">
        <v>86</v>
      </c>
      <c r="AV100" s="13" t="s">
        <v>84</v>
      </c>
      <c r="AW100" s="13" t="s">
        <v>37</v>
      </c>
      <c r="AX100" s="13" t="s">
        <v>76</v>
      </c>
      <c r="AY100" s="244" t="s">
        <v>229</v>
      </c>
    </row>
    <row r="101" s="14" customFormat="1">
      <c r="A101" s="14"/>
      <c r="B101" s="245"/>
      <c r="C101" s="246"/>
      <c r="D101" s="236" t="s">
        <v>239</v>
      </c>
      <c r="E101" s="247" t="s">
        <v>19</v>
      </c>
      <c r="F101" s="248" t="s">
        <v>251</v>
      </c>
      <c r="G101" s="246"/>
      <c r="H101" s="249">
        <v>5.6299999999999999</v>
      </c>
      <c r="I101" s="250"/>
      <c r="J101" s="246"/>
      <c r="K101" s="246"/>
      <c r="L101" s="251"/>
      <c r="M101" s="252"/>
      <c r="N101" s="253"/>
      <c r="O101" s="253"/>
      <c r="P101" s="253"/>
      <c r="Q101" s="253"/>
      <c r="R101" s="253"/>
      <c r="S101" s="253"/>
      <c r="T101" s="254"/>
      <c r="U101" s="14"/>
      <c r="V101" s="14"/>
      <c r="W101" s="14"/>
      <c r="X101" s="14"/>
      <c r="Y101" s="14"/>
      <c r="Z101" s="14"/>
      <c r="AA101" s="14"/>
      <c r="AB101" s="14"/>
      <c r="AC101" s="14"/>
      <c r="AD101" s="14"/>
      <c r="AE101" s="14"/>
      <c r="AT101" s="255" t="s">
        <v>239</v>
      </c>
      <c r="AU101" s="255" t="s">
        <v>86</v>
      </c>
      <c r="AV101" s="14" t="s">
        <v>86</v>
      </c>
      <c r="AW101" s="14" t="s">
        <v>37</v>
      </c>
      <c r="AX101" s="14" t="s">
        <v>76</v>
      </c>
      <c r="AY101" s="255" t="s">
        <v>229</v>
      </c>
    </row>
    <row r="102" s="13" customFormat="1">
      <c r="A102" s="13"/>
      <c r="B102" s="234"/>
      <c r="C102" s="235"/>
      <c r="D102" s="236" t="s">
        <v>239</v>
      </c>
      <c r="E102" s="237" t="s">
        <v>19</v>
      </c>
      <c r="F102" s="238" t="s">
        <v>252</v>
      </c>
      <c r="G102" s="235"/>
      <c r="H102" s="237" t="s">
        <v>19</v>
      </c>
      <c r="I102" s="239"/>
      <c r="J102" s="235"/>
      <c r="K102" s="235"/>
      <c r="L102" s="240"/>
      <c r="M102" s="241"/>
      <c r="N102" s="242"/>
      <c r="O102" s="242"/>
      <c r="P102" s="242"/>
      <c r="Q102" s="242"/>
      <c r="R102" s="242"/>
      <c r="S102" s="242"/>
      <c r="T102" s="243"/>
      <c r="U102" s="13"/>
      <c r="V102" s="13"/>
      <c r="W102" s="13"/>
      <c r="X102" s="13"/>
      <c r="Y102" s="13"/>
      <c r="Z102" s="13"/>
      <c r="AA102" s="13"/>
      <c r="AB102" s="13"/>
      <c r="AC102" s="13"/>
      <c r="AD102" s="13"/>
      <c r="AE102" s="13"/>
      <c r="AT102" s="244" t="s">
        <v>239</v>
      </c>
      <c r="AU102" s="244" t="s">
        <v>86</v>
      </c>
      <c r="AV102" s="13" t="s">
        <v>84</v>
      </c>
      <c r="AW102" s="13" t="s">
        <v>37</v>
      </c>
      <c r="AX102" s="13" t="s">
        <v>76</v>
      </c>
      <c r="AY102" s="244" t="s">
        <v>229</v>
      </c>
    </row>
    <row r="103" s="14" customFormat="1">
      <c r="A103" s="14"/>
      <c r="B103" s="245"/>
      <c r="C103" s="246"/>
      <c r="D103" s="236" t="s">
        <v>239</v>
      </c>
      <c r="E103" s="247" t="s">
        <v>19</v>
      </c>
      <c r="F103" s="248" t="s">
        <v>253</v>
      </c>
      <c r="G103" s="246"/>
      <c r="H103" s="249">
        <v>41.229999999999997</v>
      </c>
      <c r="I103" s="250"/>
      <c r="J103" s="246"/>
      <c r="K103" s="246"/>
      <c r="L103" s="251"/>
      <c r="M103" s="252"/>
      <c r="N103" s="253"/>
      <c r="O103" s="253"/>
      <c r="P103" s="253"/>
      <c r="Q103" s="253"/>
      <c r="R103" s="253"/>
      <c r="S103" s="253"/>
      <c r="T103" s="254"/>
      <c r="U103" s="14"/>
      <c r="V103" s="14"/>
      <c r="W103" s="14"/>
      <c r="X103" s="14"/>
      <c r="Y103" s="14"/>
      <c r="Z103" s="14"/>
      <c r="AA103" s="14"/>
      <c r="AB103" s="14"/>
      <c r="AC103" s="14"/>
      <c r="AD103" s="14"/>
      <c r="AE103" s="14"/>
      <c r="AT103" s="255" t="s">
        <v>239</v>
      </c>
      <c r="AU103" s="255" t="s">
        <v>86</v>
      </c>
      <c r="AV103" s="14" t="s">
        <v>86</v>
      </c>
      <c r="AW103" s="14" t="s">
        <v>37</v>
      </c>
      <c r="AX103" s="14" t="s">
        <v>76</v>
      </c>
      <c r="AY103" s="255" t="s">
        <v>229</v>
      </c>
    </row>
    <row r="104" s="15" customFormat="1">
      <c r="A104" s="15"/>
      <c r="B104" s="256"/>
      <c r="C104" s="257"/>
      <c r="D104" s="236" t="s">
        <v>239</v>
      </c>
      <c r="E104" s="258" t="s">
        <v>19</v>
      </c>
      <c r="F104" s="259" t="s">
        <v>243</v>
      </c>
      <c r="G104" s="257"/>
      <c r="H104" s="260">
        <v>46.859999999999999</v>
      </c>
      <c r="I104" s="261"/>
      <c r="J104" s="257"/>
      <c r="K104" s="257"/>
      <c r="L104" s="262"/>
      <c r="M104" s="263"/>
      <c r="N104" s="264"/>
      <c r="O104" s="264"/>
      <c r="P104" s="264"/>
      <c r="Q104" s="264"/>
      <c r="R104" s="264"/>
      <c r="S104" s="264"/>
      <c r="T104" s="265"/>
      <c r="U104" s="15"/>
      <c r="V104" s="15"/>
      <c r="W104" s="15"/>
      <c r="X104" s="15"/>
      <c r="Y104" s="15"/>
      <c r="Z104" s="15"/>
      <c r="AA104" s="15"/>
      <c r="AB104" s="15"/>
      <c r="AC104" s="15"/>
      <c r="AD104" s="15"/>
      <c r="AE104" s="15"/>
      <c r="AT104" s="266" t="s">
        <v>239</v>
      </c>
      <c r="AU104" s="266" t="s">
        <v>86</v>
      </c>
      <c r="AV104" s="15" t="s">
        <v>136</v>
      </c>
      <c r="AW104" s="15" t="s">
        <v>37</v>
      </c>
      <c r="AX104" s="15" t="s">
        <v>84</v>
      </c>
      <c r="AY104" s="266" t="s">
        <v>229</v>
      </c>
    </row>
    <row r="105" s="2" customFormat="1" ht="33" customHeight="1">
      <c r="A105" s="41"/>
      <c r="B105" s="42"/>
      <c r="C105" s="216" t="s">
        <v>96</v>
      </c>
      <c r="D105" s="216" t="s">
        <v>231</v>
      </c>
      <c r="E105" s="217" t="s">
        <v>254</v>
      </c>
      <c r="F105" s="218" t="s">
        <v>255</v>
      </c>
      <c r="G105" s="219" t="s">
        <v>234</v>
      </c>
      <c r="H105" s="220">
        <v>22.760000000000002</v>
      </c>
      <c r="I105" s="221"/>
      <c r="J105" s="222">
        <f>ROUND(I105*H105,2)</f>
        <v>0</v>
      </c>
      <c r="K105" s="218" t="s">
        <v>235</v>
      </c>
      <c r="L105" s="47"/>
      <c r="M105" s="223" t="s">
        <v>19</v>
      </c>
      <c r="N105" s="224" t="s">
        <v>47</v>
      </c>
      <c r="O105" s="87"/>
      <c r="P105" s="225">
        <f>O105*H105</f>
        <v>0</v>
      </c>
      <c r="Q105" s="225">
        <v>0</v>
      </c>
      <c r="R105" s="225">
        <f>Q105*H105</f>
        <v>0</v>
      </c>
      <c r="S105" s="225">
        <v>0.41699999999999998</v>
      </c>
      <c r="T105" s="226">
        <f>S105*H105</f>
        <v>9.4909200000000009</v>
      </c>
      <c r="U105" s="41"/>
      <c r="V105" s="41"/>
      <c r="W105" s="41"/>
      <c r="X105" s="41"/>
      <c r="Y105" s="41"/>
      <c r="Z105" s="41"/>
      <c r="AA105" s="41"/>
      <c r="AB105" s="41"/>
      <c r="AC105" s="41"/>
      <c r="AD105" s="41"/>
      <c r="AE105" s="41"/>
      <c r="AR105" s="227" t="s">
        <v>136</v>
      </c>
      <c r="AT105" s="227" t="s">
        <v>231</v>
      </c>
      <c r="AU105" s="227" t="s">
        <v>86</v>
      </c>
      <c r="AY105" s="20" t="s">
        <v>229</v>
      </c>
      <c r="BE105" s="228">
        <f>IF(N105="základní",J105,0)</f>
        <v>0</v>
      </c>
      <c r="BF105" s="228">
        <f>IF(N105="snížená",J105,0)</f>
        <v>0</v>
      </c>
      <c r="BG105" s="228">
        <f>IF(N105="zákl. přenesená",J105,0)</f>
        <v>0</v>
      </c>
      <c r="BH105" s="228">
        <f>IF(N105="sníž. přenesená",J105,0)</f>
        <v>0</v>
      </c>
      <c r="BI105" s="228">
        <f>IF(N105="nulová",J105,0)</f>
        <v>0</v>
      </c>
      <c r="BJ105" s="20" t="s">
        <v>84</v>
      </c>
      <c r="BK105" s="228">
        <f>ROUND(I105*H105,2)</f>
        <v>0</v>
      </c>
      <c r="BL105" s="20" t="s">
        <v>136</v>
      </c>
      <c r="BM105" s="227" t="s">
        <v>256</v>
      </c>
    </row>
    <row r="106" s="2" customFormat="1">
      <c r="A106" s="41"/>
      <c r="B106" s="42"/>
      <c r="C106" s="43"/>
      <c r="D106" s="229" t="s">
        <v>237</v>
      </c>
      <c r="E106" s="43"/>
      <c r="F106" s="230" t="s">
        <v>257</v>
      </c>
      <c r="G106" s="43"/>
      <c r="H106" s="43"/>
      <c r="I106" s="231"/>
      <c r="J106" s="43"/>
      <c r="K106" s="43"/>
      <c r="L106" s="47"/>
      <c r="M106" s="232"/>
      <c r="N106" s="233"/>
      <c r="O106" s="87"/>
      <c r="P106" s="87"/>
      <c r="Q106" s="87"/>
      <c r="R106" s="87"/>
      <c r="S106" s="87"/>
      <c r="T106" s="88"/>
      <c r="U106" s="41"/>
      <c r="V106" s="41"/>
      <c r="W106" s="41"/>
      <c r="X106" s="41"/>
      <c r="Y106" s="41"/>
      <c r="Z106" s="41"/>
      <c r="AA106" s="41"/>
      <c r="AB106" s="41"/>
      <c r="AC106" s="41"/>
      <c r="AD106" s="41"/>
      <c r="AE106" s="41"/>
      <c r="AT106" s="20" t="s">
        <v>237</v>
      </c>
      <c r="AU106" s="20" t="s">
        <v>86</v>
      </c>
    </row>
    <row r="107" s="13" customFormat="1">
      <c r="A107" s="13"/>
      <c r="B107" s="234"/>
      <c r="C107" s="235"/>
      <c r="D107" s="236" t="s">
        <v>239</v>
      </c>
      <c r="E107" s="237" t="s">
        <v>19</v>
      </c>
      <c r="F107" s="238" t="s">
        <v>258</v>
      </c>
      <c r="G107" s="235"/>
      <c r="H107" s="237" t="s">
        <v>19</v>
      </c>
      <c r="I107" s="239"/>
      <c r="J107" s="235"/>
      <c r="K107" s="235"/>
      <c r="L107" s="240"/>
      <c r="M107" s="241"/>
      <c r="N107" s="242"/>
      <c r="O107" s="242"/>
      <c r="P107" s="242"/>
      <c r="Q107" s="242"/>
      <c r="R107" s="242"/>
      <c r="S107" s="242"/>
      <c r="T107" s="243"/>
      <c r="U107" s="13"/>
      <c r="V107" s="13"/>
      <c r="W107" s="13"/>
      <c r="X107" s="13"/>
      <c r="Y107" s="13"/>
      <c r="Z107" s="13"/>
      <c r="AA107" s="13"/>
      <c r="AB107" s="13"/>
      <c r="AC107" s="13"/>
      <c r="AD107" s="13"/>
      <c r="AE107" s="13"/>
      <c r="AT107" s="244" t="s">
        <v>239</v>
      </c>
      <c r="AU107" s="244" t="s">
        <v>86</v>
      </c>
      <c r="AV107" s="13" t="s">
        <v>84</v>
      </c>
      <c r="AW107" s="13" t="s">
        <v>37</v>
      </c>
      <c r="AX107" s="13" t="s">
        <v>76</v>
      </c>
      <c r="AY107" s="244" t="s">
        <v>229</v>
      </c>
    </row>
    <row r="108" s="13" customFormat="1">
      <c r="A108" s="13"/>
      <c r="B108" s="234"/>
      <c r="C108" s="235"/>
      <c r="D108" s="236" t="s">
        <v>239</v>
      </c>
      <c r="E108" s="237" t="s">
        <v>19</v>
      </c>
      <c r="F108" s="238" t="s">
        <v>249</v>
      </c>
      <c r="G108" s="235"/>
      <c r="H108" s="237" t="s">
        <v>19</v>
      </c>
      <c r="I108" s="239"/>
      <c r="J108" s="235"/>
      <c r="K108" s="235"/>
      <c r="L108" s="240"/>
      <c r="M108" s="241"/>
      <c r="N108" s="242"/>
      <c r="O108" s="242"/>
      <c r="P108" s="242"/>
      <c r="Q108" s="242"/>
      <c r="R108" s="242"/>
      <c r="S108" s="242"/>
      <c r="T108" s="243"/>
      <c r="U108" s="13"/>
      <c r="V108" s="13"/>
      <c r="W108" s="13"/>
      <c r="X108" s="13"/>
      <c r="Y108" s="13"/>
      <c r="Z108" s="13"/>
      <c r="AA108" s="13"/>
      <c r="AB108" s="13"/>
      <c r="AC108" s="13"/>
      <c r="AD108" s="13"/>
      <c r="AE108" s="13"/>
      <c r="AT108" s="244" t="s">
        <v>239</v>
      </c>
      <c r="AU108" s="244" t="s">
        <v>86</v>
      </c>
      <c r="AV108" s="13" t="s">
        <v>84</v>
      </c>
      <c r="AW108" s="13" t="s">
        <v>37</v>
      </c>
      <c r="AX108" s="13" t="s">
        <v>76</v>
      </c>
      <c r="AY108" s="244" t="s">
        <v>229</v>
      </c>
    </row>
    <row r="109" s="14" customFormat="1">
      <c r="A109" s="14"/>
      <c r="B109" s="245"/>
      <c r="C109" s="246"/>
      <c r="D109" s="236" t="s">
        <v>239</v>
      </c>
      <c r="E109" s="247" t="s">
        <v>19</v>
      </c>
      <c r="F109" s="248" t="s">
        <v>259</v>
      </c>
      <c r="G109" s="246"/>
      <c r="H109" s="249">
        <v>22.760000000000002</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239</v>
      </c>
      <c r="AU109" s="255" t="s">
        <v>86</v>
      </c>
      <c r="AV109" s="14" t="s">
        <v>86</v>
      </c>
      <c r="AW109" s="14" t="s">
        <v>37</v>
      </c>
      <c r="AX109" s="14" t="s">
        <v>76</v>
      </c>
      <c r="AY109" s="255" t="s">
        <v>229</v>
      </c>
    </row>
    <row r="110" s="15" customFormat="1">
      <c r="A110" s="15"/>
      <c r="B110" s="256"/>
      <c r="C110" s="257"/>
      <c r="D110" s="236" t="s">
        <v>239</v>
      </c>
      <c r="E110" s="258" t="s">
        <v>19</v>
      </c>
      <c r="F110" s="259" t="s">
        <v>243</v>
      </c>
      <c r="G110" s="257"/>
      <c r="H110" s="260">
        <v>22.760000000000002</v>
      </c>
      <c r="I110" s="261"/>
      <c r="J110" s="257"/>
      <c r="K110" s="257"/>
      <c r="L110" s="262"/>
      <c r="M110" s="263"/>
      <c r="N110" s="264"/>
      <c r="O110" s="264"/>
      <c r="P110" s="264"/>
      <c r="Q110" s="264"/>
      <c r="R110" s="264"/>
      <c r="S110" s="264"/>
      <c r="T110" s="265"/>
      <c r="U110" s="15"/>
      <c r="V110" s="15"/>
      <c r="W110" s="15"/>
      <c r="X110" s="15"/>
      <c r="Y110" s="15"/>
      <c r="Z110" s="15"/>
      <c r="AA110" s="15"/>
      <c r="AB110" s="15"/>
      <c r="AC110" s="15"/>
      <c r="AD110" s="15"/>
      <c r="AE110" s="15"/>
      <c r="AT110" s="266" t="s">
        <v>239</v>
      </c>
      <c r="AU110" s="266" t="s">
        <v>86</v>
      </c>
      <c r="AV110" s="15" t="s">
        <v>136</v>
      </c>
      <c r="AW110" s="15" t="s">
        <v>37</v>
      </c>
      <c r="AX110" s="15" t="s">
        <v>84</v>
      </c>
      <c r="AY110" s="266" t="s">
        <v>229</v>
      </c>
    </row>
    <row r="111" s="2" customFormat="1" ht="37.8" customHeight="1">
      <c r="A111" s="41"/>
      <c r="B111" s="42"/>
      <c r="C111" s="216" t="s">
        <v>136</v>
      </c>
      <c r="D111" s="216" t="s">
        <v>231</v>
      </c>
      <c r="E111" s="217" t="s">
        <v>260</v>
      </c>
      <c r="F111" s="218" t="s">
        <v>261</v>
      </c>
      <c r="G111" s="219" t="s">
        <v>234</v>
      </c>
      <c r="H111" s="220">
        <v>22.760000000000002</v>
      </c>
      <c r="I111" s="221"/>
      <c r="J111" s="222">
        <f>ROUND(I111*H111,2)</f>
        <v>0</v>
      </c>
      <c r="K111" s="218" t="s">
        <v>235</v>
      </c>
      <c r="L111" s="47"/>
      <c r="M111" s="223" t="s">
        <v>19</v>
      </c>
      <c r="N111" s="224" t="s">
        <v>47</v>
      </c>
      <c r="O111" s="87"/>
      <c r="P111" s="225">
        <f>O111*H111</f>
        <v>0</v>
      </c>
      <c r="Q111" s="225">
        <v>0</v>
      </c>
      <c r="R111" s="225">
        <f>Q111*H111</f>
        <v>0</v>
      </c>
      <c r="S111" s="225">
        <v>0</v>
      </c>
      <c r="T111" s="226">
        <f>S111*H111</f>
        <v>0</v>
      </c>
      <c r="U111" s="41"/>
      <c r="V111" s="41"/>
      <c r="W111" s="41"/>
      <c r="X111" s="41"/>
      <c r="Y111" s="41"/>
      <c r="Z111" s="41"/>
      <c r="AA111" s="41"/>
      <c r="AB111" s="41"/>
      <c r="AC111" s="41"/>
      <c r="AD111" s="41"/>
      <c r="AE111" s="41"/>
      <c r="AR111" s="227" t="s">
        <v>136</v>
      </c>
      <c r="AT111" s="227" t="s">
        <v>231</v>
      </c>
      <c r="AU111" s="227" t="s">
        <v>86</v>
      </c>
      <c r="AY111" s="20" t="s">
        <v>229</v>
      </c>
      <c r="BE111" s="228">
        <f>IF(N111="základní",J111,0)</f>
        <v>0</v>
      </c>
      <c r="BF111" s="228">
        <f>IF(N111="snížená",J111,0)</f>
        <v>0</v>
      </c>
      <c r="BG111" s="228">
        <f>IF(N111="zákl. přenesená",J111,0)</f>
        <v>0</v>
      </c>
      <c r="BH111" s="228">
        <f>IF(N111="sníž. přenesená",J111,0)</f>
        <v>0</v>
      </c>
      <c r="BI111" s="228">
        <f>IF(N111="nulová",J111,0)</f>
        <v>0</v>
      </c>
      <c r="BJ111" s="20" t="s">
        <v>84</v>
      </c>
      <c r="BK111" s="228">
        <f>ROUND(I111*H111,2)</f>
        <v>0</v>
      </c>
      <c r="BL111" s="20" t="s">
        <v>136</v>
      </c>
      <c r="BM111" s="227" t="s">
        <v>262</v>
      </c>
    </row>
    <row r="112" s="2" customFormat="1">
      <c r="A112" s="41"/>
      <c r="B112" s="42"/>
      <c r="C112" s="43"/>
      <c r="D112" s="229" t="s">
        <v>237</v>
      </c>
      <c r="E112" s="43"/>
      <c r="F112" s="230" t="s">
        <v>263</v>
      </c>
      <c r="G112" s="43"/>
      <c r="H112" s="43"/>
      <c r="I112" s="231"/>
      <c r="J112" s="43"/>
      <c r="K112" s="43"/>
      <c r="L112" s="47"/>
      <c r="M112" s="232"/>
      <c r="N112" s="233"/>
      <c r="O112" s="87"/>
      <c r="P112" s="87"/>
      <c r="Q112" s="87"/>
      <c r="R112" s="87"/>
      <c r="S112" s="87"/>
      <c r="T112" s="88"/>
      <c r="U112" s="41"/>
      <c r="V112" s="41"/>
      <c r="W112" s="41"/>
      <c r="X112" s="41"/>
      <c r="Y112" s="41"/>
      <c r="Z112" s="41"/>
      <c r="AA112" s="41"/>
      <c r="AB112" s="41"/>
      <c r="AC112" s="41"/>
      <c r="AD112" s="41"/>
      <c r="AE112" s="41"/>
      <c r="AT112" s="20" t="s">
        <v>237</v>
      </c>
      <c r="AU112" s="20" t="s">
        <v>86</v>
      </c>
    </row>
    <row r="113" s="2" customFormat="1" ht="24.15" customHeight="1">
      <c r="A113" s="41"/>
      <c r="B113" s="42"/>
      <c r="C113" s="216" t="s">
        <v>264</v>
      </c>
      <c r="D113" s="216" t="s">
        <v>231</v>
      </c>
      <c r="E113" s="217" t="s">
        <v>265</v>
      </c>
      <c r="F113" s="218" t="s">
        <v>266</v>
      </c>
      <c r="G113" s="219" t="s">
        <v>234</v>
      </c>
      <c r="H113" s="220">
        <v>67.980000000000004</v>
      </c>
      <c r="I113" s="221"/>
      <c r="J113" s="222">
        <f>ROUND(I113*H113,2)</f>
        <v>0</v>
      </c>
      <c r="K113" s="218" t="s">
        <v>235</v>
      </c>
      <c r="L113" s="47"/>
      <c r="M113" s="223" t="s">
        <v>19</v>
      </c>
      <c r="N113" s="224" t="s">
        <v>47</v>
      </c>
      <c r="O113" s="87"/>
      <c r="P113" s="225">
        <f>O113*H113</f>
        <v>0</v>
      </c>
      <c r="Q113" s="225">
        <v>0</v>
      </c>
      <c r="R113" s="225">
        <f>Q113*H113</f>
        <v>0</v>
      </c>
      <c r="S113" s="225">
        <v>0.316</v>
      </c>
      <c r="T113" s="226">
        <f>S113*H113</f>
        <v>21.481680000000001</v>
      </c>
      <c r="U113" s="41"/>
      <c r="V113" s="41"/>
      <c r="W113" s="41"/>
      <c r="X113" s="41"/>
      <c r="Y113" s="41"/>
      <c r="Z113" s="41"/>
      <c r="AA113" s="41"/>
      <c r="AB113" s="41"/>
      <c r="AC113" s="41"/>
      <c r="AD113" s="41"/>
      <c r="AE113" s="41"/>
      <c r="AR113" s="227" t="s">
        <v>136</v>
      </c>
      <c r="AT113" s="227" t="s">
        <v>231</v>
      </c>
      <c r="AU113" s="227" t="s">
        <v>86</v>
      </c>
      <c r="AY113" s="20" t="s">
        <v>229</v>
      </c>
      <c r="BE113" s="228">
        <f>IF(N113="základní",J113,0)</f>
        <v>0</v>
      </c>
      <c r="BF113" s="228">
        <f>IF(N113="snížená",J113,0)</f>
        <v>0</v>
      </c>
      <c r="BG113" s="228">
        <f>IF(N113="zákl. přenesená",J113,0)</f>
        <v>0</v>
      </c>
      <c r="BH113" s="228">
        <f>IF(N113="sníž. přenesená",J113,0)</f>
        <v>0</v>
      </c>
      <c r="BI113" s="228">
        <f>IF(N113="nulová",J113,0)</f>
        <v>0</v>
      </c>
      <c r="BJ113" s="20" t="s">
        <v>84</v>
      </c>
      <c r="BK113" s="228">
        <f>ROUND(I113*H113,2)</f>
        <v>0</v>
      </c>
      <c r="BL113" s="20" t="s">
        <v>136</v>
      </c>
      <c r="BM113" s="227" t="s">
        <v>267</v>
      </c>
    </row>
    <row r="114" s="2" customFormat="1">
      <c r="A114" s="41"/>
      <c r="B114" s="42"/>
      <c r="C114" s="43"/>
      <c r="D114" s="229" t="s">
        <v>237</v>
      </c>
      <c r="E114" s="43"/>
      <c r="F114" s="230" t="s">
        <v>268</v>
      </c>
      <c r="G114" s="43"/>
      <c r="H114" s="43"/>
      <c r="I114" s="231"/>
      <c r="J114" s="43"/>
      <c r="K114" s="43"/>
      <c r="L114" s="47"/>
      <c r="M114" s="232"/>
      <c r="N114" s="233"/>
      <c r="O114" s="87"/>
      <c r="P114" s="87"/>
      <c r="Q114" s="87"/>
      <c r="R114" s="87"/>
      <c r="S114" s="87"/>
      <c r="T114" s="88"/>
      <c r="U114" s="41"/>
      <c r="V114" s="41"/>
      <c r="W114" s="41"/>
      <c r="X114" s="41"/>
      <c r="Y114" s="41"/>
      <c r="Z114" s="41"/>
      <c r="AA114" s="41"/>
      <c r="AB114" s="41"/>
      <c r="AC114" s="41"/>
      <c r="AD114" s="41"/>
      <c r="AE114" s="41"/>
      <c r="AT114" s="20" t="s">
        <v>237</v>
      </c>
      <c r="AU114" s="20" t="s">
        <v>86</v>
      </c>
    </row>
    <row r="115" s="13" customFormat="1">
      <c r="A115" s="13"/>
      <c r="B115" s="234"/>
      <c r="C115" s="235"/>
      <c r="D115" s="236" t="s">
        <v>239</v>
      </c>
      <c r="E115" s="237" t="s">
        <v>19</v>
      </c>
      <c r="F115" s="238" t="s">
        <v>269</v>
      </c>
      <c r="G115" s="235"/>
      <c r="H115" s="237" t="s">
        <v>19</v>
      </c>
      <c r="I115" s="239"/>
      <c r="J115" s="235"/>
      <c r="K115" s="235"/>
      <c r="L115" s="240"/>
      <c r="M115" s="241"/>
      <c r="N115" s="242"/>
      <c r="O115" s="242"/>
      <c r="P115" s="242"/>
      <c r="Q115" s="242"/>
      <c r="R115" s="242"/>
      <c r="S115" s="242"/>
      <c r="T115" s="243"/>
      <c r="U115" s="13"/>
      <c r="V115" s="13"/>
      <c r="W115" s="13"/>
      <c r="X115" s="13"/>
      <c r="Y115" s="13"/>
      <c r="Z115" s="13"/>
      <c r="AA115" s="13"/>
      <c r="AB115" s="13"/>
      <c r="AC115" s="13"/>
      <c r="AD115" s="13"/>
      <c r="AE115" s="13"/>
      <c r="AT115" s="244" t="s">
        <v>239</v>
      </c>
      <c r="AU115" s="244" t="s">
        <v>86</v>
      </c>
      <c r="AV115" s="13" t="s">
        <v>84</v>
      </c>
      <c r="AW115" s="13" t="s">
        <v>37</v>
      </c>
      <c r="AX115" s="13" t="s">
        <v>76</v>
      </c>
      <c r="AY115" s="244" t="s">
        <v>229</v>
      </c>
    </row>
    <row r="116" s="13" customFormat="1">
      <c r="A116" s="13"/>
      <c r="B116" s="234"/>
      <c r="C116" s="235"/>
      <c r="D116" s="236" t="s">
        <v>239</v>
      </c>
      <c r="E116" s="237" t="s">
        <v>19</v>
      </c>
      <c r="F116" s="238" t="s">
        <v>249</v>
      </c>
      <c r="G116" s="235"/>
      <c r="H116" s="237" t="s">
        <v>19</v>
      </c>
      <c r="I116" s="239"/>
      <c r="J116" s="235"/>
      <c r="K116" s="235"/>
      <c r="L116" s="240"/>
      <c r="M116" s="241"/>
      <c r="N116" s="242"/>
      <c r="O116" s="242"/>
      <c r="P116" s="242"/>
      <c r="Q116" s="242"/>
      <c r="R116" s="242"/>
      <c r="S116" s="242"/>
      <c r="T116" s="243"/>
      <c r="U116" s="13"/>
      <c r="V116" s="13"/>
      <c r="W116" s="13"/>
      <c r="X116" s="13"/>
      <c r="Y116" s="13"/>
      <c r="Z116" s="13"/>
      <c r="AA116" s="13"/>
      <c r="AB116" s="13"/>
      <c r="AC116" s="13"/>
      <c r="AD116" s="13"/>
      <c r="AE116" s="13"/>
      <c r="AT116" s="244" t="s">
        <v>239</v>
      </c>
      <c r="AU116" s="244" t="s">
        <v>86</v>
      </c>
      <c r="AV116" s="13" t="s">
        <v>84</v>
      </c>
      <c r="AW116" s="13" t="s">
        <v>37</v>
      </c>
      <c r="AX116" s="13" t="s">
        <v>76</v>
      </c>
      <c r="AY116" s="244" t="s">
        <v>229</v>
      </c>
    </row>
    <row r="117" s="14" customFormat="1">
      <c r="A117" s="14"/>
      <c r="B117" s="245"/>
      <c r="C117" s="246"/>
      <c r="D117" s="236" t="s">
        <v>239</v>
      </c>
      <c r="E117" s="247" t="s">
        <v>19</v>
      </c>
      <c r="F117" s="248" t="s">
        <v>270</v>
      </c>
      <c r="G117" s="246"/>
      <c r="H117" s="249">
        <v>67.980000000000004</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239</v>
      </c>
      <c r="AU117" s="255" t="s">
        <v>86</v>
      </c>
      <c r="AV117" s="14" t="s">
        <v>86</v>
      </c>
      <c r="AW117" s="14" t="s">
        <v>37</v>
      </c>
      <c r="AX117" s="14" t="s">
        <v>76</v>
      </c>
      <c r="AY117" s="255" t="s">
        <v>229</v>
      </c>
    </row>
    <row r="118" s="15" customFormat="1">
      <c r="A118" s="15"/>
      <c r="B118" s="256"/>
      <c r="C118" s="257"/>
      <c r="D118" s="236" t="s">
        <v>239</v>
      </c>
      <c r="E118" s="258" t="s">
        <v>19</v>
      </c>
      <c r="F118" s="259" t="s">
        <v>243</v>
      </c>
      <c r="G118" s="257"/>
      <c r="H118" s="260">
        <v>67.980000000000004</v>
      </c>
      <c r="I118" s="261"/>
      <c r="J118" s="257"/>
      <c r="K118" s="257"/>
      <c r="L118" s="262"/>
      <c r="M118" s="263"/>
      <c r="N118" s="264"/>
      <c r="O118" s="264"/>
      <c r="P118" s="264"/>
      <c r="Q118" s="264"/>
      <c r="R118" s="264"/>
      <c r="S118" s="264"/>
      <c r="T118" s="265"/>
      <c r="U118" s="15"/>
      <c r="V118" s="15"/>
      <c r="W118" s="15"/>
      <c r="X118" s="15"/>
      <c r="Y118" s="15"/>
      <c r="Z118" s="15"/>
      <c r="AA118" s="15"/>
      <c r="AB118" s="15"/>
      <c r="AC118" s="15"/>
      <c r="AD118" s="15"/>
      <c r="AE118" s="15"/>
      <c r="AT118" s="266" t="s">
        <v>239</v>
      </c>
      <c r="AU118" s="266" t="s">
        <v>86</v>
      </c>
      <c r="AV118" s="15" t="s">
        <v>136</v>
      </c>
      <c r="AW118" s="15" t="s">
        <v>37</v>
      </c>
      <c r="AX118" s="15" t="s">
        <v>84</v>
      </c>
      <c r="AY118" s="266" t="s">
        <v>229</v>
      </c>
    </row>
    <row r="119" s="2" customFormat="1" ht="24.15" customHeight="1">
      <c r="A119" s="41"/>
      <c r="B119" s="42"/>
      <c r="C119" s="216" t="s">
        <v>271</v>
      </c>
      <c r="D119" s="216" t="s">
        <v>231</v>
      </c>
      <c r="E119" s="217" t="s">
        <v>272</v>
      </c>
      <c r="F119" s="218" t="s">
        <v>273</v>
      </c>
      <c r="G119" s="219" t="s">
        <v>274</v>
      </c>
      <c r="H119" s="220">
        <v>23.5</v>
      </c>
      <c r="I119" s="221"/>
      <c r="J119" s="222">
        <f>ROUND(I119*H119,2)</f>
        <v>0</v>
      </c>
      <c r="K119" s="218" t="s">
        <v>235</v>
      </c>
      <c r="L119" s="47"/>
      <c r="M119" s="223" t="s">
        <v>19</v>
      </c>
      <c r="N119" s="224" t="s">
        <v>47</v>
      </c>
      <c r="O119" s="87"/>
      <c r="P119" s="225">
        <f>O119*H119</f>
        <v>0</v>
      </c>
      <c r="Q119" s="225">
        <v>0</v>
      </c>
      <c r="R119" s="225">
        <f>Q119*H119</f>
        <v>0</v>
      </c>
      <c r="S119" s="225">
        <v>0.28999999999999998</v>
      </c>
      <c r="T119" s="226">
        <f>S119*H119</f>
        <v>6.8149999999999995</v>
      </c>
      <c r="U119" s="41"/>
      <c r="V119" s="41"/>
      <c r="W119" s="41"/>
      <c r="X119" s="41"/>
      <c r="Y119" s="41"/>
      <c r="Z119" s="41"/>
      <c r="AA119" s="41"/>
      <c r="AB119" s="41"/>
      <c r="AC119" s="41"/>
      <c r="AD119" s="41"/>
      <c r="AE119" s="41"/>
      <c r="AR119" s="227" t="s">
        <v>136</v>
      </c>
      <c r="AT119" s="227" t="s">
        <v>231</v>
      </c>
      <c r="AU119" s="227" t="s">
        <v>86</v>
      </c>
      <c r="AY119" s="20" t="s">
        <v>229</v>
      </c>
      <c r="BE119" s="228">
        <f>IF(N119="základní",J119,0)</f>
        <v>0</v>
      </c>
      <c r="BF119" s="228">
        <f>IF(N119="snížená",J119,0)</f>
        <v>0</v>
      </c>
      <c r="BG119" s="228">
        <f>IF(N119="zákl. přenesená",J119,0)</f>
        <v>0</v>
      </c>
      <c r="BH119" s="228">
        <f>IF(N119="sníž. přenesená",J119,0)</f>
        <v>0</v>
      </c>
      <c r="BI119" s="228">
        <f>IF(N119="nulová",J119,0)</f>
        <v>0</v>
      </c>
      <c r="BJ119" s="20" t="s">
        <v>84</v>
      </c>
      <c r="BK119" s="228">
        <f>ROUND(I119*H119,2)</f>
        <v>0</v>
      </c>
      <c r="BL119" s="20" t="s">
        <v>136</v>
      </c>
      <c r="BM119" s="227" t="s">
        <v>275</v>
      </c>
    </row>
    <row r="120" s="2" customFormat="1">
      <c r="A120" s="41"/>
      <c r="B120" s="42"/>
      <c r="C120" s="43"/>
      <c r="D120" s="229" t="s">
        <v>237</v>
      </c>
      <c r="E120" s="43"/>
      <c r="F120" s="230" t="s">
        <v>276</v>
      </c>
      <c r="G120" s="43"/>
      <c r="H120" s="43"/>
      <c r="I120" s="231"/>
      <c r="J120" s="43"/>
      <c r="K120" s="43"/>
      <c r="L120" s="47"/>
      <c r="M120" s="232"/>
      <c r="N120" s="233"/>
      <c r="O120" s="87"/>
      <c r="P120" s="87"/>
      <c r="Q120" s="87"/>
      <c r="R120" s="87"/>
      <c r="S120" s="87"/>
      <c r="T120" s="88"/>
      <c r="U120" s="41"/>
      <c r="V120" s="41"/>
      <c r="W120" s="41"/>
      <c r="X120" s="41"/>
      <c r="Y120" s="41"/>
      <c r="Z120" s="41"/>
      <c r="AA120" s="41"/>
      <c r="AB120" s="41"/>
      <c r="AC120" s="41"/>
      <c r="AD120" s="41"/>
      <c r="AE120" s="41"/>
      <c r="AT120" s="20" t="s">
        <v>237</v>
      </c>
      <c r="AU120" s="20" t="s">
        <v>86</v>
      </c>
    </row>
    <row r="121" s="13" customFormat="1">
      <c r="A121" s="13"/>
      <c r="B121" s="234"/>
      <c r="C121" s="235"/>
      <c r="D121" s="236" t="s">
        <v>239</v>
      </c>
      <c r="E121" s="237" t="s">
        <v>19</v>
      </c>
      <c r="F121" s="238" t="s">
        <v>277</v>
      </c>
      <c r="G121" s="235"/>
      <c r="H121" s="237" t="s">
        <v>19</v>
      </c>
      <c r="I121" s="239"/>
      <c r="J121" s="235"/>
      <c r="K121" s="235"/>
      <c r="L121" s="240"/>
      <c r="M121" s="241"/>
      <c r="N121" s="242"/>
      <c r="O121" s="242"/>
      <c r="P121" s="242"/>
      <c r="Q121" s="242"/>
      <c r="R121" s="242"/>
      <c r="S121" s="242"/>
      <c r="T121" s="243"/>
      <c r="U121" s="13"/>
      <c r="V121" s="13"/>
      <c r="W121" s="13"/>
      <c r="X121" s="13"/>
      <c r="Y121" s="13"/>
      <c r="Z121" s="13"/>
      <c r="AA121" s="13"/>
      <c r="AB121" s="13"/>
      <c r="AC121" s="13"/>
      <c r="AD121" s="13"/>
      <c r="AE121" s="13"/>
      <c r="AT121" s="244" t="s">
        <v>239</v>
      </c>
      <c r="AU121" s="244" t="s">
        <v>86</v>
      </c>
      <c r="AV121" s="13" t="s">
        <v>84</v>
      </c>
      <c r="AW121" s="13" t="s">
        <v>37</v>
      </c>
      <c r="AX121" s="13" t="s">
        <v>76</v>
      </c>
      <c r="AY121" s="244" t="s">
        <v>229</v>
      </c>
    </row>
    <row r="122" s="13" customFormat="1">
      <c r="A122" s="13"/>
      <c r="B122" s="234"/>
      <c r="C122" s="235"/>
      <c r="D122" s="236" t="s">
        <v>239</v>
      </c>
      <c r="E122" s="237" t="s">
        <v>19</v>
      </c>
      <c r="F122" s="238" t="s">
        <v>278</v>
      </c>
      <c r="G122" s="235"/>
      <c r="H122" s="237" t="s">
        <v>19</v>
      </c>
      <c r="I122" s="239"/>
      <c r="J122" s="235"/>
      <c r="K122" s="235"/>
      <c r="L122" s="240"/>
      <c r="M122" s="241"/>
      <c r="N122" s="242"/>
      <c r="O122" s="242"/>
      <c r="P122" s="242"/>
      <c r="Q122" s="242"/>
      <c r="R122" s="242"/>
      <c r="S122" s="242"/>
      <c r="T122" s="243"/>
      <c r="U122" s="13"/>
      <c r="V122" s="13"/>
      <c r="W122" s="13"/>
      <c r="X122" s="13"/>
      <c r="Y122" s="13"/>
      <c r="Z122" s="13"/>
      <c r="AA122" s="13"/>
      <c r="AB122" s="13"/>
      <c r="AC122" s="13"/>
      <c r="AD122" s="13"/>
      <c r="AE122" s="13"/>
      <c r="AT122" s="244" t="s">
        <v>239</v>
      </c>
      <c r="AU122" s="244" t="s">
        <v>86</v>
      </c>
      <c r="AV122" s="13" t="s">
        <v>84</v>
      </c>
      <c r="AW122" s="13" t="s">
        <v>37</v>
      </c>
      <c r="AX122" s="13" t="s">
        <v>76</v>
      </c>
      <c r="AY122" s="244" t="s">
        <v>229</v>
      </c>
    </row>
    <row r="123" s="14" customFormat="1">
      <c r="A123" s="14"/>
      <c r="B123" s="245"/>
      <c r="C123" s="246"/>
      <c r="D123" s="236" t="s">
        <v>239</v>
      </c>
      <c r="E123" s="247" t="s">
        <v>19</v>
      </c>
      <c r="F123" s="248" t="s">
        <v>279</v>
      </c>
      <c r="G123" s="246"/>
      <c r="H123" s="249">
        <v>23.5</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239</v>
      </c>
      <c r="AU123" s="255" t="s">
        <v>86</v>
      </c>
      <c r="AV123" s="14" t="s">
        <v>86</v>
      </c>
      <c r="AW123" s="14" t="s">
        <v>37</v>
      </c>
      <c r="AX123" s="14" t="s">
        <v>76</v>
      </c>
      <c r="AY123" s="255" t="s">
        <v>229</v>
      </c>
    </row>
    <row r="124" s="15" customFormat="1">
      <c r="A124" s="15"/>
      <c r="B124" s="256"/>
      <c r="C124" s="257"/>
      <c r="D124" s="236" t="s">
        <v>239</v>
      </c>
      <c r="E124" s="258" t="s">
        <v>19</v>
      </c>
      <c r="F124" s="259" t="s">
        <v>243</v>
      </c>
      <c r="G124" s="257"/>
      <c r="H124" s="260">
        <v>23.5</v>
      </c>
      <c r="I124" s="261"/>
      <c r="J124" s="257"/>
      <c r="K124" s="257"/>
      <c r="L124" s="262"/>
      <c r="M124" s="263"/>
      <c r="N124" s="264"/>
      <c r="O124" s="264"/>
      <c r="P124" s="264"/>
      <c r="Q124" s="264"/>
      <c r="R124" s="264"/>
      <c r="S124" s="264"/>
      <c r="T124" s="265"/>
      <c r="U124" s="15"/>
      <c r="V124" s="15"/>
      <c r="W124" s="15"/>
      <c r="X124" s="15"/>
      <c r="Y124" s="15"/>
      <c r="Z124" s="15"/>
      <c r="AA124" s="15"/>
      <c r="AB124" s="15"/>
      <c r="AC124" s="15"/>
      <c r="AD124" s="15"/>
      <c r="AE124" s="15"/>
      <c r="AT124" s="266" t="s">
        <v>239</v>
      </c>
      <c r="AU124" s="266" t="s">
        <v>86</v>
      </c>
      <c r="AV124" s="15" t="s">
        <v>136</v>
      </c>
      <c r="AW124" s="15" t="s">
        <v>37</v>
      </c>
      <c r="AX124" s="15" t="s">
        <v>84</v>
      </c>
      <c r="AY124" s="266" t="s">
        <v>229</v>
      </c>
    </row>
    <row r="125" s="2" customFormat="1" ht="16.5" customHeight="1">
      <c r="A125" s="41"/>
      <c r="B125" s="42"/>
      <c r="C125" s="216" t="s">
        <v>280</v>
      </c>
      <c r="D125" s="216" t="s">
        <v>231</v>
      </c>
      <c r="E125" s="217" t="s">
        <v>281</v>
      </c>
      <c r="F125" s="218" t="s">
        <v>282</v>
      </c>
      <c r="G125" s="219" t="s">
        <v>234</v>
      </c>
      <c r="H125" s="220">
        <v>660.79999999999995</v>
      </c>
      <c r="I125" s="221"/>
      <c r="J125" s="222">
        <f>ROUND(I125*H125,2)</f>
        <v>0</v>
      </c>
      <c r="K125" s="218" t="s">
        <v>235</v>
      </c>
      <c r="L125" s="47"/>
      <c r="M125" s="223" t="s">
        <v>19</v>
      </c>
      <c r="N125" s="224" t="s">
        <v>47</v>
      </c>
      <c r="O125" s="87"/>
      <c r="P125" s="225">
        <f>O125*H125</f>
        <v>0</v>
      </c>
      <c r="Q125" s="225">
        <v>0</v>
      </c>
      <c r="R125" s="225">
        <f>Q125*H125</f>
        <v>0</v>
      </c>
      <c r="S125" s="225">
        <v>0</v>
      </c>
      <c r="T125" s="226">
        <f>S125*H125</f>
        <v>0</v>
      </c>
      <c r="U125" s="41"/>
      <c r="V125" s="41"/>
      <c r="W125" s="41"/>
      <c r="X125" s="41"/>
      <c r="Y125" s="41"/>
      <c r="Z125" s="41"/>
      <c r="AA125" s="41"/>
      <c r="AB125" s="41"/>
      <c r="AC125" s="41"/>
      <c r="AD125" s="41"/>
      <c r="AE125" s="41"/>
      <c r="AR125" s="227" t="s">
        <v>136</v>
      </c>
      <c r="AT125" s="227" t="s">
        <v>231</v>
      </c>
      <c r="AU125" s="227" t="s">
        <v>86</v>
      </c>
      <c r="AY125" s="20" t="s">
        <v>229</v>
      </c>
      <c r="BE125" s="228">
        <f>IF(N125="základní",J125,0)</f>
        <v>0</v>
      </c>
      <c r="BF125" s="228">
        <f>IF(N125="snížená",J125,0)</f>
        <v>0</v>
      </c>
      <c r="BG125" s="228">
        <f>IF(N125="zákl. přenesená",J125,0)</f>
        <v>0</v>
      </c>
      <c r="BH125" s="228">
        <f>IF(N125="sníž. přenesená",J125,0)</f>
        <v>0</v>
      </c>
      <c r="BI125" s="228">
        <f>IF(N125="nulová",J125,0)</f>
        <v>0</v>
      </c>
      <c r="BJ125" s="20" t="s">
        <v>84</v>
      </c>
      <c r="BK125" s="228">
        <f>ROUND(I125*H125,2)</f>
        <v>0</v>
      </c>
      <c r="BL125" s="20" t="s">
        <v>136</v>
      </c>
      <c r="BM125" s="227" t="s">
        <v>283</v>
      </c>
    </row>
    <row r="126" s="2" customFormat="1">
      <c r="A126" s="41"/>
      <c r="B126" s="42"/>
      <c r="C126" s="43"/>
      <c r="D126" s="229" t="s">
        <v>237</v>
      </c>
      <c r="E126" s="43"/>
      <c r="F126" s="230" t="s">
        <v>284</v>
      </c>
      <c r="G126" s="43"/>
      <c r="H126" s="43"/>
      <c r="I126" s="231"/>
      <c r="J126" s="43"/>
      <c r="K126" s="43"/>
      <c r="L126" s="47"/>
      <c r="M126" s="232"/>
      <c r="N126" s="233"/>
      <c r="O126" s="87"/>
      <c r="P126" s="87"/>
      <c r="Q126" s="87"/>
      <c r="R126" s="87"/>
      <c r="S126" s="87"/>
      <c r="T126" s="88"/>
      <c r="U126" s="41"/>
      <c r="V126" s="41"/>
      <c r="W126" s="41"/>
      <c r="X126" s="41"/>
      <c r="Y126" s="41"/>
      <c r="Z126" s="41"/>
      <c r="AA126" s="41"/>
      <c r="AB126" s="41"/>
      <c r="AC126" s="41"/>
      <c r="AD126" s="41"/>
      <c r="AE126" s="41"/>
      <c r="AT126" s="20" t="s">
        <v>237</v>
      </c>
      <c r="AU126" s="20" t="s">
        <v>86</v>
      </c>
    </row>
    <row r="127" s="13" customFormat="1">
      <c r="A127" s="13"/>
      <c r="B127" s="234"/>
      <c r="C127" s="235"/>
      <c r="D127" s="236" t="s">
        <v>239</v>
      </c>
      <c r="E127" s="237" t="s">
        <v>19</v>
      </c>
      <c r="F127" s="238" t="s">
        <v>285</v>
      </c>
      <c r="G127" s="235"/>
      <c r="H127" s="237" t="s">
        <v>19</v>
      </c>
      <c r="I127" s="239"/>
      <c r="J127" s="235"/>
      <c r="K127" s="235"/>
      <c r="L127" s="240"/>
      <c r="M127" s="241"/>
      <c r="N127" s="242"/>
      <c r="O127" s="242"/>
      <c r="P127" s="242"/>
      <c r="Q127" s="242"/>
      <c r="R127" s="242"/>
      <c r="S127" s="242"/>
      <c r="T127" s="243"/>
      <c r="U127" s="13"/>
      <c r="V127" s="13"/>
      <c r="W127" s="13"/>
      <c r="X127" s="13"/>
      <c r="Y127" s="13"/>
      <c r="Z127" s="13"/>
      <c r="AA127" s="13"/>
      <c r="AB127" s="13"/>
      <c r="AC127" s="13"/>
      <c r="AD127" s="13"/>
      <c r="AE127" s="13"/>
      <c r="AT127" s="244" t="s">
        <v>239</v>
      </c>
      <c r="AU127" s="244" t="s">
        <v>86</v>
      </c>
      <c r="AV127" s="13" t="s">
        <v>84</v>
      </c>
      <c r="AW127" s="13" t="s">
        <v>37</v>
      </c>
      <c r="AX127" s="13" t="s">
        <v>76</v>
      </c>
      <c r="AY127" s="244" t="s">
        <v>229</v>
      </c>
    </row>
    <row r="128" s="13" customFormat="1">
      <c r="A128" s="13"/>
      <c r="B128" s="234"/>
      <c r="C128" s="235"/>
      <c r="D128" s="236" t="s">
        <v>239</v>
      </c>
      <c r="E128" s="237" t="s">
        <v>19</v>
      </c>
      <c r="F128" s="238" t="s">
        <v>286</v>
      </c>
      <c r="G128" s="235"/>
      <c r="H128" s="237" t="s">
        <v>19</v>
      </c>
      <c r="I128" s="239"/>
      <c r="J128" s="235"/>
      <c r="K128" s="235"/>
      <c r="L128" s="240"/>
      <c r="M128" s="241"/>
      <c r="N128" s="242"/>
      <c r="O128" s="242"/>
      <c r="P128" s="242"/>
      <c r="Q128" s="242"/>
      <c r="R128" s="242"/>
      <c r="S128" s="242"/>
      <c r="T128" s="243"/>
      <c r="U128" s="13"/>
      <c r="V128" s="13"/>
      <c r="W128" s="13"/>
      <c r="X128" s="13"/>
      <c r="Y128" s="13"/>
      <c r="Z128" s="13"/>
      <c r="AA128" s="13"/>
      <c r="AB128" s="13"/>
      <c r="AC128" s="13"/>
      <c r="AD128" s="13"/>
      <c r="AE128" s="13"/>
      <c r="AT128" s="244" t="s">
        <v>239</v>
      </c>
      <c r="AU128" s="244" t="s">
        <v>86</v>
      </c>
      <c r="AV128" s="13" t="s">
        <v>84</v>
      </c>
      <c r="AW128" s="13" t="s">
        <v>37</v>
      </c>
      <c r="AX128" s="13" t="s">
        <v>76</v>
      </c>
      <c r="AY128" s="244" t="s">
        <v>229</v>
      </c>
    </row>
    <row r="129" s="14" customFormat="1">
      <c r="A129" s="14"/>
      <c r="B129" s="245"/>
      <c r="C129" s="246"/>
      <c r="D129" s="236" t="s">
        <v>239</v>
      </c>
      <c r="E129" s="247" t="s">
        <v>19</v>
      </c>
      <c r="F129" s="248" t="s">
        <v>287</v>
      </c>
      <c r="G129" s="246"/>
      <c r="H129" s="249">
        <v>660.79999999999995</v>
      </c>
      <c r="I129" s="250"/>
      <c r="J129" s="246"/>
      <c r="K129" s="246"/>
      <c r="L129" s="251"/>
      <c r="M129" s="252"/>
      <c r="N129" s="253"/>
      <c r="O129" s="253"/>
      <c r="P129" s="253"/>
      <c r="Q129" s="253"/>
      <c r="R129" s="253"/>
      <c r="S129" s="253"/>
      <c r="T129" s="254"/>
      <c r="U129" s="14"/>
      <c r="V129" s="14"/>
      <c r="W129" s="14"/>
      <c r="X129" s="14"/>
      <c r="Y129" s="14"/>
      <c r="Z129" s="14"/>
      <c r="AA129" s="14"/>
      <c r="AB129" s="14"/>
      <c r="AC129" s="14"/>
      <c r="AD129" s="14"/>
      <c r="AE129" s="14"/>
      <c r="AT129" s="255" t="s">
        <v>239</v>
      </c>
      <c r="AU129" s="255" t="s">
        <v>86</v>
      </c>
      <c r="AV129" s="14" t="s">
        <v>86</v>
      </c>
      <c r="AW129" s="14" t="s">
        <v>37</v>
      </c>
      <c r="AX129" s="14" t="s">
        <v>76</v>
      </c>
      <c r="AY129" s="255" t="s">
        <v>229</v>
      </c>
    </row>
    <row r="130" s="15" customFormat="1">
      <c r="A130" s="15"/>
      <c r="B130" s="256"/>
      <c r="C130" s="257"/>
      <c r="D130" s="236" t="s">
        <v>239</v>
      </c>
      <c r="E130" s="258" t="s">
        <v>19</v>
      </c>
      <c r="F130" s="259" t="s">
        <v>243</v>
      </c>
      <c r="G130" s="257"/>
      <c r="H130" s="260">
        <v>660.79999999999995</v>
      </c>
      <c r="I130" s="261"/>
      <c r="J130" s="257"/>
      <c r="K130" s="257"/>
      <c r="L130" s="262"/>
      <c r="M130" s="263"/>
      <c r="N130" s="264"/>
      <c r="O130" s="264"/>
      <c r="P130" s="264"/>
      <c r="Q130" s="264"/>
      <c r="R130" s="264"/>
      <c r="S130" s="264"/>
      <c r="T130" s="265"/>
      <c r="U130" s="15"/>
      <c r="V130" s="15"/>
      <c r="W130" s="15"/>
      <c r="X130" s="15"/>
      <c r="Y130" s="15"/>
      <c r="Z130" s="15"/>
      <c r="AA130" s="15"/>
      <c r="AB130" s="15"/>
      <c r="AC130" s="15"/>
      <c r="AD130" s="15"/>
      <c r="AE130" s="15"/>
      <c r="AT130" s="266" t="s">
        <v>239</v>
      </c>
      <c r="AU130" s="266" t="s">
        <v>86</v>
      </c>
      <c r="AV130" s="15" t="s">
        <v>136</v>
      </c>
      <c r="AW130" s="15" t="s">
        <v>37</v>
      </c>
      <c r="AX130" s="15" t="s">
        <v>84</v>
      </c>
      <c r="AY130" s="266" t="s">
        <v>229</v>
      </c>
    </row>
    <row r="131" s="2" customFormat="1" ht="37.8" customHeight="1">
      <c r="A131" s="41"/>
      <c r="B131" s="42"/>
      <c r="C131" s="216" t="s">
        <v>288</v>
      </c>
      <c r="D131" s="216" t="s">
        <v>231</v>
      </c>
      <c r="E131" s="217" t="s">
        <v>289</v>
      </c>
      <c r="F131" s="218" t="s">
        <v>290</v>
      </c>
      <c r="G131" s="219" t="s">
        <v>291</v>
      </c>
      <c r="H131" s="220">
        <v>99.120000000000005</v>
      </c>
      <c r="I131" s="221"/>
      <c r="J131" s="222">
        <f>ROUND(I131*H131,2)</f>
        <v>0</v>
      </c>
      <c r="K131" s="218" t="s">
        <v>235</v>
      </c>
      <c r="L131" s="47"/>
      <c r="M131" s="223" t="s">
        <v>19</v>
      </c>
      <c r="N131" s="224" t="s">
        <v>47</v>
      </c>
      <c r="O131" s="87"/>
      <c r="P131" s="225">
        <f>O131*H131</f>
        <v>0</v>
      </c>
      <c r="Q131" s="225">
        <v>0</v>
      </c>
      <c r="R131" s="225">
        <f>Q131*H131</f>
        <v>0</v>
      </c>
      <c r="S131" s="225">
        <v>0</v>
      </c>
      <c r="T131" s="226">
        <f>S131*H131</f>
        <v>0</v>
      </c>
      <c r="U131" s="41"/>
      <c r="V131" s="41"/>
      <c r="W131" s="41"/>
      <c r="X131" s="41"/>
      <c r="Y131" s="41"/>
      <c r="Z131" s="41"/>
      <c r="AA131" s="41"/>
      <c r="AB131" s="41"/>
      <c r="AC131" s="41"/>
      <c r="AD131" s="41"/>
      <c r="AE131" s="41"/>
      <c r="AR131" s="227" t="s">
        <v>136</v>
      </c>
      <c r="AT131" s="227" t="s">
        <v>231</v>
      </c>
      <c r="AU131" s="227" t="s">
        <v>86</v>
      </c>
      <c r="AY131" s="20" t="s">
        <v>229</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136</v>
      </c>
      <c r="BM131" s="227" t="s">
        <v>292</v>
      </c>
    </row>
    <row r="132" s="2" customFormat="1">
      <c r="A132" s="41"/>
      <c r="B132" s="42"/>
      <c r="C132" s="43"/>
      <c r="D132" s="229" t="s">
        <v>237</v>
      </c>
      <c r="E132" s="43"/>
      <c r="F132" s="230" t="s">
        <v>293</v>
      </c>
      <c r="G132" s="43"/>
      <c r="H132" s="43"/>
      <c r="I132" s="231"/>
      <c r="J132" s="43"/>
      <c r="K132" s="43"/>
      <c r="L132" s="47"/>
      <c r="M132" s="232"/>
      <c r="N132" s="233"/>
      <c r="O132" s="87"/>
      <c r="P132" s="87"/>
      <c r="Q132" s="87"/>
      <c r="R132" s="87"/>
      <c r="S132" s="87"/>
      <c r="T132" s="88"/>
      <c r="U132" s="41"/>
      <c r="V132" s="41"/>
      <c r="W132" s="41"/>
      <c r="X132" s="41"/>
      <c r="Y132" s="41"/>
      <c r="Z132" s="41"/>
      <c r="AA132" s="41"/>
      <c r="AB132" s="41"/>
      <c r="AC132" s="41"/>
      <c r="AD132" s="41"/>
      <c r="AE132" s="41"/>
      <c r="AT132" s="20" t="s">
        <v>237</v>
      </c>
      <c r="AU132" s="20" t="s">
        <v>86</v>
      </c>
    </row>
    <row r="133" s="13" customFormat="1">
      <c r="A133" s="13"/>
      <c r="B133" s="234"/>
      <c r="C133" s="235"/>
      <c r="D133" s="236" t="s">
        <v>239</v>
      </c>
      <c r="E133" s="237" t="s">
        <v>19</v>
      </c>
      <c r="F133" s="238" t="s">
        <v>294</v>
      </c>
      <c r="G133" s="235"/>
      <c r="H133" s="237" t="s">
        <v>19</v>
      </c>
      <c r="I133" s="239"/>
      <c r="J133" s="235"/>
      <c r="K133" s="235"/>
      <c r="L133" s="240"/>
      <c r="M133" s="241"/>
      <c r="N133" s="242"/>
      <c r="O133" s="242"/>
      <c r="P133" s="242"/>
      <c r="Q133" s="242"/>
      <c r="R133" s="242"/>
      <c r="S133" s="242"/>
      <c r="T133" s="243"/>
      <c r="U133" s="13"/>
      <c r="V133" s="13"/>
      <c r="W133" s="13"/>
      <c r="X133" s="13"/>
      <c r="Y133" s="13"/>
      <c r="Z133" s="13"/>
      <c r="AA133" s="13"/>
      <c r="AB133" s="13"/>
      <c r="AC133" s="13"/>
      <c r="AD133" s="13"/>
      <c r="AE133" s="13"/>
      <c r="AT133" s="244" t="s">
        <v>239</v>
      </c>
      <c r="AU133" s="244" t="s">
        <v>86</v>
      </c>
      <c r="AV133" s="13" t="s">
        <v>84</v>
      </c>
      <c r="AW133" s="13" t="s">
        <v>37</v>
      </c>
      <c r="AX133" s="13" t="s">
        <v>76</v>
      </c>
      <c r="AY133" s="244" t="s">
        <v>229</v>
      </c>
    </row>
    <row r="134" s="14" customFormat="1">
      <c r="A134" s="14"/>
      <c r="B134" s="245"/>
      <c r="C134" s="246"/>
      <c r="D134" s="236" t="s">
        <v>239</v>
      </c>
      <c r="E134" s="247" t="s">
        <v>19</v>
      </c>
      <c r="F134" s="248" t="s">
        <v>295</v>
      </c>
      <c r="G134" s="246"/>
      <c r="H134" s="249">
        <v>99.120000000000005</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239</v>
      </c>
      <c r="AU134" s="255" t="s">
        <v>86</v>
      </c>
      <c r="AV134" s="14" t="s">
        <v>86</v>
      </c>
      <c r="AW134" s="14" t="s">
        <v>37</v>
      </c>
      <c r="AX134" s="14" t="s">
        <v>76</v>
      </c>
      <c r="AY134" s="255" t="s">
        <v>229</v>
      </c>
    </row>
    <row r="135" s="15" customFormat="1">
      <c r="A135" s="15"/>
      <c r="B135" s="256"/>
      <c r="C135" s="257"/>
      <c r="D135" s="236" t="s">
        <v>239</v>
      </c>
      <c r="E135" s="258" t="s">
        <v>19</v>
      </c>
      <c r="F135" s="259" t="s">
        <v>243</v>
      </c>
      <c r="G135" s="257"/>
      <c r="H135" s="260">
        <v>99.120000000000005</v>
      </c>
      <c r="I135" s="261"/>
      <c r="J135" s="257"/>
      <c r="K135" s="257"/>
      <c r="L135" s="262"/>
      <c r="M135" s="263"/>
      <c r="N135" s="264"/>
      <c r="O135" s="264"/>
      <c r="P135" s="264"/>
      <c r="Q135" s="264"/>
      <c r="R135" s="264"/>
      <c r="S135" s="264"/>
      <c r="T135" s="265"/>
      <c r="U135" s="15"/>
      <c r="V135" s="15"/>
      <c r="W135" s="15"/>
      <c r="X135" s="15"/>
      <c r="Y135" s="15"/>
      <c r="Z135" s="15"/>
      <c r="AA135" s="15"/>
      <c r="AB135" s="15"/>
      <c r="AC135" s="15"/>
      <c r="AD135" s="15"/>
      <c r="AE135" s="15"/>
      <c r="AT135" s="266" t="s">
        <v>239</v>
      </c>
      <c r="AU135" s="266" t="s">
        <v>86</v>
      </c>
      <c r="AV135" s="15" t="s">
        <v>136</v>
      </c>
      <c r="AW135" s="15" t="s">
        <v>37</v>
      </c>
      <c r="AX135" s="15" t="s">
        <v>84</v>
      </c>
      <c r="AY135" s="266" t="s">
        <v>229</v>
      </c>
    </row>
    <row r="136" s="2" customFormat="1" ht="24.15" customHeight="1">
      <c r="A136" s="41"/>
      <c r="B136" s="42"/>
      <c r="C136" s="216" t="s">
        <v>296</v>
      </c>
      <c r="D136" s="216" t="s">
        <v>231</v>
      </c>
      <c r="E136" s="217" t="s">
        <v>297</v>
      </c>
      <c r="F136" s="218" t="s">
        <v>298</v>
      </c>
      <c r="G136" s="219" t="s">
        <v>299</v>
      </c>
      <c r="H136" s="220">
        <v>198.24000000000001</v>
      </c>
      <c r="I136" s="221"/>
      <c r="J136" s="222">
        <f>ROUND(I136*H136,2)</f>
        <v>0</v>
      </c>
      <c r="K136" s="218" t="s">
        <v>235</v>
      </c>
      <c r="L136" s="47"/>
      <c r="M136" s="223" t="s">
        <v>19</v>
      </c>
      <c r="N136" s="224" t="s">
        <v>47</v>
      </c>
      <c r="O136" s="87"/>
      <c r="P136" s="225">
        <f>O136*H136</f>
        <v>0</v>
      </c>
      <c r="Q136" s="225">
        <v>0</v>
      </c>
      <c r="R136" s="225">
        <f>Q136*H136</f>
        <v>0</v>
      </c>
      <c r="S136" s="225">
        <v>0</v>
      </c>
      <c r="T136" s="226">
        <f>S136*H136</f>
        <v>0</v>
      </c>
      <c r="U136" s="41"/>
      <c r="V136" s="41"/>
      <c r="W136" s="41"/>
      <c r="X136" s="41"/>
      <c r="Y136" s="41"/>
      <c r="Z136" s="41"/>
      <c r="AA136" s="41"/>
      <c r="AB136" s="41"/>
      <c r="AC136" s="41"/>
      <c r="AD136" s="41"/>
      <c r="AE136" s="41"/>
      <c r="AR136" s="227" t="s">
        <v>136</v>
      </c>
      <c r="AT136" s="227" t="s">
        <v>231</v>
      </c>
      <c r="AU136" s="227" t="s">
        <v>86</v>
      </c>
      <c r="AY136" s="20" t="s">
        <v>229</v>
      </c>
      <c r="BE136" s="228">
        <f>IF(N136="základní",J136,0)</f>
        <v>0</v>
      </c>
      <c r="BF136" s="228">
        <f>IF(N136="snížená",J136,0)</f>
        <v>0</v>
      </c>
      <c r="BG136" s="228">
        <f>IF(N136="zákl. přenesená",J136,0)</f>
        <v>0</v>
      </c>
      <c r="BH136" s="228">
        <f>IF(N136="sníž. přenesená",J136,0)</f>
        <v>0</v>
      </c>
      <c r="BI136" s="228">
        <f>IF(N136="nulová",J136,0)</f>
        <v>0</v>
      </c>
      <c r="BJ136" s="20" t="s">
        <v>84</v>
      </c>
      <c r="BK136" s="228">
        <f>ROUND(I136*H136,2)</f>
        <v>0</v>
      </c>
      <c r="BL136" s="20" t="s">
        <v>136</v>
      </c>
      <c r="BM136" s="227" t="s">
        <v>300</v>
      </c>
    </row>
    <row r="137" s="2" customFormat="1">
      <c r="A137" s="41"/>
      <c r="B137" s="42"/>
      <c r="C137" s="43"/>
      <c r="D137" s="229" t="s">
        <v>237</v>
      </c>
      <c r="E137" s="43"/>
      <c r="F137" s="230" t="s">
        <v>301</v>
      </c>
      <c r="G137" s="43"/>
      <c r="H137" s="43"/>
      <c r="I137" s="231"/>
      <c r="J137" s="43"/>
      <c r="K137" s="43"/>
      <c r="L137" s="47"/>
      <c r="M137" s="232"/>
      <c r="N137" s="233"/>
      <c r="O137" s="87"/>
      <c r="P137" s="87"/>
      <c r="Q137" s="87"/>
      <c r="R137" s="87"/>
      <c r="S137" s="87"/>
      <c r="T137" s="88"/>
      <c r="U137" s="41"/>
      <c r="V137" s="41"/>
      <c r="W137" s="41"/>
      <c r="X137" s="41"/>
      <c r="Y137" s="41"/>
      <c r="Z137" s="41"/>
      <c r="AA137" s="41"/>
      <c r="AB137" s="41"/>
      <c r="AC137" s="41"/>
      <c r="AD137" s="41"/>
      <c r="AE137" s="41"/>
      <c r="AT137" s="20" t="s">
        <v>237</v>
      </c>
      <c r="AU137" s="20" t="s">
        <v>86</v>
      </c>
    </row>
    <row r="138" s="14" customFormat="1">
      <c r="A138" s="14"/>
      <c r="B138" s="245"/>
      <c r="C138" s="246"/>
      <c r="D138" s="236" t="s">
        <v>239</v>
      </c>
      <c r="E138" s="246"/>
      <c r="F138" s="248" t="s">
        <v>302</v>
      </c>
      <c r="G138" s="246"/>
      <c r="H138" s="249">
        <v>198.24000000000001</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239</v>
      </c>
      <c r="AU138" s="255" t="s">
        <v>86</v>
      </c>
      <c r="AV138" s="14" t="s">
        <v>86</v>
      </c>
      <c r="AW138" s="14" t="s">
        <v>4</v>
      </c>
      <c r="AX138" s="14" t="s">
        <v>84</v>
      </c>
      <c r="AY138" s="255" t="s">
        <v>229</v>
      </c>
    </row>
    <row r="139" s="2" customFormat="1" ht="24.15" customHeight="1">
      <c r="A139" s="41"/>
      <c r="B139" s="42"/>
      <c r="C139" s="216" t="s">
        <v>303</v>
      </c>
      <c r="D139" s="216" t="s">
        <v>231</v>
      </c>
      <c r="E139" s="217" t="s">
        <v>304</v>
      </c>
      <c r="F139" s="218" t="s">
        <v>305</v>
      </c>
      <c r="G139" s="219" t="s">
        <v>291</v>
      </c>
      <c r="H139" s="220">
        <v>50</v>
      </c>
      <c r="I139" s="221"/>
      <c r="J139" s="222">
        <f>ROUND(I139*H139,2)</f>
        <v>0</v>
      </c>
      <c r="K139" s="218" t="s">
        <v>235</v>
      </c>
      <c r="L139" s="47"/>
      <c r="M139" s="223" t="s">
        <v>19</v>
      </c>
      <c r="N139" s="224" t="s">
        <v>47</v>
      </c>
      <c r="O139" s="87"/>
      <c r="P139" s="225">
        <f>O139*H139</f>
        <v>0</v>
      </c>
      <c r="Q139" s="225">
        <v>0</v>
      </c>
      <c r="R139" s="225">
        <f>Q139*H139</f>
        <v>0</v>
      </c>
      <c r="S139" s="225">
        <v>0</v>
      </c>
      <c r="T139" s="226">
        <f>S139*H139</f>
        <v>0</v>
      </c>
      <c r="U139" s="41"/>
      <c r="V139" s="41"/>
      <c r="W139" s="41"/>
      <c r="X139" s="41"/>
      <c r="Y139" s="41"/>
      <c r="Z139" s="41"/>
      <c r="AA139" s="41"/>
      <c r="AB139" s="41"/>
      <c r="AC139" s="41"/>
      <c r="AD139" s="41"/>
      <c r="AE139" s="41"/>
      <c r="AR139" s="227" t="s">
        <v>136</v>
      </c>
      <c r="AT139" s="227" t="s">
        <v>231</v>
      </c>
      <c r="AU139" s="227" t="s">
        <v>86</v>
      </c>
      <c r="AY139" s="20" t="s">
        <v>229</v>
      </c>
      <c r="BE139" s="228">
        <f>IF(N139="základní",J139,0)</f>
        <v>0</v>
      </c>
      <c r="BF139" s="228">
        <f>IF(N139="snížená",J139,0)</f>
        <v>0</v>
      </c>
      <c r="BG139" s="228">
        <f>IF(N139="zákl. přenesená",J139,0)</f>
        <v>0</v>
      </c>
      <c r="BH139" s="228">
        <f>IF(N139="sníž. přenesená",J139,0)</f>
        <v>0</v>
      </c>
      <c r="BI139" s="228">
        <f>IF(N139="nulová",J139,0)</f>
        <v>0</v>
      </c>
      <c r="BJ139" s="20" t="s">
        <v>84</v>
      </c>
      <c r="BK139" s="228">
        <f>ROUND(I139*H139,2)</f>
        <v>0</v>
      </c>
      <c r="BL139" s="20" t="s">
        <v>136</v>
      </c>
      <c r="BM139" s="227" t="s">
        <v>306</v>
      </c>
    </row>
    <row r="140" s="2" customFormat="1">
      <c r="A140" s="41"/>
      <c r="B140" s="42"/>
      <c r="C140" s="43"/>
      <c r="D140" s="229" t="s">
        <v>237</v>
      </c>
      <c r="E140" s="43"/>
      <c r="F140" s="230" t="s">
        <v>307</v>
      </c>
      <c r="G140" s="43"/>
      <c r="H140" s="43"/>
      <c r="I140" s="231"/>
      <c r="J140" s="43"/>
      <c r="K140" s="43"/>
      <c r="L140" s="47"/>
      <c r="M140" s="232"/>
      <c r="N140" s="233"/>
      <c r="O140" s="87"/>
      <c r="P140" s="87"/>
      <c r="Q140" s="87"/>
      <c r="R140" s="87"/>
      <c r="S140" s="87"/>
      <c r="T140" s="88"/>
      <c r="U140" s="41"/>
      <c r="V140" s="41"/>
      <c r="W140" s="41"/>
      <c r="X140" s="41"/>
      <c r="Y140" s="41"/>
      <c r="Z140" s="41"/>
      <c r="AA140" s="41"/>
      <c r="AB140" s="41"/>
      <c r="AC140" s="41"/>
      <c r="AD140" s="41"/>
      <c r="AE140" s="41"/>
      <c r="AT140" s="20" t="s">
        <v>237</v>
      </c>
      <c r="AU140" s="20" t="s">
        <v>86</v>
      </c>
    </row>
    <row r="141" s="13" customFormat="1">
      <c r="A141" s="13"/>
      <c r="B141" s="234"/>
      <c r="C141" s="235"/>
      <c r="D141" s="236" t="s">
        <v>239</v>
      </c>
      <c r="E141" s="237" t="s">
        <v>19</v>
      </c>
      <c r="F141" s="238" t="s">
        <v>308</v>
      </c>
      <c r="G141" s="235"/>
      <c r="H141" s="237" t="s">
        <v>19</v>
      </c>
      <c r="I141" s="239"/>
      <c r="J141" s="235"/>
      <c r="K141" s="235"/>
      <c r="L141" s="240"/>
      <c r="M141" s="241"/>
      <c r="N141" s="242"/>
      <c r="O141" s="242"/>
      <c r="P141" s="242"/>
      <c r="Q141" s="242"/>
      <c r="R141" s="242"/>
      <c r="S141" s="242"/>
      <c r="T141" s="243"/>
      <c r="U141" s="13"/>
      <c r="V141" s="13"/>
      <c r="W141" s="13"/>
      <c r="X141" s="13"/>
      <c r="Y141" s="13"/>
      <c r="Z141" s="13"/>
      <c r="AA141" s="13"/>
      <c r="AB141" s="13"/>
      <c r="AC141" s="13"/>
      <c r="AD141" s="13"/>
      <c r="AE141" s="13"/>
      <c r="AT141" s="244" t="s">
        <v>239</v>
      </c>
      <c r="AU141" s="244" t="s">
        <v>86</v>
      </c>
      <c r="AV141" s="13" t="s">
        <v>84</v>
      </c>
      <c r="AW141" s="13" t="s">
        <v>37</v>
      </c>
      <c r="AX141" s="13" t="s">
        <v>76</v>
      </c>
      <c r="AY141" s="244" t="s">
        <v>229</v>
      </c>
    </row>
    <row r="142" s="14" customFormat="1">
      <c r="A142" s="14"/>
      <c r="B142" s="245"/>
      <c r="C142" s="246"/>
      <c r="D142" s="236" t="s">
        <v>239</v>
      </c>
      <c r="E142" s="247" t="s">
        <v>19</v>
      </c>
      <c r="F142" s="248" t="s">
        <v>309</v>
      </c>
      <c r="G142" s="246"/>
      <c r="H142" s="249">
        <v>50</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239</v>
      </c>
      <c r="AU142" s="255" t="s">
        <v>86</v>
      </c>
      <c r="AV142" s="14" t="s">
        <v>86</v>
      </c>
      <c r="AW142" s="14" t="s">
        <v>37</v>
      </c>
      <c r="AX142" s="14" t="s">
        <v>76</v>
      </c>
      <c r="AY142" s="255" t="s">
        <v>229</v>
      </c>
    </row>
    <row r="143" s="15" customFormat="1">
      <c r="A143" s="15"/>
      <c r="B143" s="256"/>
      <c r="C143" s="257"/>
      <c r="D143" s="236" t="s">
        <v>239</v>
      </c>
      <c r="E143" s="258" t="s">
        <v>19</v>
      </c>
      <c r="F143" s="259" t="s">
        <v>243</v>
      </c>
      <c r="G143" s="257"/>
      <c r="H143" s="260">
        <v>50</v>
      </c>
      <c r="I143" s="261"/>
      <c r="J143" s="257"/>
      <c r="K143" s="257"/>
      <c r="L143" s="262"/>
      <c r="M143" s="263"/>
      <c r="N143" s="264"/>
      <c r="O143" s="264"/>
      <c r="P143" s="264"/>
      <c r="Q143" s="264"/>
      <c r="R143" s="264"/>
      <c r="S143" s="264"/>
      <c r="T143" s="265"/>
      <c r="U143" s="15"/>
      <c r="V143" s="15"/>
      <c r="W143" s="15"/>
      <c r="X143" s="15"/>
      <c r="Y143" s="15"/>
      <c r="Z143" s="15"/>
      <c r="AA143" s="15"/>
      <c r="AB143" s="15"/>
      <c r="AC143" s="15"/>
      <c r="AD143" s="15"/>
      <c r="AE143" s="15"/>
      <c r="AT143" s="266" t="s">
        <v>239</v>
      </c>
      <c r="AU143" s="266" t="s">
        <v>86</v>
      </c>
      <c r="AV143" s="15" t="s">
        <v>136</v>
      </c>
      <c r="AW143" s="15" t="s">
        <v>37</v>
      </c>
      <c r="AX143" s="15" t="s">
        <v>84</v>
      </c>
      <c r="AY143" s="266" t="s">
        <v>229</v>
      </c>
    </row>
    <row r="144" s="2" customFormat="1" ht="16.5" customHeight="1">
      <c r="A144" s="41"/>
      <c r="B144" s="42"/>
      <c r="C144" s="267" t="s">
        <v>310</v>
      </c>
      <c r="D144" s="267" t="s">
        <v>311</v>
      </c>
      <c r="E144" s="268" t="s">
        <v>312</v>
      </c>
      <c r="F144" s="269" t="s">
        <v>313</v>
      </c>
      <c r="G144" s="270" t="s">
        <v>299</v>
      </c>
      <c r="H144" s="271">
        <v>100</v>
      </c>
      <c r="I144" s="272"/>
      <c r="J144" s="273">
        <f>ROUND(I144*H144,2)</f>
        <v>0</v>
      </c>
      <c r="K144" s="269" t="s">
        <v>235</v>
      </c>
      <c r="L144" s="274"/>
      <c r="M144" s="275" t="s">
        <v>19</v>
      </c>
      <c r="N144" s="276" t="s">
        <v>47</v>
      </c>
      <c r="O144" s="87"/>
      <c r="P144" s="225">
        <f>O144*H144</f>
        <v>0</v>
      </c>
      <c r="Q144" s="225">
        <v>0</v>
      </c>
      <c r="R144" s="225">
        <f>Q144*H144</f>
        <v>0</v>
      </c>
      <c r="S144" s="225">
        <v>0</v>
      </c>
      <c r="T144" s="226">
        <f>S144*H144</f>
        <v>0</v>
      </c>
      <c r="U144" s="41"/>
      <c r="V144" s="41"/>
      <c r="W144" s="41"/>
      <c r="X144" s="41"/>
      <c r="Y144" s="41"/>
      <c r="Z144" s="41"/>
      <c r="AA144" s="41"/>
      <c r="AB144" s="41"/>
      <c r="AC144" s="41"/>
      <c r="AD144" s="41"/>
      <c r="AE144" s="41"/>
      <c r="AR144" s="227" t="s">
        <v>288</v>
      </c>
      <c r="AT144" s="227" t="s">
        <v>311</v>
      </c>
      <c r="AU144" s="227" t="s">
        <v>86</v>
      </c>
      <c r="AY144" s="20" t="s">
        <v>229</v>
      </c>
      <c r="BE144" s="228">
        <f>IF(N144="základní",J144,0)</f>
        <v>0</v>
      </c>
      <c r="BF144" s="228">
        <f>IF(N144="snížená",J144,0)</f>
        <v>0</v>
      </c>
      <c r="BG144" s="228">
        <f>IF(N144="zákl. přenesená",J144,0)</f>
        <v>0</v>
      </c>
      <c r="BH144" s="228">
        <f>IF(N144="sníž. přenesená",J144,0)</f>
        <v>0</v>
      </c>
      <c r="BI144" s="228">
        <f>IF(N144="nulová",J144,0)</f>
        <v>0</v>
      </c>
      <c r="BJ144" s="20" t="s">
        <v>84</v>
      </c>
      <c r="BK144" s="228">
        <f>ROUND(I144*H144,2)</f>
        <v>0</v>
      </c>
      <c r="BL144" s="20" t="s">
        <v>136</v>
      </c>
      <c r="BM144" s="227" t="s">
        <v>314</v>
      </c>
    </row>
    <row r="145" s="2" customFormat="1">
      <c r="A145" s="41"/>
      <c r="B145" s="42"/>
      <c r="C145" s="43"/>
      <c r="D145" s="236" t="s">
        <v>315</v>
      </c>
      <c r="E145" s="43"/>
      <c r="F145" s="277" t="s">
        <v>316</v>
      </c>
      <c r="G145" s="43"/>
      <c r="H145" s="43"/>
      <c r="I145" s="231"/>
      <c r="J145" s="43"/>
      <c r="K145" s="43"/>
      <c r="L145" s="47"/>
      <c r="M145" s="232"/>
      <c r="N145" s="233"/>
      <c r="O145" s="87"/>
      <c r="P145" s="87"/>
      <c r="Q145" s="87"/>
      <c r="R145" s="87"/>
      <c r="S145" s="87"/>
      <c r="T145" s="88"/>
      <c r="U145" s="41"/>
      <c r="V145" s="41"/>
      <c r="W145" s="41"/>
      <c r="X145" s="41"/>
      <c r="Y145" s="41"/>
      <c r="Z145" s="41"/>
      <c r="AA145" s="41"/>
      <c r="AB145" s="41"/>
      <c r="AC145" s="41"/>
      <c r="AD145" s="41"/>
      <c r="AE145" s="41"/>
      <c r="AT145" s="20" t="s">
        <v>315</v>
      </c>
      <c r="AU145" s="20" t="s">
        <v>86</v>
      </c>
    </row>
    <row r="146" s="14" customFormat="1">
      <c r="A146" s="14"/>
      <c r="B146" s="245"/>
      <c r="C146" s="246"/>
      <c r="D146" s="236" t="s">
        <v>239</v>
      </c>
      <c r="E146" s="246"/>
      <c r="F146" s="248" t="s">
        <v>317</v>
      </c>
      <c r="G146" s="246"/>
      <c r="H146" s="249">
        <v>100</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239</v>
      </c>
      <c r="AU146" s="255" t="s">
        <v>86</v>
      </c>
      <c r="AV146" s="14" t="s">
        <v>86</v>
      </c>
      <c r="AW146" s="14" t="s">
        <v>4</v>
      </c>
      <c r="AX146" s="14" t="s">
        <v>84</v>
      </c>
      <c r="AY146" s="255" t="s">
        <v>229</v>
      </c>
    </row>
    <row r="147" s="12" customFormat="1" ht="22.8" customHeight="1">
      <c r="A147" s="12"/>
      <c r="B147" s="200"/>
      <c r="C147" s="201"/>
      <c r="D147" s="202" t="s">
        <v>75</v>
      </c>
      <c r="E147" s="214" t="s">
        <v>288</v>
      </c>
      <c r="F147" s="214" t="s">
        <v>318</v>
      </c>
      <c r="G147" s="201"/>
      <c r="H147" s="201"/>
      <c r="I147" s="204"/>
      <c r="J147" s="215">
        <f>BK147</f>
        <v>0</v>
      </c>
      <c r="K147" s="201"/>
      <c r="L147" s="206"/>
      <c r="M147" s="207"/>
      <c r="N147" s="208"/>
      <c r="O147" s="208"/>
      <c r="P147" s="209">
        <f>SUM(P148:P178)</f>
        <v>0</v>
      </c>
      <c r="Q147" s="208"/>
      <c r="R147" s="209">
        <f>SUM(R148:R178)</f>
        <v>0</v>
      </c>
      <c r="S147" s="208"/>
      <c r="T147" s="210">
        <f>SUM(T148:T178)</f>
        <v>21.298090000000002</v>
      </c>
      <c r="U147" s="12"/>
      <c r="V147" s="12"/>
      <c r="W147" s="12"/>
      <c r="X147" s="12"/>
      <c r="Y147" s="12"/>
      <c r="Z147" s="12"/>
      <c r="AA147" s="12"/>
      <c r="AB147" s="12"/>
      <c r="AC147" s="12"/>
      <c r="AD147" s="12"/>
      <c r="AE147" s="12"/>
      <c r="AR147" s="211" t="s">
        <v>84</v>
      </c>
      <c r="AT147" s="212" t="s">
        <v>75</v>
      </c>
      <c r="AU147" s="212" t="s">
        <v>84</v>
      </c>
      <c r="AY147" s="211" t="s">
        <v>229</v>
      </c>
      <c r="BK147" s="213">
        <f>SUM(BK148:BK178)</f>
        <v>0</v>
      </c>
    </row>
    <row r="148" s="2" customFormat="1" ht="16.5" customHeight="1">
      <c r="A148" s="41"/>
      <c r="B148" s="42"/>
      <c r="C148" s="216" t="s">
        <v>319</v>
      </c>
      <c r="D148" s="216" t="s">
        <v>231</v>
      </c>
      <c r="E148" s="217" t="s">
        <v>320</v>
      </c>
      <c r="F148" s="218" t="s">
        <v>321</v>
      </c>
      <c r="G148" s="219" t="s">
        <v>274</v>
      </c>
      <c r="H148" s="220">
        <v>67.784000000000006</v>
      </c>
      <c r="I148" s="221"/>
      <c r="J148" s="222">
        <f>ROUND(I148*H148,2)</f>
        <v>0</v>
      </c>
      <c r="K148" s="218" t="s">
        <v>322</v>
      </c>
      <c r="L148" s="47"/>
      <c r="M148" s="223" t="s">
        <v>19</v>
      </c>
      <c r="N148" s="224" t="s">
        <v>47</v>
      </c>
      <c r="O148" s="87"/>
      <c r="P148" s="225">
        <f>O148*H148</f>
        <v>0</v>
      </c>
      <c r="Q148" s="225">
        <v>0</v>
      </c>
      <c r="R148" s="225">
        <f>Q148*H148</f>
        <v>0</v>
      </c>
      <c r="S148" s="225">
        <v>0.155</v>
      </c>
      <c r="T148" s="226">
        <f>S148*H148</f>
        <v>10.50652</v>
      </c>
      <c r="U148" s="41"/>
      <c r="V148" s="41"/>
      <c r="W148" s="41"/>
      <c r="X148" s="41"/>
      <c r="Y148" s="41"/>
      <c r="Z148" s="41"/>
      <c r="AA148" s="41"/>
      <c r="AB148" s="41"/>
      <c r="AC148" s="41"/>
      <c r="AD148" s="41"/>
      <c r="AE148" s="41"/>
      <c r="AR148" s="227" t="s">
        <v>136</v>
      </c>
      <c r="AT148" s="227" t="s">
        <v>231</v>
      </c>
      <c r="AU148" s="227" t="s">
        <v>86</v>
      </c>
      <c r="AY148" s="20" t="s">
        <v>229</v>
      </c>
      <c r="BE148" s="228">
        <f>IF(N148="základní",J148,0)</f>
        <v>0</v>
      </c>
      <c r="BF148" s="228">
        <f>IF(N148="snížená",J148,0)</f>
        <v>0</v>
      </c>
      <c r="BG148" s="228">
        <f>IF(N148="zákl. přenesená",J148,0)</f>
        <v>0</v>
      </c>
      <c r="BH148" s="228">
        <f>IF(N148="sníž. přenesená",J148,0)</f>
        <v>0</v>
      </c>
      <c r="BI148" s="228">
        <f>IF(N148="nulová",J148,0)</f>
        <v>0</v>
      </c>
      <c r="BJ148" s="20" t="s">
        <v>84</v>
      </c>
      <c r="BK148" s="228">
        <f>ROUND(I148*H148,2)</f>
        <v>0</v>
      </c>
      <c r="BL148" s="20" t="s">
        <v>136</v>
      </c>
      <c r="BM148" s="227" t="s">
        <v>323</v>
      </c>
    </row>
    <row r="149" s="13" customFormat="1">
      <c r="A149" s="13"/>
      <c r="B149" s="234"/>
      <c r="C149" s="235"/>
      <c r="D149" s="236" t="s">
        <v>239</v>
      </c>
      <c r="E149" s="237" t="s">
        <v>19</v>
      </c>
      <c r="F149" s="238" t="s">
        <v>324</v>
      </c>
      <c r="G149" s="235"/>
      <c r="H149" s="237" t="s">
        <v>19</v>
      </c>
      <c r="I149" s="239"/>
      <c r="J149" s="235"/>
      <c r="K149" s="235"/>
      <c r="L149" s="240"/>
      <c r="M149" s="241"/>
      <c r="N149" s="242"/>
      <c r="O149" s="242"/>
      <c r="P149" s="242"/>
      <c r="Q149" s="242"/>
      <c r="R149" s="242"/>
      <c r="S149" s="242"/>
      <c r="T149" s="243"/>
      <c r="U149" s="13"/>
      <c r="V149" s="13"/>
      <c r="W149" s="13"/>
      <c r="X149" s="13"/>
      <c r="Y149" s="13"/>
      <c r="Z149" s="13"/>
      <c r="AA149" s="13"/>
      <c r="AB149" s="13"/>
      <c r="AC149" s="13"/>
      <c r="AD149" s="13"/>
      <c r="AE149" s="13"/>
      <c r="AT149" s="244" t="s">
        <v>239</v>
      </c>
      <c r="AU149" s="244" t="s">
        <v>86</v>
      </c>
      <c r="AV149" s="13" t="s">
        <v>84</v>
      </c>
      <c r="AW149" s="13" t="s">
        <v>37</v>
      </c>
      <c r="AX149" s="13" t="s">
        <v>76</v>
      </c>
      <c r="AY149" s="244" t="s">
        <v>229</v>
      </c>
    </row>
    <row r="150" s="13" customFormat="1">
      <c r="A150" s="13"/>
      <c r="B150" s="234"/>
      <c r="C150" s="235"/>
      <c r="D150" s="236" t="s">
        <v>239</v>
      </c>
      <c r="E150" s="237" t="s">
        <v>19</v>
      </c>
      <c r="F150" s="238" t="s">
        <v>325</v>
      </c>
      <c r="G150" s="235"/>
      <c r="H150" s="237" t="s">
        <v>19</v>
      </c>
      <c r="I150" s="239"/>
      <c r="J150" s="235"/>
      <c r="K150" s="235"/>
      <c r="L150" s="240"/>
      <c r="M150" s="241"/>
      <c r="N150" s="242"/>
      <c r="O150" s="242"/>
      <c r="P150" s="242"/>
      <c r="Q150" s="242"/>
      <c r="R150" s="242"/>
      <c r="S150" s="242"/>
      <c r="T150" s="243"/>
      <c r="U150" s="13"/>
      <c r="V150" s="13"/>
      <c r="W150" s="13"/>
      <c r="X150" s="13"/>
      <c r="Y150" s="13"/>
      <c r="Z150" s="13"/>
      <c r="AA150" s="13"/>
      <c r="AB150" s="13"/>
      <c r="AC150" s="13"/>
      <c r="AD150" s="13"/>
      <c r="AE150" s="13"/>
      <c r="AT150" s="244" t="s">
        <v>239</v>
      </c>
      <c r="AU150" s="244" t="s">
        <v>86</v>
      </c>
      <c r="AV150" s="13" t="s">
        <v>84</v>
      </c>
      <c r="AW150" s="13" t="s">
        <v>37</v>
      </c>
      <c r="AX150" s="13" t="s">
        <v>76</v>
      </c>
      <c r="AY150" s="244" t="s">
        <v>229</v>
      </c>
    </row>
    <row r="151" s="14" customFormat="1">
      <c r="A151" s="14"/>
      <c r="B151" s="245"/>
      <c r="C151" s="246"/>
      <c r="D151" s="236" t="s">
        <v>239</v>
      </c>
      <c r="E151" s="247" t="s">
        <v>19</v>
      </c>
      <c r="F151" s="248" t="s">
        <v>326</v>
      </c>
      <c r="G151" s="246"/>
      <c r="H151" s="249">
        <v>59.990000000000002</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239</v>
      </c>
      <c r="AU151" s="255" t="s">
        <v>86</v>
      </c>
      <c r="AV151" s="14" t="s">
        <v>86</v>
      </c>
      <c r="AW151" s="14" t="s">
        <v>37</v>
      </c>
      <c r="AX151" s="14" t="s">
        <v>76</v>
      </c>
      <c r="AY151" s="255" t="s">
        <v>229</v>
      </c>
    </row>
    <row r="152" s="14" customFormat="1">
      <c r="A152" s="14"/>
      <c r="B152" s="245"/>
      <c r="C152" s="246"/>
      <c r="D152" s="236" t="s">
        <v>239</v>
      </c>
      <c r="E152" s="247" t="s">
        <v>19</v>
      </c>
      <c r="F152" s="248" t="s">
        <v>327</v>
      </c>
      <c r="G152" s="246"/>
      <c r="H152" s="249">
        <v>24.739999999999998</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239</v>
      </c>
      <c r="AU152" s="255" t="s">
        <v>86</v>
      </c>
      <c r="AV152" s="14" t="s">
        <v>86</v>
      </c>
      <c r="AW152" s="14" t="s">
        <v>37</v>
      </c>
      <c r="AX152" s="14" t="s">
        <v>76</v>
      </c>
      <c r="AY152" s="255" t="s">
        <v>229</v>
      </c>
    </row>
    <row r="153" s="15" customFormat="1">
      <c r="A153" s="15"/>
      <c r="B153" s="256"/>
      <c r="C153" s="257"/>
      <c r="D153" s="236" t="s">
        <v>239</v>
      </c>
      <c r="E153" s="258" t="s">
        <v>19</v>
      </c>
      <c r="F153" s="259" t="s">
        <v>243</v>
      </c>
      <c r="G153" s="257"/>
      <c r="H153" s="260">
        <v>84.730000000000004</v>
      </c>
      <c r="I153" s="261"/>
      <c r="J153" s="257"/>
      <c r="K153" s="257"/>
      <c r="L153" s="262"/>
      <c r="M153" s="263"/>
      <c r="N153" s="264"/>
      <c r="O153" s="264"/>
      <c r="P153" s="264"/>
      <c r="Q153" s="264"/>
      <c r="R153" s="264"/>
      <c r="S153" s="264"/>
      <c r="T153" s="265"/>
      <c r="U153" s="15"/>
      <c r="V153" s="15"/>
      <c r="W153" s="15"/>
      <c r="X153" s="15"/>
      <c r="Y153" s="15"/>
      <c r="Z153" s="15"/>
      <c r="AA153" s="15"/>
      <c r="AB153" s="15"/>
      <c r="AC153" s="15"/>
      <c r="AD153" s="15"/>
      <c r="AE153" s="15"/>
      <c r="AT153" s="266" t="s">
        <v>239</v>
      </c>
      <c r="AU153" s="266" t="s">
        <v>86</v>
      </c>
      <c r="AV153" s="15" t="s">
        <v>136</v>
      </c>
      <c r="AW153" s="15" t="s">
        <v>37</v>
      </c>
      <c r="AX153" s="15" t="s">
        <v>84</v>
      </c>
      <c r="AY153" s="266" t="s">
        <v>229</v>
      </c>
    </row>
    <row r="154" s="14" customFormat="1">
      <c r="A154" s="14"/>
      <c r="B154" s="245"/>
      <c r="C154" s="246"/>
      <c r="D154" s="236" t="s">
        <v>239</v>
      </c>
      <c r="E154" s="246"/>
      <c r="F154" s="248" t="s">
        <v>328</v>
      </c>
      <c r="G154" s="246"/>
      <c r="H154" s="249">
        <v>67.784000000000006</v>
      </c>
      <c r="I154" s="250"/>
      <c r="J154" s="246"/>
      <c r="K154" s="246"/>
      <c r="L154" s="251"/>
      <c r="M154" s="252"/>
      <c r="N154" s="253"/>
      <c r="O154" s="253"/>
      <c r="P154" s="253"/>
      <c r="Q154" s="253"/>
      <c r="R154" s="253"/>
      <c r="S154" s="253"/>
      <c r="T154" s="254"/>
      <c r="U154" s="14"/>
      <c r="V154" s="14"/>
      <c r="W154" s="14"/>
      <c r="X154" s="14"/>
      <c r="Y154" s="14"/>
      <c r="Z154" s="14"/>
      <c r="AA154" s="14"/>
      <c r="AB154" s="14"/>
      <c r="AC154" s="14"/>
      <c r="AD154" s="14"/>
      <c r="AE154" s="14"/>
      <c r="AT154" s="255" t="s">
        <v>239</v>
      </c>
      <c r="AU154" s="255" t="s">
        <v>86</v>
      </c>
      <c r="AV154" s="14" t="s">
        <v>86</v>
      </c>
      <c r="AW154" s="14" t="s">
        <v>4</v>
      </c>
      <c r="AX154" s="14" t="s">
        <v>84</v>
      </c>
      <c r="AY154" s="255" t="s">
        <v>229</v>
      </c>
    </row>
    <row r="155" s="2" customFormat="1" ht="16.5" customHeight="1">
      <c r="A155" s="41"/>
      <c r="B155" s="42"/>
      <c r="C155" s="216" t="s">
        <v>329</v>
      </c>
      <c r="D155" s="216" t="s">
        <v>231</v>
      </c>
      <c r="E155" s="217" t="s">
        <v>330</v>
      </c>
      <c r="F155" s="218" t="s">
        <v>331</v>
      </c>
      <c r="G155" s="219" t="s">
        <v>274</v>
      </c>
      <c r="H155" s="220">
        <v>11.997999999999999</v>
      </c>
      <c r="I155" s="221"/>
      <c r="J155" s="222">
        <f>ROUND(I155*H155,2)</f>
        <v>0</v>
      </c>
      <c r="K155" s="218" t="s">
        <v>322</v>
      </c>
      <c r="L155" s="47"/>
      <c r="M155" s="223" t="s">
        <v>19</v>
      </c>
      <c r="N155" s="224" t="s">
        <v>47</v>
      </c>
      <c r="O155" s="87"/>
      <c r="P155" s="225">
        <f>O155*H155</f>
        <v>0</v>
      </c>
      <c r="Q155" s="225">
        <v>0</v>
      </c>
      <c r="R155" s="225">
        <f>Q155*H155</f>
        <v>0</v>
      </c>
      <c r="S155" s="225">
        <v>0.014999999999999999</v>
      </c>
      <c r="T155" s="226">
        <f>S155*H155</f>
        <v>0.17996999999999999</v>
      </c>
      <c r="U155" s="41"/>
      <c r="V155" s="41"/>
      <c r="W155" s="41"/>
      <c r="X155" s="41"/>
      <c r="Y155" s="41"/>
      <c r="Z155" s="41"/>
      <c r="AA155" s="41"/>
      <c r="AB155" s="41"/>
      <c r="AC155" s="41"/>
      <c r="AD155" s="41"/>
      <c r="AE155" s="41"/>
      <c r="AR155" s="227" t="s">
        <v>136</v>
      </c>
      <c r="AT155" s="227" t="s">
        <v>231</v>
      </c>
      <c r="AU155" s="227" t="s">
        <v>86</v>
      </c>
      <c r="AY155" s="20" t="s">
        <v>229</v>
      </c>
      <c r="BE155" s="228">
        <f>IF(N155="základní",J155,0)</f>
        <v>0</v>
      </c>
      <c r="BF155" s="228">
        <f>IF(N155="snížená",J155,0)</f>
        <v>0</v>
      </c>
      <c r="BG155" s="228">
        <f>IF(N155="zákl. přenesená",J155,0)</f>
        <v>0</v>
      </c>
      <c r="BH155" s="228">
        <f>IF(N155="sníž. přenesená",J155,0)</f>
        <v>0</v>
      </c>
      <c r="BI155" s="228">
        <f>IF(N155="nulová",J155,0)</f>
        <v>0</v>
      </c>
      <c r="BJ155" s="20" t="s">
        <v>84</v>
      </c>
      <c r="BK155" s="228">
        <f>ROUND(I155*H155,2)</f>
        <v>0</v>
      </c>
      <c r="BL155" s="20" t="s">
        <v>136</v>
      </c>
      <c r="BM155" s="227" t="s">
        <v>332</v>
      </c>
    </row>
    <row r="156" s="13" customFormat="1">
      <c r="A156" s="13"/>
      <c r="B156" s="234"/>
      <c r="C156" s="235"/>
      <c r="D156" s="236" t="s">
        <v>239</v>
      </c>
      <c r="E156" s="237" t="s">
        <v>19</v>
      </c>
      <c r="F156" s="238" t="s">
        <v>324</v>
      </c>
      <c r="G156" s="235"/>
      <c r="H156" s="237" t="s">
        <v>19</v>
      </c>
      <c r="I156" s="239"/>
      <c r="J156" s="235"/>
      <c r="K156" s="235"/>
      <c r="L156" s="240"/>
      <c r="M156" s="241"/>
      <c r="N156" s="242"/>
      <c r="O156" s="242"/>
      <c r="P156" s="242"/>
      <c r="Q156" s="242"/>
      <c r="R156" s="242"/>
      <c r="S156" s="242"/>
      <c r="T156" s="243"/>
      <c r="U156" s="13"/>
      <c r="V156" s="13"/>
      <c r="W156" s="13"/>
      <c r="X156" s="13"/>
      <c r="Y156" s="13"/>
      <c r="Z156" s="13"/>
      <c r="AA156" s="13"/>
      <c r="AB156" s="13"/>
      <c r="AC156" s="13"/>
      <c r="AD156" s="13"/>
      <c r="AE156" s="13"/>
      <c r="AT156" s="244" t="s">
        <v>239</v>
      </c>
      <c r="AU156" s="244" t="s">
        <v>86</v>
      </c>
      <c r="AV156" s="13" t="s">
        <v>84</v>
      </c>
      <c r="AW156" s="13" t="s">
        <v>37</v>
      </c>
      <c r="AX156" s="13" t="s">
        <v>76</v>
      </c>
      <c r="AY156" s="244" t="s">
        <v>229</v>
      </c>
    </row>
    <row r="157" s="13" customFormat="1">
      <c r="A157" s="13"/>
      <c r="B157" s="234"/>
      <c r="C157" s="235"/>
      <c r="D157" s="236" t="s">
        <v>239</v>
      </c>
      <c r="E157" s="237" t="s">
        <v>19</v>
      </c>
      <c r="F157" s="238" t="s">
        <v>325</v>
      </c>
      <c r="G157" s="235"/>
      <c r="H157" s="237" t="s">
        <v>19</v>
      </c>
      <c r="I157" s="239"/>
      <c r="J157" s="235"/>
      <c r="K157" s="235"/>
      <c r="L157" s="240"/>
      <c r="M157" s="241"/>
      <c r="N157" s="242"/>
      <c r="O157" s="242"/>
      <c r="P157" s="242"/>
      <c r="Q157" s="242"/>
      <c r="R157" s="242"/>
      <c r="S157" s="242"/>
      <c r="T157" s="243"/>
      <c r="U157" s="13"/>
      <c r="V157" s="13"/>
      <c r="W157" s="13"/>
      <c r="X157" s="13"/>
      <c r="Y157" s="13"/>
      <c r="Z157" s="13"/>
      <c r="AA157" s="13"/>
      <c r="AB157" s="13"/>
      <c r="AC157" s="13"/>
      <c r="AD157" s="13"/>
      <c r="AE157" s="13"/>
      <c r="AT157" s="244" t="s">
        <v>239</v>
      </c>
      <c r="AU157" s="244" t="s">
        <v>86</v>
      </c>
      <c r="AV157" s="13" t="s">
        <v>84</v>
      </c>
      <c r="AW157" s="13" t="s">
        <v>37</v>
      </c>
      <c r="AX157" s="13" t="s">
        <v>76</v>
      </c>
      <c r="AY157" s="244" t="s">
        <v>229</v>
      </c>
    </row>
    <row r="158" s="14" customFormat="1">
      <c r="A158" s="14"/>
      <c r="B158" s="245"/>
      <c r="C158" s="246"/>
      <c r="D158" s="236" t="s">
        <v>239</v>
      </c>
      <c r="E158" s="247" t="s">
        <v>19</v>
      </c>
      <c r="F158" s="248" t="s">
        <v>326</v>
      </c>
      <c r="G158" s="246"/>
      <c r="H158" s="249">
        <v>59.990000000000002</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239</v>
      </c>
      <c r="AU158" s="255" t="s">
        <v>86</v>
      </c>
      <c r="AV158" s="14" t="s">
        <v>86</v>
      </c>
      <c r="AW158" s="14" t="s">
        <v>37</v>
      </c>
      <c r="AX158" s="14" t="s">
        <v>76</v>
      </c>
      <c r="AY158" s="255" t="s">
        <v>229</v>
      </c>
    </row>
    <row r="159" s="15" customFormat="1">
      <c r="A159" s="15"/>
      <c r="B159" s="256"/>
      <c r="C159" s="257"/>
      <c r="D159" s="236" t="s">
        <v>239</v>
      </c>
      <c r="E159" s="258" t="s">
        <v>19</v>
      </c>
      <c r="F159" s="259" t="s">
        <v>243</v>
      </c>
      <c r="G159" s="257"/>
      <c r="H159" s="260">
        <v>59.990000000000002</v>
      </c>
      <c r="I159" s="261"/>
      <c r="J159" s="257"/>
      <c r="K159" s="257"/>
      <c r="L159" s="262"/>
      <c r="M159" s="263"/>
      <c r="N159" s="264"/>
      <c r="O159" s="264"/>
      <c r="P159" s="264"/>
      <c r="Q159" s="264"/>
      <c r="R159" s="264"/>
      <c r="S159" s="264"/>
      <c r="T159" s="265"/>
      <c r="U159" s="15"/>
      <c r="V159" s="15"/>
      <c r="W159" s="15"/>
      <c r="X159" s="15"/>
      <c r="Y159" s="15"/>
      <c r="Z159" s="15"/>
      <c r="AA159" s="15"/>
      <c r="AB159" s="15"/>
      <c r="AC159" s="15"/>
      <c r="AD159" s="15"/>
      <c r="AE159" s="15"/>
      <c r="AT159" s="266" t="s">
        <v>239</v>
      </c>
      <c r="AU159" s="266" t="s">
        <v>86</v>
      </c>
      <c r="AV159" s="15" t="s">
        <v>136</v>
      </c>
      <c r="AW159" s="15" t="s">
        <v>37</v>
      </c>
      <c r="AX159" s="15" t="s">
        <v>84</v>
      </c>
      <c r="AY159" s="266" t="s">
        <v>229</v>
      </c>
    </row>
    <row r="160" s="14" customFormat="1">
      <c r="A160" s="14"/>
      <c r="B160" s="245"/>
      <c r="C160" s="246"/>
      <c r="D160" s="236" t="s">
        <v>239</v>
      </c>
      <c r="E160" s="246"/>
      <c r="F160" s="248" t="s">
        <v>333</v>
      </c>
      <c r="G160" s="246"/>
      <c r="H160" s="249">
        <v>11.997999999999999</v>
      </c>
      <c r="I160" s="250"/>
      <c r="J160" s="246"/>
      <c r="K160" s="246"/>
      <c r="L160" s="251"/>
      <c r="M160" s="252"/>
      <c r="N160" s="253"/>
      <c r="O160" s="253"/>
      <c r="P160" s="253"/>
      <c r="Q160" s="253"/>
      <c r="R160" s="253"/>
      <c r="S160" s="253"/>
      <c r="T160" s="254"/>
      <c r="U160" s="14"/>
      <c r="V160" s="14"/>
      <c r="W160" s="14"/>
      <c r="X160" s="14"/>
      <c r="Y160" s="14"/>
      <c r="Z160" s="14"/>
      <c r="AA160" s="14"/>
      <c r="AB160" s="14"/>
      <c r="AC160" s="14"/>
      <c r="AD160" s="14"/>
      <c r="AE160" s="14"/>
      <c r="AT160" s="255" t="s">
        <v>239</v>
      </c>
      <c r="AU160" s="255" t="s">
        <v>86</v>
      </c>
      <c r="AV160" s="14" t="s">
        <v>86</v>
      </c>
      <c r="AW160" s="14" t="s">
        <v>4</v>
      </c>
      <c r="AX160" s="14" t="s">
        <v>84</v>
      </c>
      <c r="AY160" s="255" t="s">
        <v>229</v>
      </c>
    </row>
    <row r="161" s="2" customFormat="1" ht="16.5" customHeight="1">
      <c r="A161" s="41"/>
      <c r="B161" s="42"/>
      <c r="C161" s="216" t="s">
        <v>334</v>
      </c>
      <c r="D161" s="216" t="s">
        <v>231</v>
      </c>
      <c r="E161" s="217" t="s">
        <v>335</v>
      </c>
      <c r="F161" s="218" t="s">
        <v>336</v>
      </c>
      <c r="G161" s="219" t="s">
        <v>274</v>
      </c>
      <c r="H161" s="220">
        <v>24.640000000000001</v>
      </c>
      <c r="I161" s="221"/>
      <c r="J161" s="222">
        <f>ROUND(I161*H161,2)</f>
        <v>0</v>
      </c>
      <c r="K161" s="218" t="s">
        <v>322</v>
      </c>
      <c r="L161" s="47"/>
      <c r="M161" s="223" t="s">
        <v>19</v>
      </c>
      <c r="N161" s="224" t="s">
        <v>47</v>
      </c>
      <c r="O161" s="87"/>
      <c r="P161" s="225">
        <f>O161*H161</f>
        <v>0</v>
      </c>
      <c r="Q161" s="225">
        <v>0</v>
      </c>
      <c r="R161" s="225">
        <f>Q161*H161</f>
        <v>0</v>
      </c>
      <c r="S161" s="225">
        <v>0.0025000000000000001</v>
      </c>
      <c r="T161" s="226">
        <f>S161*H161</f>
        <v>0.061600000000000002</v>
      </c>
      <c r="U161" s="41"/>
      <c r="V161" s="41"/>
      <c r="W161" s="41"/>
      <c r="X161" s="41"/>
      <c r="Y161" s="41"/>
      <c r="Z161" s="41"/>
      <c r="AA161" s="41"/>
      <c r="AB161" s="41"/>
      <c r="AC161" s="41"/>
      <c r="AD161" s="41"/>
      <c r="AE161" s="41"/>
      <c r="AR161" s="227" t="s">
        <v>136</v>
      </c>
      <c r="AT161" s="227" t="s">
        <v>231</v>
      </c>
      <c r="AU161" s="227" t="s">
        <v>86</v>
      </c>
      <c r="AY161" s="20" t="s">
        <v>229</v>
      </c>
      <c r="BE161" s="228">
        <f>IF(N161="základní",J161,0)</f>
        <v>0</v>
      </c>
      <c r="BF161" s="228">
        <f>IF(N161="snížená",J161,0)</f>
        <v>0</v>
      </c>
      <c r="BG161" s="228">
        <f>IF(N161="zákl. přenesená",J161,0)</f>
        <v>0</v>
      </c>
      <c r="BH161" s="228">
        <f>IF(N161="sníž. přenesená",J161,0)</f>
        <v>0</v>
      </c>
      <c r="BI161" s="228">
        <f>IF(N161="nulová",J161,0)</f>
        <v>0</v>
      </c>
      <c r="BJ161" s="20" t="s">
        <v>84</v>
      </c>
      <c r="BK161" s="228">
        <f>ROUND(I161*H161,2)</f>
        <v>0</v>
      </c>
      <c r="BL161" s="20" t="s">
        <v>136</v>
      </c>
      <c r="BM161" s="227" t="s">
        <v>337</v>
      </c>
    </row>
    <row r="162" s="13" customFormat="1">
      <c r="A162" s="13"/>
      <c r="B162" s="234"/>
      <c r="C162" s="235"/>
      <c r="D162" s="236" t="s">
        <v>239</v>
      </c>
      <c r="E162" s="237" t="s">
        <v>19</v>
      </c>
      <c r="F162" s="238" t="s">
        <v>338</v>
      </c>
      <c r="G162" s="235"/>
      <c r="H162" s="237" t="s">
        <v>19</v>
      </c>
      <c r="I162" s="239"/>
      <c r="J162" s="235"/>
      <c r="K162" s="235"/>
      <c r="L162" s="240"/>
      <c r="M162" s="241"/>
      <c r="N162" s="242"/>
      <c r="O162" s="242"/>
      <c r="P162" s="242"/>
      <c r="Q162" s="242"/>
      <c r="R162" s="242"/>
      <c r="S162" s="242"/>
      <c r="T162" s="243"/>
      <c r="U162" s="13"/>
      <c r="V162" s="13"/>
      <c r="W162" s="13"/>
      <c r="X162" s="13"/>
      <c r="Y162" s="13"/>
      <c r="Z162" s="13"/>
      <c r="AA162" s="13"/>
      <c r="AB162" s="13"/>
      <c r="AC162" s="13"/>
      <c r="AD162" s="13"/>
      <c r="AE162" s="13"/>
      <c r="AT162" s="244" t="s">
        <v>239</v>
      </c>
      <c r="AU162" s="244" t="s">
        <v>86</v>
      </c>
      <c r="AV162" s="13" t="s">
        <v>84</v>
      </c>
      <c r="AW162" s="13" t="s">
        <v>37</v>
      </c>
      <c r="AX162" s="13" t="s">
        <v>76</v>
      </c>
      <c r="AY162" s="244" t="s">
        <v>229</v>
      </c>
    </row>
    <row r="163" s="13" customFormat="1">
      <c r="A163" s="13"/>
      <c r="B163" s="234"/>
      <c r="C163" s="235"/>
      <c r="D163" s="236" t="s">
        <v>239</v>
      </c>
      <c r="E163" s="237" t="s">
        <v>19</v>
      </c>
      <c r="F163" s="238" t="s">
        <v>325</v>
      </c>
      <c r="G163" s="235"/>
      <c r="H163" s="237" t="s">
        <v>19</v>
      </c>
      <c r="I163" s="239"/>
      <c r="J163" s="235"/>
      <c r="K163" s="235"/>
      <c r="L163" s="240"/>
      <c r="M163" s="241"/>
      <c r="N163" s="242"/>
      <c r="O163" s="242"/>
      <c r="P163" s="242"/>
      <c r="Q163" s="242"/>
      <c r="R163" s="242"/>
      <c r="S163" s="242"/>
      <c r="T163" s="243"/>
      <c r="U163" s="13"/>
      <c r="V163" s="13"/>
      <c r="W163" s="13"/>
      <c r="X163" s="13"/>
      <c r="Y163" s="13"/>
      <c r="Z163" s="13"/>
      <c r="AA163" s="13"/>
      <c r="AB163" s="13"/>
      <c r="AC163" s="13"/>
      <c r="AD163" s="13"/>
      <c r="AE163" s="13"/>
      <c r="AT163" s="244" t="s">
        <v>239</v>
      </c>
      <c r="AU163" s="244" t="s">
        <v>86</v>
      </c>
      <c r="AV163" s="13" t="s">
        <v>84</v>
      </c>
      <c r="AW163" s="13" t="s">
        <v>37</v>
      </c>
      <c r="AX163" s="13" t="s">
        <v>76</v>
      </c>
      <c r="AY163" s="244" t="s">
        <v>229</v>
      </c>
    </row>
    <row r="164" s="14" customFormat="1">
      <c r="A164" s="14"/>
      <c r="B164" s="245"/>
      <c r="C164" s="246"/>
      <c r="D164" s="236" t="s">
        <v>239</v>
      </c>
      <c r="E164" s="247" t="s">
        <v>19</v>
      </c>
      <c r="F164" s="248" t="s">
        <v>339</v>
      </c>
      <c r="G164" s="246"/>
      <c r="H164" s="249">
        <v>24.640000000000001</v>
      </c>
      <c r="I164" s="250"/>
      <c r="J164" s="246"/>
      <c r="K164" s="246"/>
      <c r="L164" s="251"/>
      <c r="M164" s="252"/>
      <c r="N164" s="253"/>
      <c r="O164" s="253"/>
      <c r="P164" s="253"/>
      <c r="Q164" s="253"/>
      <c r="R164" s="253"/>
      <c r="S164" s="253"/>
      <c r="T164" s="254"/>
      <c r="U164" s="14"/>
      <c r="V164" s="14"/>
      <c r="W164" s="14"/>
      <c r="X164" s="14"/>
      <c r="Y164" s="14"/>
      <c r="Z164" s="14"/>
      <c r="AA164" s="14"/>
      <c r="AB164" s="14"/>
      <c r="AC164" s="14"/>
      <c r="AD164" s="14"/>
      <c r="AE164" s="14"/>
      <c r="AT164" s="255" t="s">
        <v>239</v>
      </c>
      <c r="AU164" s="255" t="s">
        <v>86</v>
      </c>
      <c r="AV164" s="14" t="s">
        <v>86</v>
      </c>
      <c r="AW164" s="14" t="s">
        <v>37</v>
      </c>
      <c r="AX164" s="14" t="s">
        <v>76</v>
      </c>
      <c r="AY164" s="255" t="s">
        <v>229</v>
      </c>
    </row>
    <row r="165" s="15" customFormat="1">
      <c r="A165" s="15"/>
      <c r="B165" s="256"/>
      <c r="C165" s="257"/>
      <c r="D165" s="236" t="s">
        <v>239</v>
      </c>
      <c r="E165" s="258" t="s">
        <v>19</v>
      </c>
      <c r="F165" s="259" t="s">
        <v>243</v>
      </c>
      <c r="G165" s="257"/>
      <c r="H165" s="260">
        <v>24.640000000000001</v>
      </c>
      <c r="I165" s="261"/>
      <c r="J165" s="257"/>
      <c r="K165" s="257"/>
      <c r="L165" s="262"/>
      <c r="M165" s="263"/>
      <c r="N165" s="264"/>
      <c r="O165" s="264"/>
      <c r="P165" s="264"/>
      <c r="Q165" s="264"/>
      <c r="R165" s="264"/>
      <c r="S165" s="264"/>
      <c r="T165" s="265"/>
      <c r="U165" s="15"/>
      <c r="V165" s="15"/>
      <c r="W165" s="15"/>
      <c r="X165" s="15"/>
      <c r="Y165" s="15"/>
      <c r="Z165" s="15"/>
      <c r="AA165" s="15"/>
      <c r="AB165" s="15"/>
      <c r="AC165" s="15"/>
      <c r="AD165" s="15"/>
      <c r="AE165" s="15"/>
      <c r="AT165" s="266" t="s">
        <v>239</v>
      </c>
      <c r="AU165" s="266" t="s">
        <v>86</v>
      </c>
      <c r="AV165" s="15" t="s">
        <v>136</v>
      </c>
      <c r="AW165" s="15" t="s">
        <v>37</v>
      </c>
      <c r="AX165" s="15" t="s">
        <v>84</v>
      </c>
      <c r="AY165" s="266" t="s">
        <v>229</v>
      </c>
    </row>
    <row r="166" s="2" customFormat="1" ht="16.5" customHeight="1">
      <c r="A166" s="41"/>
      <c r="B166" s="42"/>
      <c r="C166" s="216" t="s">
        <v>8</v>
      </c>
      <c r="D166" s="216" t="s">
        <v>231</v>
      </c>
      <c r="E166" s="217" t="s">
        <v>340</v>
      </c>
      <c r="F166" s="218" t="s">
        <v>341</v>
      </c>
      <c r="G166" s="219" t="s">
        <v>291</v>
      </c>
      <c r="H166" s="220">
        <v>15</v>
      </c>
      <c r="I166" s="221"/>
      <c r="J166" s="222">
        <f>ROUND(I166*H166,2)</f>
        <v>0</v>
      </c>
      <c r="K166" s="218" t="s">
        <v>322</v>
      </c>
      <c r="L166" s="47"/>
      <c r="M166" s="223" t="s">
        <v>19</v>
      </c>
      <c r="N166" s="224" t="s">
        <v>47</v>
      </c>
      <c r="O166" s="87"/>
      <c r="P166" s="225">
        <f>O166*H166</f>
        <v>0</v>
      </c>
      <c r="Q166" s="225">
        <v>0</v>
      </c>
      <c r="R166" s="225">
        <f>Q166*H166</f>
        <v>0</v>
      </c>
      <c r="S166" s="225">
        <v>0.59999999999999998</v>
      </c>
      <c r="T166" s="226">
        <f>S166*H166</f>
        <v>9</v>
      </c>
      <c r="U166" s="41"/>
      <c r="V166" s="41"/>
      <c r="W166" s="41"/>
      <c r="X166" s="41"/>
      <c r="Y166" s="41"/>
      <c r="Z166" s="41"/>
      <c r="AA166" s="41"/>
      <c r="AB166" s="41"/>
      <c r="AC166" s="41"/>
      <c r="AD166" s="41"/>
      <c r="AE166" s="41"/>
      <c r="AR166" s="227" t="s">
        <v>136</v>
      </c>
      <c r="AT166" s="227" t="s">
        <v>231</v>
      </c>
      <c r="AU166" s="227" t="s">
        <v>86</v>
      </c>
      <c r="AY166" s="20" t="s">
        <v>229</v>
      </c>
      <c r="BE166" s="228">
        <f>IF(N166="základní",J166,0)</f>
        <v>0</v>
      </c>
      <c r="BF166" s="228">
        <f>IF(N166="snížená",J166,0)</f>
        <v>0</v>
      </c>
      <c r="BG166" s="228">
        <f>IF(N166="zákl. přenesená",J166,0)</f>
        <v>0</v>
      </c>
      <c r="BH166" s="228">
        <f>IF(N166="sníž. přenesená",J166,0)</f>
        <v>0</v>
      </c>
      <c r="BI166" s="228">
        <f>IF(N166="nulová",J166,0)</f>
        <v>0</v>
      </c>
      <c r="BJ166" s="20" t="s">
        <v>84</v>
      </c>
      <c r="BK166" s="228">
        <f>ROUND(I166*H166,2)</f>
        <v>0</v>
      </c>
      <c r="BL166" s="20" t="s">
        <v>136</v>
      </c>
      <c r="BM166" s="227" t="s">
        <v>342</v>
      </c>
    </row>
    <row r="167" s="13" customFormat="1">
      <c r="A167" s="13"/>
      <c r="B167" s="234"/>
      <c r="C167" s="235"/>
      <c r="D167" s="236" t="s">
        <v>239</v>
      </c>
      <c r="E167" s="237" t="s">
        <v>19</v>
      </c>
      <c r="F167" s="238" t="s">
        <v>343</v>
      </c>
      <c r="G167" s="235"/>
      <c r="H167" s="237" t="s">
        <v>19</v>
      </c>
      <c r="I167" s="239"/>
      <c r="J167" s="235"/>
      <c r="K167" s="235"/>
      <c r="L167" s="240"/>
      <c r="M167" s="241"/>
      <c r="N167" s="242"/>
      <c r="O167" s="242"/>
      <c r="P167" s="242"/>
      <c r="Q167" s="242"/>
      <c r="R167" s="242"/>
      <c r="S167" s="242"/>
      <c r="T167" s="243"/>
      <c r="U167" s="13"/>
      <c r="V167" s="13"/>
      <c r="W167" s="13"/>
      <c r="X167" s="13"/>
      <c r="Y167" s="13"/>
      <c r="Z167" s="13"/>
      <c r="AA167" s="13"/>
      <c r="AB167" s="13"/>
      <c r="AC167" s="13"/>
      <c r="AD167" s="13"/>
      <c r="AE167" s="13"/>
      <c r="AT167" s="244" t="s">
        <v>239</v>
      </c>
      <c r="AU167" s="244" t="s">
        <v>86</v>
      </c>
      <c r="AV167" s="13" t="s">
        <v>84</v>
      </c>
      <c r="AW167" s="13" t="s">
        <v>37</v>
      </c>
      <c r="AX167" s="13" t="s">
        <v>76</v>
      </c>
      <c r="AY167" s="244" t="s">
        <v>229</v>
      </c>
    </row>
    <row r="168" s="13" customFormat="1">
      <c r="A168" s="13"/>
      <c r="B168" s="234"/>
      <c r="C168" s="235"/>
      <c r="D168" s="236" t="s">
        <v>239</v>
      </c>
      <c r="E168" s="237" t="s">
        <v>19</v>
      </c>
      <c r="F168" s="238" t="s">
        <v>325</v>
      </c>
      <c r="G168" s="235"/>
      <c r="H168" s="237" t="s">
        <v>19</v>
      </c>
      <c r="I168" s="239"/>
      <c r="J168" s="235"/>
      <c r="K168" s="235"/>
      <c r="L168" s="240"/>
      <c r="M168" s="241"/>
      <c r="N168" s="242"/>
      <c r="O168" s="242"/>
      <c r="P168" s="242"/>
      <c r="Q168" s="242"/>
      <c r="R168" s="242"/>
      <c r="S168" s="242"/>
      <c r="T168" s="243"/>
      <c r="U168" s="13"/>
      <c r="V168" s="13"/>
      <c r="W168" s="13"/>
      <c r="X168" s="13"/>
      <c r="Y168" s="13"/>
      <c r="Z168" s="13"/>
      <c r="AA168" s="13"/>
      <c r="AB168" s="13"/>
      <c r="AC168" s="13"/>
      <c r="AD168" s="13"/>
      <c r="AE168" s="13"/>
      <c r="AT168" s="244" t="s">
        <v>239</v>
      </c>
      <c r="AU168" s="244" t="s">
        <v>86</v>
      </c>
      <c r="AV168" s="13" t="s">
        <v>84</v>
      </c>
      <c r="AW168" s="13" t="s">
        <v>37</v>
      </c>
      <c r="AX168" s="13" t="s">
        <v>76</v>
      </c>
      <c r="AY168" s="244" t="s">
        <v>229</v>
      </c>
    </row>
    <row r="169" s="14" customFormat="1">
      <c r="A169" s="14"/>
      <c r="B169" s="245"/>
      <c r="C169" s="246"/>
      <c r="D169" s="236" t="s">
        <v>239</v>
      </c>
      <c r="E169" s="247" t="s">
        <v>19</v>
      </c>
      <c r="F169" s="248" t="s">
        <v>344</v>
      </c>
      <c r="G169" s="246"/>
      <c r="H169" s="249">
        <v>15</v>
      </c>
      <c r="I169" s="250"/>
      <c r="J169" s="246"/>
      <c r="K169" s="246"/>
      <c r="L169" s="251"/>
      <c r="M169" s="252"/>
      <c r="N169" s="253"/>
      <c r="O169" s="253"/>
      <c r="P169" s="253"/>
      <c r="Q169" s="253"/>
      <c r="R169" s="253"/>
      <c r="S169" s="253"/>
      <c r="T169" s="254"/>
      <c r="U169" s="14"/>
      <c r="V169" s="14"/>
      <c r="W169" s="14"/>
      <c r="X169" s="14"/>
      <c r="Y169" s="14"/>
      <c r="Z169" s="14"/>
      <c r="AA169" s="14"/>
      <c r="AB169" s="14"/>
      <c r="AC169" s="14"/>
      <c r="AD169" s="14"/>
      <c r="AE169" s="14"/>
      <c r="AT169" s="255" t="s">
        <v>239</v>
      </c>
      <c r="AU169" s="255" t="s">
        <v>86</v>
      </c>
      <c r="AV169" s="14" t="s">
        <v>86</v>
      </c>
      <c r="AW169" s="14" t="s">
        <v>37</v>
      </c>
      <c r="AX169" s="14" t="s">
        <v>76</v>
      </c>
      <c r="AY169" s="255" t="s">
        <v>229</v>
      </c>
    </row>
    <row r="170" s="15" customFormat="1">
      <c r="A170" s="15"/>
      <c r="B170" s="256"/>
      <c r="C170" s="257"/>
      <c r="D170" s="236" t="s">
        <v>239</v>
      </c>
      <c r="E170" s="258" t="s">
        <v>19</v>
      </c>
      <c r="F170" s="259" t="s">
        <v>243</v>
      </c>
      <c r="G170" s="257"/>
      <c r="H170" s="260">
        <v>15</v>
      </c>
      <c r="I170" s="261"/>
      <c r="J170" s="257"/>
      <c r="K170" s="257"/>
      <c r="L170" s="262"/>
      <c r="M170" s="263"/>
      <c r="N170" s="264"/>
      <c r="O170" s="264"/>
      <c r="P170" s="264"/>
      <c r="Q170" s="264"/>
      <c r="R170" s="264"/>
      <c r="S170" s="264"/>
      <c r="T170" s="265"/>
      <c r="U170" s="15"/>
      <c r="V170" s="15"/>
      <c r="W170" s="15"/>
      <c r="X170" s="15"/>
      <c r="Y170" s="15"/>
      <c r="Z170" s="15"/>
      <c r="AA170" s="15"/>
      <c r="AB170" s="15"/>
      <c r="AC170" s="15"/>
      <c r="AD170" s="15"/>
      <c r="AE170" s="15"/>
      <c r="AT170" s="266" t="s">
        <v>239</v>
      </c>
      <c r="AU170" s="266" t="s">
        <v>86</v>
      </c>
      <c r="AV170" s="15" t="s">
        <v>136</v>
      </c>
      <c r="AW170" s="15" t="s">
        <v>37</v>
      </c>
      <c r="AX170" s="15" t="s">
        <v>84</v>
      </c>
      <c r="AY170" s="266" t="s">
        <v>229</v>
      </c>
    </row>
    <row r="171" s="2" customFormat="1" ht="16.5" customHeight="1">
      <c r="A171" s="41"/>
      <c r="B171" s="42"/>
      <c r="C171" s="216" t="s">
        <v>345</v>
      </c>
      <c r="D171" s="216" t="s">
        <v>231</v>
      </c>
      <c r="E171" s="217" t="s">
        <v>346</v>
      </c>
      <c r="F171" s="218" t="s">
        <v>347</v>
      </c>
      <c r="G171" s="219" t="s">
        <v>291</v>
      </c>
      <c r="H171" s="220">
        <v>15</v>
      </c>
      <c r="I171" s="221"/>
      <c r="J171" s="222">
        <f>ROUND(I171*H171,2)</f>
        <v>0</v>
      </c>
      <c r="K171" s="218" t="s">
        <v>235</v>
      </c>
      <c r="L171" s="47"/>
      <c r="M171" s="223" t="s">
        <v>19</v>
      </c>
      <c r="N171" s="224" t="s">
        <v>47</v>
      </c>
      <c r="O171" s="87"/>
      <c r="P171" s="225">
        <f>O171*H171</f>
        <v>0</v>
      </c>
      <c r="Q171" s="225">
        <v>0</v>
      </c>
      <c r="R171" s="225">
        <f>Q171*H171</f>
        <v>0</v>
      </c>
      <c r="S171" s="225">
        <v>0.10000000000000001</v>
      </c>
      <c r="T171" s="226">
        <f>S171*H171</f>
        <v>1.5</v>
      </c>
      <c r="U171" s="41"/>
      <c r="V171" s="41"/>
      <c r="W171" s="41"/>
      <c r="X171" s="41"/>
      <c r="Y171" s="41"/>
      <c r="Z171" s="41"/>
      <c r="AA171" s="41"/>
      <c r="AB171" s="41"/>
      <c r="AC171" s="41"/>
      <c r="AD171" s="41"/>
      <c r="AE171" s="41"/>
      <c r="AR171" s="227" t="s">
        <v>136</v>
      </c>
      <c r="AT171" s="227" t="s">
        <v>231</v>
      </c>
      <c r="AU171" s="227" t="s">
        <v>86</v>
      </c>
      <c r="AY171" s="20" t="s">
        <v>229</v>
      </c>
      <c r="BE171" s="228">
        <f>IF(N171="základní",J171,0)</f>
        <v>0</v>
      </c>
      <c r="BF171" s="228">
        <f>IF(N171="snížená",J171,0)</f>
        <v>0</v>
      </c>
      <c r="BG171" s="228">
        <f>IF(N171="zákl. přenesená",J171,0)</f>
        <v>0</v>
      </c>
      <c r="BH171" s="228">
        <f>IF(N171="sníž. přenesená",J171,0)</f>
        <v>0</v>
      </c>
      <c r="BI171" s="228">
        <f>IF(N171="nulová",J171,0)</f>
        <v>0</v>
      </c>
      <c r="BJ171" s="20" t="s">
        <v>84</v>
      </c>
      <c r="BK171" s="228">
        <f>ROUND(I171*H171,2)</f>
        <v>0</v>
      </c>
      <c r="BL171" s="20" t="s">
        <v>136</v>
      </c>
      <c r="BM171" s="227" t="s">
        <v>348</v>
      </c>
    </row>
    <row r="172" s="2" customFormat="1">
      <c r="A172" s="41"/>
      <c r="B172" s="42"/>
      <c r="C172" s="43"/>
      <c r="D172" s="229" t="s">
        <v>237</v>
      </c>
      <c r="E172" s="43"/>
      <c r="F172" s="230" t="s">
        <v>349</v>
      </c>
      <c r="G172" s="43"/>
      <c r="H172" s="43"/>
      <c r="I172" s="231"/>
      <c r="J172" s="43"/>
      <c r="K172" s="43"/>
      <c r="L172" s="47"/>
      <c r="M172" s="232"/>
      <c r="N172" s="233"/>
      <c r="O172" s="87"/>
      <c r="P172" s="87"/>
      <c r="Q172" s="87"/>
      <c r="R172" s="87"/>
      <c r="S172" s="87"/>
      <c r="T172" s="88"/>
      <c r="U172" s="41"/>
      <c r="V172" s="41"/>
      <c r="W172" s="41"/>
      <c r="X172" s="41"/>
      <c r="Y172" s="41"/>
      <c r="Z172" s="41"/>
      <c r="AA172" s="41"/>
      <c r="AB172" s="41"/>
      <c r="AC172" s="41"/>
      <c r="AD172" s="41"/>
      <c r="AE172" s="41"/>
      <c r="AT172" s="20" t="s">
        <v>237</v>
      </c>
      <c r="AU172" s="20" t="s">
        <v>86</v>
      </c>
    </row>
    <row r="173" s="13" customFormat="1">
      <c r="A173" s="13"/>
      <c r="B173" s="234"/>
      <c r="C173" s="235"/>
      <c r="D173" s="236" t="s">
        <v>239</v>
      </c>
      <c r="E173" s="237" t="s">
        <v>19</v>
      </c>
      <c r="F173" s="238" t="s">
        <v>350</v>
      </c>
      <c r="G173" s="235"/>
      <c r="H173" s="237" t="s">
        <v>19</v>
      </c>
      <c r="I173" s="239"/>
      <c r="J173" s="235"/>
      <c r="K173" s="235"/>
      <c r="L173" s="240"/>
      <c r="M173" s="241"/>
      <c r="N173" s="242"/>
      <c r="O173" s="242"/>
      <c r="P173" s="242"/>
      <c r="Q173" s="242"/>
      <c r="R173" s="242"/>
      <c r="S173" s="242"/>
      <c r="T173" s="243"/>
      <c r="U173" s="13"/>
      <c r="V173" s="13"/>
      <c r="W173" s="13"/>
      <c r="X173" s="13"/>
      <c r="Y173" s="13"/>
      <c r="Z173" s="13"/>
      <c r="AA173" s="13"/>
      <c r="AB173" s="13"/>
      <c r="AC173" s="13"/>
      <c r="AD173" s="13"/>
      <c r="AE173" s="13"/>
      <c r="AT173" s="244" t="s">
        <v>239</v>
      </c>
      <c r="AU173" s="244" t="s">
        <v>86</v>
      </c>
      <c r="AV173" s="13" t="s">
        <v>84</v>
      </c>
      <c r="AW173" s="13" t="s">
        <v>37</v>
      </c>
      <c r="AX173" s="13" t="s">
        <v>76</v>
      </c>
      <c r="AY173" s="244" t="s">
        <v>229</v>
      </c>
    </row>
    <row r="174" s="13" customFormat="1">
      <c r="A174" s="13"/>
      <c r="B174" s="234"/>
      <c r="C174" s="235"/>
      <c r="D174" s="236" t="s">
        <v>239</v>
      </c>
      <c r="E174" s="237" t="s">
        <v>19</v>
      </c>
      <c r="F174" s="238" t="s">
        <v>325</v>
      </c>
      <c r="G174" s="235"/>
      <c r="H174" s="237" t="s">
        <v>19</v>
      </c>
      <c r="I174" s="239"/>
      <c r="J174" s="235"/>
      <c r="K174" s="235"/>
      <c r="L174" s="240"/>
      <c r="M174" s="241"/>
      <c r="N174" s="242"/>
      <c r="O174" s="242"/>
      <c r="P174" s="242"/>
      <c r="Q174" s="242"/>
      <c r="R174" s="242"/>
      <c r="S174" s="242"/>
      <c r="T174" s="243"/>
      <c r="U174" s="13"/>
      <c r="V174" s="13"/>
      <c r="W174" s="13"/>
      <c r="X174" s="13"/>
      <c r="Y174" s="13"/>
      <c r="Z174" s="13"/>
      <c r="AA174" s="13"/>
      <c r="AB174" s="13"/>
      <c r="AC174" s="13"/>
      <c r="AD174" s="13"/>
      <c r="AE174" s="13"/>
      <c r="AT174" s="244" t="s">
        <v>239</v>
      </c>
      <c r="AU174" s="244" t="s">
        <v>86</v>
      </c>
      <c r="AV174" s="13" t="s">
        <v>84</v>
      </c>
      <c r="AW174" s="13" t="s">
        <v>37</v>
      </c>
      <c r="AX174" s="13" t="s">
        <v>76</v>
      </c>
      <c r="AY174" s="244" t="s">
        <v>229</v>
      </c>
    </row>
    <row r="175" s="14" customFormat="1">
      <c r="A175" s="14"/>
      <c r="B175" s="245"/>
      <c r="C175" s="246"/>
      <c r="D175" s="236" t="s">
        <v>239</v>
      </c>
      <c r="E175" s="247" t="s">
        <v>19</v>
      </c>
      <c r="F175" s="248" t="s">
        <v>344</v>
      </c>
      <c r="G175" s="246"/>
      <c r="H175" s="249">
        <v>15</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239</v>
      </c>
      <c r="AU175" s="255" t="s">
        <v>86</v>
      </c>
      <c r="AV175" s="14" t="s">
        <v>86</v>
      </c>
      <c r="AW175" s="14" t="s">
        <v>37</v>
      </c>
      <c r="AX175" s="14" t="s">
        <v>76</v>
      </c>
      <c r="AY175" s="255" t="s">
        <v>229</v>
      </c>
    </row>
    <row r="176" s="15" customFormat="1">
      <c r="A176" s="15"/>
      <c r="B176" s="256"/>
      <c r="C176" s="257"/>
      <c r="D176" s="236" t="s">
        <v>239</v>
      </c>
      <c r="E176" s="258" t="s">
        <v>19</v>
      </c>
      <c r="F176" s="259" t="s">
        <v>243</v>
      </c>
      <c r="G176" s="257"/>
      <c r="H176" s="260">
        <v>15</v>
      </c>
      <c r="I176" s="261"/>
      <c r="J176" s="257"/>
      <c r="K176" s="257"/>
      <c r="L176" s="262"/>
      <c r="M176" s="263"/>
      <c r="N176" s="264"/>
      <c r="O176" s="264"/>
      <c r="P176" s="264"/>
      <c r="Q176" s="264"/>
      <c r="R176" s="264"/>
      <c r="S176" s="264"/>
      <c r="T176" s="265"/>
      <c r="U176" s="15"/>
      <c r="V176" s="15"/>
      <c r="W176" s="15"/>
      <c r="X176" s="15"/>
      <c r="Y176" s="15"/>
      <c r="Z176" s="15"/>
      <c r="AA176" s="15"/>
      <c r="AB176" s="15"/>
      <c r="AC176" s="15"/>
      <c r="AD176" s="15"/>
      <c r="AE176" s="15"/>
      <c r="AT176" s="266" t="s">
        <v>239</v>
      </c>
      <c r="AU176" s="266" t="s">
        <v>86</v>
      </c>
      <c r="AV176" s="15" t="s">
        <v>136</v>
      </c>
      <c r="AW176" s="15" t="s">
        <v>37</v>
      </c>
      <c r="AX176" s="15" t="s">
        <v>84</v>
      </c>
      <c r="AY176" s="266" t="s">
        <v>229</v>
      </c>
    </row>
    <row r="177" s="2" customFormat="1" ht="16.5" customHeight="1">
      <c r="A177" s="41"/>
      <c r="B177" s="42"/>
      <c r="C177" s="216" t="s">
        <v>351</v>
      </c>
      <c r="D177" s="216" t="s">
        <v>231</v>
      </c>
      <c r="E177" s="217" t="s">
        <v>352</v>
      </c>
      <c r="F177" s="218" t="s">
        <v>353</v>
      </c>
      <c r="G177" s="219" t="s">
        <v>354</v>
      </c>
      <c r="H177" s="220">
        <v>1</v>
      </c>
      <c r="I177" s="221"/>
      <c r="J177" s="222">
        <f>ROUND(I177*H177,2)</f>
        <v>0</v>
      </c>
      <c r="K177" s="218" t="s">
        <v>235</v>
      </c>
      <c r="L177" s="47"/>
      <c r="M177" s="223" t="s">
        <v>19</v>
      </c>
      <c r="N177" s="224" t="s">
        <v>47</v>
      </c>
      <c r="O177" s="87"/>
      <c r="P177" s="225">
        <f>O177*H177</f>
        <v>0</v>
      </c>
      <c r="Q177" s="225">
        <v>0</v>
      </c>
      <c r="R177" s="225">
        <f>Q177*H177</f>
        <v>0</v>
      </c>
      <c r="S177" s="225">
        <v>0.050000000000000003</v>
      </c>
      <c r="T177" s="226">
        <f>S177*H177</f>
        <v>0.050000000000000003</v>
      </c>
      <c r="U177" s="41"/>
      <c r="V177" s="41"/>
      <c r="W177" s="41"/>
      <c r="X177" s="41"/>
      <c r="Y177" s="41"/>
      <c r="Z177" s="41"/>
      <c r="AA177" s="41"/>
      <c r="AB177" s="41"/>
      <c r="AC177" s="41"/>
      <c r="AD177" s="41"/>
      <c r="AE177" s="41"/>
      <c r="AR177" s="227" t="s">
        <v>136</v>
      </c>
      <c r="AT177" s="227" t="s">
        <v>231</v>
      </c>
      <c r="AU177" s="227" t="s">
        <v>86</v>
      </c>
      <c r="AY177" s="20" t="s">
        <v>229</v>
      </c>
      <c r="BE177" s="228">
        <f>IF(N177="základní",J177,0)</f>
        <v>0</v>
      </c>
      <c r="BF177" s="228">
        <f>IF(N177="snížená",J177,0)</f>
        <v>0</v>
      </c>
      <c r="BG177" s="228">
        <f>IF(N177="zákl. přenesená",J177,0)</f>
        <v>0</v>
      </c>
      <c r="BH177" s="228">
        <f>IF(N177="sníž. přenesená",J177,0)</f>
        <v>0</v>
      </c>
      <c r="BI177" s="228">
        <f>IF(N177="nulová",J177,0)</f>
        <v>0</v>
      </c>
      <c r="BJ177" s="20" t="s">
        <v>84</v>
      </c>
      <c r="BK177" s="228">
        <f>ROUND(I177*H177,2)</f>
        <v>0</v>
      </c>
      <c r="BL177" s="20" t="s">
        <v>136</v>
      </c>
      <c r="BM177" s="227" t="s">
        <v>355</v>
      </c>
    </row>
    <row r="178" s="2" customFormat="1">
      <c r="A178" s="41"/>
      <c r="B178" s="42"/>
      <c r="C178" s="43"/>
      <c r="D178" s="229" t="s">
        <v>237</v>
      </c>
      <c r="E178" s="43"/>
      <c r="F178" s="230" t="s">
        <v>356</v>
      </c>
      <c r="G178" s="43"/>
      <c r="H178" s="43"/>
      <c r="I178" s="231"/>
      <c r="J178" s="43"/>
      <c r="K178" s="43"/>
      <c r="L178" s="47"/>
      <c r="M178" s="232"/>
      <c r="N178" s="233"/>
      <c r="O178" s="87"/>
      <c r="P178" s="87"/>
      <c r="Q178" s="87"/>
      <c r="R178" s="87"/>
      <c r="S178" s="87"/>
      <c r="T178" s="88"/>
      <c r="U178" s="41"/>
      <c r="V178" s="41"/>
      <c r="W178" s="41"/>
      <c r="X178" s="41"/>
      <c r="Y178" s="41"/>
      <c r="Z178" s="41"/>
      <c r="AA178" s="41"/>
      <c r="AB178" s="41"/>
      <c r="AC178" s="41"/>
      <c r="AD178" s="41"/>
      <c r="AE178" s="41"/>
      <c r="AT178" s="20" t="s">
        <v>237</v>
      </c>
      <c r="AU178" s="20" t="s">
        <v>86</v>
      </c>
    </row>
    <row r="179" s="12" customFormat="1" ht="22.8" customHeight="1">
      <c r="A179" s="12"/>
      <c r="B179" s="200"/>
      <c r="C179" s="201"/>
      <c r="D179" s="202" t="s">
        <v>75</v>
      </c>
      <c r="E179" s="214" t="s">
        <v>296</v>
      </c>
      <c r="F179" s="214" t="s">
        <v>357</v>
      </c>
      <c r="G179" s="201"/>
      <c r="H179" s="201"/>
      <c r="I179" s="204"/>
      <c r="J179" s="215">
        <f>BK179</f>
        <v>0</v>
      </c>
      <c r="K179" s="201"/>
      <c r="L179" s="206"/>
      <c r="M179" s="207"/>
      <c r="N179" s="208"/>
      <c r="O179" s="208"/>
      <c r="P179" s="209">
        <f>SUM(P180:P226)</f>
        <v>0</v>
      </c>
      <c r="Q179" s="208"/>
      <c r="R179" s="209">
        <f>SUM(R180:R226)</f>
        <v>0</v>
      </c>
      <c r="S179" s="208"/>
      <c r="T179" s="210">
        <f>SUM(T180:T226)</f>
        <v>46.221740000000011</v>
      </c>
      <c r="U179" s="12"/>
      <c r="V179" s="12"/>
      <c r="W179" s="12"/>
      <c r="X179" s="12"/>
      <c r="Y179" s="12"/>
      <c r="Z179" s="12"/>
      <c r="AA179" s="12"/>
      <c r="AB179" s="12"/>
      <c r="AC179" s="12"/>
      <c r="AD179" s="12"/>
      <c r="AE179" s="12"/>
      <c r="AR179" s="211" t="s">
        <v>84</v>
      </c>
      <c r="AT179" s="212" t="s">
        <v>75</v>
      </c>
      <c r="AU179" s="212" t="s">
        <v>84</v>
      </c>
      <c r="AY179" s="211" t="s">
        <v>229</v>
      </c>
      <c r="BK179" s="213">
        <f>SUM(BK180:BK226)</f>
        <v>0</v>
      </c>
    </row>
    <row r="180" s="2" customFormat="1" ht="16.5" customHeight="1">
      <c r="A180" s="41"/>
      <c r="B180" s="42"/>
      <c r="C180" s="216" t="s">
        <v>358</v>
      </c>
      <c r="D180" s="216" t="s">
        <v>231</v>
      </c>
      <c r="E180" s="217" t="s">
        <v>359</v>
      </c>
      <c r="F180" s="218" t="s">
        <v>360</v>
      </c>
      <c r="G180" s="219" t="s">
        <v>274</v>
      </c>
      <c r="H180" s="220">
        <v>68.900000000000006</v>
      </c>
      <c r="I180" s="221"/>
      <c r="J180" s="222">
        <f>ROUND(I180*H180,2)</f>
        <v>0</v>
      </c>
      <c r="K180" s="218" t="s">
        <v>235</v>
      </c>
      <c r="L180" s="47"/>
      <c r="M180" s="223" t="s">
        <v>19</v>
      </c>
      <c r="N180" s="224" t="s">
        <v>47</v>
      </c>
      <c r="O180" s="87"/>
      <c r="P180" s="225">
        <f>O180*H180</f>
        <v>0</v>
      </c>
      <c r="Q180" s="225">
        <v>0</v>
      </c>
      <c r="R180" s="225">
        <f>Q180*H180</f>
        <v>0</v>
      </c>
      <c r="S180" s="225">
        <v>0</v>
      </c>
      <c r="T180" s="226">
        <f>S180*H180</f>
        <v>0</v>
      </c>
      <c r="U180" s="41"/>
      <c r="V180" s="41"/>
      <c r="W180" s="41"/>
      <c r="X180" s="41"/>
      <c r="Y180" s="41"/>
      <c r="Z180" s="41"/>
      <c r="AA180" s="41"/>
      <c r="AB180" s="41"/>
      <c r="AC180" s="41"/>
      <c r="AD180" s="41"/>
      <c r="AE180" s="41"/>
      <c r="AR180" s="227" t="s">
        <v>136</v>
      </c>
      <c r="AT180" s="227" t="s">
        <v>231</v>
      </c>
      <c r="AU180" s="227" t="s">
        <v>86</v>
      </c>
      <c r="AY180" s="20" t="s">
        <v>229</v>
      </c>
      <c r="BE180" s="228">
        <f>IF(N180="základní",J180,0)</f>
        <v>0</v>
      </c>
      <c r="BF180" s="228">
        <f>IF(N180="snížená",J180,0)</f>
        <v>0</v>
      </c>
      <c r="BG180" s="228">
        <f>IF(N180="zákl. přenesená",J180,0)</f>
        <v>0</v>
      </c>
      <c r="BH180" s="228">
        <f>IF(N180="sníž. přenesená",J180,0)</f>
        <v>0</v>
      </c>
      <c r="BI180" s="228">
        <f>IF(N180="nulová",J180,0)</f>
        <v>0</v>
      </c>
      <c r="BJ180" s="20" t="s">
        <v>84</v>
      </c>
      <c r="BK180" s="228">
        <f>ROUND(I180*H180,2)</f>
        <v>0</v>
      </c>
      <c r="BL180" s="20" t="s">
        <v>136</v>
      </c>
      <c r="BM180" s="227" t="s">
        <v>361</v>
      </c>
    </row>
    <row r="181" s="2" customFormat="1">
      <c r="A181" s="41"/>
      <c r="B181" s="42"/>
      <c r="C181" s="43"/>
      <c r="D181" s="229" t="s">
        <v>237</v>
      </c>
      <c r="E181" s="43"/>
      <c r="F181" s="230" t="s">
        <v>362</v>
      </c>
      <c r="G181" s="43"/>
      <c r="H181" s="43"/>
      <c r="I181" s="231"/>
      <c r="J181" s="43"/>
      <c r="K181" s="43"/>
      <c r="L181" s="47"/>
      <c r="M181" s="232"/>
      <c r="N181" s="233"/>
      <c r="O181" s="87"/>
      <c r="P181" s="87"/>
      <c r="Q181" s="87"/>
      <c r="R181" s="87"/>
      <c r="S181" s="87"/>
      <c r="T181" s="88"/>
      <c r="U181" s="41"/>
      <c r="V181" s="41"/>
      <c r="W181" s="41"/>
      <c r="X181" s="41"/>
      <c r="Y181" s="41"/>
      <c r="Z181" s="41"/>
      <c r="AA181" s="41"/>
      <c r="AB181" s="41"/>
      <c r="AC181" s="41"/>
      <c r="AD181" s="41"/>
      <c r="AE181" s="41"/>
      <c r="AT181" s="20" t="s">
        <v>237</v>
      </c>
      <c r="AU181" s="20" t="s">
        <v>86</v>
      </c>
    </row>
    <row r="182" s="13" customFormat="1">
      <c r="A182" s="13"/>
      <c r="B182" s="234"/>
      <c r="C182" s="235"/>
      <c r="D182" s="236" t="s">
        <v>239</v>
      </c>
      <c r="E182" s="237" t="s">
        <v>19</v>
      </c>
      <c r="F182" s="238" t="s">
        <v>363</v>
      </c>
      <c r="G182" s="235"/>
      <c r="H182" s="237" t="s">
        <v>19</v>
      </c>
      <c r="I182" s="239"/>
      <c r="J182" s="235"/>
      <c r="K182" s="235"/>
      <c r="L182" s="240"/>
      <c r="M182" s="241"/>
      <c r="N182" s="242"/>
      <c r="O182" s="242"/>
      <c r="P182" s="242"/>
      <c r="Q182" s="242"/>
      <c r="R182" s="242"/>
      <c r="S182" s="242"/>
      <c r="T182" s="243"/>
      <c r="U182" s="13"/>
      <c r="V182" s="13"/>
      <c r="W182" s="13"/>
      <c r="X182" s="13"/>
      <c r="Y182" s="13"/>
      <c r="Z182" s="13"/>
      <c r="AA182" s="13"/>
      <c r="AB182" s="13"/>
      <c r="AC182" s="13"/>
      <c r="AD182" s="13"/>
      <c r="AE182" s="13"/>
      <c r="AT182" s="244" t="s">
        <v>239</v>
      </c>
      <c r="AU182" s="244" t="s">
        <v>86</v>
      </c>
      <c r="AV182" s="13" t="s">
        <v>84</v>
      </c>
      <c r="AW182" s="13" t="s">
        <v>37</v>
      </c>
      <c r="AX182" s="13" t="s">
        <v>76</v>
      </c>
      <c r="AY182" s="244" t="s">
        <v>229</v>
      </c>
    </row>
    <row r="183" s="14" customFormat="1">
      <c r="A183" s="14"/>
      <c r="B183" s="245"/>
      <c r="C183" s="246"/>
      <c r="D183" s="236" t="s">
        <v>239</v>
      </c>
      <c r="E183" s="247" t="s">
        <v>19</v>
      </c>
      <c r="F183" s="248" t="s">
        <v>364</v>
      </c>
      <c r="G183" s="246"/>
      <c r="H183" s="249">
        <v>68.900000000000006</v>
      </c>
      <c r="I183" s="250"/>
      <c r="J183" s="246"/>
      <c r="K183" s="246"/>
      <c r="L183" s="251"/>
      <c r="M183" s="252"/>
      <c r="N183" s="253"/>
      <c r="O183" s="253"/>
      <c r="P183" s="253"/>
      <c r="Q183" s="253"/>
      <c r="R183" s="253"/>
      <c r="S183" s="253"/>
      <c r="T183" s="254"/>
      <c r="U183" s="14"/>
      <c r="V183" s="14"/>
      <c r="W183" s="14"/>
      <c r="X183" s="14"/>
      <c r="Y183" s="14"/>
      <c r="Z183" s="14"/>
      <c r="AA183" s="14"/>
      <c r="AB183" s="14"/>
      <c r="AC183" s="14"/>
      <c r="AD183" s="14"/>
      <c r="AE183" s="14"/>
      <c r="AT183" s="255" t="s">
        <v>239</v>
      </c>
      <c r="AU183" s="255" t="s">
        <v>86</v>
      </c>
      <c r="AV183" s="14" t="s">
        <v>86</v>
      </c>
      <c r="AW183" s="14" t="s">
        <v>37</v>
      </c>
      <c r="AX183" s="14" t="s">
        <v>76</v>
      </c>
      <c r="AY183" s="255" t="s">
        <v>229</v>
      </c>
    </row>
    <row r="184" s="15" customFormat="1">
      <c r="A184" s="15"/>
      <c r="B184" s="256"/>
      <c r="C184" s="257"/>
      <c r="D184" s="236" t="s">
        <v>239</v>
      </c>
      <c r="E184" s="258" t="s">
        <v>19</v>
      </c>
      <c r="F184" s="259" t="s">
        <v>243</v>
      </c>
      <c r="G184" s="257"/>
      <c r="H184" s="260">
        <v>68.900000000000006</v>
      </c>
      <c r="I184" s="261"/>
      <c r="J184" s="257"/>
      <c r="K184" s="257"/>
      <c r="L184" s="262"/>
      <c r="M184" s="263"/>
      <c r="N184" s="264"/>
      <c r="O184" s="264"/>
      <c r="P184" s="264"/>
      <c r="Q184" s="264"/>
      <c r="R184" s="264"/>
      <c r="S184" s="264"/>
      <c r="T184" s="265"/>
      <c r="U184" s="15"/>
      <c r="V184" s="15"/>
      <c r="W184" s="15"/>
      <c r="X184" s="15"/>
      <c r="Y184" s="15"/>
      <c r="Z184" s="15"/>
      <c r="AA184" s="15"/>
      <c r="AB184" s="15"/>
      <c r="AC184" s="15"/>
      <c r="AD184" s="15"/>
      <c r="AE184" s="15"/>
      <c r="AT184" s="266" t="s">
        <v>239</v>
      </c>
      <c r="AU184" s="266" t="s">
        <v>86</v>
      </c>
      <c r="AV184" s="15" t="s">
        <v>136</v>
      </c>
      <c r="AW184" s="15" t="s">
        <v>37</v>
      </c>
      <c r="AX184" s="15" t="s">
        <v>84</v>
      </c>
      <c r="AY184" s="266" t="s">
        <v>229</v>
      </c>
    </row>
    <row r="185" s="2" customFormat="1" ht="16.5" customHeight="1">
      <c r="A185" s="41"/>
      <c r="B185" s="42"/>
      <c r="C185" s="216" t="s">
        <v>365</v>
      </c>
      <c r="D185" s="216" t="s">
        <v>231</v>
      </c>
      <c r="E185" s="217" t="s">
        <v>366</v>
      </c>
      <c r="F185" s="218" t="s">
        <v>367</v>
      </c>
      <c r="G185" s="219" t="s">
        <v>291</v>
      </c>
      <c r="H185" s="220">
        <v>12.803000000000001</v>
      </c>
      <c r="I185" s="221"/>
      <c r="J185" s="222">
        <f>ROUND(I185*H185,2)</f>
        <v>0</v>
      </c>
      <c r="K185" s="218" t="s">
        <v>235</v>
      </c>
      <c r="L185" s="47"/>
      <c r="M185" s="223" t="s">
        <v>19</v>
      </c>
      <c r="N185" s="224" t="s">
        <v>47</v>
      </c>
      <c r="O185" s="87"/>
      <c r="P185" s="225">
        <f>O185*H185</f>
        <v>0</v>
      </c>
      <c r="Q185" s="225">
        <v>0</v>
      </c>
      <c r="R185" s="225">
        <f>Q185*H185</f>
        <v>0</v>
      </c>
      <c r="S185" s="225">
        <v>2</v>
      </c>
      <c r="T185" s="226">
        <f>S185*H185</f>
        <v>25.606000000000002</v>
      </c>
      <c r="U185" s="41"/>
      <c r="V185" s="41"/>
      <c r="W185" s="41"/>
      <c r="X185" s="41"/>
      <c r="Y185" s="41"/>
      <c r="Z185" s="41"/>
      <c r="AA185" s="41"/>
      <c r="AB185" s="41"/>
      <c r="AC185" s="41"/>
      <c r="AD185" s="41"/>
      <c r="AE185" s="41"/>
      <c r="AR185" s="227" t="s">
        <v>136</v>
      </c>
      <c r="AT185" s="227" t="s">
        <v>231</v>
      </c>
      <c r="AU185" s="227" t="s">
        <v>86</v>
      </c>
      <c r="AY185" s="20" t="s">
        <v>229</v>
      </c>
      <c r="BE185" s="228">
        <f>IF(N185="základní",J185,0)</f>
        <v>0</v>
      </c>
      <c r="BF185" s="228">
        <f>IF(N185="snížená",J185,0)</f>
        <v>0</v>
      </c>
      <c r="BG185" s="228">
        <f>IF(N185="zákl. přenesená",J185,0)</f>
        <v>0</v>
      </c>
      <c r="BH185" s="228">
        <f>IF(N185="sníž. přenesená",J185,0)</f>
        <v>0</v>
      </c>
      <c r="BI185" s="228">
        <f>IF(N185="nulová",J185,0)</f>
        <v>0</v>
      </c>
      <c r="BJ185" s="20" t="s">
        <v>84</v>
      </c>
      <c r="BK185" s="228">
        <f>ROUND(I185*H185,2)</f>
        <v>0</v>
      </c>
      <c r="BL185" s="20" t="s">
        <v>136</v>
      </c>
      <c r="BM185" s="227" t="s">
        <v>368</v>
      </c>
    </row>
    <row r="186" s="2" customFormat="1">
      <c r="A186" s="41"/>
      <c r="B186" s="42"/>
      <c r="C186" s="43"/>
      <c r="D186" s="229" t="s">
        <v>237</v>
      </c>
      <c r="E186" s="43"/>
      <c r="F186" s="230" t="s">
        <v>369</v>
      </c>
      <c r="G186" s="43"/>
      <c r="H186" s="43"/>
      <c r="I186" s="231"/>
      <c r="J186" s="43"/>
      <c r="K186" s="43"/>
      <c r="L186" s="47"/>
      <c r="M186" s="232"/>
      <c r="N186" s="233"/>
      <c r="O186" s="87"/>
      <c r="P186" s="87"/>
      <c r="Q186" s="87"/>
      <c r="R186" s="87"/>
      <c r="S186" s="87"/>
      <c r="T186" s="88"/>
      <c r="U186" s="41"/>
      <c r="V186" s="41"/>
      <c r="W186" s="41"/>
      <c r="X186" s="41"/>
      <c r="Y186" s="41"/>
      <c r="Z186" s="41"/>
      <c r="AA186" s="41"/>
      <c r="AB186" s="41"/>
      <c r="AC186" s="41"/>
      <c r="AD186" s="41"/>
      <c r="AE186" s="41"/>
      <c r="AT186" s="20" t="s">
        <v>237</v>
      </c>
      <c r="AU186" s="20" t="s">
        <v>86</v>
      </c>
    </row>
    <row r="187" s="13" customFormat="1">
      <c r="A187" s="13"/>
      <c r="B187" s="234"/>
      <c r="C187" s="235"/>
      <c r="D187" s="236" t="s">
        <v>239</v>
      </c>
      <c r="E187" s="237" t="s">
        <v>19</v>
      </c>
      <c r="F187" s="238" t="s">
        <v>370</v>
      </c>
      <c r="G187" s="235"/>
      <c r="H187" s="237" t="s">
        <v>19</v>
      </c>
      <c r="I187" s="239"/>
      <c r="J187" s="235"/>
      <c r="K187" s="235"/>
      <c r="L187" s="240"/>
      <c r="M187" s="241"/>
      <c r="N187" s="242"/>
      <c r="O187" s="242"/>
      <c r="P187" s="242"/>
      <c r="Q187" s="242"/>
      <c r="R187" s="242"/>
      <c r="S187" s="242"/>
      <c r="T187" s="243"/>
      <c r="U187" s="13"/>
      <c r="V187" s="13"/>
      <c r="W187" s="13"/>
      <c r="X187" s="13"/>
      <c r="Y187" s="13"/>
      <c r="Z187" s="13"/>
      <c r="AA187" s="13"/>
      <c r="AB187" s="13"/>
      <c r="AC187" s="13"/>
      <c r="AD187" s="13"/>
      <c r="AE187" s="13"/>
      <c r="AT187" s="244" t="s">
        <v>239</v>
      </c>
      <c r="AU187" s="244" t="s">
        <v>86</v>
      </c>
      <c r="AV187" s="13" t="s">
        <v>84</v>
      </c>
      <c r="AW187" s="13" t="s">
        <v>37</v>
      </c>
      <c r="AX187" s="13" t="s">
        <v>76</v>
      </c>
      <c r="AY187" s="244" t="s">
        <v>229</v>
      </c>
    </row>
    <row r="188" s="13" customFormat="1">
      <c r="A188" s="13"/>
      <c r="B188" s="234"/>
      <c r="C188" s="235"/>
      <c r="D188" s="236" t="s">
        <v>239</v>
      </c>
      <c r="E188" s="237" t="s">
        <v>19</v>
      </c>
      <c r="F188" s="238" t="s">
        <v>371</v>
      </c>
      <c r="G188" s="235"/>
      <c r="H188" s="237" t="s">
        <v>19</v>
      </c>
      <c r="I188" s="239"/>
      <c r="J188" s="235"/>
      <c r="K188" s="235"/>
      <c r="L188" s="240"/>
      <c r="M188" s="241"/>
      <c r="N188" s="242"/>
      <c r="O188" s="242"/>
      <c r="P188" s="242"/>
      <c r="Q188" s="242"/>
      <c r="R188" s="242"/>
      <c r="S188" s="242"/>
      <c r="T188" s="243"/>
      <c r="U188" s="13"/>
      <c r="V188" s="13"/>
      <c r="W188" s="13"/>
      <c r="X188" s="13"/>
      <c r="Y188" s="13"/>
      <c r="Z188" s="13"/>
      <c r="AA188" s="13"/>
      <c r="AB188" s="13"/>
      <c r="AC188" s="13"/>
      <c r="AD188" s="13"/>
      <c r="AE188" s="13"/>
      <c r="AT188" s="244" t="s">
        <v>239</v>
      </c>
      <c r="AU188" s="244" t="s">
        <v>86</v>
      </c>
      <c r="AV188" s="13" t="s">
        <v>84</v>
      </c>
      <c r="AW188" s="13" t="s">
        <v>37</v>
      </c>
      <c r="AX188" s="13" t="s">
        <v>76</v>
      </c>
      <c r="AY188" s="244" t="s">
        <v>229</v>
      </c>
    </row>
    <row r="189" s="14" customFormat="1">
      <c r="A189" s="14"/>
      <c r="B189" s="245"/>
      <c r="C189" s="246"/>
      <c r="D189" s="236" t="s">
        <v>239</v>
      </c>
      <c r="E189" s="247" t="s">
        <v>19</v>
      </c>
      <c r="F189" s="248" t="s">
        <v>372</v>
      </c>
      <c r="G189" s="246"/>
      <c r="H189" s="249">
        <v>12.803000000000001</v>
      </c>
      <c r="I189" s="250"/>
      <c r="J189" s="246"/>
      <c r="K189" s="246"/>
      <c r="L189" s="251"/>
      <c r="M189" s="252"/>
      <c r="N189" s="253"/>
      <c r="O189" s="253"/>
      <c r="P189" s="253"/>
      <c r="Q189" s="253"/>
      <c r="R189" s="253"/>
      <c r="S189" s="253"/>
      <c r="T189" s="254"/>
      <c r="U189" s="14"/>
      <c r="V189" s="14"/>
      <c r="W189" s="14"/>
      <c r="X189" s="14"/>
      <c r="Y189" s="14"/>
      <c r="Z189" s="14"/>
      <c r="AA189" s="14"/>
      <c r="AB189" s="14"/>
      <c r="AC189" s="14"/>
      <c r="AD189" s="14"/>
      <c r="AE189" s="14"/>
      <c r="AT189" s="255" t="s">
        <v>239</v>
      </c>
      <c r="AU189" s="255" t="s">
        <v>86</v>
      </c>
      <c r="AV189" s="14" t="s">
        <v>86</v>
      </c>
      <c r="AW189" s="14" t="s">
        <v>37</v>
      </c>
      <c r="AX189" s="14" t="s">
        <v>76</v>
      </c>
      <c r="AY189" s="255" t="s">
        <v>229</v>
      </c>
    </row>
    <row r="190" s="15" customFormat="1">
      <c r="A190" s="15"/>
      <c r="B190" s="256"/>
      <c r="C190" s="257"/>
      <c r="D190" s="236" t="s">
        <v>239</v>
      </c>
      <c r="E190" s="258" t="s">
        <v>19</v>
      </c>
      <c r="F190" s="259" t="s">
        <v>243</v>
      </c>
      <c r="G190" s="257"/>
      <c r="H190" s="260">
        <v>12.803000000000001</v>
      </c>
      <c r="I190" s="261"/>
      <c r="J190" s="257"/>
      <c r="K190" s="257"/>
      <c r="L190" s="262"/>
      <c r="M190" s="263"/>
      <c r="N190" s="264"/>
      <c r="O190" s="264"/>
      <c r="P190" s="264"/>
      <c r="Q190" s="264"/>
      <c r="R190" s="264"/>
      <c r="S190" s="264"/>
      <c r="T190" s="265"/>
      <c r="U190" s="15"/>
      <c r="V190" s="15"/>
      <c r="W190" s="15"/>
      <c r="X190" s="15"/>
      <c r="Y190" s="15"/>
      <c r="Z190" s="15"/>
      <c r="AA190" s="15"/>
      <c r="AB190" s="15"/>
      <c r="AC190" s="15"/>
      <c r="AD190" s="15"/>
      <c r="AE190" s="15"/>
      <c r="AT190" s="266" t="s">
        <v>239</v>
      </c>
      <c r="AU190" s="266" t="s">
        <v>86</v>
      </c>
      <c r="AV190" s="15" t="s">
        <v>136</v>
      </c>
      <c r="AW190" s="15" t="s">
        <v>37</v>
      </c>
      <c r="AX190" s="15" t="s">
        <v>84</v>
      </c>
      <c r="AY190" s="266" t="s">
        <v>229</v>
      </c>
    </row>
    <row r="191" s="2" customFormat="1" ht="16.5" customHeight="1">
      <c r="A191" s="41"/>
      <c r="B191" s="42"/>
      <c r="C191" s="216" t="s">
        <v>373</v>
      </c>
      <c r="D191" s="216" t="s">
        <v>231</v>
      </c>
      <c r="E191" s="217" t="s">
        <v>374</v>
      </c>
      <c r="F191" s="218" t="s">
        <v>375</v>
      </c>
      <c r="G191" s="219" t="s">
        <v>291</v>
      </c>
      <c r="H191" s="220">
        <v>6.5869999999999997</v>
      </c>
      <c r="I191" s="221"/>
      <c r="J191" s="222">
        <f>ROUND(I191*H191,2)</f>
        <v>0</v>
      </c>
      <c r="K191" s="218" t="s">
        <v>235</v>
      </c>
      <c r="L191" s="47"/>
      <c r="M191" s="223" t="s">
        <v>19</v>
      </c>
      <c r="N191" s="224" t="s">
        <v>47</v>
      </c>
      <c r="O191" s="87"/>
      <c r="P191" s="225">
        <f>O191*H191</f>
        <v>0</v>
      </c>
      <c r="Q191" s="225">
        <v>0</v>
      </c>
      <c r="R191" s="225">
        <f>Q191*H191</f>
        <v>0</v>
      </c>
      <c r="S191" s="225">
        <v>2.5</v>
      </c>
      <c r="T191" s="226">
        <f>S191*H191</f>
        <v>16.467500000000001</v>
      </c>
      <c r="U191" s="41"/>
      <c r="V191" s="41"/>
      <c r="W191" s="41"/>
      <c r="X191" s="41"/>
      <c r="Y191" s="41"/>
      <c r="Z191" s="41"/>
      <c r="AA191" s="41"/>
      <c r="AB191" s="41"/>
      <c r="AC191" s="41"/>
      <c r="AD191" s="41"/>
      <c r="AE191" s="41"/>
      <c r="AR191" s="227" t="s">
        <v>136</v>
      </c>
      <c r="AT191" s="227" t="s">
        <v>231</v>
      </c>
      <c r="AU191" s="227" t="s">
        <v>86</v>
      </c>
      <c r="AY191" s="20" t="s">
        <v>229</v>
      </c>
      <c r="BE191" s="228">
        <f>IF(N191="základní",J191,0)</f>
        <v>0</v>
      </c>
      <c r="BF191" s="228">
        <f>IF(N191="snížená",J191,0)</f>
        <v>0</v>
      </c>
      <c r="BG191" s="228">
        <f>IF(N191="zákl. přenesená",J191,0)</f>
        <v>0</v>
      </c>
      <c r="BH191" s="228">
        <f>IF(N191="sníž. přenesená",J191,0)</f>
        <v>0</v>
      </c>
      <c r="BI191" s="228">
        <f>IF(N191="nulová",J191,0)</f>
        <v>0</v>
      </c>
      <c r="BJ191" s="20" t="s">
        <v>84</v>
      </c>
      <c r="BK191" s="228">
        <f>ROUND(I191*H191,2)</f>
        <v>0</v>
      </c>
      <c r="BL191" s="20" t="s">
        <v>136</v>
      </c>
      <c r="BM191" s="227" t="s">
        <v>376</v>
      </c>
    </row>
    <row r="192" s="2" customFormat="1">
      <c r="A192" s="41"/>
      <c r="B192" s="42"/>
      <c r="C192" s="43"/>
      <c r="D192" s="229" t="s">
        <v>237</v>
      </c>
      <c r="E192" s="43"/>
      <c r="F192" s="230" t="s">
        <v>377</v>
      </c>
      <c r="G192" s="43"/>
      <c r="H192" s="43"/>
      <c r="I192" s="231"/>
      <c r="J192" s="43"/>
      <c r="K192" s="43"/>
      <c r="L192" s="47"/>
      <c r="M192" s="232"/>
      <c r="N192" s="233"/>
      <c r="O192" s="87"/>
      <c r="P192" s="87"/>
      <c r="Q192" s="87"/>
      <c r="R192" s="87"/>
      <c r="S192" s="87"/>
      <c r="T192" s="88"/>
      <c r="U192" s="41"/>
      <c r="V192" s="41"/>
      <c r="W192" s="41"/>
      <c r="X192" s="41"/>
      <c r="Y192" s="41"/>
      <c r="Z192" s="41"/>
      <c r="AA192" s="41"/>
      <c r="AB192" s="41"/>
      <c r="AC192" s="41"/>
      <c r="AD192" s="41"/>
      <c r="AE192" s="41"/>
      <c r="AT192" s="20" t="s">
        <v>237</v>
      </c>
      <c r="AU192" s="20" t="s">
        <v>86</v>
      </c>
    </row>
    <row r="193" s="13" customFormat="1">
      <c r="A193" s="13"/>
      <c r="B193" s="234"/>
      <c r="C193" s="235"/>
      <c r="D193" s="236" t="s">
        <v>239</v>
      </c>
      <c r="E193" s="237" t="s">
        <v>19</v>
      </c>
      <c r="F193" s="238" t="s">
        <v>378</v>
      </c>
      <c r="G193" s="235"/>
      <c r="H193" s="237" t="s">
        <v>19</v>
      </c>
      <c r="I193" s="239"/>
      <c r="J193" s="235"/>
      <c r="K193" s="235"/>
      <c r="L193" s="240"/>
      <c r="M193" s="241"/>
      <c r="N193" s="242"/>
      <c r="O193" s="242"/>
      <c r="P193" s="242"/>
      <c r="Q193" s="242"/>
      <c r="R193" s="242"/>
      <c r="S193" s="242"/>
      <c r="T193" s="243"/>
      <c r="U193" s="13"/>
      <c r="V193" s="13"/>
      <c r="W193" s="13"/>
      <c r="X193" s="13"/>
      <c r="Y193" s="13"/>
      <c r="Z193" s="13"/>
      <c r="AA193" s="13"/>
      <c r="AB193" s="13"/>
      <c r="AC193" s="13"/>
      <c r="AD193" s="13"/>
      <c r="AE193" s="13"/>
      <c r="AT193" s="244" t="s">
        <v>239</v>
      </c>
      <c r="AU193" s="244" t="s">
        <v>86</v>
      </c>
      <c r="AV193" s="13" t="s">
        <v>84</v>
      </c>
      <c r="AW193" s="13" t="s">
        <v>37</v>
      </c>
      <c r="AX193" s="13" t="s">
        <v>76</v>
      </c>
      <c r="AY193" s="244" t="s">
        <v>229</v>
      </c>
    </row>
    <row r="194" s="13" customFormat="1">
      <c r="A194" s="13"/>
      <c r="B194" s="234"/>
      <c r="C194" s="235"/>
      <c r="D194" s="236" t="s">
        <v>239</v>
      </c>
      <c r="E194" s="237" t="s">
        <v>19</v>
      </c>
      <c r="F194" s="238" t="s">
        <v>371</v>
      </c>
      <c r="G194" s="235"/>
      <c r="H194" s="237" t="s">
        <v>19</v>
      </c>
      <c r="I194" s="239"/>
      <c r="J194" s="235"/>
      <c r="K194" s="235"/>
      <c r="L194" s="240"/>
      <c r="M194" s="241"/>
      <c r="N194" s="242"/>
      <c r="O194" s="242"/>
      <c r="P194" s="242"/>
      <c r="Q194" s="242"/>
      <c r="R194" s="242"/>
      <c r="S194" s="242"/>
      <c r="T194" s="243"/>
      <c r="U194" s="13"/>
      <c r="V194" s="13"/>
      <c r="W194" s="13"/>
      <c r="X194" s="13"/>
      <c r="Y194" s="13"/>
      <c r="Z194" s="13"/>
      <c r="AA194" s="13"/>
      <c r="AB194" s="13"/>
      <c r="AC194" s="13"/>
      <c r="AD194" s="13"/>
      <c r="AE194" s="13"/>
      <c r="AT194" s="244" t="s">
        <v>239</v>
      </c>
      <c r="AU194" s="244" t="s">
        <v>86</v>
      </c>
      <c r="AV194" s="13" t="s">
        <v>84</v>
      </c>
      <c r="AW194" s="13" t="s">
        <v>37</v>
      </c>
      <c r="AX194" s="13" t="s">
        <v>76</v>
      </c>
      <c r="AY194" s="244" t="s">
        <v>229</v>
      </c>
    </row>
    <row r="195" s="14" customFormat="1">
      <c r="A195" s="14"/>
      <c r="B195" s="245"/>
      <c r="C195" s="246"/>
      <c r="D195" s="236" t="s">
        <v>239</v>
      </c>
      <c r="E195" s="247" t="s">
        <v>19</v>
      </c>
      <c r="F195" s="248" t="s">
        <v>379</v>
      </c>
      <c r="G195" s="246"/>
      <c r="H195" s="249">
        <v>6.5869999999999997</v>
      </c>
      <c r="I195" s="250"/>
      <c r="J195" s="246"/>
      <c r="K195" s="246"/>
      <c r="L195" s="251"/>
      <c r="M195" s="252"/>
      <c r="N195" s="253"/>
      <c r="O195" s="253"/>
      <c r="P195" s="253"/>
      <c r="Q195" s="253"/>
      <c r="R195" s="253"/>
      <c r="S195" s="253"/>
      <c r="T195" s="254"/>
      <c r="U195" s="14"/>
      <c r="V195" s="14"/>
      <c r="W195" s="14"/>
      <c r="X195" s="14"/>
      <c r="Y195" s="14"/>
      <c r="Z195" s="14"/>
      <c r="AA195" s="14"/>
      <c r="AB195" s="14"/>
      <c r="AC195" s="14"/>
      <c r="AD195" s="14"/>
      <c r="AE195" s="14"/>
      <c r="AT195" s="255" t="s">
        <v>239</v>
      </c>
      <c r="AU195" s="255" t="s">
        <v>86</v>
      </c>
      <c r="AV195" s="14" t="s">
        <v>86</v>
      </c>
      <c r="AW195" s="14" t="s">
        <v>37</v>
      </c>
      <c r="AX195" s="14" t="s">
        <v>76</v>
      </c>
      <c r="AY195" s="255" t="s">
        <v>229</v>
      </c>
    </row>
    <row r="196" s="15" customFormat="1">
      <c r="A196" s="15"/>
      <c r="B196" s="256"/>
      <c r="C196" s="257"/>
      <c r="D196" s="236" t="s">
        <v>239</v>
      </c>
      <c r="E196" s="258" t="s">
        <v>19</v>
      </c>
      <c r="F196" s="259" t="s">
        <v>243</v>
      </c>
      <c r="G196" s="257"/>
      <c r="H196" s="260">
        <v>6.5869999999999997</v>
      </c>
      <c r="I196" s="261"/>
      <c r="J196" s="257"/>
      <c r="K196" s="257"/>
      <c r="L196" s="262"/>
      <c r="M196" s="263"/>
      <c r="N196" s="264"/>
      <c r="O196" s="264"/>
      <c r="P196" s="264"/>
      <c r="Q196" s="264"/>
      <c r="R196" s="264"/>
      <c r="S196" s="264"/>
      <c r="T196" s="265"/>
      <c r="U196" s="15"/>
      <c r="V196" s="15"/>
      <c r="W196" s="15"/>
      <c r="X196" s="15"/>
      <c r="Y196" s="15"/>
      <c r="Z196" s="15"/>
      <c r="AA196" s="15"/>
      <c r="AB196" s="15"/>
      <c r="AC196" s="15"/>
      <c r="AD196" s="15"/>
      <c r="AE196" s="15"/>
      <c r="AT196" s="266" t="s">
        <v>239</v>
      </c>
      <c r="AU196" s="266" t="s">
        <v>86</v>
      </c>
      <c r="AV196" s="15" t="s">
        <v>136</v>
      </c>
      <c r="AW196" s="15" t="s">
        <v>37</v>
      </c>
      <c r="AX196" s="15" t="s">
        <v>84</v>
      </c>
      <c r="AY196" s="266" t="s">
        <v>229</v>
      </c>
    </row>
    <row r="197" s="2" customFormat="1" ht="33" customHeight="1">
      <c r="A197" s="41"/>
      <c r="B197" s="42"/>
      <c r="C197" s="216" t="s">
        <v>7</v>
      </c>
      <c r="D197" s="216" t="s">
        <v>231</v>
      </c>
      <c r="E197" s="217" t="s">
        <v>380</v>
      </c>
      <c r="F197" s="218" t="s">
        <v>381</v>
      </c>
      <c r="G197" s="219" t="s">
        <v>354</v>
      </c>
      <c r="H197" s="220">
        <v>3</v>
      </c>
      <c r="I197" s="221"/>
      <c r="J197" s="222">
        <f>ROUND(I197*H197,2)</f>
        <v>0</v>
      </c>
      <c r="K197" s="218" t="s">
        <v>235</v>
      </c>
      <c r="L197" s="47"/>
      <c r="M197" s="223" t="s">
        <v>19</v>
      </c>
      <c r="N197" s="224" t="s">
        <v>47</v>
      </c>
      <c r="O197" s="87"/>
      <c r="P197" s="225">
        <f>O197*H197</f>
        <v>0</v>
      </c>
      <c r="Q197" s="225">
        <v>0</v>
      </c>
      <c r="R197" s="225">
        <f>Q197*H197</f>
        <v>0</v>
      </c>
      <c r="S197" s="225">
        <v>0.082000000000000003</v>
      </c>
      <c r="T197" s="226">
        <f>S197*H197</f>
        <v>0.246</v>
      </c>
      <c r="U197" s="41"/>
      <c r="V197" s="41"/>
      <c r="W197" s="41"/>
      <c r="X197" s="41"/>
      <c r="Y197" s="41"/>
      <c r="Z197" s="41"/>
      <c r="AA197" s="41"/>
      <c r="AB197" s="41"/>
      <c r="AC197" s="41"/>
      <c r="AD197" s="41"/>
      <c r="AE197" s="41"/>
      <c r="AR197" s="227" t="s">
        <v>136</v>
      </c>
      <c r="AT197" s="227" t="s">
        <v>231</v>
      </c>
      <c r="AU197" s="227" t="s">
        <v>86</v>
      </c>
      <c r="AY197" s="20" t="s">
        <v>229</v>
      </c>
      <c r="BE197" s="228">
        <f>IF(N197="základní",J197,0)</f>
        <v>0</v>
      </c>
      <c r="BF197" s="228">
        <f>IF(N197="snížená",J197,0)</f>
        <v>0</v>
      </c>
      <c r="BG197" s="228">
        <f>IF(N197="zákl. přenesená",J197,0)</f>
        <v>0</v>
      </c>
      <c r="BH197" s="228">
        <f>IF(N197="sníž. přenesená",J197,0)</f>
        <v>0</v>
      </c>
      <c r="BI197" s="228">
        <f>IF(N197="nulová",J197,0)</f>
        <v>0</v>
      </c>
      <c r="BJ197" s="20" t="s">
        <v>84</v>
      </c>
      <c r="BK197" s="228">
        <f>ROUND(I197*H197,2)</f>
        <v>0</v>
      </c>
      <c r="BL197" s="20" t="s">
        <v>136</v>
      </c>
      <c r="BM197" s="227" t="s">
        <v>382</v>
      </c>
    </row>
    <row r="198" s="2" customFormat="1">
      <c r="A198" s="41"/>
      <c r="B198" s="42"/>
      <c r="C198" s="43"/>
      <c r="D198" s="229" t="s">
        <v>237</v>
      </c>
      <c r="E198" s="43"/>
      <c r="F198" s="230" t="s">
        <v>383</v>
      </c>
      <c r="G198" s="43"/>
      <c r="H198" s="43"/>
      <c r="I198" s="231"/>
      <c r="J198" s="43"/>
      <c r="K198" s="43"/>
      <c r="L198" s="47"/>
      <c r="M198" s="232"/>
      <c r="N198" s="233"/>
      <c r="O198" s="87"/>
      <c r="P198" s="87"/>
      <c r="Q198" s="87"/>
      <c r="R198" s="87"/>
      <c r="S198" s="87"/>
      <c r="T198" s="88"/>
      <c r="U198" s="41"/>
      <c r="V198" s="41"/>
      <c r="W198" s="41"/>
      <c r="X198" s="41"/>
      <c r="Y198" s="41"/>
      <c r="Z198" s="41"/>
      <c r="AA198" s="41"/>
      <c r="AB198" s="41"/>
      <c r="AC198" s="41"/>
      <c r="AD198" s="41"/>
      <c r="AE198" s="41"/>
      <c r="AT198" s="20" t="s">
        <v>237</v>
      </c>
      <c r="AU198" s="20" t="s">
        <v>86</v>
      </c>
    </row>
    <row r="199" s="13" customFormat="1">
      <c r="A199" s="13"/>
      <c r="B199" s="234"/>
      <c r="C199" s="235"/>
      <c r="D199" s="236" t="s">
        <v>239</v>
      </c>
      <c r="E199" s="237" t="s">
        <v>19</v>
      </c>
      <c r="F199" s="238" t="s">
        <v>384</v>
      </c>
      <c r="G199" s="235"/>
      <c r="H199" s="237" t="s">
        <v>19</v>
      </c>
      <c r="I199" s="239"/>
      <c r="J199" s="235"/>
      <c r="K199" s="235"/>
      <c r="L199" s="240"/>
      <c r="M199" s="241"/>
      <c r="N199" s="242"/>
      <c r="O199" s="242"/>
      <c r="P199" s="242"/>
      <c r="Q199" s="242"/>
      <c r="R199" s="242"/>
      <c r="S199" s="242"/>
      <c r="T199" s="243"/>
      <c r="U199" s="13"/>
      <c r="V199" s="13"/>
      <c r="W199" s="13"/>
      <c r="X199" s="13"/>
      <c r="Y199" s="13"/>
      <c r="Z199" s="13"/>
      <c r="AA199" s="13"/>
      <c r="AB199" s="13"/>
      <c r="AC199" s="13"/>
      <c r="AD199" s="13"/>
      <c r="AE199" s="13"/>
      <c r="AT199" s="244" t="s">
        <v>239</v>
      </c>
      <c r="AU199" s="244" t="s">
        <v>86</v>
      </c>
      <c r="AV199" s="13" t="s">
        <v>84</v>
      </c>
      <c r="AW199" s="13" t="s">
        <v>37</v>
      </c>
      <c r="AX199" s="13" t="s">
        <v>76</v>
      </c>
      <c r="AY199" s="244" t="s">
        <v>229</v>
      </c>
    </row>
    <row r="200" s="13" customFormat="1">
      <c r="A200" s="13"/>
      <c r="B200" s="234"/>
      <c r="C200" s="235"/>
      <c r="D200" s="236" t="s">
        <v>239</v>
      </c>
      <c r="E200" s="237" t="s">
        <v>19</v>
      </c>
      <c r="F200" s="238" t="s">
        <v>385</v>
      </c>
      <c r="G200" s="235"/>
      <c r="H200" s="237" t="s">
        <v>19</v>
      </c>
      <c r="I200" s="239"/>
      <c r="J200" s="235"/>
      <c r="K200" s="235"/>
      <c r="L200" s="240"/>
      <c r="M200" s="241"/>
      <c r="N200" s="242"/>
      <c r="O200" s="242"/>
      <c r="P200" s="242"/>
      <c r="Q200" s="242"/>
      <c r="R200" s="242"/>
      <c r="S200" s="242"/>
      <c r="T200" s="243"/>
      <c r="U200" s="13"/>
      <c r="V200" s="13"/>
      <c r="W200" s="13"/>
      <c r="X200" s="13"/>
      <c r="Y200" s="13"/>
      <c r="Z200" s="13"/>
      <c r="AA200" s="13"/>
      <c r="AB200" s="13"/>
      <c r="AC200" s="13"/>
      <c r="AD200" s="13"/>
      <c r="AE200" s="13"/>
      <c r="AT200" s="244" t="s">
        <v>239</v>
      </c>
      <c r="AU200" s="244" t="s">
        <v>86</v>
      </c>
      <c r="AV200" s="13" t="s">
        <v>84</v>
      </c>
      <c r="AW200" s="13" t="s">
        <v>37</v>
      </c>
      <c r="AX200" s="13" t="s">
        <v>76</v>
      </c>
      <c r="AY200" s="244" t="s">
        <v>229</v>
      </c>
    </row>
    <row r="201" s="14" customFormat="1">
      <c r="A201" s="14"/>
      <c r="B201" s="245"/>
      <c r="C201" s="246"/>
      <c r="D201" s="236" t="s">
        <v>239</v>
      </c>
      <c r="E201" s="247" t="s">
        <v>19</v>
      </c>
      <c r="F201" s="248" t="s">
        <v>96</v>
      </c>
      <c r="G201" s="246"/>
      <c r="H201" s="249">
        <v>3</v>
      </c>
      <c r="I201" s="250"/>
      <c r="J201" s="246"/>
      <c r="K201" s="246"/>
      <c r="L201" s="251"/>
      <c r="M201" s="252"/>
      <c r="N201" s="253"/>
      <c r="O201" s="253"/>
      <c r="P201" s="253"/>
      <c r="Q201" s="253"/>
      <c r="R201" s="253"/>
      <c r="S201" s="253"/>
      <c r="T201" s="254"/>
      <c r="U201" s="14"/>
      <c r="V201" s="14"/>
      <c r="W201" s="14"/>
      <c r="X201" s="14"/>
      <c r="Y201" s="14"/>
      <c r="Z201" s="14"/>
      <c r="AA201" s="14"/>
      <c r="AB201" s="14"/>
      <c r="AC201" s="14"/>
      <c r="AD201" s="14"/>
      <c r="AE201" s="14"/>
      <c r="AT201" s="255" t="s">
        <v>239</v>
      </c>
      <c r="AU201" s="255" t="s">
        <v>86</v>
      </c>
      <c r="AV201" s="14" t="s">
        <v>86</v>
      </c>
      <c r="AW201" s="14" t="s">
        <v>37</v>
      </c>
      <c r="AX201" s="14" t="s">
        <v>76</v>
      </c>
      <c r="AY201" s="255" t="s">
        <v>229</v>
      </c>
    </row>
    <row r="202" s="15" customFormat="1">
      <c r="A202" s="15"/>
      <c r="B202" s="256"/>
      <c r="C202" s="257"/>
      <c r="D202" s="236" t="s">
        <v>239</v>
      </c>
      <c r="E202" s="258" t="s">
        <v>19</v>
      </c>
      <c r="F202" s="259" t="s">
        <v>243</v>
      </c>
      <c r="G202" s="257"/>
      <c r="H202" s="260">
        <v>3</v>
      </c>
      <c r="I202" s="261"/>
      <c r="J202" s="257"/>
      <c r="K202" s="257"/>
      <c r="L202" s="262"/>
      <c r="M202" s="263"/>
      <c r="N202" s="264"/>
      <c r="O202" s="264"/>
      <c r="P202" s="264"/>
      <c r="Q202" s="264"/>
      <c r="R202" s="264"/>
      <c r="S202" s="264"/>
      <c r="T202" s="265"/>
      <c r="U202" s="15"/>
      <c r="V202" s="15"/>
      <c r="W202" s="15"/>
      <c r="X202" s="15"/>
      <c r="Y202" s="15"/>
      <c r="Z202" s="15"/>
      <c r="AA202" s="15"/>
      <c r="AB202" s="15"/>
      <c r="AC202" s="15"/>
      <c r="AD202" s="15"/>
      <c r="AE202" s="15"/>
      <c r="AT202" s="266" t="s">
        <v>239</v>
      </c>
      <c r="AU202" s="266" t="s">
        <v>86</v>
      </c>
      <c r="AV202" s="15" t="s">
        <v>136</v>
      </c>
      <c r="AW202" s="15" t="s">
        <v>37</v>
      </c>
      <c r="AX202" s="15" t="s">
        <v>84</v>
      </c>
      <c r="AY202" s="266" t="s">
        <v>229</v>
      </c>
    </row>
    <row r="203" s="2" customFormat="1" ht="33" customHeight="1">
      <c r="A203" s="41"/>
      <c r="B203" s="42"/>
      <c r="C203" s="216" t="s">
        <v>386</v>
      </c>
      <c r="D203" s="216" t="s">
        <v>231</v>
      </c>
      <c r="E203" s="217" t="s">
        <v>387</v>
      </c>
      <c r="F203" s="218" t="s">
        <v>388</v>
      </c>
      <c r="G203" s="219" t="s">
        <v>274</v>
      </c>
      <c r="H203" s="220">
        <v>10.800000000000001</v>
      </c>
      <c r="I203" s="221"/>
      <c r="J203" s="222">
        <f>ROUND(I203*H203,2)</f>
        <v>0</v>
      </c>
      <c r="K203" s="218" t="s">
        <v>235</v>
      </c>
      <c r="L203" s="47"/>
      <c r="M203" s="223" t="s">
        <v>19</v>
      </c>
      <c r="N203" s="224" t="s">
        <v>47</v>
      </c>
      <c r="O203" s="87"/>
      <c r="P203" s="225">
        <f>O203*H203</f>
        <v>0</v>
      </c>
      <c r="Q203" s="225">
        <v>0</v>
      </c>
      <c r="R203" s="225">
        <f>Q203*H203</f>
        <v>0</v>
      </c>
      <c r="S203" s="225">
        <v>0.25</v>
      </c>
      <c r="T203" s="226">
        <f>S203*H203</f>
        <v>2.7000000000000002</v>
      </c>
      <c r="U203" s="41"/>
      <c r="V203" s="41"/>
      <c r="W203" s="41"/>
      <c r="X203" s="41"/>
      <c r="Y203" s="41"/>
      <c r="Z203" s="41"/>
      <c r="AA203" s="41"/>
      <c r="AB203" s="41"/>
      <c r="AC203" s="41"/>
      <c r="AD203" s="41"/>
      <c r="AE203" s="41"/>
      <c r="AR203" s="227" t="s">
        <v>136</v>
      </c>
      <c r="AT203" s="227" t="s">
        <v>231</v>
      </c>
      <c r="AU203" s="227" t="s">
        <v>86</v>
      </c>
      <c r="AY203" s="20" t="s">
        <v>229</v>
      </c>
      <c r="BE203" s="228">
        <f>IF(N203="základní",J203,0)</f>
        <v>0</v>
      </c>
      <c r="BF203" s="228">
        <f>IF(N203="snížená",J203,0)</f>
        <v>0</v>
      </c>
      <c r="BG203" s="228">
        <f>IF(N203="zákl. přenesená",J203,0)</f>
        <v>0</v>
      </c>
      <c r="BH203" s="228">
        <f>IF(N203="sníž. přenesená",J203,0)</f>
        <v>0</v>
      </c>
      <c r="BI203" s="228">
        <f>IF(N203="nulová",J203,0)</f>
        <v>0</v>
      </c>
      <c r="BJ203" s="20" t="s">
        <v>84</v>
      </c>
      <c r="BK203" s="228">
        <f>ROUND(I203*H203,2)</f>
        <v>0</v>
      </c>
      <c r="BL203" s="20" t="s">
        <v>136</v>
      </c>
      <c r="BM203" s="227" t="s">
        <v>389</v>
      </c>
    </row>
    <row r="204" s="2" customFormat="1">
      <c r="A204" s="41"/>
      <c r="B204" s="42"/>
      <c r="C204" s="43"/>
      <c r="D204" s="229" t="s">
        <v>237</v>
      </c>
      <c r="E204" s="43"/>
      <c r="F204" s="230" t="s">
        <v>390</v>
      </c>
      <c r="G204" s="43"/>
      <c r="H204" s="43"/>
      <c r="I204" s="231"/>
      <c r="J204" s="43"/>
      <c r="K204" s="43"/>
      <c r="L204" s="47"/>
      <c r="M204" s="232"/>
      <c r="N204" s="233"/>
      <c r="O204" s="87"/>
      <c r="P204" s="87"/>
      <c r="Q204" s="87"/>
      <c r="R204" s="87"/>
      <c r="S204" s="87"/>
      <c r="T204" s="88"/>
      <c r="U204" s="41"/>
      <c r="V204" s="41"/>
      <c r="W204" s="41"/>
      <c r="X204" s="41"/>
      <c r="Y204" s="41"/>
      <c r="Z204" s="41"/>
      <c r="AA204" s="41"/>
      <c r="AB204" s="41"/>
      <c r="AC204" s="41"/>
      <c r="AD204" s="41"/>
      <c r="AE204" s="41"/>
      <c r="AT204" s="20" t="s">
        <v>237</v>
      </c>
      <c r="AU204" s="20" t="s">
        <v>86</v>
      </c>
    </row>
    <row r="205" s="13" customFormat="1">
      <c r="A205" s="13"/>
      <c r="B205" s="234"/>
      <c r="C205" s="235"/>
      <c r="D205" s="236" t="s">
        <v>239</v>
      </c>
      <c r="E205" s="237" t="s">
        <v>19</v>
      </c>
      <c r="F205" s="238" t="s">
        <v>391</v>
      </c>
      <c r="G205" s="235"/>
      <c r="H205" s="237" t="s">
        <v>19</v>
      </c>
      <c r="I205" s="239"/>
      <c r="J205" s="235"/>
      <c r="K205" s="235"/>
      <c r="L205" s="240"/>
      <c r="M205" s="241"/>
      <c r="N205" s="242"/>
      <c r="O205" s="242"/>
      <c r="P205" s="242"/>
      <c r="Q205" s="242"/>
      <c r="R205" s="242"/>
      <c r="S205" s="242"/>
      <c r="T205" s="243"/>
      <c r="U205" s="13"/>
      <c r="V205" s="13"/>
      <c r="W205" s="13"/>
      <c r="X205" s="13"/>
      <c r="Y205" s="13"/>
      <c r="Z205" s="13"/>
      <c r="AA205" s="13"/>
      <c r="AB205" s="13"/>
      <c r="AC205" s="13"/>
      <c r="AD205" s="13"/>
      <c r="AE205" s="13"/>
      <c r="AT205" s="244" t="s">
        <v>239</v>
      </c>
      <c r="AU205" s="244" t="s">
        <v>86</v>
      </c>
      <c r="AV205" s="13" t="s">
        <v>84</v>
      </c>
      <c r="AW205" s="13" t="s">
        <v>37</v>
      </c>
      <c r="AX205" s="13" t="s">
        <v>76</v>
      </c>
      <c r="AY205" s="244" t="s">
        <v>229</v>
      </c>
    </row>
    <row r="206" s="13" customFormat="1">
      <c r="A206" s="13"/>
      <c r="B206" s="234"/>
      <c r="C206" s="235"/>
      <c r="D206" s="236" t="s">
        <v>239</v>
      </c>
      <c r="E206" s="237" t="s">
        <v>19</v>
      </c>
      <c r="F206" s="238" t="s">
        <v>392</v>
      </c>
      <c r="G206" s="235"/>
      <c r="H206" s="237" t="s">
        <v>19</v>
      </c>
      <c r="I206" s="239"/>
      <c r="J206" s="235"/>
      <c r="K206" s="235"/>
      <c r="L206" s="240"/>
      <c r="M206" s="241"/>
      <c r="N206" s="242"/>
      <c r="O206" s="242"/>
      <c r="P206" s="242"/>
      <c r="Q206" s="242"/>
      <c r="R206" s="242"/>
      <c r="S206" s="242"/>
      <c r="T206" s="243"/>
      <c r="U206" s="13"/>
      <c r="V206" s="13"/>
      <c r="W206" s="13"/>
      <c r="X206" s="13"/>
      <c r="Y206" s="13"/>
      <c r="Z206" s="13"/>
      <c r="AA206" s="13"/>
      <c r="AB206" s="13"/>
      <c r="AC206" s="13"/>
      <c r="AD206" s="13"/>
      <c r="AE206" s="13"/>
      <c r="AT206" s="244" t="s">
        <v>239</v>
      </c>
      <c r="AU206" s="244" t="s">
        <v>86</v>
      </c>
      <c r="AV206" s="13" t="s">
        <v>84</v>
      </c>
      <c r="AW206" s="13" t="s">
        <v>37</v>
      </c>
      <c r="AX206" s="13" t="s">
        <v>76</v>
      </c>
      <c r="AY206" s="244" t="s">
        <v>229</v>
      </c>
    </row>
    <row r="207" s="14" customFormat="1">
      <c r="A207" s="14"/>
      <c r="B207" s="245"/>
      <c r="C207" s="246"/>
      <c r="D207" s="236" t="s">
        <v>239</v>
      </c>
      <c r="E207" s="247" t="s">
        <v>19</v>
      </c>
      <c r="F207" s="248" t="s">
        <v>393</v>
      </c>
      <c r="G207" s="246"/>
      <c r="H207" s="249">
        <v>10.800000000000001</v>
      </c>
      <c r="I207" s="250"/>
      <c r="J207" s="246"/>
      <c r="K207" s="246"/>
      <c r="L207" s="251"/>
      <c r="M207" s="252"/>
      <c r="N207" s="253"/>
      <c r="O207" s="253"/>
      <c r="P207" s="253"/>
      <c r="Q207" s="253"/>
      <c r="R207" s="253"/>
      <c r="S207" s="253"/>
      <c r="T207" s="254"/>
      <c r="U207" s="14"/>
      <c r="V207" s="14"/>
      <c r="W207" s="14"/>
      <c r="X207" s="14"/>
      <c r="Y207" s="14"/>
      <c r="Z207" s="14"/>
      <c r="AA207" s="14"/>
      <c r="AB207" s="14"/>
      <c r="AC207" s="14"/>
      <c r="AD207" s="14"/>
      <c r="AE207" s="14"/>
      <c r="AT207" s="255" t="s">
        <v>239</v>
      </c>
      <c r="AU207" s="255" t="s">
        <v>86</v>
      </c>
      <c r="AV207" s="14" t="s">
        <v>86</v>
      </c>
      <c r="AW207" s="14" t="s">
        <v>37</v>
      </c>
      <c r="AX207" s="14" t="s">
        <v>76</v>
      </c>
      <c r="AY207" s="255" t="s">
        <v>229</v>
      </c>
    </row>
    <row r="208" s="15" customFormat="1">
      <c r="A208" s="15"/>
      <c r="B208" s="256"/>
      <c r="C208" s="257"/>
      <c r="D208" s="236" t="s">
        <v>239</v>
      </c>
      <c r="E208" s="258" t="s">
        <v>19</v>
      </c>
      <c r="F208" s="259" t="s">
        <v>243</v>
      </c>
      <c r="G208" s="257"/>
      <c r="H208" s="260">
        <v>10.800000000000001</v>
      </c>
      <c r="I208" s="261"/>
      <c r="J208" s="257"/>
      <c r="K208" s="257"/>
      <c r="L208" s="262"/>
      <c r="M208" s="263"/>
      <c r="N208" s="264"/>
      <c r="O208" s="264"/>
      <c r="P208" s="264"/>
      <c r="Q208" s="264"/>
      <c r="R208" s="264"/>
      <c r="S208" s="264"/>
      <c r="T208" s="265"/>
      <c r="U208" s="15"/>
      <c r="V208" s="15"/>
      <c r="W208" s="15"/>
      <c r="X208" s="15"/>
      <c r="Y208" s="15"/>
      <c r="Z208" s="15"/>
      <c r="AA208" s="15"/>
      <c r="AB208" s="15"/>
      <c r="AC208" s="15"/>
      <c r="AD208" s="15"/>
      <c r="AE208" s="15"/>
      <c r="AT208" s="266" t="s">
        <v>239</v>
      </c>
      <c r="AU208" s="266" t="s">
        <v>86</v>
      </c>
      <c r="AV208" s="15" t="s">
        <v>136</v>
      </c>
      <c r="AW208" s="15" t="s">
        <v>37</v>
      </c>
      <c r="AX208" s="15" t="s">
        <v>84</v>
      </c>
      <c r="AY208" s="266" t="s">
        <v>229</v>
      </c>
    </row>
    <row r="209" s="2" customFormat="1" ht="16.5" customHeight="1">
      <c r="A209" s="41"/>
      <c r="B209" s="42"/>
      <c r="C209" s="216" t="s">
        <v>394</v>
      </c>
      <c r="D209" s="216" t="s">
        <v>231</v>
      </c>
      <c r="E209" s="217" t="s">
        <v>395</v>
      </c>
      <c r="F209" s="218" t="s">
        <v>396</v>
      </c>
      <c r="G209" s="219" t="s">
        <v>354</v>
      </c>
      <c r="H209" s="220">
        <v>5</v>
      </c>
      <c r="I209" s="221"/>
      <c r="J209" s="222">
        <f>ROUND(I209*H209,2)</f>
        <v>0</v>
      </c>
      <c r="K209" s="218" t="s">
        <v>235</v>
      </c>
      <c r="L209" s="47"/>
      <c r="M209" s="223" t="s">
        <v>19</v>
      </c>
      <c r="N209" s="224" t="s">
        <v>47</v>
      </c>
      <c r="O209" s="87"/>
      <c r="P209" s="225">
        <f>O209*H209</f>
        <v>0</v>
      </c>
      <c r="Q209" s="225">
        <v>0</v>
      </c>
      <c r="R209" s="225">
        <f>Q209*H209</f>
        <v>0</v>
      </c>
      <c r="S209" s="225">
        <v>0.16800000000000001</v>
      </c>
      <c r="T209" s="226">
        <f>S209*H209</f>
        <v>0.84000000000000008</v>
      </c>
      <c r="U209" s="41"/>
      <c r="V209" s="41"/>
      <c r="W209" s="41"/>
      <c r="X209" s="41"/>
      <c r="Y209" s="41"/>
      <c r="Z209" s="41"/>
      <c r="AA209" s="41"/>
      <c r="AB209" s="41"/>
      <c r="AC209" s="41"/>
      <c r="AD209" s="41"/>
      <c r="AE209" s="41"/>
      <c r="AR209" s="227" t="s">
        <v>136</v>
      </c>
      <c r="AT209" s="227" t="s">
        <v>231</v>
      </c>
      <c r="AU209" s="227" t="s">
        <v>86</v>
      </c>
      <c r="AY209" s="20" t="s">
        <v>229</v>
      </c>
      <c r="BE209" s="228">
        <f>IF(N209="základní",J209,0)</f>
        <v>0</v>
      </c>
      <c r="BF209" s="228">
        <f>IF(N209="snížená",J209,0)</f>
        <v>0</v>
      </c>
      <c r="BG209" s="228">
        <f>IF(N209="zákl. přenesená",J209,0)</f>
        <v>0</v>
      </c>
      <c r="BH209" s="228">
        <f>IF(N209="sníž. přenesená",J209,0)</f>
        <v>0</v>
      </c>
      <c r="BI209" s="228">
        <f>IF(N209="nulová",J209,0)</f>
        <v>0</v>
      </c>
      <c r="BJ209" s="20" t="s">
        <v>84</v>
      </c>
      <c r="BK209" s="228">
        <f>ROUND(I209*H209,2)</f>
        <v>0</v>
      </c>
      <c r="BL209" s="20" t="s">
        <v>136</v>
      </c>
      <c r="BM209" s="227" t="s">
        <v>397</v>
      </c>
    </row>
    <row r="210" s="2" customFormat="1">
      <c r="A210" s="41"/>
      <c r="B210" s="42"/>
      <c r="C210" s="43"/>
      <c r="D210" s="229" t="s">
        <v>237</v>
      </c>
      <c r="E210" s="43"/>
      <c r="F210" s="230" t="s">
        <v>398</v>
      </c>
      <c r="G210" s="43"/>
      <c r="H210" s="43"/>
      <c r="I210" s="231"/>
      <c r="J210" s="43"/>
      <c r="K210" s="43"/>
      <c r="L210" s="47"/>
      <c r="M210" s="232"/>
      <c r="N210" s="233"/>
      <c r="O210" s="87"/>
      <c r="P210" s="87"/>
      <c r="Q210" s="87"/>
      <c r="R210" s="87"/>
      <c r="S210" s="87"/>
      <c r="T210" s="88"/>
      <c r="U210" s="41"/>
      <c r="V210" s="41"/>
      <c r="W210" s="41"/>
      <c r="X210" s="41"/>
      <c r="Y210" s="41"/>
      <c r="Z210" s="41"/>
      <c r="AA210" s="41"/>
      <c r="AB210" s="41"/>
      <c r="AC210" s="41"/>
      <c r="AD210" s="41"/>
      <c r="AE210" s="41"/>
      <c r="AT210" s="20" t="s">
        <v>237</v>
      </c>
      <c r="AU210" s="20" t="s">
        <v>86</v>
      </c>
    </row>
    <row r="211" s="13" customFormat="1">
      <c r="A211" s="13"/>
      <c r="B211" s="234"/>
      <c r="C211" s="235"/>
      <c r="D211" s="236" t="s">
        <v>239</v>
      </c>
      <c r="E211" s="237" t="s">
        <v>19</v>
      </c>
      <c r="F211" s="238" t="s">
        <v>399</v>
      </c>
      <c r="G211" s="235"/>
      <c r="H211" s="237" t="s">
        <v>19</v>
      </c>
      <c r="I211" s="239"/>
      <c r="J211" s="235"/>
      <c r="K211" s="235"/>
      <c r="L211" s="240"/>
      <c r="M211" s="241"/>
      <c r="N211" s="242"/>
      <c r="O211" s="242"/>
      <c r="P211" s="242"/>
      <c r="Q211" s="242"/>
      <c r="R211" s="242"/>
      <c r="S211" s="242"/>
      <c r="T211" s="243"/>
      <c r="U211" s="13"/>
      <c r="V211" s="13"/>
      <c r="W211" s="13"/>
      <c r="X211" s="13"/>
      <c r="Y211" s="13"/>
      <c r="Z211" s="13"/>
      <c r="AA211" s="13"/>
      <c r="AB211" s="13"/>
      <c r="AC211" s="13"/>
      <c r="AD211" s="13"/>
      <c r="AE211" s="13"/>
      <c r="AT211" s="244" t="s">
        <v>239</v>
      </c>
      <c r="AU211" s="244" t="s">
        <v>86</v>
      </c>
      <c r="AV211" s="13" t="s">
        <v>84</v>
      </c>
      <c r="AW211" s="13" t="s">
        <v>37</v>
      </c>
      <c r="AX211" s="13" t="s">
        <v>76</v>
      </c>
      <c r="AY211" s="244" t="s">
        <v>229</v>
      </c>
    </row>
    <row r="212" s="13" customFormat="1">
      <c r="A212" s="13"/>
      <c r="B212" s="234"/>
      <c r="C212" s="235"/>
      <c r="D212" s="236" t="s">
        <v>239</v>
      </c>
      <c r="E212" s="237" t="s">
        <v>19</v>
      </c>
      <c r="F212" s="238" t="s">
        <v>400</v>
      </c>
      <c r="G212" s="235"/>
      <c r="H212" s="237" t="s">
        <v>19</v>
      </c>
      <c r="I212" s="239"/>
      <c r="J212" s="235"/>
      <c r="K212" s="235"/>
      <c r="L212" s="240"/>
      <c r="M212" s="241"/>
      <c r="N212" s="242"/>
      <c r="O212" s="242"/>
      <c r="P212" s="242"/>
      <c r="Q212" s="242"/>
      <c r="R212" s="242"/>
      <c r="S212" s="242"/>
      <c r="T212" s="243"/>
      <c r="U212" s="13"/>
      <c r="V212" s="13"/>
      <c r="W212" s="13"/>
      <c r="X212" s="13"/>
      <c r="Y212" s="13"/>
      <c r="Z212" s="13"/>
      <c r="AA212" s="13"/>
      <c r="AB212" s="13"/>
      <c r="AC212" s="13"/>
      <c r="AD212" s="13"/>
      <c r="AE212" s="13"/>
      <c r="AT212" s="244" t="s">
        <v>239</v>
      </c>
      <c r="AU212" s="244" t="s">
        <v>86</v>
      </c>
      <c r="AV212" s="13" t="s">
        <v>84</v>
      </c>
      <c r="AW212" s="13" t="s">
        <v>37</v>
      </c>
      <c r="AX212" s="13" t="s">
        <v>76</v>
      </c>
      <c r="AY212" s="244" t="s">
        <v>229</v>
      </c>
    </row>
    <row r="213" s="14" customFormat="1">
      <c r="A213" s="14"/>
      <c r="B213" s="245"/>
      <c r="C213" s="246"/>
      <c r="D213" s="236" t="s">
        <v>239</v>
      </c>
      <c r="E213" s="247" t="s">
        <v>19</v>
      </c>
      <c r="F213" s="248" t="s">
        <v>264</v>
      </c>
      <c r="G213" s="246"/>
      <c r="H213" s="249">
        <v>5</v>
      </c>
      <c r="I213" s="250"/>
      <c r="J213" s="246"/>
      <c r="K213" s="246"/>
      <c r="L213" s="251"/>
      <c r="M213" s="252"/>
      <c r="N213" s="253"/>
      <c r="O213" s="253"/>
      <c r="P213" s="253"/>
      <c r="Q213" s="253"/>
      <c r="R213" s="253"/>
      <c r="S213" s="253"/>
      <c r="T213" s="254"/>
      <c r="U213" s="14"/>
      <c r="V213" s="14"/>
      <c r="W213" s="14"/>
      <c r="X213" s="14"/>
      <c r="Y213" s="14"/>
      <c r="Z213" s="14"/>
      <c r="AA213" s="14"/>
      <c r="AB213" s="14"/>
      <c r="AC213" s="14"/>
      <c r="AD213" s="14"/>
      <c r="AE213" s="14"/>
      <c r="AT213" s="255" t="s">
        <v>239</v>
      </c>
      <c r="AU213" s="255" t="s">
        <v>86</v>
      </c>
      <c r="AV213" s="14" t="s">
        <v>86</v>
      </c>
      <c r="AW213" s="14" t="s">
        <v>37</v>
      </c>
      <c r="AX213" s="14" t="s">
        <v>76</v>
      </c>
      <c r="AY213" s="255" t="s">
        <v>229</v>
      </c>
    </row>
    <row r="214" s="15" customFormat="1">
      <c r="A214" s="15"/>
      <c r="B214" s="256"/>
      <c r="C214" s="257"/>
      <c r="D214" s="236" t="s">
        <v>239</v>
      </c>
      <c r="E214" s="258" t="s">
        <v>19</v>
      </c>
      <c r="F214" s="259" t="s">
        <v>243</v>
      </c>
      <c r="G214" s="257"/>
      <c r="H214" s="260">
        <v>5</v>
      </c>
      <c r="I214" s="261"/>
      <c r="J214" s="257"/>
      <c r="K214" s="257"/>
      <c r="L214" s="262"/>
      <c r="M214" s="263"/>
      <c r="N214" s="264"/>
      <c r="O214" s="264"/>
      <c r="P214" s="264"/>
      <c r="Q214" s="264"/>
      <c r="R214" s="264"/>
      <c r="S214" s="264"/>
      <c r="T214" s="265"/>
      <c r="U214" s="15"/>
      <c r="V214" s="15"/>
      <c r="W214" s="15"/>
      <c r="X214" s="15"/>
      <c r="Y214" s="15"/>
      <c r="Z214" s="15"/>
      <c r="AA214" s="15"/>
      <c r="AB214" s="15"/>
      <c r="AC214" s="15"/>
      <c r="AD214" s="15"/>
      <c r="AE214" s="15"/>
      <c r="AT214" s="266" t="s">
        <v>239</v>
      </c>
      <c r="AU214" s="266" t="s">
        <v>86</v>
      </c>
      <c r="AV214" s="15" t="s">
        <v>136</v>
      </c>
      <c r="AW214" s="15" t="s">
        <v>37</v>
      </c>
      <c r="AX214" s="15" t="s">
        <v>84</v>
      </c>
      <c r="AY214" s="266" t="s">
        <v>229</v>
      </c>
    </row>
    <row r="215" s="2" customFormat="1" ht="21.75" customHeight="1">
      <c r="A215" s="41"/>
      <c r="B215" s="42"/>
      <c r="C215" s="216" t="s">
        <v>401</v>
      </c>
      <c r="D215" s="216" t="s">
        <v>231</v>
      </c>
      <c r="E215" s="217" t="s">
        <v>402</v>
      </c>
      <c r="F215" s="218" t="s">
        <v>403</v>
      </c>
      <c r="G215" s="219" t="s">
        <v>354</v>
      </c>
      <c r="H215" s="220">
        <v>2</v>
      </c>
      <c r="I215" s="221"/>
      <c r="J215" s="222">
        <f>ROUND(I215*H215,2)</f>
        <v>0</v>
      </c>
      <c r="K215" s="218" t="s">
        <v>235</v>
      </c>
      <c r="L215" s="47"/>
      <c r="M215" s="223" t="s">
        <v>19</v>
      </c>
      <c r="N215" s="224" t="s">
        <v>47</v>
      </c>
      <c r="O215" s="87"/>
      <c r="P215" s="225">
        <f>O215*H215</f>
        <v>0</v>
      </c>
      <c r="Q215" s="225">
        <v>0</v>
      </c>
      <c r="R215" s="225">
        <f>Q215*H215</f>
        <v>0</v>
      </c>
      <c r="S215" s="225">
        <v>0.16500000000000001</v>
      </c>
      <c r="T215" s="226">
        <f>S215*H215</f>
        <v>0.33000000000000002</v>
      </c>
      <c r="U215" s="41"/>
      <c r="V215" s="41"/>
      <c r="W215" s="41"/>
      <c r="X215" s="41"/>
      <c r="Y215" s="41"/>
      <c r="Z215" s="41"/>
      <c r="AA215" s="41"/>
      <c r="AB215" s="41"/>
      <c r="AC215" s="41"/>
      <c r="AD215" s="41"/>
      <c r="AE215" s="41"/>
      <c r="AR215" s="227" t="s">
        <v>136</v>
      </c>
      <c r="AT215" s="227" t="s">
        <v>231</v>
      </c>
      <c r="AU215" s="227" t="s">
        <v>86</v>
      </c>
      <c r="AY215" s="20" t="s">
        <v>229</v>
      </c>
      <c r="BE215" s="228">
        <f>IF(N215="základní",J215,0)</f>
        <v>0</v>
      </c>
      <c r="BF215" s="228">
        <f>IF(N215="snížená",J215,0)</f>
        <v>0</v>
      </c>
      <c r="BG215" s="228">
        <f>IF(N215="zákl. přenesená",J215,0)</f>
        <v>0</v>
      </c>
      <c r="BH215" s="228">
        <f>IF(N215="sníž. přenesená",J215,0)</f>
        <v>0</v>
      </c>
      <c r="BI215" s="228">
        <f>IF(N215="nulová",J215,0)</f>
        <v>0</v>
      </c>
      <c r="BJ215" s="20" t="s">
        <v>84</v>
      </c>
      <c r="BK215" s="228">
        <f>ROUND(I215*H215,2)</f>
        <v>0</v>
      </c>
      <c r="BL215" s="20" t="s">
        <v>136</v>
      </c>
      <c r="BM215" s="227" t="s">
        <v>404</v>
      </c>
    </row>
    <row r="216" s="2" customFormat="1">
      <c r="A216" s="41"/>
      <c r="B216" s="42"/>
      <c r="C216" s="43"/>
      <c r="D216" s="229" t="s">
        <v>237</v>
      </c>
      <c r="E216" s="43"/>
      <c r="F216" s="230" t="s">
        <v>405</v>
      </c>
      <c r="G216" s="43"/>
      <c r="H216" s="43"/>
      <c r="I216" s="231"/>
      <c r="J216" s="43"/>
      <c r="K216" s="43"/>
      <c r="L216" s="47"/>
      <c r="M216" s="232"/>
      <c r="N216" s="233"/>
      <c r="O216" s="87"/>
      <c r="P216" s="87"/>
      <c r="Q216" s="87"/>
      <c r="R216" s="87"/>
      <c r="S216" s="87"/>
      <c r="T216" s="88"/>
      <c r="U216" s="41"/>
      <c r="V216" s="41"/>
      <c r="W216" s="41"/>
      <c r="X216" s="41"/>
      <c r="Y216" s="41"/>
      <c r="Z216" s="41"/>
      <c r="AA216" s="41"/>
      <c r="AB216" s="41"/>
      <c r="AC216" s="41"/>
      <c r="AD216" s="41"/>
      <c r="AE216" s="41"/>
      <c r="AT216" s="20" t="s">
        <v>237</v>
      </c>
      <c r="AU216" s="20" t="s">
        <v>86</v>
      </c>
    </row>
    <row r="217" s="13" customFormat="1">
      <c r="A217" s="13"/>
      <c r="B217" s="234"/>
      <c r="C217" s="235"/>
      <c r="D217" s="236" t="s">
        <v>239</v>
      </c>
      <c r="E217" s="237" t="s">
        <v>19</v>
      </c>
      <c r="F217" s="238" t="s">
        <v>399</v>
      </c>
      <c r="G217" s="235"/>
      <c r="H217" s="237" t="s">
        <v>19</v>
      </c>
      <c r="I217" s="239"/>
      <c r="J217" s="235"/>
      <c r="K217" s="235"/>
      <c r="L217" s="240"/>
      <c r="M217" s="241"/>
      <c r="N217" s="242"/>
      <c r="O217" s="242"/>
      <c r="P217" s="242"/>
      <c r="Q217" s="242"/>
      <c r="R217" s="242"/>
      <c r="S217" s="242"/>
      <c r="T217" s="243"/>
      <c r="U217" s="13"/>
      <c r="V217" s="13"/>
      <c r="W217" s="13"/>
      <c r="X217" s="13"/>
      <c r="Y217" s="13"/>
      <c r="Z217" s="13"/>
      <c r="AA217" s="13"/>
      <c r="AB217" s="13"/>
      <c r="AC217" s="13"/>
      <c r="AD217" s="13"/>
      <c r="AE217" s="13"/>
      <c r="AT217" s="244" t="s">
        <v>239</v>
      </c>
      <c r="AU217" s="244" t="s">
        <v>86</v>
      </c>
      <c r="AV217" s="13" t="s">
        <v>84</v>
      </c>
      <c r="AW217" s="13" t="s">
        <v>37</v>
      </c>
      <c r="AX217" s="13" t="s">
        <v>76</v>
      </c>
      <c r="AY217" s="244" t="s">
        <v>229</v>
      </c>
    </row>
    <row r="218" s="13" customFormat="1">
      <c r="A218" s="13"/>
      <c r="B218" s="234"/>
      <c r="C218" s="235"/>
      <c r="D218" s="236" t="s">
        <v>239</v>
      </c>
      <c r="E218" s="237" t="s">
        <v>19</v>
      </c>
      <c r="F218" s="238" t="s">
        <v>400</v>
      </c>
      <c r="G218" s="235"/>
      <c r="H218" s="237" t="s">
        <v>19</v>
      </c>
      <c r="I218" s="239"/>
      <c r="J218" s="235"/>
      <c r="K218" s="235"/>
      <c r="L218" s="240"/>
      <c r="M218" s="241"/>
      <c r="N218" s="242"/>
      <c r="O218" s="242"/>
      <c r="P218" s="242"/>
      <c r="Q218" s="242"/>
      <c r="R218" s="242"/>
      <c r="S218" s="242"/>
      <c r="T218" s="243"/>
      <c r="U218" s="13"/>
      <c r="V218" s="13"/>
      <c r="W218" s="13"/>
      <c r="X218" s="13"/>
      <c r="Y218" s="13"/>
      <c r="Z218" s="13"/>
      <c r="AA218" s="13"/>
      <c r="AB218" s="13"/>
      <c r="AC218" s="13"/>
      <c r="AD218" s="13"/>
      <c r="AE218" s="13"/>
      <c r="AT218" s="244" t="s">
        <v>239</v>
      </c>
      <c r="AU218" s="244" t="s">
        <v>86</v>
      </c>
      <c r="AV218" s="13" t="s">
        <v>84</v>
      </c>
      <c r="AW218" s="13" t="s">
        <v>37</v>
      </c>
      <c r="AX218" s="13" t="s">
        <v>76</v>
      </c>
      <c r="AY218" s="244" t="s">
        <v>229</v>
      </c>
    </row>
    <row r="219" s="14" customFormat="1">
      <c r="A219" s="14"/>
      <c r="B219" s="245"/>
      <c r="C219" s="246"/>
      <c r="D219" s="236" t="s">
        <v>239</v>
      </c>
      <c r="E219" s="247" t="s">
        <v>19</v>
      </c>
      <c r="F219" s="248" t="s">
        <v>86</v>
      </c>
      <c r="G219" s="246"/>
      <c r="H219" s="249">
        <v>2</v>
      </c>
      <c r="I219" s="250"/>
      <c r="J219" s="246"/>
      <c r="K219" s="246"/>
      <c r="L219" s="251"/>
      <c r="M219" s="252"/>
      <c r="N219" s="253"/>
      <c r="O219" s="253"/>
      <c r="P219" s="253"/>
      <c r="Q219" s="253"/>
      <c r="R219" s="253"/>
      <c r="S219" s="253"/>
      <c r="T219" s="254"/>
      <c r="U219" s="14"/>
      <c r="V219" s="14"/>
      <c r="W219" s="14"/>
      <c r="X219" s="14"/>
      <c r="Y219" s="14"/>
      <c r="Z219" s="14"/>
      <c r="AA219" s="14"/>
      <c r="AB219" s="14"/>
      <c r="AC219" s="14"/>
      <c r="AD219" s="14"/>
      <c r="AE219" s="14"/>
      <c r="AT219" s="255" t="s">
        <v>239</v>
      </c>
      <c r="AU219" s="255" t="s">
        <v>86</v>
      </c>
      <c r="AV219" s="14" t="s">
        <v>86</v>
      </c>
      <c r="AW219" s="14" t="s">
        <v>37</v>
      </c>
      <c r="AX219" s="14" t="s">
        <v>76</v>
      </c>
      <c r="AY219" s="255" t="s">
        <v>229</v>
      </c>
    </row>
    <row r="220" s="15" customFormat="1">
      <c r="A220" s="15"/>
      <c r="B220" s="256"/>
      <c r="C220" s="257"/>
      <c r="D220" s="236" t="s">
        <v>239</v>
      </c>
      <c r="E220" s="258" t="s">
        <v>19</v>
      </c>
      <c r="F220" s="259" t="s">
        <v>243</v>
      </c>
      <c r="G220" s="257"/>
      <c r="H220" s="260">
        <v>2</v>
      </c>
      <c r="I220" s="261"/>
      <c r="J220" s="257"/>
      <c r="K220" s="257"/>
      <c r="L220" s="262"/>
      <c r="M220" s="263"/>
      <c r="N220" s="264"/>
      <c r="O220" s="264"/>
      <c r="P220" s="264"/>
      <c r="Q220" s="264"/>
      <c r="R220" s="264"/>
      <c r="S220" s="264"/>
      <c r="T220" s="265"/>
      <c r="U220" s="15"/>
      <c r="V220" s="15"/>
      <c r="W220" s="15"/>
      <c r="X220" s="15"/>
      <c r="Y220" s="15"/>
      <c r="Z220" s="15"/>
      <c r="AA220" s="15"/>
      <c r="AB220" s="15"/>
      <c r="AC220" s="15"/>
      <c r="AD220" s="15"/>
      <c r="AE220" s="15"/>
      <c r="AT220" s="266" t="s">
        <v>239</v>
      </c>
      <c r="AU220" s="266" t="s">
        <v>86</v>
      </c>
      <c r="AV220" s="15" t="s">
        <v>136</v>
      </c>
      <c r="AW220" s="15" t="s">
        <v>37</v>
      </c>
      <c r="AX220" s="15" t="s">
        <v>84</v>
      </c>
      <c r="AY220" s="266" t="s">
        <v>229</v>
      </c>
    </row>
    <row r="221" s="2" customFormat="1" ht="16.5" customHeight="1">
      <c r="A221" s="41"/>
      <c r="B221" s="42"/>
      <c r="C221" s="216" t="s">
        <v>406</v>
      </c>
      <c r="D221" s="216" t="s">
        <v>231</v>
      </c>
      <c r="E221" s="217" t="s">
        <v>407</v>
      </c>
      <c r="F221" s="218" t="s">
        <v>408</v>
      </c>
      <c r="G221" s="219" t="s">
        <v>274</v>
      </c>
      <c r="H221" s="220">
        <v>13</v>
      </c>
      <c r="I221" s="221"/>
      <c r="J221" s="222">
        <f>ROUND(I221*H221,2)</f>
        <v>0</v>
      </c>
      <c r="K221" s="218" t="s">
        <v>235</v>
      </c>
      <c r="L221" s="47"/>
      <c r="M221" s="223" t="s">
        <v>19</v>
      </c>
      <c r="N221" s="224" t="s">
        <v>47</v>
      </c>
      <c r="O221" s="87"/>
      <c r="P221" s="225">
        <f>O221*H221</f>
        <v>0</v>
      </c>
      <c r="Q221" s="225">
        <v>0</v>
      </c>
      <c r="R221" s="225">
        <f>Q221*H221</f>
        <v>0</v>
      </c>
      <c r="S221" s="225">
        <v>0.00248</v>
      </c>
      <c r="T221" s="226">
        <f>S221*H221</f>
        <v>0.032239999999999998</v>
      </c>
      <c r="U221" s="41"/>
      <c r="V221" s="41"/>
      <c r="W221" s="41"/>
      <c r="X221" s="41"/>
      <c r="Y221" s="41"/>
      <c r="Z221" s="41"/>
      <c r="AA221" s="41"/>
      <c r="AB221" s="41"/>
      <c r="AC221" s="41"/>
      <c r="AD221" s="41"/>
      <c r="AE221" s="41"/>
      <c r="AR221" s="227" t="s">
        <v>136</v>
      </c>
      <c r="AT221" s="227" t="s">
        <v>231</v>
      </c>
      <c r="AU221" s="227" t="s">
        <v>86</v>
      </c>
      <c r="AY221" s="20" t="s">
        <v>229</v>
      </c>
      <c r="BE221" s="228">
        <f>IF(N221="základní",J221,0)</f>
        <v>0</v>
      </c>
      <c r="BF221" s="228">
        <f>IF(N221="snížená",J221,0)</f>
        <v>0</v>
      </c>
      <c r="BG221" s="228">
        <f>IF(N221="zákl. přenesená",J221,0)</f>
        <v>0</v>
      </c>
      <c r="BH221" s="228">
        <f>IF(N221="sníž. přenesená",J221,0)</f>
        <v>0</v>
      </c>
      <c r="BI221" s="228">
        <f>IF(N221="nulová",J221,0)</f>
        <v>0</v>
      </c>
      <c r="BJ221" s="20" t="s">
        <v>84</v>
      </c>
      <c r="BK221" s="228">
        <f>ROUND(I221*H221,2)</f>
        <v>0</v>
      </c>
      <c r="BL221" s="20" t="s">
        <v>136</v>
      </c>
      <c r="BM221" s="227" t="s">
        <v>409</v>
      </c>
    </row>
    <row r="222" s="2" customFormat="1">
      <c r="A222" s="41"/>
      <c r="B222" s="42"/>
      <c r="C222" s="43"/>
      <c r="D222" s="229" t="s">
        <v>237</v>
      </c>
      <c r="E222" s="43"/>
      <c r="F222" s="230" t="s">
        <v>410</v>
      </c>
      <c r="G222" s="43"/>
      <c r="H222" s="43"/>
      <c r="I222" s="231"/>
      <c r="J222" s="43"/>
      <c r="K222" s="43"/>
      <c r="L222" s="47"/>
      <c r="M222" s="232"/>
      <c r="N222" s="233"/>
      <c r="O222" s="87"/>
      <c r="P222" s="87"/>
      <c r="Q222" s="87"/>
      <c r="R222" s="87"/>
      <c r="S222" s="87"/>
      <c r="T222" s="88"/>
      <c r="U222" s="41"/>
      <c r="V222" s="41"/>
      <c r="W222" s="41"/>
      <c r="X222" s="41"/>
      <c r="Y222" s="41"/>
      <c r="Z222" s="41"/>
      <c r="AA222" s="41"/>
      <c r="AB222" s="41"/>
      <c r="AC222" s="41"/>
      <c r="AD222" s="41"/>
      <c r="AE222" s="41"/>
      <c r="AT222" s="20" t="s">
        <v>237</v>
      </c>
      <c r="AU222" s="20" t="s">
        <v>86</v>
      </c>
    </row>
    <row r="223" s="13" customFormat="1">
      <c r="A223" s="13"/>
      <c r="B223" s="234"/>
      <c r="C223" s="235"/>
      <c r="D223" s="236" t="s">
        <v>239</v>
      </c>
      <c r="E223" s="237" t="s">
        <v>19</v>
      </c>
      <c r="F223" s="238" t="s">
        <v>411</v>
      </c>
      <c r="G223" s="235"/>
      <c r="H223" s="237" t="s">
        <v>19</v>
      </c>
      <c r="I223" s="239"/>
      <c r="J223" s="235"/>
      <c r="K223" s="235"/>
      <c r="L223" s="240"/>
      <c r="M223" s="241"/>
      <c r="N223" s="242"/>
      <c r="O223" s="242"/>
      <c r="P223" s="242"/>
      <c r="Q223" s="242"/>
      <c r="R223" s="242"/>
      <c r="S223" s="242"/>
      <c r="T223" s="243"/>
      <c r="U223" s="13"/>
      <c r="V223" s="13"/>
      <c r="W223" s="13"/>
      <c r="X223" s="13"/>
      <c r="Y223" s="13"/>
      <c r="Z223" s="13"/>
      <c r="AA223" s="13"/>
      <c r="AB223" s="13"/>
      <c r="AC223" s="13"/>
      <c r="AD223" s="13"/>
      <c r="AE223" s="13"/>
      <c r="AT223" s="244" t="s">
        <v>239</v>
      </c>
      <c r="AU223" s="244" t="s">
        <v>86</v>
      </c>
      <c r="AV223" s="13" t="s">
        <v>84</v>
      </c>
      <c r="AW223" s="13" t="s">
        <v>37</v>
      </c>
      <c r="AX223" s="13" t="s">
        <v>76</v>
      </c>
      <c r="AY223" s="244" t="s">
        <v>229</v>
      </c>
    </row>
    <row r="224" s="13" customFormat="1">
      <c r="A224" s="13"/>
      <c r="B224" s="234"/>
      <c r="C224" s="235"/>
      <c r="D224" s="236" t="s">
        <v>239</v>
      </c>
      <c r="E224" s="237" t="s">
        <v>19</v>
      </c>
      <c r="F224" s="238" t="s">
        <v>400</v>
      </c>
      <c r="G224" s="235"/>
      <c r="H224" s="237" t="s">
        <v>19</v>
      </c>
      <c r="I224" s="239"/>
      <c r="J224" s="235"/>
      <c r="K224" s="235"/>
      <c r="L224" s="240"/>
      <c r="M224" s="241"/>
      <c r="N224" s="242"/>
      <c r="O224" s="242"/>
      <c r="P224" s="242"/>
      <c r="Q224" s="242"/>
      <c r="R224" s="242"/>
      <c r="S224" s="242"/>
      <c r="T224" s="243"/>
      <c r="U224" s="13"/>
      <c r="V224" s="13"/>
      <c r="W224" s="13"/>
      <c r="X224" s="13"/>
      <c r="Y224" s="13"/>
      <c r="Z224" s="13"/>
      <c r="AA224" s="13"/>
      <c r="AB224" s="13"/>
      <c r="AC224" s="13"/>
      <c r="AD224" s="13"/>
      <c r="AE224" s="13"/>
      <c r="AT224" s="244" t="s">
        <v>239</v>
      </c>
      <c r="AU224" s="244" t="s">
        <v>86</v>
      </c>
      <c r="AV224" s="13" t="s">
        <v>84</v>
      </c>
      <c r="AW224" s="13" t="s">
        <v>37</v>
      </c>
      <c r="AX224" s="13" t="s">
        <v>76</v>
      </c>
      <c r="AY224" s="244" t="s">
        <v>229</v>
      </c>
    </row>
    <row r="225" s="14" customFormat="1">
      <c r="A225" s="14"/>
      <c r="B225" s="245"/>
      <c r="C225" s="246"/>
      <c r="D225" s="236" t="s">
        <v>239</v>
      </c>
      <c r="E225" s="247" t="s">
        <v>19</v>
      </c>
      <c r="F225" s="248" t="s">
        <v>412</v>
      </c>
      <c r="G225" s="246"/>
      <c r="H225" s="249">
        <v>13</v>
      </c>
      <c r="I225" s="250"/>
      <c r="J225" s="246"/>
      <c r="K225" s="246"/>
      <c r="L225" s="251"/>
      <c r="M225" s="252"/>
      <c r="N225" s="253"/>
      <c r="O225" s="253"/>
      <c r="P225" s="253"/>
      <c r="Q225" s="253"/>
      <c r="R225" s="253"/>
      <c r="S225" s="253"/>
      <c r="T225" s="254"/>
      <c r="U225" s="14"/>
      <c r="V225" s="14"/>
      <c r="W225" s="14"/>
      <c r="X225" s="14"/>
      <c r="Y225" s="14"/>
      <c r="Z225" s="14"/>
      <c r="AA225" s="14"/>
      <c r="AB225" s="14"/>
      <c r="AC225" s="14"/>
      <c r="AD225" s="14"/>
      <c r="AE225" s="14"/>
      <c r="AT225" s="255" t="s">
        <v>239</v>
      </c>
      <c r="AU225" s="255" t="s">
        <v>86</v>
      </c>
      <c r="AV225" s="14" t="s">
        <v>86</v>
      </c>
      <c r="AW225" s="14" t="s">
        <v>37</v>
      </c>
      <c r="AX225" s="14" t="s">
        <v>76</v>
      </c>
      <c r="AY225" s="255" t="s">
        <v>229</v>
      </c>
    </row>
    <row r="226" s="15" customFormat="1">
      <c r="A226" s="15"/>
      <c r="B226" s="256"/>
      <c r="C226" s="257"/>
      <c r="D226" s="236" t="s">
        <v>239</v>
      </c>
      <c r="E226" s="258" t="s">
        <v>19</v>
      </c>
      <c r="F226" s="259" t="s">
        <v>243</v>
      </c>
      <c r="G226" s="257"/>
      <c r="H226" s="260">
        <v>13</v>
      </c>
      <c r="I226" s="261"/>
      <c r="J226" s="257"/>
      <c r="K226" s="257"/>
      <c r="L226" s="262"/>
      <c r="M226" s="263"/>
      <c r="N226" s="264"/>
      <c r="O226" s="264"/>
      <c r="P226" s="264"/>
      <c r="Q226" s="264"/>
      <c r="R226" s="264"/>
      <c r="S226" s="264"/>
      <c r="T226" s="265"/>
      <c r="U226" s="15"/>
      <c r="V226" s="15"/>
      <c r="W226" s="15"/>
      <c r="X226" s="15"/>
      <c r="Y226" s="15"/>
      <c r="Z226" s="15"/>
      <c r="AA226" s="15"/>
      <c r="AB226" s="15"/>
      <c r="AC226" s="15"/>
      <c r="AD226" s="15"/>
      <c r="AE226" s="15"/>
      <c r="AT226" s="266" t="s">
        <v>239</v>
      </c>
      <c r="AU226" s="266" t="s">
        <v>86</v>
      </c>
      <c r="AV226" s="15" t="s">
        <v>136</v>
      </c>
      <c r="AW226" s="15" t="s">
        <v>37</v>
      </c>
      <c r="AX226" s="15" t="s">
        <v>84</v>
      </c>
      <c r="AY226" s="266" t="s">
        <v>229</v>
      </c>
    </row>
    <row r="227" s="12" customFormat="1" ht="22.8" customHeight="1">
      <c r="A227" s="12"/>
      <c r="B227" s="200"/>
      <c r="C227" s="201"/>
      <c r="D227" s="202" t="s">
        <v>75</v>
      </c>
      <c r="E227" s="214" t="s">
        <v>413</v>
      </c>
      <c r="F227" s="214" t="s">
        <v>414</v>
      </c>
      <c r="G227" s="201"/>
      <c r="H227" s="201"/>
      <c r="I227" s="204"/>
      <c r="J227" s="215">
        <f>BK227</f>
        <v>0</v>
      </c>
      <c r="K227" s="201"/>
      <c r="L227" s="206"/>
      <c r="M227" s="207"/>
      <c r="N227" s="208"/>
      <c r="O227" s="208"/>
      <c r="P227" s="209">
        <f>SUM(P228:P236)</f>
        <v>0</v>
      </c>
      <c r="Q227" s="208"/>
      <c r="R227" s="209">
        <f>SUM(R228:R236)</f>
        <v>0</v>
      </c>
      <c r="S227" s="208"/>
      <c r="T227" s="210">
        <f>SUM(T228:T236)</f>
        <v>0</v>
      </c>
      <c r="U227" s="12"/>
      <c r="V227" s="12"/>
      <c r="W227" s="12"/>
      <c r="X227" s="12"/>
      <c r="Y227" s="12"/>
      <c r="Z227" s="12"/>
      <c r="AA227" s="12"/>
      <c r="AB227" s="12"/>
      <c r="AC227" s="12"/>
      <c r="AD227" s="12"/>
      <c r="AE227" s="12"/>
      <c r="AR227" s="211" t="s">
        <v>84</v>
      </c>
      <c r="AT227" s="212" t="s">
        <v>75</v>
      </c>
      <c r="AU227" s="212" t="s">
        <v>84</v>
      </c>
      <c r="AY227" s="211" t="s">
        <v>229</v>
      </c>
      <c r="BK227" s="213">
        <f>SUM(BK228:BK236)</f>
        <v>0</v>
      </c>
    </row>
    <row r="228" s="2" customFormat="1" ht="24.15" customHeight="1">
      <c r="A228" s="41"/>
      <c r="B228" s="42"/>
      <c r="C228" s="216" t="s">
        <v>415</v>
      </c>
      <c r="D228" s="216" t="s">
        <v>231</v>
      </c>
      <c r="E228" s="217" t="s">
        <v>416</v>
      </c>
      <c r="F228" s="218" t="s">
        <v>417</v>
      </c>
      <c r="G228" s="219" t="s">
        <v>299</v>
      </c>
      <c r="H228" s="220">
        <v>117.343</v>
      </c>
      <c r="I228" s="221"/>
      <c r="J228" s="222">
        <f>ROUND(I228*H228,2)</f>
        <v>0</v>
      </c>
      <c r="K228" s="218" t="s">
        <v>235</v>
      </c>
      <c r="L228" s="47"/>
      <c r="M228" s="223" t="s">
        <v>19</v>
      </c>
      <c r="N228" s="224" t="s">
        <v>47</v>
      </c>
      <c r="O228" s="87"/>
      <c r="P228" s="225">
        <f>O228*H228</f>
        <v>0</v>
      </c>
      <c r="Q228" s="225">
        <v>0</v>
      </c>
      <c r="R228" s="225">
        <f>Q228*H228</f>
        <v>0</v>
      </c>
      <c r="S228" s="225">
        <v>0</v>
      </c>
      <c r="T228" s="226">
        <f>S228*H228</f>
        <v>0</v>
      </c>
      <c r="U228" s="41"/>
      <c r="V228" s="41"/>
      <c r="W228" s="41"/>
      <c r="X228" s="41"/>
      <c r="Y228" s="41"/>
      <c r="Z228" s="41"/>
      <c r="AA228" s="41"/>
      <c r="AB228" s="41"/>
      <c r="AC228" s="41"/>
      <c r="AD228" s="41"/>
      <c r="AE228" s="41"/>
      <c r="AR228" s="227" t="s">
        <v>136</v>
      </c>
      <c r="AT228" s="227" t="s">
        <v>231</v>
      </c>
      <c r="AU228" s="227" t="s">
        <v>86</v>
      </c>
      <c r="AY228" s="20" t="s">
        <v>229</v>
      </c>
      <c r="BE228" s="228">
        <f>IF(N228="základní",J228,0)</f>
        <v>0</v>
      </c>
      <c r="BF228" s="228">
        <f>IF(N228="snížená",J228,0)</f>
        <v>0</v>
      </c>
      <c r="BG228" s="228">
        <f>IF(N228="zákl. přenesená",J228,0)</f>
        <v>0</v>
      </c>
      <c r="BH228" s="228">
        <f>IF(N228="sníž. přenesená",J228,0)</f>
        <v>0</v>
      </c>
      <c r="BI228" s="228">
        <f>IF(N228="nulová",J228,0)</f>
        <v>0</v>
      </c>
      <c r="BJ228" s="20" t="s">
        <v>84</v>
      </c>
      <c r="BK228" s="228">
        <f>ROUND(I228*H228,2)</f>
        <v>0</v>
      </c>
      <c r="BL228" s="20" t="s">
        <v>136</v>
      </c>
      <c r="BM228" s="227" t="s">
        <v>418</v>
      </c>
    </row>
    <row r="229" s="2" customFormat="1">
      <c r="A229" s="41"/>
      <c r="B229" s="42"/>
      <c r="C229" s="43"/>
      <c r="D229" s="229" t="s">
        <v>237</v>
      </c>
      <c r="E229" s="43"/>
      <c r="F229" s="230" t="s">
        <v>419</v>
      </c>
      <c r="G229" s="43"/>
      <c r="H229" s="43"/>
      <c r="I229" s="231"/>
      <c r="J229" s="43"/>
      <c r="K229" s="43"/>
      <c r="L229" s="47"/>
      <c r="M229" s="232"/>
      <c r="N229" s="233"/>
      <c r="O229" s="87"/>
      <c r="P229" s="87"/>
      <c r="Q229" s="87"/>
      <c r="R229" s="87"/>
      <c r="S229" s="87"/>
      <c r="T229" s="88"/>
      <c r="U229" s="41"/>
      <c r="V229" s="41"/>
      <c r="W229" s="41"/>
      <c r="X229" s="41"/>
      <c r="Y229" s="41"/>
      <c r="Z229" s="41"/>
      <c r="AA229" s="41"/>
      <c r="AB229" s="41"/>
      <c r="AC229" s="41"/>
      <c r="AD229" s="41"/>
      <c r="AE229" s="41"/>
      <c r="AT229" s="20" t="s">
        <v>237</v>
      </c>
      <c r="AU229" s="20" t="s">
        <v>86</v>
      </c>
    </row>
    <row r="230" s="2" customFormat="1" ht="21.75" customHeight="1">
      <c r="A230" s="41"/>
      <c r="B230" s="42"/>
      <c r="C230" s="216" t="s">
        <v>420</v>
      </c>
      <c r="D230" s="216" t="s">
        <v>231</v>
      </c>
      <c r="E230" s="217" t="s">
        <v>421</v>
      </c>
      <c r="F230" s="218" t="s">
        <v>422</v>
      </c>
      <c r="G230" s="219" t="s">
        <v>299</v>
      </c>
      <c r="H230" s="220">
        <v>117.343</v>
      </c>
      <c r="I230" s="221"/>
      <c r="J230" s="222">
        <f>ROUND(I230*H230,2)</f>
        <v>0</v>
      </c>
      <c r="K230" s="218" t="s">
        <v>235</v>
      </c>
      <c r="L230" s="47"/>
      <c r="M230" s="223" t="s">
        <v>19</v>
      </c>
      <c r="N230" s="224" t="s">
        <v>47</v>
      </c>
      <c r="O230" s="87"/>
      <c r="P230" s="225">
        <f>O230*H230</f>
        <v>0</v>
      </c>
      <c r="Q230" s="225">
        <v>0</v>
      </c>
      <c r="R230" s="225">
        <f>Q230*H230</f>
        <v>0</v>
      </c>
      <c r="S230" s="225">
        <v>0</v>
      </c>
      <c r="T230" s="226">
        <f>S230*H230</f>
        <v>0</v>
      </c>
      <c r="U230" s="41"/>
      <c r="V230" s="41"/>
      <c r="W230" s="41"/>
      <c r="X230" s="41"/>
      <c r="Y230" s="41"/>
      <c r="Z230" s="41"/>
      <c r="AA230" s="41"/>
      <c r="AB230" s="41"/>
      <c r="AC230" s="41"/>
      <c r="AD230" s="41"/>
      <c r="AE230" s="41"/>
      <c r="AR230" s="227" t="s">
        <v>136</v>
      </c>
      <c r="AT230" s="227" t="s">
        <v>231</v>
      </c>
      <c r="AU230" s="227" t="s">
        <v>86</v>
      </c>
      <c r="AY230" s="20" t="s">
        <v>229</v>
      </c>
      <c r="BE230" s="228">
        <f>IF(N230="základní",J230,0)</f>
        <v>0</v>
      </c>
      <c r="BF230" s="228">
        <f>IF(N230="snížená",J230,0)</f>
        <v>0</v>
      </c>
      <c r="BG230" s="228">
        <f>IF(N230="zákl. přenesená",J230,0)</f>
        <v>0</v>
      </c>
      <c r="BH230" s="228">
        <f>IF(N230="sníž. přenesená",J230,0)</f>
        <v>0</v>
      </c>
      <c r="BI230" s="228">
        <f>IF(N230="nulová",J230,0)</f>
        <v>0</v>
      </c>
      <c r="BJ230" s="20" t="s">
        <v>84</v>
      </c>
      <c r="BK230" s="228">
        <f>ROUND(I230*H230,2)</f>
        <v>0</v>
      </c>
      <c r="BL230" s="20" t="s">
        <v>136</v>
      </c>
      <c r="BM230" s="227" t="s">
        <v>423</v>
      </c>
    </row>
    <row r="231" s="2" customFormat="1">
      <c r="A231" s="41"/>
      <c r="B231" s="42"/>
      <c r="C231" s="43"/>
      <c r="D231" s="229" t="s">
        <v>237</v>
      </c>
      <c r="E231" s="43"/>
      <c r="F231" s="230" t="s">
        <v>424</v>
      </c>
      <c r="G231" s="43"/>
      <c r="H231" s="43"/>
      <c r="I231" s="231"/>
      <c r="J231" s="43"/>
      <c r="K231" s="43"/>
      <c r="L231" s="47"/>
      <c r="M231" s="232"/>
      <c r="N231" s="233"/>
      <c r="O231" s="87"/>
      <c r="P231" s="87"/>
      <c r="Q231" s="87"/>
      <c r="R231" s="87"/>
      <c r="S231" s="87"/>
      <c r="T231" s="88"/>
      <c r="U231" s="41"/>
      <c r="V231" s="41"/>
      <c r="W231" s="41"/>
      <c r="X231" s="41"/>
      <c r="Y231" s="41"/>
      <c r="Z231" s="41"/>
      <c r="AA231" s="41"/>
      <c r="AB231" s="41"/>
      <c r="AC231" s="41"/>
      <c r="AD231" s="41"/>
      <c r="AE231" s="41"/>
      <c r="AT231" s="20" t="s">
        <v>237</v>
      </c>
      <c r="AU231" s="20" t="s">
        <v>86</v>
      </c>
    </row>
    <row r="232" s="2" customFormat="1" ht="24.15" customHeight="1">
      <c r="A232" s="41"/>
      <c r="B232" s="42"/>
      <c r="C232" s="216" t="s">
        <v>425</v>
      </c>
      <c r="D232" s="216" t="s">
        <v>231</v>
      </c>
      <c r="E232" s="217" t="s">
        <v>426</v>
      </c>
      <c r="F232" s="218" t="s">
        <v>427</v>
      </c>
      <c r="G232" s="219" t="s">
        <v>299</v>
      </c>
      <c r="H232" s="220">
        <v>469.37200000000001</v>
      </c>
      <c r="I232" s="221"/>
      <c r="J232" s="222">
        <f>ROUND(I232*H232,2)</f>
        <v>0</v>
      </c>
      <c r="K232" s="218" t="s">
        <v>235</v>
      </c>
      <c r="L232" s="47"/>
      <c r="M232" s="223" t="s">
        <v>19</v>
      </c>
      <c r="N232" s="224" t="s">
        <v>47</v>
      </c>
      <c r="O232" s="87"/>
      <c r="P232" s="225">
        <f>O232*H232</f>
        <v>0</v>
      </c>
      <c r="Q232" s="225">
        <v>0</v>
      </c>
      <c r="R232" s="225">
        <f>Q232*H232</f>
        <v>0</v>
      </c>
      <c r="S232" s="225">
        <v>0</v>
      </c>
      <c r="T232" s="226">
        <f>S232*H232</f>
        <v>0</v>
      </c>
      <c r="U232" s="41"/>
      <c r="V232" s="41"/>
      <c r="W232" s="41"/>
      <c r="X232" s="41"/>
      <c r="Y232" s="41"/>
      <c r="Z232" s="41"/>
      <c r="AA232" s="41"/>
      <c r="AB232" s="41"/>
      <c r="AC232" s="41"/>
      <c r="AD232" s="41"/>
      <c r="AE232" s="41"/>
      <c r="AR232" s="227" t="s">
        <v>136</v>
      </c>
      <c r="AT232" s="227" t="s">
        <v>231</v>
      </c>
      <c r="AU232" s="227" t="s">
        <v>86</v>
      </c>
      <c r="AY232" s="20" t="s">
        <v>229</v>
      </c>
      <c r="BE232" s="228">
        <f>IF(N232="základní",J232,0)</f>
        <v>0</v>
      </c>
      <c r="BF232" s="228">
        <f>IF(N232="snížená",J232,0)</f>
        <v>0</v>
      </c>
      <c r="BG232" s="228">
        <f>IF(N232="zákl. přenesená",J232,0)</f>
        <v>0</v>
      </c>
      <c r="BH232" s="228">
        <f>IF(N232="sníž. přenesená",J232,0)</f>
        <v>0</v>
      </c>
      <c r="BI232" s="228">
        <f>IF(N232="nulová",J232,0)</f>
        <v>0</v>
      </c>
      <c r="BJ232" s="20" t="s">
        <v>84</v>
      </c>
      <c r="BK232" s="228">
        <f>ROUND(I232*H232,2)</f>
        <v>0</v>
      </c>
      <c r="BL232" s="20" t="s">
        <v>136</v>
      </c>
      <c r="BM232" s="227" t="s">
        <v>428</v>
      </c>
    </row>
    <row r="233" s="2" customFormat="1">
      <c r="A233" s="41"/>
      <c r="B233" s="42"/>
      <c r="C233" s="43"/>
      <c r="D233" s="229" t="s">
        <v>237</v>
      </c>
      <c r="E233" s="43"/>
      <c r="F233" s="230" t="s">
        <v>429</v>
      </c>
      <c r="G233" s="43"/>
      <c r="H233" s="43"/>
      <c r="I233" s="231"/>
      <c r="J233" s="43"/>
      <c r="K233" s="43"/>
      <c r="L233" s="47"/>
      <c r="M233" s="232"/>
      <c r="N233" s="233"/>
      <c r="O233" s="87"/>
      <c r="P233" s="87"/>
      <c r="Q233" s="87"/>
      <c r="R233" s="87"/>
      <c r="S233" s="87"/>
      <c r="T233" s="88"/>
      <c r="U233" s="41"/>
      <c r="V233" s="41"/>
      <c r="W233" s="41"/>
      <c r="X233" s="41"/>
      <c r="Y233" s="41"/>
      <c r="Z233" s="41"/>
      <c r="AA233" s="41"/>
      <c r="AB233" s="41"/>
      <c r="AC233" s="41"/>
      <c r="AD233" s="41"/>
      <c r="AE233" s="41"/>
      <c r="AT233" s="20" t="s">
        <v>237</v>
      </c>
      <c r="AU233" s="20" t="s">
        <v>86</v>
      </c>
    </row>
    <row r="234" s="14" customFormat="1">
      <c r="A234" s="14"/>
      <c r="B234" s="245"/>
      <c r="C234" s="246"/>
      <c r="D234" s="236" t="s">
        <v>239</v>
      </c>
      <c r="E234" s="246"/>
      <c r="F234" s="248" t="s">
        <v>430</v>
      </c>
      <c r="G234" s="246"/>
      <c r="H234" s="249">
        <v>469.37200000000001</v>
      </c>
      <c r="I234" s="250"/>
      <c r="J234" s="246"/>
      <c r="K234" s="246"/>
      <c r="L234" s="251"/>
      <c r="M234" s="252"/>
      <c r="N234" s="253"/>
      <c r="O234" s="253"/>
      <c r="P234" s="253"/>
      <c r="Q234" s="253"/>
      <c r="R234" s="253"/>
      <c r="S234" s="253"/>
      <c r="T234" s="254"/>
      <c r="U234" s="14"/>
      <c r="V234" s="14"/>
      <c r="W234" s="14"/>
      <c r="X234" s="14"/>
      <c r="Y234" s="14"/>
      <c r="Z234" s="14"/>
      <c r="AA234" s="14"/>
      <c r="AB234" s="14"/>
      <c r="AC234" s="14"/>
      <c r="AD234" s="14"/>
      <c r="AE234" s="14"/>
      <c r="AT234" s="255" t="s">
        <v>239</v>
      </c>
      <c r="AU234" s="255" t="s">
        <v>86</v>
      </c>
      <c r="AV234" s="14" t="s">
        <v>86</v>
      </c>
      <c r="AW234" s="14" t="s">
        <v>4</v>
      </c>
      <c r="AX234" s="14" t="s">
        <v>84</v>
      </c>
      <c r="AY234" s="255" t="s">
        <v>229</v>
      </c>
    </row>
    <row r="235" s="2" customFormat="1" ht="24.15" customHeight="1">
      <c r="A235" s="41"/>
      <c r="B235" s="42"/>
      <c r="C235" s="216" t="s">
        <v>431</v>
      </c>
      <c r="D235" s="216" t="s">
        <v>231</v>
      </c>
      <c r="E235" s="217" t="s">
        <v>432</v>
      </c>
      <c r="F235" s="218" t="s">
        <v>433</v>
      </c>
      <c r="G235" s="219" t="s">
        <v>299</v>
      </c>
      <c r="H235" s="220">
        <v>117.343</v>
      </c>
      <c r="I235" s="221"/>
      <c r="J235" s="222">
        <f>ROUND(I235*H235,2)</f>
        <v>0</v>
      </c>
      <c r="K235" s="218" t="s">
        <v>235</v>
      </c>
      <c r="L235" s="47"/>
      <c r="M235" s="223" t="s">
        <v>19</v>
      </c>
      <c r="N235" s="224" t="s">
        <v>47</v>
      </c>
      <c r="O235" s="87"/>
      <c r="P235" s="225">
        <f>O235*H235</f>
        <v>0</v>
      </c>
      <c r="Q235" s="225">
        <v>0</v>
      </c>
      <c r="R235" s="225">
        <f>Q235*H235</f>
        <v>0</v>
      </c>
      <c r="S235" s="225">
        <v>0</v>
      </c>
      <c r="T235" s="226">
        <f>S235*H235</f>
        <v>0</v>
      </c>
      <c r="U235" s="41"/>
      <c r="V235" s="41"/>
      <c r="W235" s="41"/>
      <c r="X235" s="41"/>
      <c r="Y235" s="41"/>
      <c r="Z235" s="41"/>
      <c r="AA235" s="41"/>
      <c r="AB235" s="41"/>
      <c r="AC235" s="41"/>
      <c r="AD235" s="41"/>
      <c r="AE235" s="41"/>
      <c r="AR235" s="227" t="s">
        <v>136</v>
      </c>
      <c r="AT235" s="227" t="s">
        <v>231</v>
      </c>
      <c r="AU235" s="227" t="s">
        <v>86</v>
      </c>
      <c r="AY235" s="20" t="s">
        <v>229</v>
      </c>
      <c r="BE235" s="228">
        <f>IF(N235="základní",J235,0)</f>
        <v>0</v>
      </c>
      <c r="BF235" s="228">
        <f>IF(N235="snížená",J235,0)</f>
        <v>0</v>
      </c>
      <c r="BG235" s="228">
        <f>IF(N235="zákl. přenesená",J235,0)</f>
        <v>0</v>
      </c>
      <c r="BH235" s="228">
        <f>IF(N235="sníž. přenesená",J235,0)</f>
        <v>0</v>
      </c>
      <c r="BI235" s="228">
        <f>IF(N235="nulová",J235,0)</f>
        <v>0</v>
      </c>
      <c r="BJ235" s="20" t="s">
        <v>84</v>
      </c>
      <c r="BK235" s="228">
        <f>ROUND(I235*H235,2)</f>
        <v>0</v>
      </c>
      <c r="BL235" s="20" t="s">
        <v>136</v>
      </c>
      <c r="BM235" s="227" t="s">
        <v>434</v>
      </c>
    </row>
    <row r="236" s="2" customFormat="1">
      <c r="A236" s="41"/>
      <c r="B236" s="42"/>
      <c r="C236" s="43"/>
      <c r="D236" s="229" t="s">
        <v>237</v>
      </c>
      <c r="E236" s="43"/>
      <c r="F236" s="230" t="s">
        <v>435</v>
      </c>
      <c r="G236" s="43"/>
      <c r="H236" s="43"/>
      <c r="I236" s="231"/>
      <c r="J236" s="43"/>
      <c r="K236" s="43"/>
      <c r="L236" s="47"/>
      <c r="M236" s="232"/>
      <c r="N236" s="233"/>
      <c r="O236" s="87"/>
      <c r="P236" s="87"/>
      <c r="Q236" s="87"/>
      <c r="R236" s="87"/>
      <c r="S236" s="87"/>
      <c r="T236" s="88"/>
      <c r="U236" s="41"/>
      <c r="V236" s="41"/>
      <c r="W236" s="41"/>
      <c r="X236" s="41"/>
      <c r="Y236" s="41"/>
      <c r="Z236" s="41"/>
      <c r="AA236" s="41"/>
      <c r="AB236" s="41"/>
      <c r="AC236" s="41"/>
      <c r="AD236" s="41"/>
      <c r="AE236" s="41"/>
      <c r="AT236" s="20" t="s">
        <v>237</v>
      </c>
      <c r="AU236" s="20" t="s">
        <v>86</v>
      </c>
    </row>
    <row r="237" s="12" customFormat="1" ht="25.92" customHeight="1">
      <c r="A237" s="12"/>
      <c r="B237" s="200"/>
      <c r="C237" s="201"/>
      <c r="D237" s="202" t="s">
        <v>75</v>
      </c>
      <c r="E237" s="203" t="s">
        <v>436</v>
      </c>
      <c r="F237" s="203" t="s">
        <v>437</v>
      </c>
      <c r="G237" s="201"/>
      <c r="H237" s="201"/>
      <c r="I237" s="204"/>
      <c r="J237" s="205">
        <f>BK237</f>
        <v>0</v>
      </c>
      <c r="K237" s="201"/>
      <c r="L237" s="206"/>
      <c r="M237" s="207"/>
      <c r="N237" s="208"/>
      <c r="O237" s="208"/>
      <c r="P237" s="209">
        <f>P238</f>
        <v>0</v>
      </c>
      <c r="Q237" s="208"/>
      <c r="R237" s="209">
        <f>R238</f>
        <v>0</v>
      </c>
      <c r="S237" s="208"/>
      <c r="T237" s="210">
        <f>T238</f>
        <v>0.086040000000000005</v>
      </c>
      <c r="U237" s="12"/>
      <c r="V237" s="12"/>
      <c r="W237" s="12"/>
      <c r="X237" s="12"/>
      <c r="Y237" s="12"/>
      <c r="Z237" s="12"/>
      <c r="AA237" s="12"/>
      <c r="AB237" s="12"/>
      <c r="AC237" s="12"/>
      <c r="AD237" s="12"/>
      <c r="AE237" s="12"/>
      <c r="AR237" s="211" t="s">
        <v>86</v>
      </c>
      <c r="AT237" s="212" t="s">
        <v>75</v>
      </c>
      <c r="AU237" s="212" t="s">
        <v>76</v>
      </c>
      <c r="AY237" s="211" t="s">
        <v>229</v>
      </c>
      <c r="BK237" s="213">
        <f>BK238</f>
        <v>0</v>
      </c>
    </row>
    <row r="238" s="12" customFormat="1" ht="22.8" customHeight="1">
      <c r="A238" s="12"/>
      <c r="B238" s="200"/>
      <c r="C238" s="201"/>
      <c r="D238" s="202" t="s">
        <v>75</v>
      </c>
      <c r="E238" s="214" t="s">
        <v>438</v>
      </c>
      <c r="F238" s="214" t="s">
        <v>439</v>
      </c>
      <c r="G238" s="201"/>
      <c r="H238" s="201"/>
      <c r="I238" s="204"/>
      <c r="J238" s="215">
        <f>BK238</f>
        <v>0</v>
      </c>
      <c r="K238" s="201"/>
      <c r="L238" s="206"/>
      <c r="M238" s="207"/>
      <c r="N238" s="208"/>
      <c r="O238" s="208"/>
      <c r="P238" s="209">
        <f>SUM(P239:P243)</f>
        <v>0</v>
      </c>
      <c r="Q238" s="208"/>
      <c r="R238" s="209">
        <f>SUM(R239:R243)</f>
        <v>0</v>
      </c>
      <c r="S238" s="208"/>
      <c r="T238" s="210">
        <f>SUM(T239:T243)</f>
        <v>0.086040000000000005</v>
      </c>
      <c r="U238" s="12"/>
      <c r="V238" s="12"/>
      <c r="W238" s="12"/>
      <c r="X238" s="12"/>
      <c r="Y238" s="12"/>
      <c r="Z238" s="12"/>
      <c r="AA238" s="12"/>
      <c r="AB238" s="12"/>
      <c r="AC238" s="12"/>
      <c r="AD238" s="12"/>
      <c r="AE238" s="12"/>
      <c r="AR238" s="211" t="s">
        <v>86</v>
      </c>
      <c r="AT238" s="212" t="s">
        <v>75</v>
      </c>
      <c r="AU238" s="212" t="s">
        <v>84</v>
      </c>
      <c r="AY238" s="211" t="s">
        <v>229</v>
      </c>
      <c r="BK238" s="213">
        <f>SUM(BK239:BK243)</f>
        <v>0</v>
      </c>
    </row>
    <row r="239" s="2" customFormat="1" ht="16.5" customHeight="1">
      <c r="A239" s="41"/>
      <c r="B239" s="42"/>
      <c r="C239" s="216" t="s">
        <v>440</v>
      </c>
      <c r="D239" s="216" t="s">
        <v>231</v>
      </c>
      <c r="E239" s="217" t="s">
        <v>441</v>
      </c>
      <c r="F239" s="218" t="s">
        <v>442</v>
      </c>
      <c r="G239" s="219" t="s">
        <v>274</v>
      </c>
      <c r="H239" s="220">
        <v>28.68</v>
      </c>
      <c r="I239" s="221"/>
      <c r="J239" s="222">
        <f>ROUND(I239*H239,2)</f>
        <v>0</v>
      </c>
      <c r="K239" s="218" t="s">
        <v>322</v>
      </c>
      <c r="L239" s="47"/>
      <c r="M239" s="223" t="s">
        <v>19</v>
      </c>
      <c r="N239" s="224" t="s">
        <v>47</v>
      </c>
      <c r="O239" s="87"/>
      <c r="P239" s="225">
        <f>O239*H239</f>
        <v>0</v>
      </c>
      <c r="Q239" s="225">
        <v>0</v>
      </c>
      <c r="R239" s="225">
        <f>Q239*H239</f>
        <v>0</v>
      </c>
      <c r="S239" s="225">
        <v>0.0030000000000000001</v>
      </c>
      <c r="T239" s="226">
        <f>S239*H239</f>
        <v>0.086040000000000005</v>
      </c>
      <c r="U239" s="41"/>
      <c r="V239" s="41"/>
      <c r="W239" s="41"/>
      <c r="X239" s="41"/>
      <c r="Y239" s="41"/>
      <c r="Z239" s="41"/>
      <c r="AA239" s="41"/>
      <c r="AB239" s="41"/>
      <c r="AC239" s="41"/>
      <c r="AD239" s="41"/>
      <c r="AE239" s="41"/>
      <c r="AR239" s="227" t="s">
        <v>345</v>
      </c>
      <c r="AT239" s="227" t="s">
        <v>231</v>
      </c>
      <c r="AU239" s="227" t="s">
        <v>86</v>
      </c>
      <c r="AY239" s="20" t="s">
        <v>229</v>
      </c>
      <c r="BE239" s="228">
        <f>IF(N239="základní",J239,0)</f>
        <v>0</v>
      </c>
      <c r="BF239" s="228">
        <f>IF(N239="snížená",J239,0)</f>
        <v>0</v>
      </c>
      <c r="BG239" s="228">
        <f>IF(N239="zákl. přenesená",J239,0)</f>
        <v>0</v>
      </c>
      <c r="BH239" s="228">
        <f>IF(N239="sníž. přenesená",J239,0)</f>
        <v>0</v>
      </c>
      <c r="BI239" s="228">
        <f>IF(N239="nulová",J239,0)</f>
        <v>0</v>
      </c>
      <c r="BJ239" s="20" t="s">
        <v>84</v>
      </c>
      <c r="BK239" s="228">
        <f>ROUND(I239*H239,2)</f>
        <v>0</v>
      </c>
      <c r="BL239" s="20" t="s">
        <v>345</v>
      </c>
      <c r="BM239" s="227" t="s">
        <v>443</v>
      </c>
    </row>
    <row r="240" s="13" customFormat="1">
      <c r="A240" s="13"/>
      <c r="B240" s="234"/>
      <c r="C240" s="235"/>
      <c r="D240" s="236" t="s">
        <v>239</v>
      </c>
      <c r="E240" s="237" t="s">
        <v>19</v>
      </c>
      <c r="F240" s="238" t="s">
        <v>444</v>
      </c>
      <c r="G240" s="235"/>
      <c r="H240" s="237" t="s">
        <v>19</v>
      </c>
      <c r="I240" s="239"/>
      <c r="J240" s="235"/>
      <c r="K240" s="235"/>
      <c r="L240" s="240"/>
      <c r="M240" s="241"/>
      <c r="N240" s="242"/>
      <c r="O240" s="242"/>
      <c r="P240" s="242"/>
      <c r="Q240" s="242"/>
      <c r="R240" s="242"/>
      <c r="S240" s="242"/>
      <c r="T240" s="243"/>
      <c r="U240" s="13"/>
      <c r="V240" s="13"/>
      <c r="W240" s="13"/>
      <c r="X240" s="13"/>
      <c r="Y240" s="13"/>
      <c r="Z240" s="13"/>
      <c r="AA240" s="13"/>
      <c r="AB240" s="13"/>
      <c r="AC240" s="13"/>
      <c r="AD240" s="13"/>
      <c r="AE240" s="13"/>
      <c r="AT240" s="244" t="s">
        <v>239</v>
      </c>
      <c r="AU240" s="244" t="s">
        <v>86</v>
      </c>
      <c r="AV240" s="13" t="s">
        <v>84</v>
      </c>
      <c r="AW240" s="13" t="s">
        <v>37</v>
      </c>
      <c r="AX240" s="13" t="s">
        <v>76</v>
      </c>
      <c r="AY240" s="244" t="s">
        <v>229</v>
      </c>
    </row>
    <row r="241" s="13" customFormat="1">
      <c r="A241" s="13"/>
      <c r="B241" s="234"/>
      <c r="C241" s="235"/>
      <c r="D241" s="236" t="s">
        <v>239</v>
      </c>
      <c r="E241" s="237" t="s">
        <v>19</v>
      </c>
      <c r="F241" s="238" t="s">
        <v>325</v>
      </c>
      <c r="G241" s="235"/>
      <c r="H241" s="237" t="s">
        <v>19</v>
      </c>
      <c r="I241" s="239"/>
      <c r="J241" s="235"/>
      <c r="K241" s="235"/>
      <c r="L241" s="240"/>
      <c r="M241" s="241"/>
      <c r="N241" s="242"/>
      <c r="O241" s="242"/>
      <c r="P241" s="242"/>
      <c r="Q241" s="242"/>
      <c r="R241" s="242"/>
      <c r="S241" s="242"/>
      <c r="T241" s="243"/>
      <c r="U241" s="13"/>
      <c r="V241" s="13"/>
      <c r="W241" s="13"/>
      <c r="X241" s="13"/>
      <c r="Y241" s="13"/>
      <c r="Z241" s="13"/>
      <c r="AA241" s="13"/>
      <c r="AB241" s="13"/>
      <c r="AC241" s="13"/>
      <c r="AD241" s="13"/>
      <c r="AE241" s="13"/>
      <c r="AT241" s="244" t="s">
        <v>239</v>
      </c>
      <c r="AU241" s="244" t="s">
        <v>86</v>
      </c>
      <c r="AV241" s="13" t="s">
        <v>84</v>
      </c>
      <c r="AW241" s="13" t="s">
        <v>37</v>
      </c>
      <c r="AX241" s="13" t="s">
        <v>76</v>
      </c>
      <c r="AY241" s="244" t="s">
        <v>229</v>
      </c>
    </row>
    <row r="242" s="14" customFormat="1">
      <c r="A242" s="14"/>
      <c r="B242" s="245"/>
      <c r="C242" s="246"/>
      <c r="D242" s="236" t="s">
        <v>239</v>
      </c>
      <c r="E242" s="247" t="s">
        <v>19</v>
      </c>
      <c r="F242" s="248" t="s">
        <v>445</v>
      </c>
      <c r="G242" s="246"/>
      <c r="H242" s="249">
        <v>28.68</v>
      </c>
      <c r="I242" s="250"/>
      <c r="J242" s="246"/>
      <c r="K242" s="246"/>
      <c r="L242" s="251"/>
      <c r="M242" s="252"/>
      <c r="N242" s="253"/>
      <c r="O242" s="253"/>
      <c r="P242" s="253"/>
      <c r="Q242" s="253"/>
      <c r="R242" s="253"/>
      <c r="S242" s="253"/>
      <c r="T242" s="254"/>
      <c r="U242" s="14"/>
      <c r="V242" s="14"/>
      <c r="W242" s="14"/>
      <c r="X242" s="14"/>
      <c r="Y242" s="14"/>
      <c r="Z242" s="14"/>
      <c r="AA242" s="14"/>
      <c r="AB242" s="14"/>
      <c r="AC242" s="14"/>
      <c r="AD242" s="14"/>
      <c r="AE242" s="14"/>
      <c r="AT242" s="255" t="s">
        <v>239</v>
      </c>
      <c r="AU242" s="255" t="s">
        <v>86</v>
      </c>
      <c r="AV242" s="14" t="s">
        <v>86</v>
      </c>
      <c r="AW242" s="14" t="s">
        <v>37</v>
      </c>
      <c r="AX242" s="14" t="s">
        <v>76</v>
      </c>
      <c r="AY242" s="255" t="s">
        <v>229</v>
      </c>
    </row>
    <row r="243" s="15" customFormat="1">
      <c r="A243" s="15"/>
      <c r="B243" s="256"/>
      <c r="C243" s="257"/>
      <c r="D243" s="236" t="s">
        <v>239</v>
      </c>
      <c r="E243" s="258" t="s">
        <v>19</v>
      </c>
      <c r="F243" s="259" t="s">
        <v>243</v>
      </c>
      <c r="G243" s="257"/>
      <c r="H243" s="260">
        <v>28.68</v>
      </c>
      <c r="I243" s="261"/>
      <c r="J243" s="257"/>
      <c r="K243" s="257"/>
      <c r="L243" s="262"/>
      <c r="M243" s="263"/>
      <c r="N243" s="264"/>
      <c r="O243" s="264"/>
      <c r="P243" s="264"/>
      <c r="Q243" s="264"/>
      <c r="R243" s="264"/>
      <c r="S243" s="264"/>
      <c r="T243" s="265"/>
      <c r="U243" s="15"/>
      <c r="V243" s="15"/>
      <c r="W243" s="15"/>
      <c r="X243" s="15"/>
      <c r="Y243" s="15"/>
      <c r="Z243" s="15"/>
      <c r="AA243" s="15"/>
      <c r="AB243" s="15"/>
      <c r="AC243" s="15"/>
      <c r="AD243" s="15"/>
      <c r="AE243" s="15"/>
      <c r="AT243" s="266" t="s">
        <v>239</v>
      </c>
      <c r="AU243" s="266" t="s">
        <v>86</v>
      </c>
      <c r="AV243" s="15" t="s">
        <v>136</v>
      </c>
      <c r="AW243" s="15" t="s">
        <v>37</v>
      </c>
      <c r="AX243" s="15" t="s">
        <v>84</v>
      </c>
      <c r="AY243" s="266" t="s">
        <v>229</v>
      </c>
    </row>
    <row r="244" s="12" customFormat="1" ht="25.92" customHeight="1">
      <c r="A244" s="12"/>
      <c r="B244" s="200"/>
      <c r="C244" s="201"/>
      <c r="D244" s="202" t="s">
        <v>75</v>
      </c>
      <c r="E244" s="203" t="s">
        <v>446</v>
      </c>
      <c r="F244" s="203" t="s">
        <v>447</v>
      </c>
      <c r="G244" s="201"/>
      <c r="H244" s="201"/>
      <c r="I244" s="204"/>
      <c r="J244" s="205">
        <f>BK244</f>
        <v>0</v>
      </c>
      <c r="K244" s="201"/>
      <c r="L244" s="206"/>
      <c r="M244" s="207"/>
      <c r="N244" s="208"/>
      <c r="O244" s="208"/>
      <c r="P244" s="209">
        <f>P245</f>
        <v>0</v>
      </c>
      <c r="Q244" s="208"/>
      <c r="R244" s="209">
        <f>R245</f>
        <v>0</v>
      </c>
      <c r="S244" s="208"/>
      <c r="T244" s="210">
        <f>T245</f>
        <v>0</v>
      </c>
      <c r="U244" s="12"/>
      <c r="V244" s="12"/>
      <c r="W244" s="12"/>
      <c r="X244" s="12"/>
      <c r="Y244" s="12"/>
      <c r="Z244" s="12"/>
      <c r="AA244" s="12"/>
      <c r="AB244" s="12"/>
      <c r="AC244" s="12"/>
      <c r="AD244" s="12"/>
      <c r="AE244" s="12"/>
      <c r="AR244" s="211" t="s">
        <v>136</v>
      </c>
      <c r="AT244" s="212" t="s">
        <v>75</v>
      </c>
      <c r="AU244" s="212" t="s">
        <v>76</v>
      </c>
      <c r="AY244" s="211" t="s">
        <v>229</v>
      </c>
      <c r="BK244" s="213">
        <f>BK245</f>
        <v>0</v>
      </c>
    </row>
    <row r="245" s="2" customFormat="1" ht="16.5" customHeight="1">
      <c r="A245" s="41"/>
      <c r="B245" s="42"/>
      <c r="C245" s="216" t="s">
        <v>448</v>
      </c>
      <c r="D245" s="216" t="s">
        <v>231</v>
      </c>
      <c r="E245" s="217" t="s">
        <v>449</v>
      </c>
      <c r="F245" s="218" t="s">
        <v>450</v>
      </c>
      <c r="G245" s="219" t="s">
        <v>451</v>
      </c>
      <c r="H245" s="220">
        <v>10.800000000000001</v>
      </c>
      <c r="I245" s="221"/>
      <c r="J245" s="222">
        <f>ROUND(I245*H245,2)</f>
        <v>0</v>
      </c>
      <c r="K245" s="218" t="s">
        <v>322</v>
      </c>
      <c r="L245" s="47"/>
      <c r="M245" s="278" t="s">
        <v>19</v>
      </c>
      <c r="N245" s="279" t="s">
        <v>47</v>
      </c>
      <c r="O245" s="280"/>
      <c r="P245" s="281">
        <f>O245*H245</f>
        <v>0</v>
      </c>
      <c r="Q245" s="281">
        <v>0</v>
      </c>
      <c r="R245" s="281">
        <f>Q245*H245</f>
        <v>0</v>
      </c>
      <c r="S245" s="281">
        <v>0</v>
      </c>
      <c r="T245" s="282">
        <f>S245*H245</f>
        <v>0</v>
      </c>
      <c r="U245" s="41"/>
      <c r="V245" s="41"/>
      <c r="W245" s="41"/>
      <c r="X245" s="41"/>
      <c r="Y245" s="41"/>
      <c r="Z245" s="41"/>
      <c r="AA245" s="41"/>
      <c r="AB245" s="41"/>
      <c r="AC245" s="41"/>
      <c r="AD245" s="41"/>
      <c r="AE245" s="41"/>
      <c r="AR245" s="227" t="s">
        <v>452</v>
      </c>
      <c r="AT245" s="227" t="s">
        <v>231</v>
      </c>
      <c r="AU245" s="227" t="s">
        <v>84</v>
      </c>
      <c r="AY245" s="20" t="s">
        <v>229</v>
      </c>
      <c r="BE245" s="228">
        <f>IF(N245="základní",J245,0)</f>
        <v>0</v>
      </c>
      <c r="BF245" s="228">
        <f>IF(N245="snížená",J245,0)</f>
        <v>0</v>
      </c>
      <c r="BG245" s="228">
        <f>IF(N245="zákl. přenesená",J245,0)</f>
        <v>0</v>
      </c>
      <c r="BH245" s="228">
        <f>IF(N245="sníž. přenesená",J245,0)</f>
        <v>0</v>
      </c>
      <c r="BI245" s="228">
        <f>IF(N245="nulová",J245,0)</f>
        <v>0</v>
      </c>
      <c r="BJ245" s="20" t="s">
        <v>84</v>
      </c>
      <c r="BK245" s="228">
        <f>ROUND(I245*H245,2)</f>
        <v>0</v>
      </c>
      <c r="BL245" s="20" t="s">
        <v>452</v>
      </c>
      <c r="BM245" s="227" t="s">
        <v>453</v>
      </c>
    </row>
    <row r="246" s="2" customFormat="1" ht="6.96" customHeight="1">
      <c r="A246" s="41"/>
      <c r="B246" s="62"/>
      <c r="C246" s="63"/>
      <c r="D246" s="63"/>
      <c r="E246" s="63"/>
      <c r="F246" s="63"/>
      <c r="G246" s="63"/>
      <c r="H246" s="63"/>
      <c r="I246" s="63"/>
      <c r="J246" s="63"/>
      <c r="K246" s="63"/>
      <c r="L246" s="47"/>
      <c r="M246" s="41"/>
      <c r="O246" s="41"/>
      <c r="P246" s="41"/>
      <c r="Q246" s="41"/>
      <c r="R246" s="41"/>
      <c r="S246" s="41"/>
      <c r="T246" s="41"/>
      <c r="U246" s="41"/>
      <c r="V246" s="41"/>
      <c r="W246" s="41"/>
      <c r="X246" s="41"/>
      <c r="Y246" s="41"/>
      <c r="Z246" s="41"/>
      <c r="AA246" s="41"/>
      <c r="AB246" s="41"/>
      <c r="AC246" s="41"/>
      <c r="AD246" s="41"/>
      <c r="AE246" s="41"/>
    </row>
  </sheetData>
  <sheetProtection sheet="1" autoFilter="0" formatColumns="0" formatRows="0" objects="1" scenarios="1" spinCount="100000" saltValue="H91L1at+mHq7L9SpEmww5R51DbighNEgFbLckldAWKldbszpDAZafgR5eOnm1GYNRDyDOwGH37EGASoRP0FwVQ==" hashValue="fwWF6BQHLgs/XjrLywUKdIgOs9OxhgkkLLtj+4snNpT2TDOUW+MWImUPnzzbwB9o0BU+JbT7DS/LbAgwZwvVLA==" algorithmName="SHA-512" password="CC35"/>
  <autoFilter ref="C86:K245"/>
  <mergeCells count="9">
    <mergeCell ref="E7:H7"/>
    <mergeCell ref="E9:H9"/>
    <mergeCell ref="E18:H18"/>
    <mergeCell ref="E27:H27"/>
    <mergeCell ref="E48:H48"/>
    <mergeCell ref="E50:H50"/>
    <mergeCell ref="E77:H77"/>
    <mergeCell ref="E79:H79"/>
    <mergeCell ref="L2:V2"/>
  </mergeCells>
  <hyperlinks>
    <hyperlink ref="F91" r:id="rId1" display="https://podminky.urs.cz/item/CS_URS_2024_01/111211201"/>
    <hyperlink ref="F97" r:id="rId2" display="https://podminky.urs.cz/item/CS_URS_2024_01/113106121"/>
    <hyperlink ref="F106" r:id="rId3" display="https://podminky.urs.cz/item/CS_URS_2024_01/113106151"/>
    <hyperlink ref="F112" r:id="rId4" display="https://podminky.urs.cz/item/CS_URS_2024_01/979071011"/>
    <hyperlink ref="F114" r:id="rId5" display="https://podminky.urs.cz/item/CS_URS_2024_01/113107143"/>
    <hyperlink ref="F120" r:id="rId6" display="https://podminky.urs.cz/item/CS_URS_2024_01/113201112"/>
    <hyperlink ref="F126" r:id="rId7" display="https://podminky.urs.cz/item/CS_URS_2024_01/121151115"/>
    <hyperlink ref="F132" r:id="rId8" display="https://podminky.urs.cz/item/CS_URS_2024_01/162651112"/>
    <hyperlink ref="F137" r:id="rId9" display="https://podminky.urs.cz/item/CS_URS_2024_01/171201231"/>
    <hyperlink ref="F140" r:id="rId10" display="https://podminky.urs.cz/item/CS_URS_2024_01/174151101"/>
    <hyperlink ref="F172" r:id="rId11" display="https://podminky.urs.cz/item/CS_URS_2024_01/8908318X2"/>
    <hyperlink ref="F178" r:id="rId12" display="https://podminky.urs.cz/item/CS_URS_2024_01/899101211"/>
    <hyperlink ref="F181" r:id="rId13" display="https://podminky.urs.cz/item/CS_URS_2024_01/919735113"/>
    <hyperlink ref="F186" r:id="rId14" display="https://podminky.urs.cz/item/CS_URS_2024_01/961044111"/>
    <hyperlink ref="F192" r:id="rId15" display="https://podminky.urs.cz/item/CS_URS_2024_01/962022491"/>
    <hyperlink ref="F198" r:id="rId16" display="https://podminky.urs.cz/item/CS_URS_2024_01/966006132"/>
    <hyperlink ref="F204" r:id="rId17" display="https://podminky.urs.cz/item/CS_URS_2024_01/966008211"/>
    <hyperlink ref="F210" r:id="rId18" display="https://podminky.urs.cz/item/CS_URS_2024_01/966052121"/>
    <hyperlink ref="F216" r:id="rId19" display="https://podminky.urs.cz/item/CS_URS_2024_01/966071711"/>
    <hyperlink ref="F222" r:id="rId20" display="https://podminky.urs.cz/item/CS_URS_2024_01/966071822"/>
    <hyperlink ref="F229" r:id="rId21" display="https://podminky.urs.cz/item/CS_URS_2024_01/997013211"/>
    <hyperlink ref="F231" r:id="rId22" display="https://podminky.urs.cz/item/CS_URS_2024_01/997013501"/>
    <hyperlink ref="F233" r:id="rId23" display="https://podminky.urs.cz/item/CS_URS_2024_01/997013509"/>
    <hyperlink ref="F236" r:id="rId24" display="https://podminky.urs.cz/item/CS_URS_2024_01/997013871"/>
  </hyperlinks>
  <pageMargins left="0.39375" right="0.39375" top="0.39375" bottom="0.39375" header="0" footer="0"/>
  <pageSetup paperSize="9" orientation="landscape" blackAndWhite="1" fitToHeight="100"/>
  <headerFooter>
    <oddFooter>&amp;CStrana &amp;P z &amp;N</oddFooter>
  </headerFooter>
  <drawing r:id="rId25"/>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97</v>
      </c>
      <c r="AZ2" s="283" t="s">
        <v>454</v>
      </c>
      <c r="BA2" s="283" t="s">
        <v>19</v>
      </c>
      <c r="BB2" s="283" t="s">
        <v>19</v>
      </c>
      <c r="BC2" s="283" t="s">
        <v>455</v>
      </c>
      <c r="BD2" s="283" t="s">
        <v>86</v>
      </c>
    </row>
    <row r="3" s="1" customFormat="1" ht="6.96" customHeight="1">
      <c r="B3" s="142"/>
      <c r="C3" s="143"/>
      <c r="D3" s="143"/>
      <c r="E3" s="143"/>
      <c r="F3" s="143"/>
      <c r="G3" s="143"/>
      <c r="H3" s="143"/>
      <c r="I3" s="143"/>
      <c r="J3" s="143"/>
      <c r="K3" s="143"/>
      <c r="L3" s="23"/>
      <c r="AT3" s="20" t="s">
        <v>86</v>
      </c>
      <c r="AZ3" s="283" t="s">
        <v>456</v>
      </c>
      <c r="BA3" s="283" t="s">
        <v>19</v>
      </c>
      <c r="BB3" s="283" t="s">
        <v>19</v>
      </c>
      <c r="BC3" s="283" t="s">
        <v>457</v>
      </c>
      <c r="BD3" s="283" t="s">
        <v>86</v>
      </c>
    </row>
    <row r="4" s="1" customFormat="1" ht="24.96" customHeight="1">
      <c r="B4" s="23"/>
      <c r="D4" s="144" t="s">
        <v>198</v>
      </c>
      <c r="L4" s="23"/>
      <c r="M4" s="145" t="s">
        <v>10</v>
      </c>
      <c r="AT4" s="20" t="s">
        <v>4</v>
      </c>
      <c r="AZ4" s="283" t="s">
        <v>458</v>
      </c>
      <c r="BA4" s="283" t="s">
        <v>19</v>
      </c>
      <c r="BB4" s="283" t="s">
        <v>19</v>
      </c>
      <c r="BC4" s="283" t="s">
        <v>459</v>
      </c>
      <c r="BD4" s="283" t="s">
        <v>86</v>
      </c>
    </row>
    <row r="5" s="1" customFormat="1" ht="6.96" customHeight="1">
      <c r="B5" s="23"/>
      <c r="L5" s="23"/>
      <c r="AZ5" s="283" t="s">
        <v>460</v>
      </c>
      <c r="BA5" s="283" t="s">
        <v>19</v>
      </c>
      <c r="BB5" s="283" t="s">
        <v>19</v>
      </c>
      <c r="BC5" s="283" t="s">
        <v>461</v>
      </c>
      <c r="BD5" s="283" t="s">
        <v>86</v>
      </c>
    </row>
    <row r="6" s="1" customFormat="1" ht="12" customHeight="1">
      <c r="B6" s="23"/>
      <c r="D6" s="146" t="s">
        <v>16</v>
      </c>
      <c r="L6" s="23"/>
      <c r="AZ6" s="283" t="s">
        <v>462</v>
      </c>
      <c r="BA6" s="283" t="s">
        <v>19</v>
      </c>
      <c r="BB6" s="283" t="s">
        <v>19</v>
      </c>
      <c r="BC6" s="283" t="s">
        <v>463</v>
      </c>
      <c r="BD6" s="283" t="s">
        <v>86</v>
      </c>
    </row>
    <row r="7" s="1" customFormat="1" ht="16.5" customHeight="1">
      <c r="B7" s="23"/>
      <c r="E7" s="147" t="str">
        <f>'Rekapitulace stavby'!K6</f>
        <v>Informační centrum nádraží Teplice nad Bečvou, rekonstrukce a dostavba</v>
      </c>
      <c r="F7" s="146"/>
      <c r="G7" s="146"/>
      <c r="H7" s="146"/>
      <c r="L7" s="23"/>
      <c r="AZ7" s="283" t="s">
        <v>464</v>
      </c>
      <c r="BA7" s="283" t="s">
        <v>19</v>
      </c>
      <c r="BB7" s="283" t="s">
        <v>19</v>
      </c>
      <c r="BC7" s="283" t="s">
        <v>465</v>
      </c>
      <c r="BD7" s="283" t="s">
        <v>86</v>
      </c>
    </row>
    <row r="8">
      <c r="B8" s="23"/>
      <c r="D8" s="146" t="s">
        <v>199</v>
      </c>
      <c r="L8" s="23"/>
      <c r="AZ8" s="283" t="s">
        <v>466</v>
      </c>
      <c r="BA8" s="283" t="s">
        <v>19</v>
      </c>
      <c r="BB8" s="283" t="s">
        <v>19</v>
      </c>
      <c r="BC8" s="283" t="s">
        <v>264</v>
      </c>
      <c r="BD8" s="283" t="s">
        <v>86</v>
      </c>
    </row>
    <row r="9" s="1" customFormat="1" ht="16.5" customHeight="1">
      <c r="B9" s="23"/>
      <c r="E9" s="147" t="s">
        <v>467</v>
      </c>
      <c r="F9" s="1"/>
      <c r="G9" s="1"/>
      <c r="H9" s="1"/>
      <c r="L9" s="23"/>
      <c r="AZ9" s="283" t="s">
        <v>468</v>
      </c>
      <c r="BA9" s="283" t="s">
        <v>19</v>
      </c>
      <c r="BB9" s="283" t="s">
        <v>19</v>
      </c>
      <c r="BC9" s="283" t="s">
        <v>469</v>
      </c>
      <c r="BD9" s="283" t="s">
        <v>86</v>
      </c>
    </row>
    <row r="10" s="1" customFormat="1" ht="12" customHeight="1">
      <c r="B10" s="23"/>
      <c r="D10" s="146" t="s">
        <v>470</v>
      </c>
      <c r="L10" s="23"/>
      <c r="AZ10" s="283" t="s">
        <v>471</v>
      </c>
      <c r="BA10" s="283" t="s">
        <v>19</v>
      </c>
      <c r="BB10" s="283" t="s">
        <v>19</v>
      </c>
      <c r="BC10" s="283" t="s">
        <v>472</v>
      </c>
      <c r="BD10" s="283" t="s">
        <v>86</v>
      </c>
    </row>
    <row r="11" s="2" customFormat="1" ht="16.5" customHeight="1">
      <c r="A11" s="41"/>
      <c r="B11" s="47"/>
      <c r="C11" s="41"/>
      <c r="D11" s="41"/>
      <c r="E11" s="159" t="s">
        <v>473</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474</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475</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201</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ROUND(J111,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ROUND((SUM(BE111:BE710)),  2)</f>
        <v>0</v>
      </c>
      <c r="G37" s="41"/>
      <c r="H37" s="41"/>
      <c r="I37" s="161">
        <v>0.20999999999999999</v>
      </c>
      <c r="J37" s="160">
        <f>ROUND(((SUM(BE111:BE710))*I37),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ROUND((SUM(BF111:BF710)),  2)</f>
        <v>0</v>
      </c>
      <c r="G38" s="41"/>
      <c r="H38" s="41"/>
      <c r="I38" s="161">
        <v>0.14999999999999999</v>
      </c>
      <c r="J38" s="160">
        <f>ROUND(((SUM(BF111:BF710))*I38),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ROUND((SUM(BG111:BG710)),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ROUND((SUM(BH111:BH710)),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ROUND((SUM(BI111:BI710)),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202</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199</v>
      </c>
      <c r="D53" s="25"/>
      <c r="E53" s="25"/>
      <c r="F53" s="25"/>
      <c r="G53" s="25"/>
      <c r="H53" s="25"/>
      <c r="I53" s="25"/>
      <c r="J53" s="25"/>
      <c r="K53" s="25"/>
      <c r="L53" s="23"/>
    </row>
    <row r="54" s="1" customFormat="1" ht="16.5" customHeight="1">
      <c r="B54" s="24"/>
      <c r="C54" s="25"/>
      <c r="D54" s="25"/>
      <c r="E54" s="173" t="s">
        <v>467</v>
      </c>
      <c r="F54" s="25"/>
      <c r="G54" s="25"/>
      <c r="H54" s="25"/>
      <c r="I54" s="25"/>
      <c r="J54" s="25"/>
      <c r="K54" s="25"/>
      <c r="L54" s="23"/>
    </row>
    <row r="55" s="1" customFormat="1" ht="12" customHeight="1">
      <c r="B55" s="24"/>
      <c r="C55" s="35" t="s">
        <v>470</v>
      </c>
      <c r="D55" s="25"/>
      <c r="E55" s="25"/>
      <c r="F55" s="25"/>
      <c r="G55" s="25"/>
      <c r="H55" s="25"/>
      <c r="I55" s="25"/>
      <c r="J55" s="25"/>
      <c r="K55" s="25"/>
      <c r="L55" s="23"/>
    </row>
    <row r="56" s="2" customFormat="1" ht="16.5" customHeight="1">
      <c r="A56" s="41"/>
      <c r="B56" s="42"/>
      <c r="C56" s="43"/>
      <c r="D56" s="43"/>
      <c r="E56" s="284" t="s">
        <v>473</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474</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D.1.1-2.0 - Bourané konstrukce</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203</v>
      </c>
      <c r="D65" s="175"/>
      <c r="E65" s="175"/>
      <c r="F65" s="175"/>
      <c r="G65" s="175"/>
      <c r="H65" s="175"/>
      <c r="I65" s="175"/>
      <c r="J65" s="176" t="s">
        <v>204</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J111</f>
        <v>0</v>
      </c>
      <c r="K67" s="43"/>
      <c r="L67" s="148"/>
      <c r="S67" s="41"/>
      <c r="T67" s="41"/>
      <c r="U67" s="41"/>
      <c r="V67" s="41"/>
      <c r="W67" s="41"/>
      <c r="X67" s="41"/>
      <c r="Y67" s="41"/>
      <c r="Z67" s="41"/>
      <c r="AA67" s="41"/>
      <c r="AB67" s="41"/>
      <c r="AC67" s="41"/>
      <c r="AD67" s="41"/>
      <c r="AE67" s="41"/>
      <c r="AU67" s="20" t="s">
        <v>205</v>
      </c>
    </row>
    <row r="68" s="9" customFormat="1" ht="24.96" customHeight="1">
      <c r="A68" s="9"/>
      <c r="B68" s="178"/>
      <c r="C68" s="179"/>
      <c r="D68" s="180" t="s">
        <v>206</v>
      </c>
      <c r="E68" s="181"/>
      <c r="F68" s="181"/>
      <c r="G68" s="181"/>
      <c r="H68" s="181"/>
      <c r="I68" s="181"/>
      <c r="J68" s="182">
        <f>J112</f>
        <v>0</v>
      </c>
      <c r="K68" s="179"/>
      <c r="L68" s="183"/>
      <c r="S68" s="9"/>
      <c r="T68" s="9"/>
      <c r="U68" s="9"/>
      <c r="V68" s="9"/>
      <c r="W68" s="9"/>
      <c r="X68" s="9"/>
      <c r="Y68" s="9"/>
      <c r="Z68" s="9"/>
      <c r="AA68" s="9"/>
      <c r="AB68" s="9"/>
      <c r="AC68" s="9"/>
      <c r="AD68" s="9"/>
      <c r="AE68" s="9"/>
    </row>
    <row r="69" s="10" customFormat="1" ht="19.92" customHeight="1">
      <c r="A69" s="10"/>
      <c r="B69" s="184"/>
      <c r="C69" s="128"/>
      <c r="D69" s="185" t="s">
        <v>207</v>
      </c>
      <c r="E69" s="186"/>
      <c r="F69" s="186"/>
      <c r="G69" s="186"/>
      <c r="H69" s="186"/>
      <c r="I69" s="186"/>
      <c r="J69" s="187">
        <f>J113</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209</v>
      </c>
      <c r="E70" s="186"/>
      <c r="F70" s="186"/>
      <c r="G70" s="186"/>
      <c r="H70" s="186"/>
      <c r="I70" s="186"/>
      <c r="J70" s="187">
        <f>J134</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210</v>
      </c>
      <c r="E71" s="186"/>
      <c r="F71" s="186"/>
      <c r="G71" s="186"/>
      <c r="H71" s="186"/>
      <c r="I71" s="186"/>
      <c r="J71" s="187">
        <f>J455</f>
        <v>0</v>
      </c>
      <c r="K71" s="128"/>
      <c r="L71" s="188"/>
      <c r="S71" s="10"/>
      <c r="T71" s="10"/>
      <c r="U71" s="10"/>
      <c r="V71" s="10"/>
      <c r="W71" s="10"/>
      <c r="X71" s="10"/>
      <c r="Y71" s="10"/>
      <c r="Z71" s="10"/>
      <c r="AA71" s="10"/>
      <c r="AB71" s="10"/>
      <c r="AC71" s="10"/>
      <c r="AD71" s="10"/>
      <c r="AE71" s="10"/>
    </row>
    <row r="72" s="10" customFormat="1" ht="19.92" customHeight="1">
      <c r="A72" s="10"/>
      <c r="B72" s="184"/>
      <c r="C72" s="128"/>
      <c r="D72" s="185" t="s">
        <v>476</v>
      </c>
      <c r="E72" s="186"/>
      <c r="F72" s="186"/>
      <c r="G72" s="186"/>
      <c r="H72" s="186"/>
      <c r="I72" s="186"/>
      <c r="J72" s="187">
        <f>J465</f>
        <v>0</v>
      </c>
      <c r="K72" s="128"/>
      <c r="L72" s="188"/>
      <c r="S72" s="10"/>
      <c r="T72" s="10"/>
      <c r="U72" s="10"/>
      <c r="V72" s="10"/>
      <c r="W72" s="10"/>
      <c r="X72" s="10"/>
      <c r="Y72" s="10"/>
      <c r="Z72" s="10"/>
      <c r="AA72" s="10"/>
      <c r="AB72" s="10"/>
      <c r="AC72" s="10"/>
      <c r="AD72" s="10"/>
      <c r="AE72" s="10"/>
    </row>
    <row r="73" s="9" customFormat="1" ht="24.96" customHeight="1">
      <c r="A73" s="9"/>
      <c r="B73" s="178"/>
      <c r="C73" s="179"/>
      <c r="D73" s="180" t="s">
        <v>211</v>
      </c>
      <c r="E73" s="181"/>
      <c r="F73" s="181"/>
      <c r="G73" s="181"/>
      <c r="H73" s="181"/>
      <c r="I73" s="181"/>
      <c r="J73" s="182">
        <f>J468</f>
        <v>0</v>
      </c>
      <c r="K73" s="179"/>
      <c r="L73" s="183"/>
      <c r="S73" s="9"/>
      <c r="T73" s="9"/>
      <c r="U73" s="9"/>
      <c r="V73" s="9"/>
      <c r="W73" s="9"/>
      <c r="X73" s="9"/>
      <c r="Y73" s="9"/>
      <c r="Z73" s="9"/>
      <c r="AA73" s="9"/>
      <c r="AB73" s="9"/>
      <c r="AC73" s="9"/>
      <c r="AD73" s="9"/>
      <c r="AE73" s="9"/>
    </row>
    <row r="74" s="10" customFormat="1" ht="19.92" customHeight="1">
      <c r="A74" s="10"/>
      <c r="B74" s="184"/>
      <c r="C74" s="128"/>
      <c r="D74" s="185" t="s">
        <v>477</v>
      </c>
      <c r="E74" s="186"/>
      <c r="F74" s="186"/>
      <c r="G74" s="186"/>
      <c r="H74" s="186"/>
      <c r="I74" s="186"/>
      <c r="J74" s="187">
        <f>J469</f>
        <v>0</v>
      </c>
      <c r="K74" s="128"/>
      <c r="L74" s="188"/>
      <c r="S74" s="10"/>
      <c r="T74" s="10"/>
      <c r="U74" s="10"/>
      <c r="V74" s="10"/>
      <c r="W74" s="10"/>
      <c r="X74" s="10"/>
      <c r="Y74" s="10"/>
      <c r="Z74" s="10"/>
      <c r="AA74" s="10"/>
      <c r="AB74" s="10"/>
      <c r="AC74" s="10"/>
      <c r="AD74" s="10"/>
      <c r="AE74" s="10"/>
    </row>
    <row r="75" s="10" customFormat="1" ht="19.92" customHeight="1">
      <c r="A75" s="10"/>
      <c r="B75" s="184"/>
      <c r="C75" s="128"/>
      <c r="D75" s="185" t="s">
        <v>478</v>
      </c>
      <c r="E75" s="186"/>
      <c r="F75" s="186"/>
      <c r="G75" s="186"/>
      <c r="H75" s="186"/>
      <c r="I75" s="186"/>
      <c r="J75" s="187">
        <f>J485</f>
        <v>0</v>
      </c>
      <c r="K75" s="128"/>
      <c r="L75" s="188"/>
      <c r="S75" s="10"/>
      <c r="T75" s="10"/>
      <c r="U75" s="10"/>
      <c r="V75" s="10"/>
      <c r="W75" s="10"/>
      <c r="X75" s="10"/>
      <c r="Y75" s="10"/>
      <c r="Z75" s="10"/>
      <c r="AA75" s="10"/>
      <c r="AB75" s="10"/>
      <c r="AC75" s="10"/>
      <c r="AD75" s="10"/>
      <c r="AE75" s="10"/>
    </row>
    <row r="76" s="10" customFormat="1" ht="19.92" customHeight="1">
      <c r="A76" s="10"/>
      <c r="B76" s="184"/>
      <c r="C76" s="128"/>
      <c r="D76" s="185" t="s">
        <v>479</v>
      </c>
      <c r="E76" s="186"/>
      <c r="F76" s="186"/>
      <c r="G76" s="186"/>
      <c r="H76" s="186"/>
      <c r="I76" s="186"/>
      <c r="J76" s="187">
        <f>J520</f>
        <v>0</v>
      </c>
      <c r="K76" s="128"/>
      <c r="L76" s="188"/>
      <c r="S76" s="10"/>
      <c r="T76" s="10"/>
      <c r="U76" s="10"/>
      <c r="V76" s="10"/>
      <c r="W76" s="10"/>
      <c r="X76" s="10"/>
      <c r="Y76" s="10"/>
      <c r="Z76" s="10"/>
      <c r="AA76" s="10"/>
      <c r="AB76" s="10"/>
      <c r="AC76" s="10"/>
      <c r="AD76" s="10"/>
      <c r="AE76" s="10"/>
    </row>
    <row r="77" s="10" customFormat="1" ht="19.92" customHeight="1">
      <c r="A77" s="10"/>
      <c r="B77" s="184"/>
      <c r="C77" s="128"/>
      <c r="D77" s="185" t="s">
        <v>480</v>
      </c>
      <c r="E77" s="186"/>
      <c r="F77" s="186"/>
      <c r="G77" s="186"/>
      <c r="H77" s="186"/>
      <c r="I77" s="186"/>
      <c r="J77" s="187">
        <f>J527</f>
        <v>0</v>
      </c>
      <c r="K77" s="128"/>
      <c r="L77" s="188"/>
      <c r="S77" s="10"/>
      <c r="T77" s="10"/>
      <c r="U77" s="10"/>
      <c r="V77" s="10"/>
      <c r="W77" s="10"/>
      <c r="X77" s="10"/>
      <c r="Y77" s="10"/>
      <c r="Z77" s="10"/>
      <c r="AA77" s="10"/>
      <c r="AB77" s="10"/>
      <c r="AC77" s="10"/>
      <c r="AD77" s="10"/>
      <c r="AE77" s="10"/>
    </row>
    <row r="78" s="10" customFormat="1" ht="19.92" customHeight="1">
      <c r="A78" s="10"/>
      <c r="B78" s="184"/>
      <c r="C78" s="128"/>
      <c r="D78" s="185" t="s">
        <v>481</v>
      </c>
      <c r="E78" s="186"/>
      <c r="F78" s="186"/>
      <c r="G78" s="186"/>
      <c r="H78" s="186"/>
      <c r="I78" s="186"/>
      <c r="J78" s="187">
        <f>J530</f>
        <v>0</v>
      </c>
      <c r="K78" s="128"/>
      <c r="L78" s="188"/>
      <c r="S78" s="10"/>
      <c r="T78" s="10"/>
      <c r="U78" s="10"/>
      <c r="V78" s="10"/>
      <c r="W78" s="10"/>
      <c r="X78" s="10"/>
      <c r="Y78" s="10"/>
      <c r="Z78" s="10"/>
      <c r="AA78" s="10"/>
      <c r="AB78" s="10"/>
      <c r="AC78" s="10"/>
      <c r="AD78" s="10"/>
      <c r="AE78" s="10"/>
    </row>
    <row r="79" s="10" customFormat="1" ht="19.92" customHeight="1">
      <c r="A79" s="10"/>
      <c r="B79" s="184"/>
      <c r="C79" s="128"/>
      <c r="D79" s="185" t="s">
        <v>482</v>
      </c>
      <c r="E79" s="186"/>
      <c r="F79" s="186"/>
      <c r="G79" s="186"/>
      <c r="H79" s="186"/>
      <c r="I79" s="186"/>
      <c r="J79" s="187">
        <f>J543</f>
        <v>0</v>
      </c>
      <c r="K79" s="128"/>
      <c r="L79" s="188"/>
      <c r="S79" s="10"/>
      <c r="T79" s="10"/>
      <c r="U79" s="10"/>
      <c r="V79" s="10"/>
      <c r="W79" s="10"/>
      <c r="X79" s="10"/>
      <c r="Y79" s="10"/>
      <c r="Z79" s="10"/>
      <c r="AA79" s="10"/>
      <c r="AB79" s="10"/>
      <c r="AC79" s="10"/>
      <c r="AD79" s="10"/>
      <c r="AE79" s="10"/>
    </row>
    <row r="80" s="10" customFormat="1" ht="19.92" customHeight="1">
      <c r="A80" s="10"/>
      <c r="B80" s="184"/>
      <c r="C80" s="128"/>
      <c r="D80" s="185" t="s">
        <v>483</v>
      </c>
      <c r="E80" s="186"/>
      <c r="F80" s="186"/>
      <c r="G80" s="186"/>
      <c r="H80" s="186"/>
      <c r="I80" s="186"/>
      <c r="J80" s="187">
        <f>J574</f>
        <v>0</v>
      </c>
      <c r="K80" s="128"/>
      <c r="L80" s="188"/>
      <c r="S80" s="10"/>
      <c r="T80" s="10"/>
      <c r="U80" s="10"/>
      <c r="V80" s="10"/>
      <c r="W80" s="10"/>
      <c r="X80" s="10"/>
      <c r="Y80" s="10"/>
      <c r="Z80" s="10"/>
      <c r="AA80" s="10"/>
      <c r="AB80" s="10"/>
      <c r="AC80" s="10"/>
      <c r="AD80" s="10"/>
      <c r="AE80" s="10"/>
    </row>
    <row r="81" s="10" customFormat="1" ht="19.92" customHeight="1">
      <c r="A81" s="10"/>
      <c r="B81" s="184"/>
      <c r="C81" s="128"/>
      <c r="D81" s="185" t="s">
        <v>484</v>
      </c>
      <c r="E81" s="186"/>
      <c r="F81" s="186"/>
      <c r="G81" s="186"/>
      <c r="H81" s="186"/>
      <c r="I81" s="186"/>
      <c r="J81" s="187">
        <f>J599</f>
        <v>0</v>
      </c>
      <c r="K81" s="128"/>
      <c r="L81" s="188"/>
      <c r="S81" s="10"/>
      <c r="T81" s="10"/>
      <c r="U81" s="10"/>
      <c r="V81" s="10"/>
      <c r="W81" s="10"/>
      <c r="X81" s="10"/>
      <c r="Y81" s="10"/>
      <c r="Z81" s="10"/>
      <c r="AA81" s="10"/>
      <c r="AB81" s="10"/>
      <c r="AC81" s="10"/>
      <c r="AD81" s="10"/>
      <c r="AE81" s="10"/>
    </row>
    <row r="82" s="10" customFormat="1" ht="19.92" customHeight="1">
      <c r="A82" s="10"/>
      <c r="B82" s="184"/>
      <c r="C82" s="128"/>
      <c r="D82" s="185" t="s">
        <v>485</v>
      </c>
      <c r="E82" s="186"/>
      <c r="F82" s="186"/>
      <c r="G82" s="186"/>
      <c r="H82" s="186"/>
      <c r="I82" s="186"/>
      <c r="J82" s="187">
        <f>J641</f>
        <v>0</v>
      </c>
      <c r="K82" s="128"/>
      <c r="L82" s="188"/>
      <c r="S82" s="10"/>
      <c r="T82" s="10"/>
      <c r="U82" s="10"/>
      <c r="V82" s="10"/>
      <c r="W82" s="10"/>
      <c r="X82" s="10"/>
      <c r="Y82" s="10"/>
      <c r="Z82" s="10"/>
      <c r="AA82" s="10"/>
      <c r="AB82" s="10"/>
      <c r="AC82" s="10"/>
      <c r="AD82" s="10"/>
      <c r="AE82" s="10"/>
    </row>
    <row r="83" s="10" customFormat="1" ht="19.92" customHeight="1">
      <c r="A83" s="10"/>
      <c r="B83" s="184"/>
      <c r="C83" s="128"/>
      <c r="D83" s="185" t="s">
        <v>486</v>
      </c>
      <c r="E83" s="186"/>
      <c r="F83" s="186"/>
      <c r="G83" s="186"/>
      <c r="H83" s="186"/>
      <c r="I83" s="186"/>
      <c r="J83" s="187">
        <f>J647</f>
        <v>0</v>
      </c>
      <c r="K83" s="128"/>
      <c r="L83" s="188"/>
      <c r="S83" s="10"/>
      <c r="T83" s="10"/>
      <c r="U83" s="10"/>
      <c r="V83" s="10"/>
      <c r="W83" s="10"/>
      <c r="X83" s="10"/>
      <c r="Y83" s="10"/>
      <c r="Z83" s="10"/>
      <c r="AA83" s="10"/>
      <c r="AB83" s="10"/>
      <c r="AC83" s="10"/>
      <c r="AD83" s="10"/>
      <c r="AE83" s="10"/>
    </row>
    <row r="84" s="10" customFormat="1" ht="19.92" customHeight="1">
      <c r="A84" s="10"/>
      <c r="B84" s="184"/>
      <c r="C84" s="128"/>
      <c r="D84" s="185" t="s">
        <v>487</v>
      </c>
      <c r="E84" s="186"/>
      <c r="F84" s="186"/>
      <c r="G84" s="186"/>
      <c r="H84" s="186"/>
      <c r="I84" s="186"/>
      <c r="J84" s="187">
        <f>J659</f>
        <v>0</v>
      </c>
      <c r="K84" s="128"/>
      <c r="L84" s="188"/>
      <c r="S84" s="10"/>
      <c r="T84" s="10"/>
      <c r="U84" s="10"/>
      <c r="V84" s="10"/>
      <c r="W84" s="10"/>
      <c r="X84" s="10"/>
      <c r="Y84" s="10"/>
      <c r="Z84" s="10"/>
      <c r="AA84" s="10"/>
      <c r="AB84" s="10"/>
      <c r="AC84" s="10"/>
      <c r="AD84" s="10"/>
      <c r="AE84" s="10"/>
    </row>
    <row r="85" s="10" customFormat="1" ht="19.92" customHeight="1">
      <c r="A85" s="10"/>
      <c r="B85" s="184"/>
      <c r="C85" s="128"/>
      <c r="D85" s="185" t="s">
        <v>488</v>
      </c>
      <c r="E85" s="186"/>
      <c r="F85" s="186"/>
      <c r="G85" s="186"/>
      <c r="H85" s="186"/>
      <c r="I85" s="186"/>
      <c r="J85" s="187">
        <f>J674</f>
        <v>0</v>
      </c>
      <c r="K85" s="128"/>
      <c r="L85" s="188"/>
      <c r="S85" s="10"/>
      <c r="T85" s="10"/>
      <c r="U85" s="10"/>
      <c r="V85" s="10"/>
      <c r="W85" s="10"/>
      <c r="X85" s="10"/>
      <c r="Y85" s="10"/>
      <c r="Z85" s="10"/>
      <c r="AA85" s="10"/>
      <c r="AB85" s="10"/>
      <c r="AC85" s="10"/>
      <c r="AD85" s="10"/>
      <c r="AE85" s="10"/>
    </row>
    <row r="86" s="10" customFormat="1" ht="19.92" customHeight="1">
      <c r="A86" s="10"/>
      <c r="B86" s="184"/>
      <c r="C86" s="128"/>
      <c r="D86" s="185" t="s">
        <v>489</v>
      </c>
      <c r="E86" s="186"/>
      <c r="F86" s="186"/>
      <c r="G86" s="186"/>
      <c r="H86" s="186"/>
      <c r="I86" s="186"/>
      <c r="J86" s="187">
        <f>J695</f>
        <v>0</v>
      </c>
      <c r="K86" s="128"/>
      <c r="L86" s="188"/>
      <c r="S86" s="10"/>
      <c r="T86" s="10"/>
      <c r="U86" s="10"/>
      <c r="V86" s="10"/>
      <c r="W86" s="10"/>
      <c r="X86" s="10"/>
      <c r="Y86" s="10"/>
      <c r="Z86" s="10"/>
      <c r="AA86" s="10"/>
      <c r="AB86" s="10"/>
      <c r="AC86" s="10"/>
      <c r="AD86" s="10"/>
      <c r="AE86" s="10"/>
    </row>
    <row r="87" s="10" customFormat="1" ht="19.92" customHeight="1">
      <c r="A87" s="10"/>
      <c r="B87" s="184"/>
      <c r="C87" s="128"/>
      <c r="D87" s="185" t="s">
        <v>490</v>
      </c>
      <c r="E87" s="186"/>
      <c r="F87" s="186"/>
      <c r="G87" s="186"/>
      <c r="H87" s="186"/>
      <c r="I87" s="186"/>
      <c r="J87" s="187">
        <f>J704</f>
        <v>0</v>
      </c>
      <c r="K87" s="128"/>
      <c r="L87" s="188"/>
      <c r="S87" s="10"/>
      <c r="T87" s="10"/>
      <c r="U87" s="10"/>
      <c r="V87" s="10"/>
      <c r="W87" s="10"/>
      <c r="X87" s="10"/>
      <c r="Y87" s="10"/>
      <c r="Z87" s="10"/>
      <c r="AA87" s="10"/>
      <c r="AB87" s="10"/>
      <c r="AC87" s="10"/>
      <c r="AD87" s="10"/>
      <c r="AE87" s="10"/>
    </row>
    <row r="88" s="2" customFormat="1" ht="21.84" customHeight="1">
      <c r="A88" s="41"/>
      <c r="B88" s="42"/>
      <c r="C88" s="43"/>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6.96" customHeight="1">
      <c r="A89" s="41"/>
      <c r="B89" s="62"/>
      <c r="C89" s="63"/>
      <c r="D89" s="63"/>
      <c r="E89" s="63"/>
      <c r="F89" s="63"/>
      <c r="G89" s="63"/>
      <c r="H89" s="63"/>
      <c r="I89" s="63"/>
      <c r="J89" s="63"/>
      <c r="K89" s="63"/>
      <c r="L89" s="148"/>
      <c r="S89" s="41"/>
      <c r="T89" s="41"/>
      <c r="U89" s="41"/>
      <c r="V89" s="41"/>
      <c r="W89" s="41"/>
      <c r="X89" s="41"/>
      <c r="Y89" s="41"/>
      <c r="Z89" s="41"/>
      <c r="AA89" s="41"/>
      <c r="AB89" s="41"/>
      <c r="AC89" s="41"/>
      <c r="AD89" s="41"/>
      <c r="AE89" s="41"/>
    </row>
    <row r="93" s="2" customFormat="1" ht="6.96" customHeight="1">
      <c r="A93" s="41"/>
      <c r="B93" s="64"/>
      <c r="C93" s="65"/>
      <c r="D93" s="65"/>
      <c r="E93" s="65"/>
      <c r="F93" s="65"/>
      <c r="G93" s="65"/>
      <c r="H93" s="65"/>
      <c r="I93" s="65"/>
      <c r="J93" s="65"/>
      <c r="K93" s="65"/>
      <c r="L93" s="148"/>
      <c r="S93" s="41"/>
      <c r="T93" s="41"/>
      <c r="U93" s="41"/>
      <c r="V93" s="41"/>
      <c r="W93" s="41"/>
      <c r="X93" s="41"/>
      <c r="Y93" s="41"/>
      <c r="Z93" s="41"/>
      <c r="AA93" s="41"/>
      <c r="AB93" s="41"/>
      <c r="AC93" s="41"/>
      <c r="AD93" s="41"/>
      <c r="AE93" s="41"/>
    </row>
    <row r="94" s="2" customFormat="1" ht="24.96" customHeight="1">
      <c r="A94" s="41"/>
      <c r="B94" s="42"/>
      <c r="C94" s="26" t="s">
        <v>214</v>
      </c>
      <c r="D94" s="43"/>
      <c r="E94" s="43"/>
      <c r="F94" s="43"/>
      <c r="G94" s="43"/>
      <c r="H94" s="43"/>
      <c r="I94" s="43"/>
      <c r="J94" s="43"/>
      <c r="K94" s="43"/>
      <c r="L94" s="148"/>
      <c r="S94" s="41"/>
      <c r="T94" s="41"/>
      <c r="U94" s="41"/>
      <c r="V94" s="41"/>
      <c r="W94" s="41"/>
      <c r="X94" s="41"/>
      <c r="Y94" s="41"/>
      <c r="Z94" s="41"/>
      <c r="AA94" s="41"/>
      <c r="AB94" s="41"/>
      <c r="AC94" s="41"/>
      <c r="AD94" s="41"/>
      <c r="AE94" s="41"/>
    </row>
    <row r="95" s="2" customFormat="1" ht="6.96" customHeight="1">
      <c r="A95" s="41"/>
      <c r="B95" s="42"/>
      <c r="C95" s="43"/>
      <c r="D95" s="43"/>
      <c r="E95" s="43"/>
      <c r="F95" s="43"/>
      <c r="G95" s="43"/>
      <c r="H95" s="43"/>
      <c r="I95" s="43"/>
      <c r="J95" s="43"/>
      <c r="K95" s="43"/>
      <c r="L95" s="148"/>
      <c r="S95" s="41"/>
      <c r="T95" s="41"/>
      <c r="U95" s="41"/>
      <c r="V95" s="41"/>
      <c r="W95" s="41"/>
      <c r="X95" s="41"/>
      <c r="Y95" s="41"/>
      <c r="Z95" s="41"/>
      <c r="AA95" s="41"/>
      <c r="AB95" s="41"/>
      <c r="AC95" s="41"/>
      <c r="AD95" s="41"/>
      <c r="AE95" s="41"/>
    </row>
    <row r="96" s="2" customFormat="1" ht="12" customHeight="1">
      <c r="A96" s="41"/>
      <c r="B96" s="42"/>
      <c r="C96" s="35" t="s">
        <v>16</v>
      </c>
      <c r="D96" s="43"/>
      <c r="E96" s="43"/>
      <c r="F96" s="43"/>
      <c r="G96" s="43"/>
      <c r="H96" s="43"/>
      <c r="I96" s="43"/>
      <c r="J96" s="43"/>
      <c r="K96" s="43"/>
      <c r="L96" s="148"/>
      <c r="S96" s="41"/>
      <c r="T96" s="41"/>
      <c r="U96" s="41"/>
      <c r="V96" s="41"/>
      <c r="W96" s="41"/>
      <c r="X96" s="41"/>
      <c r="Y96" s="41"/>
      <c r="Z96" s="41"/>
      <c r="AA96" s="41"/>
      <c r="AB96" s="41"/>
      <c r="AC96" s="41"/>
      <c r="AD96" s="41"/>
      <c r="AE96" s="41"/>
    </row>
    <row r="97" s="2" customFormat="1" ht="16.5" customHeight="1">
      <c r="A97" s="41"/>
      <c r="B97" s="42"/>
      <c r="C97" s="43"/>
      <c r="D97" s="43"/>
      <c r="E97" s="173" t="str">
        <f>E7</f>
        <v>Informační centrum nádraží Teplice nad Bečvou, rekonstrukce a dostavba</v>
      </c>
      <c r="F97" s="35"/>
      <c r="G97" s="35"/>
      <c r="H97" s="35"/>
      <c r="I97" s="43"/>
      <c r="J97" s="43"/>
      <c r="K97" s="43"/>
      <c r="L97" s="148"/>
      <c r="S97" s="41"/>
      <c r="T97" s="41"/>
      <c r="U97" s="41"/>
      <c r="V97" s="41"/>
      <c r="W97" s="41"/>
      <c r="X97" s="41"/>
      <c r="Y97" s="41"/>
      <c r="Z97" s="41"/>
      <c r="AA97" s="41"/>
      <c r="AB97" s="41"/>
      <c r="AC97" s="41"/>
      <c r="AD97" s="41"/>
      <c r="AE97" s="41"/>
    </row>
    <row r="98" s="1" customFormat="1" ht="12" customHeight="1">
      <c r="B98" s="24"/>
      <c r="C98" s="35" t="s">
        <v>199</v>
      </c>
      <c r="D98" s="25"/>
      <c r="E98" s="25"/>
      <c r="F98" s="25"/>
      <c r="G98" s="25"/>
      <c r="H98" s="25"/>
      <c r="I98" s="25"/>
      <c r="J98" s="25"/>
      <c r="K98" s="25"/>
      <c r="L98" s="23"/>
    </row>
    <row r="99" s="1" customFormat="1" ht="16.5" customHeight="1">
      <c r="B99" s="24"/>
      <c r="C99" s="25"/>
      <c r="D99" s="25"/>
      <c r="E99" s="173" t="s">
        <v>467</v>
      </c>
      <c r="F99" s="25"/>
      <c r="G99" s="25"/>
      <c r="H99" s="25"/>
      <c r="I99" s="25"/>
      <c r="J99" s="25"/>
      <c r="K99" s="25"/>
      <c r="L99" s="23"/>
    </row>
    <row r="100" s="1" customFormat="1" ht="12" customHeight="1">
      <c r="B100" s="24"/>
      <c r="C100" s="35" t="s">
        <v>470</v>
      </c>
      <c r="D100" s="25"/>
      <c r="E100" s="25"/>
      <c r="F100" s="25"/>
      <c r="G100" s="25"/>
      <c r="H100" s="25"/>
      <c r="I100" s="25"/>
      <c r="J100" s="25"/>
      <c r="K100" s="25"/>
      <c r="L100" s="23"/>
    </row>
    <row r="101" s="2" customFormat="1" ht="16.5" customHeight="1">
      <c r="A101" s="41"/>
      <c r="B101" s="42"/>
      <c r="C101" s="43"/>
      <c r="D101" s="43"/>
      <c r="E101" s="284" t="s">
        <v>473</v>
      </c>
      <c r="F101" s="43"/>
      <c r="G101" s="43"/>
      <c r="H101" s="43"/>
      <c r="I101" s="43"/>
      <c r="J101" s="43"/>
      <c r="K101" s="43"/>
      <c r="L101" s="148"/>
      <c r="S101" s="41"/>
      <c r="T101" s="41"/>
      <c r="U101" s="41"/>
      <c r="V101" s="41"/>
      <c r="W101" s="41"/>
      <c r="X101" s="41"/>
      <c r="Y101" s="41"/>
      <c r="Z101" s="41"/>
      <c r="AA101" s="41"/>
      <c r="AB101" s="41"/>
      <c r="AC101" s="41"/>
      <c r="AD101" s="41"/>
      <c r="AE101" s="41"/>
    </row>
    <row r="102" s="2" customFormat="1" ht="12" customHeight="1">
      <c r="A102" s="41"/>
      <c r="B102" s="42"/>
      <c r="C102" s="35" t="s">
        <v>474</v>
      </c>
      <c r="D102" s="43"/>
      <c r="E102" s="43"/>
      <c r="F102" s="43"/>
      <c r="G102" s="43"/>
      <c r="H102" s="43"/>
      <c r="I102" s="43"/>
      <c r="J102" s="43"/>
      <c r="K102" s="43"/>
      <c r="L102" s="148"/>
      <c r="S102" s="41"/>
      <c r="T102" s="41"/>
      <c r="U102" s="41"/>
      <c r="V102" s="41"/>
      <c r="W102" s="41"/>
      <c r="X102" s="41"/>
      <c r="Y102" s="41"/>
      <c r="Z102" s="41"/>
      <c r="AA102" s="41"/>
      <c r="AB102" s="41"/>
      <c r="AC102" s="41"/>
      <c r="AD102" s="41"/>
      <c r="AE102" s="41"/>
    </row>
    <row r="103" s="2" customFormat="1" ht="16.5" customHeight="1">
      <c r="A103" s="41"/>
      <c r="B103" s="42"/>
      <c r="C103" s="43"/>
      <c r="D103" s="43"/>
      <c r="E103" s="72" t="str">
        <f>E13</f>
        <v>D.1.1-2.0 - Bourané konstrukce</v>
      </c>
      <c r="F103" s="43"/>
      <c r="G103" s="43"/>
      <c r="H103" s="43"/>
      <c r="I103" s="43"/>
      <c r="J103" s="43"/>
      <c r="K103" s="43"/>
      <c r="L103" s="148"/>
      <c r="S103" s="41"/>
      <c r="T103" s="41"/>
      <c r="U103" s="41"/>
      <c r="V103" s="41"/>
      <c r="W103" s="41"/>
      <c r="X103" s="41"/>
      <c r="Y103" s="41"/>
      <c r="Z103" s="41"/>
      <c r="AA103" s="41"/>
      <c r="AB103" s="41"/>
      <c r="AC103" s="41"/>
      <c r="AD103" s="41"/>
      <c r="AE103" s="41"/>
    </row>
    <row r="104" s="2" customFormat="1" ht="6.96" customHeight="1">
      <c r="A104" s="41"/>
      <c r="B104" s="42"/>
      <c r="C104" s="43"/>
      <c r="D104" s="43"/>
      <c r="E104" s="43"/>
      <c r="F104" s="43"/>
      <c r="G104" s="43"/>
      <c r="H104" s="43"/>
      <c r="I104" s="43"/>
      <c r="J104" s="43"/>
      <c r="K104" s="43"/>
      <c r="L104" s="148"/>
      <c r="S104" s="41"/>
      <c r="T104" s="41"/>
      <c r="U104" s="41"/>
      <c r="V104" s="41"/>
      <c r="W104" s="41"/>
      <c r="X104" s="41"/>
      <c r="Y104" s="41"/>
      <c r="Z104" s="41"/>
      <c r="AA104" s="41"/>
      <c r="AB104" s="41"/>
      <c r="AC104" s="41"/>
      <c r="AD104" s="41"/>
      <c r="AE104" s="41"/>
    </row>
    <row r="105" s="2" customFormat="1" ht="12" customHeight="1">
      <c r="A105" s="41"/>
      <c r="B105" s="42"/>
      <c r="C105" s="35" t="s">
        <v>21</v>
      </c>
      <c r="D105" s="43"/>
      <c r="E105" s="43"/>
      <c r="F105" s="30" t="str">
        <f>F16</f>
        <v>U Teplic 552, 753 01 Hranice I - Město</v>
      </c>
      <c r="G105" s="43"/>
      <c r="H105" s="43"/>
      <c r="I105" s="35" t="s">
        <v>23</v>
      </c>
      <c r="J105" s="75" t="str">
        <f>IF(J16="","",J16)</f>
        <v>23. 5. 2024</v>
      </c>
      <c r="K105" s="43"/>
      <c r="L105" s="148"/>
      <c r="S105" s="41"/>
      <c r="T105" s="41"/>
      <c r="U105" s="41"/>
      <c r="V105" s="41"/>
      <c r="W105" s="41"/>
      <c r="X105" s="41"/>
      <c r="Y105" s="41"/>
      <c r="Z105" s="41"/>
      <c r="AA105" s="41"/>
      <c r="AB105" s="41"/>
      <c r="AC105" s="41"/>
      <c r="AD105" s="41"/>
      <c r="AE105" s="41"/>
    </row>
    <row r="106" s="2" customFormat="1" ht="6.96" customHeight="1">
      <c r="A106" s="41"/>
      <c r="B106" s="42"/>
      <c r="C106" s="43"/>
      <c r="D106" s="43"/>
      <c r="E106" s="43"/>
      <c r="F106" s="43"/>
      <c r="G106" s="43"/>
      <c r="H106" s="43"/>
      <c r="I106" s="43"/>
      <c r="J106" s="43"/>
      <c r="K106" s="43"/>
      <c r="L106" s="148"/>
      <c r="S106" s="41"/>
      <c r="T106" s="41"/>
      <c r="U106" s="41"/>
      <c r="V106" s="41"/>
      <c r="W106" s="41"/>
      <c r="X106" s="41"/>
      <c r="Y106" s="41"/>
      <c r="Z106" s="41"/>
      <c r="AA106" s="41"/>
      <c r="AB106" s="41"/>
      <c r="AC106" s="41"/>
      <c r="AD106" s="41"/>
      <c r="AE106" s="41"/>
    </row>
    <row r="107" s="2" customFormat="1" ht="25.65" customHeight="1">
      <c r="A107" s="41"/>
      <c r="B107" s="42"/>
      <c r="C107" s="35" t="s">
        <v>25</v>
      </c>
      <c r="D107" s="43"/>
      <c r="E107" s="43"/>
      <c r="F107" s="30" t="str">
        <f>E19</f>
        <v>Město Hranice</v>
      </c>
      <c r="G107" s="43"/>
      <c r="H107" s="43"/>
      <c r="I107" s="35" t="s">
        <v>33</v>
      </c>
      <c r="J107" s="39" t="str">
        <f>E25</f>
        <v>Ateliér Velehradský s.r.o.</v>
      </c>
      <c r="K107" s="43"/>
      <c r="L107" s="148"/>
      <c r="S107" s="41"/>
      <c r="T107" s="41"/>
      <c r="U107" s="41"/>
      <c r="V107" s="41"/>
      <c r="W107" s="41"/>
      <c r="X107" s="41"/>
      <c r="Y107" s="41"/>
      <c r="Z107" s="41"/>
      <c r="AA107" s="41"/>
      <c r="AB107" s="41"/>
      <c r="AC107" s="41"/>
      <c r="AD107" s="41"/>
      <c r="AE107" s="41"/>
    </row>
    <row r="108" s="2" customFormat="1" ht="15.15" customHeight="1">
      <c r="A108" s="41"/>
      <c r="B108" s="42"/>
      <c r="C108" s="35" t="s">
        <v>31</v>
      </c>
      <c r="D108" s="43"/>
      <c r="E108" s="43"/>
      <c r="F108" s="30" t="str">
        <f>IF(E22="","",E22)</f>
        <v>Vyplň údaj</v>
      </c>
      <c r="G108" s="43"/>
      <c r="H108" s="43"/>
      <c r="I108" s="35" t="s">
        <v>38</v>
      </c>
      <c r="J108" s="39" t="str">
        <f>E28</f>
        <v>Ing. Vojtěch Biolek</v>
      </c>
      <c r="K108" s="43"/>
      <c r="L108" s="148"/>
      <c r="S108" s="41"/>
      <c r="T108" s="41"/>
      <c r="U108" s="41"/>
      <c r="V108" s="41"/>
      <c r="W108" s="41"/>
      <c r="X108" s="41"/>
      <c r="Y108" s="41"/>
      <c r="Z108" s="41"/>
      <c r="AA108" s="41"/>
      <c r="AB108" s="41"/>
      <c r="AC108" s="41"/>
      <c r="AD108" s="41"/>
      <c r="AE108" s="41"/>
    </row>
    <row r="109" s="2" customFormat="1" ht="10.32" customHeight="1">
      <c r="A109" s="41"/>
      <c r="B109" s="42"/>
      <c r="C109" s="43"/>
      <c r="D109" s="43"/>
      <c r="E109" s="43"/>
      <c r="F109" s="43"/>
      <c r="G109" s="43"/>
      <c r="H109" s="43"/>
      <c r="I109" s="43"/>
      <c r="J109" s="43"/>
      <c r="K109" s="43"/>
      <c r="L109" s="148"/>
      <c r="S109" s="41"/>
      <c r="T109" s="41"/>
      <c r="U109" s="41"/>
      <c r="V109" s="41"/>
      <c r="W109" s="41"/>
      <c r="X109" s="41"/>
      <c r="Y109" s="41"/>
      <c r="Z109" s="41"/>
      <c r="AA109" s="41"/>
      <c r="AB109" s="41"/>
      <c r="AC109" s="41"/>
      <c r="AD109" s="41"/>
      <c r="AE109" s="41"/>
    </row>
    <row r="110" s="11" customFormat="1" ht="29.28" customHeight="1">
      <c r="A110" s="189"/>
      <c r="B110" s="190"/>
      <c r="C110" s="191" t="s">
        <v>215</v>
      </c>
      <c r="D110" s="192" t="s">
        <v>61</v>
      </c>
      <c r="E110" s="192" t="s">
        <v>57</v>
      </c>
      <c r="F110" s="192" t="s">
        <v>58</v>
      </c>
      <c r="G110" s="192" t="s">
        <v>216</v>
      </c>
      <c r="H110" s="192" t="s">
        <v>217</v>
      </c>
      <c r="I110" s="192" t="s">
        <v>218</v>
      </c>
      <c r="J110" s="192" t="s">
        <v>204</v>
      </c>
      <c r="K110" s="193" t="s">
        <v>219</v>
      </c>
      <c r="L110" s="194"/>
      <c r="M110" s="95" t="s">
        <v>19</v>
      </c>
      <c r="N110" s="96" t="s">
        <v>46</v>
      </c>
      <c r="O110" s="96" t="s">
        <v>220</v>
      </c>
      <c r="P110" s="96" t="s">
        <v>221</v>
      </c>
      <c r="Q110" s="96" t="s">
        <v>222</v>
      </c>
      <c r="R110" s="96" t="s">
        <v>223</v>
      </c>
      <c r="S110" s="96" t="s">
        <v>224</v>
      </c>
      <c r="T110" s="97" t="s">
        <v>225</v>
      </c>
      <c r="U110" s="189"/>
      <c r="V110" s="189"/>
      <c r="W110" s="189"/>
      <c r="X110" s="189"/>
      <c r="Y110" s="189"/>
      <c r="Z110" s="189"/>
      <c r="AA110" s="189"/>
      <c r="AB110" s="189"/>
      <c r="AC110" s="189"/>
      <c r="AD110" s="189"/>
      <c r="AE110" s="189"/>
    </row>
    <row r="111" s="2" customFormat="1" ht="22.8" customHeight="1">
      <c r="A111" s="41"/>
      <c r="B111" s="42"/>
      <c r="C111" s="102" t="s">
        <v>226</v>
      </c>
      <c r="D111" s="43"/>
      <c r="E111" s="43"/>
      <c r="F111" s="43"/>
      <c r="G111" s="43"/>
      <c r="H111" s="43"/>
      <c r="I111" s="43"/>
      <c r="J111" s="195">
        <f>BK111</f>
        <v>0</v>
      </c>
      <c r="K111" s="43"/>
      <c r="L111" s="47"/>
      <c r="M111" s="98"/>
      <c r="N111" s="196"/>
      <c r="O111" s="99"/>
      <c r="P111" s="197">
        <f>P112+P468</f>
        <v>0</v>
      </c>
      <c r="Q111" s="99"/>
      <c r="R111" s="197">
        <f>R112+R468</f>
        <v>1.8843980000000002</v>
      </c>
      <c r="S111" s="99"/>
      <c r="T111" s="198">
        <f>T112+T468</f>
        <v>108.73962600000003</v>
      </c>
      <c r="U111" s="41"/>
      <c r="V111" s="41"/>
      <c r="W111" s="41"/>
      <c r="X111" s="41"/>
      <c r="Y111" s="41"/>
      <c r="Z111" s="41"/>
      <c r="AA111" s="41"/>
      <c r="AB111" s="41"/>
      <c r="AC111" s="41"/>
      <c r="AD111" s="41"/>
      <c r="AE111" s="41"/>
      <c r="AT111" s="20" t="s">
        <v>75</v>
      </c>
      <c r="AU111" s="20" t="s">
        <v>205</v>
      </c>
      <c r="BK111" s="199">
        <f>BK112+BK468</f>
        <v>0</v>
      </c>
    </row>
    <row r="112" s="12" customFormat="1" ht="25.92" customHeight="1">
      <c r="A112" s="12"/>
      <c r="B112" s="200"/>
      <c r="C112" s="201"/>
      <c r="D112" s="202" t="s">
        <v>75</v>
      </c>
      <c r="E112" s="203" t="s">
        <v>227</v>
      </c>
      <c r="F112" s="203" t="s">
        <v>228</v>
      </c>
      <c r="G112" s="201"/>
      <c r="H112" s="201"/>
      <c r="I112" s="204"/>
      <c r="J112" s="205">
        <f>BK112</f>
        <v>0</v>
      </c>
      <c r="K112" s="201"/>
      <c r="L112" s="206"/>
      <c r="M112" s="207"/>
      <c r="N112" s="208"/>
      <c r="O112" s="208"/>
      <c r="P112" s="209">
        <f>P113+P134+P455+P465</f>
        <v>0</v>
      </c>
      <c r="Q112" s="208"/>
      <c r="R112" s="209">
        <f>R113+R134+R455+R465</f>
        <v>0.42754799999999998</v>
      </c>
      <c r="S112" s="208"/>
      <c r="T112" s="210">
        <f>T113+T134+T455+T465</f>
        <v>95.894621000000029</v>
      </c>
      <c r="U112" s="12"/>
      <c r="V112" s="12"/>
      <c r="W112" s="12"/>
      <c r="X112" s="12"/>
      <c r="Y112" s="12"/>
      <c r="Z112" s="12"/>
      <c r="AA112" s="12"/>
      <c r="AB112" s="12"/>
      <c r="AC112" s="12"/>
      <c r="AD112" s="12"/>
      <c r="AE112" s="12"/>
      <c r="AR112" s="211" t="s">
        <v>84</v>
      </c>
      <c r="AT112" s="212" t="s">
        <v>75</v>
      </c>
      <c r="AU112" s="212" t="s">
        <v>76</v>
      </c>
      <c r="AY112" s="211" t="s">
        <v>229</v>
      </c>
      <c r="BK112" s="213">
        <f>BK113+BK134+BK455+BK465</f>
        <v>0</v>
      </c>
    </row>
    <row r="113" s="12" customFormat="1" ht="22.8" customHeight="1">
      <c r="A113" s="12"/>
      <c r="B113" s="200"/>
      <c r="C113" s="201"/>
      <c r="D113" s="202" t="s">
        <v>75</v>
      </c>
      <c r="E113" s="214" t="s">
        <v>84</v>
      </c>
      <c r="F113" s="214" t="s">
        <v>230</v>
      </c>
      <c r="G113" s="201"/>
      <c r="H113" s="201"/>
      <c r="I113" s="204"/>
      <c r="J113" s="215">
        <f>BK113</f>
        <v>0</v>
      </c>
      <c r="K113" s="201"/>
      <c r="L113" s="206"/>
      <c r="M113" s="207"/>
      <c r="N113" s="208"/>
      <c r="O113" s="208"/>
      <c r="P113" s="209">
        <f>SUM(P114:P133)</f>
        <v>0</v>
      </c>
      <c r="Q113" s="208"/>
      <c r="R113" s="209">
        <f>SUM(R114:R133)</f>
        <v>0</v>
      </c>
      <c r="S113" s="208"/>
      <c r="T113" s="210">
        <f>SUM(T114:T133)</f>
        <v>0</v>
      </c>
      <c r="U113" s="12"/>
      <c r="V113" s="12"/>
      <c r="W113" s="12"/>
      <c r="X113" s="12"/>
      <c r="Y113" s="12"/>
      <c r="Z113" s="12"/>
      <c r="AA113" s="12"/>
      <c r="AB113" s="12"/>
      <c r="AC113" s="12"/>
      <c r="AD113" s="12"/>
      <c r="AE113" s="12"/>
      <c r="AR113" s="211" t="s">
        <v>84</v>
      </c>
      <c r="AT113" s="212" t="s">
        <v>75</v>
      </c>
      <c r="AU113" s="212" t="s">
        <v>84</v>
      </c>
      <c r="AY113" s="211" t="s">
        <v>229</v>
      </c>
      <c r="BK113" s="213">
        <f>SUM(BK114:BK133)</f>
        <v>0</v>
      </c>
    </row>
    <row r="114" s="2" customFormat="1" ht="16.5" customHeight="1">
      <c r="A114" s="41"/>
      <c r="B114" s="42"/>
      <c r="C114" s="216" t="s">
        <v>84</v>
      </c>
      <c r="D114" s="216" t="s">
        <v>231</v>
      </c>
      <c r="E114" s="217" t="s">
        <v>491</v>
      </c>
      <c r="F114" s="218" t="s">
        <v>492</v>
      </c>
      <c r="G114" s="219" t="s">
        <v>291</v>
      </c>
      <c r="H114" s="220">
        <v>9.1319999999999997</v>
      </c>
      <c r="I114" s="221"/>
      <c r="J114" s="222">
        <f>ROUND(I114*H114,2)</f>
        <v>0</v>
      </c>
      <c r="K114" s="218" t="s">
        <v>235</v>
      </c>
      <c r="L114" s="47"/>
      <c r="M114" s="223" t="s">
        <v>19</v>
      </c>
      <c r="N114" s="224" t="s">
        <v>47</v>
      </c>
      <c r="O114" s="87"/>
      <c r="P114" s="225">
        <f>O114*H114</f>
        <v>0</v>
      </c>
      <c r="Q114" s="225">
        <v>0</v>
      </c>
      <c r="R114" s="225">
        <f>Q114*H114</f>
        <v>0</v>
      </c>
      <c r="S114" s="225">
        <v>0</v>
      </c>
      <c r="T114" s="226">
        <f>S114*H114</f>
        <v>0</v>
      </c>
      <c r="U114" s="41"/>
      <c r="V114" s="41"/>
      <c r="W114" s="41"/>
      <c r="X114" s="41"/>
      <c r="Y114" s="41"/>
      <c r="Z114" s="41"/>
      <c r="AA114" s="41"/>
      <c r="AB114" s="41"/>
      <c r="AC114" s="41"/>
      <c r="AD114" s="41"/>
      <c r="AE114" s="41"/>
      <c r="AR114" s="227" t="s">
        <v>136</v>
      </c>
      <c r="AT114" s="227" t="s">
        <v>231</v>
      </c>
      <c r="AU114" s="227" t="s">
        <v>86</v>
      </c>
      <c r="AY114" s="20" t="s">
        <v>229</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136</v>
      </c>
      <c r="BM114" s="227" t="s">
        <v>493</v>
      </c>
    </row>
    <row r="115" s="2" customFormat="1">
      <c r="A115" s="41"/>
      <c r="B115" s="42"/>
      <c r="C115" s="43"/>
      <c r="D115" s="229" t="s">
        <v>237</v>
      </c>
      <c r="E115" s="43"/>
      <c r="F115" s="230" t="s">
        <v>494</v>
      </c>
      <c r="G115" s="43"/>
      <c r="H115" s="43"/>
      <c r="I115" s="231"/>
      <c r="J115" s="43"/>
      <c r="K115" s="43"/>
      <c r="L115" s="47"/>
      <c r="M115" s="232"/>
      <c r="N115" s="233"/>
      <c r="O115" s="87"/>
      <c r="P115" s="87"/>
      <c r="Q115" s="87"/>
      <c r="R115" s="87"/>
      <c r="S115" s="87"/>
      <c r="T115" s="88"/>
      <c r="U115" s="41"/>
      <c r="V115" s="41"/>
      <c r="W115" s="41"/>
      <c r="X115" s="41"/>
      <c r="Y115" s="41"/>
      <c r="Z115" s="41"/>
      <c r="AA115" s="41"/>
      <c r="AB115" s="41"/>
      <c r="AC115" s="41"/>
      <c r="AD115" s="41"/>
      <c r="AE115" s="41"/>
      <c r="AT115" s="20" t="s">
        <v>237</v>
      </c>
      <c r="AU115" s="20" t="s">
        <v>86</v>
      </c>
    </row>
    <row r="116" s="13" customFormat="1">
      <c r="A116" s="13"/>
      <c r="B116" s="234"/>
      <c r="C116" s="235"/>
      <c r="D116" s="236" t="s">
        <v>239</v>
      </c>
      <c r="E116" s="237" t="s">
        <v>19</v>
      </c>
      <c r="F116" s="238" t="s">
        <v>495</v>
      </c>
      <c r="G116" s="235"/>
      <c r="H116" s="237" t="s">
        <v>19</v>
      </c>
      <c r="I116" s="239"/>
      <c r="J116" s="235"/>
      <c r="K116" s="235"/>
      <c r="L116" s="240"/>
      <c r="M116" s="241"/>
      <c r="N116" s="242"/>
      <c r="O116" s="242"/>
      <c r="P116" s="242"/>
      <c r="Q116" s="242"/>
      <c r="R116" s="242"/>
      <c r="S116" s="242"/>
      <c r="T116" s="243"/>
      <c r="U116" s="13"/>
      <c r="V116" s="13"/>
      <c r="W116" s="13"/>
      <c r="X116" s="13"/>
      <c r="Y116" s="13"/>
      <c r="Z116" s="13"/>
      <c r="AA116" s="13"/>
      <c r="AB116" s="13"/>
      <c r="AC116" s="13"/>
      <c r="AD116" s="13"/>
      <c r="AE116" s="13"/>
      <c r="AT116" s="244" t="s">
        <v>239</v>
      </c>
      <c r="AU116" s="244" t="s">
        <v>86</v>
      </c>
      <c r="AV116" s="13" t="s">
        <v>84</v>
      </c>
      <c r="AW116" s="13" t="s">
        <v>37</v>
      </c>
      <c r="AX116" s="13" t="s">
        <v>76</v>
      </c>
      <c r="AY116" s="244" t="s">
        <v>229</v>
      </c>
    </row>
    <row r="117" s="13" customFormat="1">
      <c r="A117" s="13"/>
      <c r="B117" s="234"/>
      <c r="C117" s="235"/>
      <c r="D117" s="236" t="s">
        <v>239</v>
      </c>
      <c r="E117" s="237" t="s">
        <v>19</v>
      </c>
      <c r="F117" s="238" t="s">
        <v>496</v>
      </c>
      <c r="G117" s="235"/>
      <c r="H117" s="237" t="s">
        <v>19</v>
      </c>
      <c r="I117" s="239"/>
      <c r="J117" s="235"/>
      <c r="K117" s="235"/>
      <c r="L117" s="240"/>
      <c r="M117" s="241"/>
      <c r="N117" s="242"/>
      <c r="O117" s="242"/>
      <c r="P117" s="242"/>
      <c r="Q117" s="242"/>
      <c r="R117" s="242"/>
      <c r="S117" s="242"/>
      <c r="T117" s="243"/>
      <c r="U117" s="13"/>
      <c r="V117" s="13"/>
      <c r="W117" s="13"/>
      <c r="X117" s="13"/>
      <c r="Y117" s="13"/>
      <c r="Z117" s="13"/>
      <c r="AA117" s="13"/>
      <c r="AB117" s="13"/>
      <c r="AC117" s="13"/>
      <c r="AD117" s="13"/>
      <c r="AE117" s="13"/>
      <c r="AT117" s="244" t="s">
        <v>239</v>
      </c>
      <c r="AU117" s="244" t="s">
        <v>86</v>
      </c>
      <c r="AV117" s="13" t="s">
        <v>84</v>
      </c>
      <c r="AW117" s="13" t="s">
        <v>37</v>
      </c>
      <c r="AX117" s="13" t="s">
        <v>76</v>
      </c>
      <c r="AY117" s="244" t="s">
        <v>229</v>
      </c>
    </row>
    <row r="118" s="14" customFormat="1">
      <c r="A118" s="14"/>
      <c r="B118" s="245"/>
      <c r="C118" s="246"/>
      <c r="D118" s="236" t="s">
        <v>239</v>
      </c>
      <c r="E118" s="247" t="s">
        <v>19</v>
      </c>
      <c r="F118" s="248" t="s">
        <v>497</v>
      </c>
      <c r="G118" s="246"/>
      <c r="H118" s="249">
        <v>1.1060000000000001</v>
      </c>
      <c r="I118" s="250"/>
      <c r="J118" s="246"/>
      <c r="K118" s="246"/>
      <c r="L118" s="251"/>
      <c r="M118" s="252"/>
      <c r="N118" s="253"/>
      <c r="O118" s="253"/>
      <c r="P118" s="253"/>
      <c r="Q118" s="253"/>
      <c r="R118" s="253"/>
      <c r="S118" s="253"/>
      <c r="T118" s="254"/>
      <c r="U118" s="14"/>
      <c r="V118" s="14"/>
      <c r="W118" s="14"/>
      <c r="X118" s="14"/>
      <c r="Y118" s="14"/>
      <c r="Z118" s="14"/>
      <c r="AA118" s="14"/>
      <c r="AB118" s="14"/>
      <c r="AC118" s="14"/>
      <c r="AD118" s="14"/>
      <c r="AE118" s="14"/>
      <c r="AT118" s="255" t="s">
        <v>239</v>
      </c>
      <c r="AU118" s="255" t="s">
        <v>86</v>
      </c>
      <c r="AV118" s="14" t="s">
        <v>86</v>
      </c>
      <c r="AW118" s="14" t="s">
        <v>37</v>
      </c>
      <c r="AX118" s="14" t="s">
        <v>76</v>
      </c>
      <c r="AY118" s="255" t="s">
        <v>229</v>
      </c>
    </row>
    <row r="119" s="14" customFormat="1">
      <c r="A119" s="14"/>
      <c r="B119" s="245"/>
      <c r="C119" s="246"/>
      <c r="D119" s="236" t="s">
        <v>239</v>
      </c>
      <c r="E119" s="247" t="s">
        <v>19</v>
      </c>
      <c r="F119" s="248" t="s">
        <v>498</v>
      </c>
      <c r="G119" s="246"/>
      <c r="H119" s="249">
        <v>4.2380000000000004</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239</v>
      </c>
      <c r="AU119" s="255" t="s">
        <v>86</v>
      </c>
      <c r="AV119" s="14" t="s">
        <v>86</v>
      </c>
      <c r="AW119" s="14" t="s">
        <v>37</v>
      </c>
      <c r="AX119" s="14" t="s">
        <v>76</v>
      </c>
      <c r="AY119" s="255" t="s">
        <v>229</v>
      </c>
    </row>
    <row r="120" s="14" customFormat="1">
      <c r="A120" s="14"/>
      <c r="B120" s="245"/>
      <c r="C120" s="246"/>
      <c r="D120" s="236" t="s">
        <v>239</v>
      </c>
      <c r="E120" s="247" t="s">
        <v>19</v>
      </c>
      <c r="F120" s="248" t="s">
        <v>499</v>
      </c>
      <c r="G120" s="246"/>
      <c r="H120" s="249">
        <v>0.35599999999999998</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239</v>
      </c>
      <c r="AU120" s="255" t="s">
        <v>86</v>
      </c>
      <c r="AV120" s="14" t="s">
        <v>86</v>
      </c>
      <c r="AW120" s="14" t="s">
        <v>37</v>
      </c>
      <c r="AX120" s="14" t="s">
        <v>76</v>
      </c>
      <c r="AY120" s="255" t="s">
        <v>229</v>
      </c>
    </row>
    <row r="121" s="14" customFormat="1">
      <c r="A121" s="14"/>
      <c r="B121" s="245"/>
      <c r="C121" s="246"/>
      <c r="D121" s="236" t="s">
        <v>239</v>
      </c>
      <c r="E121" s="247" t="s">
        <v>19</v>
      </c>
      <c r="F121" s="248" t="s">
        <v>500</v>
      </c>
      <c r="G121" s="246"/>
      <c r="H121" s="249">
        <v>1.0900000000000001</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239</v>
      </c>
      <c r="AU121" s="255" t="s">
        <v>86</v>
      </c>
      <c r="AV121" s="14" t="s">
        <v>86</v>
      </c>
      <c r="AW121" s="14" t="s">
        <v>37</v>
      </c>
      <c r="AX121" s="14" t="s">
        <v>76</v>
      </c>
      <c r="AY121" s="255" t="s">
        <v>229</v>
      </c>
    </row>
    <row r="122" s="14" customFormat="1">
      <c r="A122" s="14"/>
      <c r="B122" s="245"/>
      <c r="C122" s="246"/>
      <c r="D122" s="236" t="s">
        <v>239</v>
      </c>
      <c r="E122" s="247" t="s">
        <v>19</v>
      </c>
      <c r="F122" s="248" t="s">
        <v>501</v>
      </c>
      <c r="G122" s="246"/>
      <c r="H122" s="249">
        <v>2.3420000000000001</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239</v>
      </c>
      <c r="AU122" s="255" t="s">
        <v>86</v>
      </c>
      <c r="AV122" s="14" t="s">
        <v>86</v>
      </c>
      <c r="AW122" s="14" t="s">
        <v>37</v>
      </c>
      <c r="AX122" s="14" t="s">
        <v>76</v>
      </c>
      <c r="AY122" s="255" t="s">
        <v>229</v>
      </c>
    </row>
    <row r="123" s="15" customFormat="1">
      <c r="A123" s="15"/>
      <c r="B123" s="256"/>
      <c r="C123" s="257"/>
      <c r="D123" s="236" t="s">
        <v>239</v>
      </c>
      <c r="E123" s="258" t="s">
        <v>19</v>
      </c>
      <c r="F123" s="259" t="s">
        <v>243</v>
      </c>
      <c r="G123" s="257"/>
      <c r="H123" s="260">
        <v>9.1319999999999997</v>
      </c>
      <c r="I123" s="261"/>
      <c r="J123" s="257"/>
      <c r="K123" s="257"/>
      <c r="L123" s="262"/>
      <c r="M123" s="263"/>
      <c r="N123" s="264"/>
      <c r="O123" s="264"/>
      <c r="P123" s="264"/>
      <c r="Q123" s="264"/>
      <c r="R123" s="264"/>
      <c r="S123" s="264"/>
      <c r="T123" s="265"/>
      <c r="U123" s="15"/>
      <c r="V123" s="15"/>
      <c r="W123" s="15"/>
      <c r="X123" s="15"/>
      <c r="Y123" s="15"/>
      <c r="Z123" s="15"/>
      <c r="AA123" s="15"/>
      <c r="AB123" s="15"/>
      <c r="AC123" s="15"/>
      <c r="AD123" s="15"/>
      <c r="AE123" s="15"/>
      <c r="AT123" s="266" t="s">
        <v>239</v>
      </c>
      <c r="AU123" s="266" t="s">
        <v>86</v>
      </c>
      <c r="AV123" s="15" t="s">
        <v>136</v>
      </c>
      <c r="AW123" s="15" t="s">
        <v>37</v>
      </c>
      <c r="AX123" s="15" t="s">
        <v>84</v>
      </c>
      <c r="AY123" s="266" t="s">
        <v>229</v>
      </c>
    </row>
    <row r="124" s="2" customFormat="1" ht="33" customHeight="1">
      <c r="A124" s="41"/>
      <c r="B124" s="42"/>
      <c r="C124" s="216" t="s">
        <v>86</v>
      </c>
      <c r="D124" s="216" t="s">
        <v>231</v>
      </c>
      <c r="E124" s="217" t="s">
        <v>502</v>
      </c>
      <c r="F124" s="218" t="s">
        <v>503</v>
      </c>
      <c r="G124" s="219" t="s">
        <v>291</v>
      </c>
      <c r="H124" s="220">
        <v>9.1319999999999997</v>
      </c>
      <c r="I124" s="221"/>
      <c r="J124" s="222">
        <f>ROUND(I124*H124,2)</f>
        <v>0</v>
      </c>
      <c r="K124" s="218" t="s">
        <v>235</v>
      </c>
      <c r="L124" s="47"/>
      <c r="M124" s="223" t="s">
        <v>19</v>
      </c>
      <c r="N124" s="224" t="s">
        <v>47</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136</v>
      </c>
      <c r="AT124" s="227" t="s">
        <v>231</v>
      </c>
      <c r="AU124" s="227" t="s">
        <v>86</v>
      </c>
      <c r="AY124" s="20" t="s">
        <v>229</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136</v>
      </c>
      <c r="BM124" s="227" t="s">
        <v>504</v>
      </c>
    </row>
    <row r="125" s="2" customFormat="1">
      <c r="A125" s="41"/>
      <c r="B125" s="42"/>
      <c r="C125" s="43"/>
      <c r="D125" s="229" t="s">
        <v>237</v>
      </c>
      <c r="E125" s="43"/>
      <c r="F125" s="230" t="s">
        <v>505</v>
      </c>
      <c r="G125" s="43"/>
      <c r="H125" s="43"/>
      <c r="I125" s="231"/>
      <c r="J125" s="43"/>
      <c r="K125" s="43"/>
      <c r="L125" s="47"/>
      <c r="M125" s="232"/>
      <c r="N125" s="233"/>
      <c r="O125" s="87"/>
      <c r="P125" s="87"/>
      <c r="Q125" s="87"/>
      <c r="R125" s="87"/>
      <c r="S125" s="87"/>
      <c r="T125" s="88"/>
      <c r="U125" s="41"/>
      <c r="V125" s="41"/>
      <c r="W125" s="41"/>
      <c r="X125" s="41"/>
      <c r="Y125" s="41"/>
      <c r="Z125" s="41"/>
      <c r="AA125" s="41"/>
      <c r="AB125" s="41"/>
      <c r="AC125" s="41"/>
      <c r="AD125" s="41"/>
      <c r="AE125" s="41"/>
      <c r="AT125" s="20" t="s">
        <v>237</v>
      </c>
      <c r="AU125" s="20" t="s">
        <v>86</v>
      </c>
    </row>
    <row r="126" s="2" customFormat="1" ht="33" customHeight="1">
      <c r="A126" s="41"/>
      <c r="B126" s="42"/>
      <c r="C126" s="216" t="s">
        <v>96</v>
      </c>
      <c r="D126" s="216" t="s">
        <v>231</v>
      </c>
      <c r="E126" s="217" t="s">
        <v>506</v>
      </c>
      <c r="F126" s="218" t="s">
        <v>507</v>
      </c>
      <c r="G126" s="219" t="s">
        <v>291</v>
      </c>
      <c r="H126" s="220">
        <v>27.396000000000001</v>
      </c>
      <c r="I126" s="221"/>
      <c r="J126" s="222">
        <f>ROUND(I126*H126,2)</f>
        <v>0</v>
      </c>
      <c r="K126" s="218" t="s">
        <v>235</v>
      </c>
      <c r="L126" s="47"/>
      <c r="M126" s="223" t="s">
        <v>19</v>
      </c>
      <c r="N126" s="224" t="s">
        <v>47</v>
      </c>
      <c r="O126" s="87"/>
      <c r="P126" s="225">
        <f>O126*H126</f>
        <v>0</v>
      </c>
      <c r="Q126" s="225">
        <v>0</v>
      </c>
      <c r="R126" s="225">
        <f>Q126*H126</f>
        <v>0</v>
      </c>
      <c r="S126" s="225">
        <v>0</v>
      </c>
      <c r="T126" s="226">
        <f>S126*H126</f>
        <v>0</v>
      </c>
      <c r="U126" s="41"/>
      <c r="V126" s="41"/>
      <c r="W126" s="41"/>
      <c r="X126" s="41"/>
      <c r="Y126" s="41"/>
      <c r="Z126" s="41"/>
      <c r="AA126" s="41"/>
      <c r="AB126" s="41"/>
      <c r="AC126" s="41"/>
      <c r="AD126" s="41"/>
      <c r="AE126" s="41"/>
      <c r="AR126" s="227" t="s">
        <v>136</v>
      </c>
      <c r="AT126" s="227" t="s">
        <v>231</v>
      </c>
      <c r="AU126" s="227" t="s">
        <v>86</v>
      </c>
      <c r="AY126" s="20" t="s">
        <v>229</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136</v>
      </c>
      <c r="BM126" s="227" t="s">
        <v>508</v>
      </c>
    </row>
    <row r="127" s="2" customFormat="1">
      <c r="A127" s="41"/>
      <c r="B127" s="42"/>
      <c r="C127" s="43"/>
      <c r="D127" s="229" t="s">
        <v>237</v>
      </c>
      <c r="E127" s="43"/>
      <c r="F127" s="230" t="s">
        <v>509</v>
      </c>
      <c r="G127" s="43"/>
      <c r="H127" s="43"/>
      <c r="I127" s="231"/>
      <c r="J127" s="43"/>
      <c r="K127" s="43"/>
      <c r="L127" s="47"/>
      <c r="M127" s="232"/>
      <c r="N127" s="233"/>
      <c r="O127" s="87"/>
      <c r="P127" s="87"/>
      <c r="Q127" s="87"/>
      <c r="R127" s="87"/>
      <c r="S127" s="87"/>
      <c r="T127" s="88"/>
      <c r="U127" s="41"/>
      <c r="V127" s="41"/>
      <c r="W127" s="41"/>
      <c r="X127" s="41"/>
      <c r="Y127" s="41"/>
      <c r="Z127" s="41"/>
      <c r="AA127" s="41"/>
      <c r="AB127" s="41"/>
      <c r="AC127" s="41"/>
      <c r="AD127" s="41"/>
      <c r="AE127" s="41"/>
      <c r="AT127" s="20" t="s">
        <v>237</v>
      </c>
      <c r="AU127" s="20" t="s">
        <v>86</v>
      </c>
    </row>
    <row r="128" s="14" customFormat="1">
      <c r="A128" s="14"/>
      <c r="B128" s="245"/>
      <c r="C128" s="246"/>
      <c r="D128" s="236" t="s">
        <v>239</v>
      </c>
      <c r="E128" s="246"/>
      <c r="F128" s="248" t="s">
        <v>510</v>
      </c>
      <c r="G128" s="246"/>
      <c r="H128" s="249">
        <v>27.396000000000001</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239</v>
      </c>
      <c r="AU128" s="255" t="s">
        <v>86</v>
      </c>
      <c r="AV128" s="14" t="s">
        <v>86</v>
      </c>
      <c r="AW128" s="14" t="s">
        <v>4</v>
      </c>
      <c r="AX128" s="14" t="s">
        <v>84</v>
      </c>
      <c r="AY128" s="255" t="s">
        <v>229</v>
      </c>
    </row>
    <row r="129" s="2" customFormat="1" ht="37.8" customHeight="1">
      <c r="A129" s="41"/>
      <c r="B129" s="42"/>
      <c r="C129" s="216" t="s">
        <v>136</v>
      </c>
      <c r="D129" s="216" t="s">
        <v>231</v>
      </c>
      <c r="E129" s="217" t="s">
        <v>289</v>
      </c>
      <c r="F129" s="218" t="s">
        <v>290</v>
      </c>
      <c r="G129" s="219" t="s">
        <v>291</v>
      </c>
      <c r="H129" s="220">
        <v>9.1319999999999997</v>
      </c>
      <c r="I129" s="221"/>
      <c r="J129" s="222">
        <f>ROUND(I129*H129,2)</f>
        <v>0</v>
      </c>
      <c r="K129" s="218" t="s">
        <v>235</v>
      </c>
      <c r="L129" s="47"/>
      <c r="M129" s="223" t="s">
        <v>19</v>
      </c>
      <c r="N129" s="224" t="s">
        <v>47</v>
      </c>
      <c r="O129" s="87"/>
      <c r="P129" s="225">
        <f>O129*H129</f>
        <v>0</v>
      </c>
      <c r="Q129" s="225">
        <v>0</v>
      </c>
      <c r="R129" s="225">
        <f>Q129*H129</f>
        <v>0</v>
      </c>
      <c r="S129" s="225">
        <v>0</v>
      </c>
      <c r="T129" s="226">
        <f>S129*H129</f>
        <v>0</v>
      </c>
      <c r="U129" s="41"/>
      <c r="V129" s="41"/>
      <c r="W129" s="41"/>
      <c r="X129" s="41"/>
      <c r="Y129" s="41"/>
      <c r="Z129" s="41"/>
      <c r="AA129" s="41"/>
      <c r="AB129" s="41"/>
      <c r="AC129" s="41"/>
      <c r="AD129" s="41"/>
      <c r="AE129" s="41"/>
      <c r="AR129" s="227" t="s">
        <v>136</v>
      </c>
      <c r="AT129" s="227" t="s">
        <v>231</v>
      </c>
      <c r="AU129" s="227" t="s">
        <v>86</v>
      </c>
      <c r="AY129" s="20" t="s">
        <v>229</v>
      </c>
      <c r="BE129" s="228">
        <f>IF(N129="základní",J129,0)</f>
        <v>0</v>
      </c>
      <c r="BF129" s="228">
        <f>IF(N129="snížená",J129,0)</f>
        <v>0</v>
      </c>
      <c r="BG129" s="228">
        <f>IF(N129="zákl. přenesená",J129,0)</f>
        <v>0</v>
      </c>
      <c r="BH129" s="228">
        <f>IF(N129="sníž. přenesená",J129,0)</f>
        <v>0</v>
      </c>
      <c r="BI129" s="228">
        <f>IF(N129="nulová",J129,0)</f>
        <v>0</v>
      </c>
      <c r="BJ129" s="20" t="s">
        <v>84</v>
      </c>
      <c r="BK129" s="228">
        <f>ROUND(I129*H129,2)</f>
        <v>0</v>
      </c>
      <c r="BL129" s="20" t="s">
        <v>136</v>
      </c>
      <c r="BM129" s="227" t="s">
        <v>511</v>
      </c>
    </row>
    <row r="130" s="2" customFormat="1">
      <c r="A130" s="41"/>
      <c r="B130" s="42"/>
      <c r="C130" s="43"/>
      <c r="D130" s="229" t="s">
        <v>237</v>
      </c>
      <c r="E130" s="43"/>
      <c r="F130" s="230" t="s">
        <v>293</v>
      </c>
      <c r="G130" s="43"/>
      <c r="H130" s="43"/>
      <c r="I130" s="231"/>
      <c r="J130" s="43"/>
      <c r="K130" s="43"/>
      <c r="L130" s="47"/>
      <c r="M130" s="232"/>
      <c r="N130" s="233"/>
      <c r="O130" s="87"/>
      <c r="P130" s="87"/>
      <c r="Q130" s="87"/>
      <c r="R130" s="87"/>
      <c r="S130" s="87"/>
      <c r="T130" s="88"/>
      <c r="U130" s="41"/>
      <c r="V130" s="41"/>
      <c r="W130" s="41"/>
      <c r="X130" s="41"/>
      <c r="Y130" s="41"/>
      <c r="Z130" s="41"/>
      <c r="AA130" s="41"/>
      <c r="AB130" s="41"/>
      <c r="AC130" s="41"/>
      <c r="AD130" s="41"/>
      <c r="AE130" s="41"/>
      <c r="AT130" s="20" t="s">
        <v>237</v>
      </c>
      <c r="AU130" s="20" t="s">
        <v>86</v>
      </c>
    </row>
    <row r="131" s="2" customFormat="1" ht="24.15" customHeight="1">
      <c r="A131" s="41"/>
      <c r="B131" s="42"/>
      <c r="C131" s="216" t="s">
        <v>264</v>
      </c>
      <c r="D131" s="216" t="s">
        <v>231</v>
      </c>
      <c r="E131" s="217" t="s">
        <v>297</v>
      </c>
      <c r="F131" s="218" t="s">
        <v>298</v>
      </c>
      <c r="G131" s="219" t="s">
        <v>299</v>
      </c>
      <c r="H131" s="220">
        <v>18.263999999999999</v>
      </c>
      <c r="I131" s="221"/>
      <c r="J131" s="222">
        <f>ROUND(I131*H131,2)</f>
        <v>0</v>
      </c>
      <c r="K131" s="218" t="s">
        <v>235</v>
      </c>
      <c r="L131" s="47"/>
      <c r="M131" s="223" t="s">
        <v>19</v>
      </c>
      <c r="N131" s="224" t="s">
        <v>47</v>
      </c>
      <c r="O131" s="87"/>
      <c r="P131" s="225">
        <f>O131*H131</f>
        <v>0</v>
      </c>
      <c r="Q131" s="225">
        <v>0</v>
      </c>
      <c r="R131" s="225">
        <f>Q131*H131</f>
        <v>0</v>
      </c>
      <c r="S131" s="225">
        <v>0</v>
      </c>
      <c r="T131" s="226">
        <f>S131*H131</f>
        <v>0</v>
      </c>
      <c r="U131" s="41"/>
      <c r="V131" s="41"/>
      <c r="W131" s="41"/>
      <c r="X131" s="41"/>
      <c r="Y131" s="41"/>
      <c r="Z131" s="41"/>
      <c r="AA131" s="41"/>
      <c r="AB131" s="41"/>
      <c r="AC131" s="41"/>
      <c r="AD131" s="41"/>
      <c r="AE131" s="41"/>
      <c r="AR131" s="227" t="s">
        <v>136</v>
      </c>
      <c r="AT131" s="227" t="s">
        <v>231</v>
      </c>
      <c r="AU131" s="227" t="s">
        <v>86</v>
      </c>
      <c r="AY131" s="20" t="s">
        <v>229</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136</v>
      </c>
      <c r="BM131" s="227" t="s">
        <v>512</v>
      </c>
    </row>
    <row r="132" s="2" customFormat="1">
      <c r="A132" s="41"/>
      <c r="B132" s="42"/>
      <c r="C132" s="43"/>
      <c r="D132" s="229" t="s">
        <v>237</v>
      </c>
      <c r="E132" s="43"/>
      <c r="F132" s="230" t="s">
        <v>301</v>
      </c>
      <c r="G132" s="43"/>
      <c r="H132" s="43"/>
      <c r="I132" s="231"/>
      <c r="J132" s="43"/>
      <c r="K132" s="43"/>
      <c r="L132" s="47"/>
      <c r="M132" s="232"/>
      <c r="N132" s="233"/>
      <c r="O132" s="87"/>
      <c r="P132" s="87"/>
      <c r="Q132" s="87"/>
      <c r="R132" s="87"/>
      <c r="S132" s="87"/>
      <c r="T132" s="88"/>
      <c r="U132" s="41"/>
      <c r="V132" s="41"/>
      <c r="W132" s="41"/>
      <c r="X132" s="41"/>
      <c r="Y132" s="41"/>
      <c r="Z132" s="41"/>
      <c r="AA132" s="41"/>
      <c r="AB132" s="41"/>
      <c r="AC132" s="41"/>
      <c r="AD132" s="41"/>
      <c r="AE132" s="41"/>
      <c r="AT132" s="20" t="s">
        <v>237</v>
      </c>
      <c r="AU132" s="20" t="s">
        <v>86</v>
      </c>
    </row>
    <row r="133" s="14" customFormat="1">
      <c r="A133" s="14"/>
      <c r="B133" s="245"/>
      <c r="C133" s="246"/>
      <c r="D133" s="236" t="s">
        <v>239</v>
      </c>
      <c r="E133" s="246"/>
      <c r="F133" s="248" t="s">
        <v>513</v>
      </c>
      <c r="G133" s="246"/>
      <c r="H133" s="249">
        <v>18.263999999999999</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239</v>
      </c>
      <c r="AU133" s="255" t="s">
        <v>86</v>
      </c>
      <c r="AV133" s="14" t="s">
        <v>86</v>
      </c>
      <c r="AW133" s="14" t="s">
        <v>4</v>
      </c>
      <c r="AX133" s="14" t="s">
        <v>84</v>
      </c>
      <c r="AY133" s="255" t="s">
        <v>229</v>
      </c>
    </row>
    <row r="134" s="12" customFormat="1" ht="22.8" customHeight="1">
      <c r="A134" s="12"/>
      <c r="B134" s="200"/>
      <c r="C134" s="201"/>
      <c r="D134" s="202" t="s">
        <v>75</v>
      </c>
      <c r="E134" s="214" t="s">
        <v>296</v>
      </c>
      <c r="F134" s="214" t="s">
        <v>357</v>
      </c>
      <c r="G134" s="201"/>
      <c r="H134" s="201"/>
      <c r="I134" s="204"/>
      <c r="J134" s="215">
        <f>BK134</f>
        <v>0</v>
      </c>
      <c r="K134" s="201"/>
      <c r="L134" s="206"/>
      <c r="M134" s="207"/>
      <c r="N134" s="208"/>
      <c r="O134" s="208"/>
      <c r="P134" s="209">
        <f>SUM(P135:P454)</f>
        <v>0</v>
      </c>
      <c r="Q134" s="208"/>
      <c r="R134" s="209">
        <f>SUM(R135:R454)</f>
        <v>0.42754799999999998</v>
      </c>
      <c r="S134" s="208"/>
      <c r="T134" s="210">
        <f>SUM(T135:T454)</f>
        <v>95.894621000000029</v>
      </c>
      <c r="U134" s="12"/>
      <c r="V134" s="12"/>
      <c r="W134" s="12"/>
      <c r="X134" s="12"/>
      <c r="Y134" s="12"/>
      <c r="Z134" s="12"/>
      <c r="AA134" s="12"/>
      <c r="AB134" s="12"/>
      <c r="AC134" s="12"/>
      <c r="AD134" s="12"/>
      <c r="AE134" s="12"/>
      <c r="AR134" s="211" t="s">
        <v>84</v>
      </c>
      <c r="AT134" s="212" t="s">
        <v>75</v>
      </c>
      <c r="AU134" s="212" t="s">
        <v>84</v>
      </c>
      <c r="AY134" s="211" t="s">
        <v>229</v>
      </c>
      <c r="BK134" s="213">
        <f>SUM(BK135:BK454)</f>
        <v>0</v>
      </c>
    </row>
    <row r="135" s="2" customFormat="1" ht="16.5" customHeight="1">
      <c r="A135" s="41"/>
      <c r="B135" s="42"/>
      <c r="C135" s="216" t="s">
        <v>271</v>
      </c>
      <c r="D135" s="216" t="s">
        <v>231</v>
      </c>
      <c r="E135" s="217" t="s">
        <v>514</v>
      </c>
      <c r="F135" s="218" t="s">
        <v>515</v>
      </c>
      <c r="G135" s="219" t="s">
        <v>234</v>
      </c>
      <c r="H135" s="220">
        <v>13.44</v>
      </c>
      <c r="I135" s="221"/>
      <c r="J135" s="222">
        <f>ROUND(I135*H135,2)</f>
        <v>0</v>
      </c>
      <c r="K135" s="218" t="s">
        <v>235</v>
      </c>
      <c r="L135" s="47"/>
      <c r="M135" s="223" t="s">
        <v>19</v>
      </c>
      <c r="N135" s="224" t="s">
        <v>47</v>
      </c>
      <c r="O135" s="87"/>
      <c r="P135" s="225">
        <f>O135*H135</f>
        <v>0</v>
      </c>
      <c r="Q135" s="225">
        <v>0</v>
      </c>
      <c r="R135" s="225">
        <f>Q135*H135</f>
        <v>0</v>
      </c>
      <c r="S135" s="225">
        <v>0.18099999999999999</v>
      </c>
      <c r="T135" s="226">
        <f>S135*H135</f>
        <v>2.4326399999999997</v>
      </c>
      <c r="U135" s="41"/>
      <c r="V135" s="41"/>
      <c r="W135" s="41"/>
      <c r="X135" s="41"/>
      <c r="Y135" s="41"/>
      <c r="Z135" s="41"/>
      <c r="AA135" s="41"/>
      <c r="AB135" s="41"/>
      <c r="AC135" s="41"/>
      <c r="AD135" s="41"/>
      <c r="AE135" s="41"/>
      <c r="AR135" s="227" t="s">
        <v>136</v>
      </c>
      <c r="AT135" s="227" t="s">
        <v>231</v>
      </c>
      <c r="AU135" s="227" t="s">
        <v>86</v>
      </c>
      <c r="AY135" s="20" t="s">
        <v>229</v>
      </c>
      <c r="BE135" s="228">
        <f>IF(N135="základní",J135,0)</f>
        <v>0</v>
      </c>
      <c r="BF135" s="228">
        <f>IF(N135="snížená",J135,0)</f>
        <v>0</v>
      </c>
      <c r="BG135" s="228">
        <f>IF(N135="zákl. přenesená",J135,0)</f>
        <v>0</v>
      </c>
      <c r="BH135" s="228">
        <f>IF(N135="sníž. přenesená",J135,0)</f>
        <v>0</v>
      </c>
      <c r="BI135" s="228">
        <f>IF(N135="nulová",J135,0)</f>
        <v>0</v>
      </c>
      <c r="BJ135" s="20" t="s">
        <v>84</v>
      </c>
      <c r="BK135" s="228">
        <f>ROUND(I135*H135,2)</f>
        <v>0</v>
      </c>
      <c r="BL135" s="20" t="s">
        <v>136</v>
      </c>
      <c r="BM135" s="227" t="s">
        <v>516</v>
      </c>
    </row>
    <row r="136" s="2" customFormat="1">
      <c r="A136" s="41"/>
      <c r="B136" s="42"/>
      <c r="C136" s="43"/>
      <c r="D136" s="229" t="s">
        <v>237</v>
      </c>
      <c r="E136" s="43"/>
      <c r="F136" s="230" t="s">
        <v>517</v>
      </c>
      <c r="G136" s="43"/>
      <c r="H136" s="43"/>
      <c r="I136" s="231"/>
      <c r="J136" s="43"/>
      <c r="K136" s="43"/>
      <c r="L136" s="47"/>
      <c r="M136" s="232"/>
      <c r="N136" s="233"/>
      <c r="O136" s="87"/>
      <c r="P136" s="87"/>
      <c r="Q136" s="87"/>
      <c r="R136" s="87"/>
      <c r="S136" s="87"/>
      <c r="T136" s="88"/>
      <c r="U136" s="41"/>
      <c r="V136" s="41"/>
      <c r="W136" s="41"/>
      <c r="X136" s="41"/>
      <c r="Y136" s="41"/>
      <c r="Z136" s="41"/>
      <c r="AA136" s="41"/>
      <c r="AB136" s="41"/>
      <c r="AC136" s="41"/>
      <c r="AD136" s="41"/>
      <c r="AE136" s="41"/>
      <c r="AT136" s="20" t="s">
        <v>237</v>
      </c>
      <c r="AU136" s="20" t="s">
        <v>86</v>
      </c>
    </row>
    <row r="137" s="13" customFormat="1">
      <c r="A137" s="13"/>
      <c r="B137" s="234"/>
      <c r="C137" s="235"/>
      <c r="D137" s="236" t="s">
        <v>239</v>
      </c>
      <c r="E137" s="237" t="s">
        <v>19</v>
      </c>
      <c r="F137" s="238" t="s">
        <v>518</v>
      </c>
      <c r="G137" s="235"/>
      <c r="H137" s="237" t="s">
        <v>19</v>
      </c>
      <c r="I137" s="239"/>
      <c r="J137" s="235"/>
      <c r="K137" s="235"/>
      <c r="L137" s="240"/>
      <c r="M137" s="241"/>
      <c r="N137" s="242"/>
      <c r="O137" s="242"/>
      <c r="P137" s="242"/>
      <c r="Q137" s="242"/>
      <c r="R137" s="242"/>
      <c r="S137" s="242"/>
      <c r="T137" s="243"/>
      <c r="U137" s="13"/>
      <c r="V137" s="13"/>
      <c r="W137" s="13"/>
      <c r="X137" s="13"/>
      <c r="Y137" s="13"/>
      <c r="Z137" s="13"/>
      <c r="AA137" s="13"/>
      <c r="AB137" s="13"/>
      <c r="AC137" s="13"/>
      <c r="AD137" s="13"/>
      <c r="AE137" s="13"/>
      <c r="AT137" s="244" t="s">
        <v>239</v>
      </c>
      <c r="AU137" s="244" t="s">
        <v>86</v>
      </c>
      <c r="AV137" s="13" t="s">
        <v>84</v>
      </c>
      <c r="AW137" s="13" t="s">
        <v>37</v>
      </c>
      <c r="AX137" s="13" t="s">
        <v>76</v>
      </c>
      <c r="AY137" s="244" t="s">
        <v>229</v>
      </c>
    </row>
    <row r="138" s="13" customFormat="1">
      <c r="A138" s="13"/>
      <c r="B138" s="234"/>
      <c r="C138" s="235"/>
      <c r="D138" s="236" t="s">
        <v>239</v>
      </c>
      <c r="E138" s="237" t="s">
        <v>19</v>
      </c>
      <c r="F138" s="238" t="s">
        <v>519</v>
      </c>
      <c r="G138" s="235"/>
      <c r="H138" s="237" t="s">
        <v>19</v>
      </c>
      <c r="I138" s="239"/>
      <c r="J138" s="235"/>
      <c r="K138" s="235"/>
      <c r="L138" s="240"/>
      <c r="M138" s="241"/>
      <c r="N138" s="242"/>
      <c r="O138" s="242"/>
      <c r="P138" s="242"/>
      <c r="Q138" s="242"/>
      <c r="R138" s="242"/>
      <c r="S138" s="242"/>
      <c r="T138" s="243"/>
      <c r="U138" s="13"/>
      <c r="V138" s="13"/>
      <c r="W138" s="13"/>
      <c r="X138" s="13"/>
      <c r="Y138" s="13"/>
      <c r="Z138" s="13"/>
      <c r="AA138" s="13"/>
      <c r="AB138" s="13"/>
      <c r="AC138" s="13"/>
      <c r="AD138" s="13"/>
      <c r="AE138" s="13"/>
      <c r="AT138" s="244" t="s">
        <v>239</v>
      </c>
      <c r="AU138" s="244" t="s">
        <v>86</v>
      </c>
      <c r="AV138" s="13" t="s">
        <v>84</v>
      </c>
      <c r="AW138" s="13" t="s">
        <v>37</v>
      </c>
      <c r="AX138" s="13" t="s">
        <v>76</v>
      </c>
      <c r="AY138" s="244" t="s">
        <v>229</v>
      </c>
    </row>
    <row r="139" s="13" customFormat="1">
      <c r="A139" s="13"/>
      <c r="B139" s="234"/>
      <c r="C139" s="235"/>
      <c r="D139" s="236" t="s">
        <v>239</v>
      </c>
      <c r="E139" s="237" t="s">
        <v>19</v>
      </c>
      <c r="F139" s="238" t="s">
        <v>520</v>
      </c>
      <c r="G139" s="235"/>
      <c r="H139" s="237" t="s">
        <v>19</v>
      </c>
      <c r="I139" s="239"/>
      <c r="J139" s="235"/>
      <c r="K139" s="235"/>
      <c r="L139" s="240"/>
      <c r="M139" s="241"/>
      <c r="N139" s="242"/>
      <c r="O139" s="242"/>
      <c r="P139" s="242"/>
      <c r="Q139" s="242"/>
      <c r="R139" s="242"/>
      <c r="S139" s="242"/>
      <c r="T139" s="243"/>
      <c r="U139" s="13"/>
      <c r="V139" s="13"/>
      <c r="W139" s="13"/>
      <c r="X139" s="13"/>
      <c r="Y139" s="13"/>
      <c r="Z139" s="13"/>
      <c r="AA139" s="13"/>
      <c r="AB139" s="13"/>
      <c r="AC139" s="13"/>
      <c r="AD139" s="13"/>
      <c r="AE139" s="13"/>
      <c r="AT139" s="244" t="s">
        <v>239</v>
      </c>
      <c r="AU139" s="244" t="s">
        <v>86</v>
      </c>
      <c r="AV139" s="13" t="s">
        <v>84</v>
      </c>
      <c r="AW139" s="13" t="s">
        <v>37</v>
      </c>
      <c r="AX139" s="13" t="s">
        <v>76</v>
      </c>
      <c r="AY139" s="244" t="s">
        <v>229</v>
      </c>
    </row>
    <row r="140" s="14" customFormat="1">
      <c r="A140" s="14"/>
      <c r="B140" s="245"/>
      <c r="C140" s="246"/>
      <c r="D140" s="236" t="s">
        <v>239</v>
      </c>
      <c r="E140" s="247" t="s">
        <v>19</v>
      </c>
      <c r="F140" s="248" t="s">
        <v>521</v>
      </c>
      <c r="G140" s="246"/>
      <c r="H140" s="249">
        <v>0.70999999999999996</v>
      </c>
      <c r="I140" s="250"/>
      <c r="J140" s="246"/>
      <c r="K140" s="246"/>
      <c r="L140" s="251"/>
      <c r="M140" s="252"/>
      <c r="N140" s="253"/>
      <c r="O140" s="253"/>
      <c r="P140" s="253"/>
      <c r="Q140" s="253"/>
      <c r="R140" s="253"/>
      <c r="S140" s="253"/>
      <c r="T140" s="254"/>
      <c r="U140" s="14"/>
      <c r="V140" s="14"/>
      <c r="W140" s="14"/>
      <c r="X140" s="14"/>
      <c r="Y140" s="14"/>
      <c r="Z140" s="14"/>
      <c r="AA140" s="14"/>
      <c r="AB140" s="14"/>
      <c r="AC140" s="14"/>
      <c r="AD140" s="14"/>
      <c r="AE140" s="14"/>
      <c r="AT140" s="255" t="s">
        <v>239</v>
      </c>
      <c r="AU140" s="255" t="s">
        <v>86</v>
      </c>
      <c r="AV140" s="14" t="s">
        <v>86</v>
      </c>
      <c r="AW140" s="14" t="s">
        <v>37</v>
      </c>
      <c r="AX140" s="14" t="s">
        <v>76</v>
      </c>
      <c r="AY140" s="255" t="s">
        <v>229</v>
      </c>
    </row>
    <row r="141" s="16" customFormat="1">
      <c r="A141" s="16"/>
      <c r="B141" s="285"/>
      <c r="C141" s="286"/>
      <c r="D141" s="236" t="s">
        <v>239</v>
      </c>
      <c r="E141" s="287" t="s">
        <v>19</v>
      </c>
      <c r="F141" s="288" t="s">
        <v>522</v>
      </c>
      <c r="G141" s="286"/>
      <c r="H141" s="289">
        <v>0.70999999999999996</v>
      </c>
      <c r="I141" s="290"/>
      <c r="J141" s="286"/>
      <c r="K141" s="286"/>
      <c r="L141" s="291"/>
      <c r="M141" s="292"/>
      <c r="N141" s="293"/>
      <c r="O141" s="293"/>
      <c r="P141" s="293"/>
      <c r="Q141" s="293"/>
      <c r="R141" s="293"/>
      <c r="S141" s="293"/>
      <c r="T141" s="294"/>
      <c r="U141" s="16"/>
      <c r="V141" s="16"/>
      <c r="W141" s="16"/>
      <c r="X141" s="16"/>
      <c r="Y141" s="16"/>
      <c r="Z141" s="16"/>
      <c r="AA141" s="16"/>
      <c r="AB141" s="16"/>
      <c r="AC141" s="16"/>
      <c r="AD141" s="16"/>
      <c r="AE141" s="16"/>
      <c r="AT141" s="295" t="s">
        <v>239</v>
      </c>
      <c r="AU141" s="295" t="s">
        <v>86</v>
      </c>
      <c r="AV141" s="16" t="s">
        <v>96</v>
      </c>
      <c r="AW141" s="16" t="s">
        <v>37</v>
      </c>
      <c r="AX141" s="16" t="s">
        <v>76</v>
      </c>
      <c r="AY141" s="295" t="s">
        <v>229</v>
      </c>
    </row>
    <row r="142" s="13" customFormat="1">
      <c r="A142" s="13"/>
      <c r="B142" s="234"/>
      <c r="C142" s="235"/>
      <c r="D142" s="236" t="s">
        <v>239</v>
      </c>
      <c r="E142" s="237" t="s">
        <v>19</v>
      </c>
      <c r="F142" s="238" t="s">
        <v>523</v>
      </c>
      <c r="G142" s="235"/>
      <c r="H142" s="237" t="s">
        <v>19</v>
      </c>
      <c r="I142" s="239"/>
      <c r="J142" s="235"/>
      <c r="K142" s="235"/>
      <c r="L142" s="240"/>
      <c r="M142" s="241"/>
      <c r="N142" s="242"/>
      <c r="O142" s="242"/>
      <c r="P142" s="242"/>
      <c r="Q142" s="242"/>
      <c r="R142" s="242"/>
      <c r="S142" s="242"/>
      <c r="T142" s="243"/>
      <c r="U142" s="13"/>
      <c r="V142" s="13"/>
      <c r="W142" s="13"/>
      <c r="X142" s="13"/>
      <c r="Y142" s="13"/>
      <c r="Z142" s="13"/>
      <c r="AA142" s="13"/>
      <c r="AB142" s="13"/>
      <c r="AC142" s="13"/>
      <c r="AD142" s="13"/>
      <c r="AE142" s="13"/>
      <c r="AT142" s="244" t="s">
        <v>239</v>
      </c>
      <c r="AU142" s="244" t="s">
        <v>86</v>
      </c>
      <c r="AV142" s="13" t="s">
        <v>84</v>
      </c>
      <c r="AW142" s="13" t="s">
        <v>37</v>
      </c>
      <c r="AX142" s="13" t="s">
        <v>76</v>
      </c>
      <c r="AY142" s="244" t="s">
        <v>229</v>
      </c>
    </row>
    <row r="143" s="13" customFormat="1">
      <c r="A143" s="13"/>
      <c r="B143" s="234"/>
      <c r="C143" s="235"/>
      <c r="D143" s="236" t="s">
        <v>239</v>
      </c>
      <c r="E143" s="237" t="s">
        <v>19</v>
      </c>
      <c r="F143" s="238" t="s">
        <v>524</v>
      </c>
      <c r="G143" s="235"/>
      <c r="H143" s="237" t="s">
        <v>19</v>
      </c>
      <c r="I143" s="239"/>
      <c r="J143" s="235"/>
      <c r="K143" s="235"/>
      <c r="L143" s="240"/>
      <c r="M143" s="241"/>
      <c r="N143" s="242"/>
      <c r="O143" s="242"/>
      <c r="P143" s="242"/>
      <c r="Q143" s="242"/>
      <c r="R143" s="242"/>
      <c r="S143" s="242"/>
      <c r="T143" s="243"/>
      <c r="U143" s="13"/>
      <c r="V143" s="13"/>
      <c r="W143" s="13"/>
      <c r="X143" s="13"/>
      <c r="Y143" s="13"/>
      <c r="Z143" s="13"/>
      <c r="AA143" s="13"/>
      <c r="AB143" s="13"/>
      <c r="AC143" s="13"/>
      <c r="AD143" s="13"/>
      <c r="AE143" s="13"/>
      <c r="AT143" s="244" t="s">
        <v>239</v>
      </c>
      <c r="AU143" s="244" t="s">
        <v>86</v>
      </c>
      <c r="AV143" s="13" t="s">
        <v>84</v>
      </c>
      <c r="AW143" s="13" t="s">
        <v>37</v>
      </c>
      <c r="AX143" s="13" t="s">
        <v>76</v>
      </c>
      <c r="AY143" s="244" t="s">
        <v>229</v>
      </c>
    </row>
    <row r="144" s="14" customFormat="1">
      <c r="A144" s="14"/>
      <c r="B144" s="245"/>
      <c r="C144" s="246"/>
      <c r="D144" s="236" t="s">
        <v>239</v>
      </c>
      <c r="E144" s="247" t="s">
        <v>19</v>
      </c>
      <c r="F144" s="248" t="s">
        <v>525</v>
      </c>
      <c r="G144" s="246"/>
      <c r="H144" s="249">
        <v>1.2</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239</v>
      </c>
      <c r="AU144" s="255" t="s">
        <v>86</v>
      </c>
      <c r="AV144" s="14" t="s">
        <v>86</v>
      </c>
      <c r="AW144" s="14" t="s">
        <v>37</v>
      </c>
      <c r="AX144" s="14" t="s">
        <v>76</v>
      </c>
      <c r="AY144" s="255" t="s">
        <v>229</v>
      </c>
    </row>
    <row r="145" s="13" customFormat="1">
      <c r="A145" s="13"/>
      <c r="B145" s="234"/>
      <c r="C145" s="235"/>
      <c r="D145" s="236" t="s">
        <v>239</v>
      </c>
      <c r="E145" s="237" t="s">
        <v>19</v>
      </c>
      <c r="F145" s="238" t="s">
        <v>520</v>
      </c>
      <c r="G145" s="235"/>
      <c r="H145" s="237" t="s">
        <v>19</v>
      </c>
      <c r="I145" s="239"/>
      <c r="J145" s="235"/>
      <c r="K145" s="235"/>
      <c r="L145" s="240"/>
      <c r="M145" s="241"/>
      <c r="N145" s="242"/>
      <c r="O145" s="242"/>
      <c r="P145" s="242"/>
      <c r="Q145" s="242"/>
      <c r="R145" s="242"/>
      <c r="S145" s="242"/>
      <c r="T145" s="243"/>
      <c r="U145" s="13"/>
      <c r="V145" s="13"/>
      <c r="W145" s="13"/>
      <c r="X145" s="13"/>
      <c r="Y145" s="13"/>
      <c r="Z145" s="13"/>
      <c r="AA145" s="13"/>
      <c r="AB145" s="13"/>
      <c r="AC145" s="13"/>
      <c r="AD145" s="13"/>
      <c r="AE145" s="13"/>
      <c r="AT145" s="244" t="s">
        <v>239</v>
      </c>
      <c r="AU145" s="244" t="s">
        <v>86</v>
      </c>
      <c r="AV145" s="13" t="s">
        <v>84</v>
      </c>
      <c r="AW145" s="13" t="s">
        <v>37</v>
      </c>
      <c r="AX145" s="13" t="s">
        <v>76</v>
      </c>
      <c r="AY145" s="244" t="s">
        <v>229</v>
      </c>
    </row>
    <row r="146" s="14" customFormat="1">
      <c r="A146" s="14"/>
      <c r="B146" s="245"/>
      <c r="C146" s="246"/>
      <c r="D146" s="236" t="s">
        <v>239</v>
      </c>
      <c r="E146" s="247" t="s">
        <v>19</v>
      </c>
      <c r="F146" s="248" t="s">
        <v>526</v>
      </c>
      <c r="G146" s="246"/>
      <c r="H146" s="249">
        <v>11.529999999999999</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239</v>
      </c>
      <c r="AU146" s="255" t="s">
        <v>86</v>
      </c>
      <c r="AV146" s="14" t="s">
        <v>86</v>
      </c>
      <c r="AW146" s="14" t="s">
        <v>37</v>
      </c>
      <c r="AX146" s="14" t="s">
        <v>76</v>
      </c>
      <c r="AY146" s="255" t="s">
        <v>229</v>
      </c>
    </row>
    <row r="147" s="16" customFormat="1">
      <c r="A147" s="16"/>
      <c r="B147" s="285"/>
      <c r="C147" s="286"/>
      <c r="D147" s="236" t="s">
        <v>239</v>
      </c>
      <c r="E147" s="287" t="s">
        <v>19</v>
      </c>
      <c r="F147" s="288" t="s">
        <v>522</v>
      </c>
      <c r="G147" s="286"/>
      <c r="H147" s="289">
        <v>12.73</v>
      </c>
      <c r="I147" s="290"/>
      <c r="J147" s="286"/>
      <c r="K147" s="286"/>
      <c r="L147" s="291"/>
      <c r="M147" s="292"/>
      <c r="N147" s="293"/>
      <c r="O147" s="293"/>
      <c r="P147" s="293"/>
      <c r="Q147" s="293"/>
      <c r="R147" s="293"/>
      <c r="S147" s="293"/>
      <c r="T147" s="294"/>
      <c r="U147" s="16"/>
      <c r="V147" s="16"/>
      <c r="W147" s="16"/>
      <c r="X147" s="16"/>
      <c r="Y147" s="16"/>
      <c r="Z147" s="16"/>
      <c r="AA147" s="16"/>
      <c r="AB147" s="16"/>
      <c r="AC147" s="16"/>
      <c r="AD147" s="16"/>
      <c r="AE147" s="16"/>
      <c r="AT147" s="295" t="s">
        <v>239</v>
      </c>
      <c r="AU147" s="295" t="s">
        <v>86</v>
      </c>
      <c r="AV147" s="16" t="s">
        <v>96</v>
      </c>
      <c r="AW147" s="16" t="s">
        <v>37</v>
      </c>
      <c r="AX147" s="16" t="s">
        <v>76</v>
      </c>
      <c r="AY147" s="295" t="s">
        <v>229</v>
      </c>
    </row>
    <row r="148" s="15" customFormat="1">
      <c r="A148" s="15"/>
      <c r="B148" s="256"/>
      <c r="C148" s="257"/>
      <c r="D148" s="236" t="s">
        <v>239</v>
      </c>
      <c r="E148" s="258" t="s">
        <v>19</v>
      </c>
      <c r="F148" s="259" t="s">
        <v>243</v>
      </c>
      <c r="G148" s="257"/>
      <c r="H148" s="260">
        <v>13.44</v>
      </c>
      <c r="I148" s="261"/>
      <c r="J148" s="257"/>
      <c r="K148" s="257"/>
      <c r="L148" s="262"/>
      <c r="M148" s="263"/>
      <c r="N148" s="264"/>
      <c r="O148" s="264"/>
      <c r="P148" s="264"/>
      <c r="Q148" s="264"/>
      <c r="R148" s="264"/>
      <c r="S148" s="264"/>
      <c r="T148" s="265"/>
      <c r="U148" s="15"/>
      <c r="V148" s="15"/>
      <c r="W148" s="15"/>
      <c r="X148" s="15"/>
      <c r="Y148" s="15"/>
      <c r="Z148" s="15"/>
      <c r="AA148" s="15"/>
      <c r="AB148" s="15"/>
      <c r="AC148" s="15"/>
      <c r="AD148" s="15"/>
      <c r="AE148" s="15"/>
      <c r="AT148" s="266" t="s">
        <v>239</v>
      </c>
      <c r="AU148" s="266" t="s">
        <v>86</v>
      </c>
      <c r="AV148" s="15" t="s">
        <v>136</v>
      </c>
      <c r="AW148" s="15" t="s">
        <v>37</v>
      </c>
      <c r="AX148" s="15" t="s">
        <v>84</v>
      </c>
      <c r="AY148" s="266" t="s">
        <v>229</v>
      </c>
    </row>
    <row r="149" s="2" customFormat="1" ht="16.5" customHeight="1">
      <c r="A149" s="41"/>
      <c r="B149" s="42"/>
      <c r="C149" s="216" t="s">
        <v>280</v>
      </c>
      <c r="D149" s="216" t="s">
        <v>231</v>
      </c>
      <c r="E149" s="217" t="s">
        <v>527</v>
      </c>
      <c r="F149" s="218" t="s">
        <v>528</v>
      </c>
      <c r="G149" s="219" t="s">
        <v>234</v>
      </c>
      <c r="H149" s="220">
        <v>8.9399999999999995</v>
      </c>
      <c r="I149" s="221"/>
      <c r="J149" s="222">
        <f>ROUND(I149*H149,2)</f>
        <v>0</v>
      </c>
      <c r="K149" s="218" t="s">
        <v>235</v>
      </c>
      <c r="L149" s="47"/>
      <c r="M149" s="223" t="s">
        <v>19</v>
      </c>
      <c r="N149" s="224" t="s">
        <v>47</v>
      </c>
      <c r="O149" s="87"/>
      <c r="P149" s="225">
        <f>O149*H149</f>
        <v>0</v>
      </c>
      <c r="Q149" s="225">
        <v>0</v>
      </c>
      <c r="R149" s="225">
        <f>Q149*H149</f>
        <v>0</v>
      </c>
      <c r="S149" s="225">
        <v>0.26100000000000001</v>
      </c>
      <c r="T149" s="226">
        <f>S149*H149</f>
        <v>2.3333399999999997</v>
      </c>
      <c r="U149" s="41"/>
      <c r="V149" s="41"/>
      <c r="W149" s="41"/>
      <c r="X149" s="41"/>
      <c r="Y149" s="41"/>
      <c r="Z149" s="41"/>
      <c r="AA149" s="41"/>
      <c r="AB149" s="41"/>
      <c r="AC149" s="41"/>
      <c r="AD149" s="41"/>
      <c r="AE149" s="41"/>
      <c r="AR149" s="227" t="s">
        <v>136</v>
      </c>
      <c r="AT149" s="227" t="s">
        <v>231</v>
      </c>
      <c r="AU149" s="227" t="s">
        <v>86</v>
      </c>
      <c r="AY149" s="20" t="s">
        <v>229</v>
      </c>
      <c r="BE149" s="228">
        <f>IF(N149="základní",J149,0)</f>
        <v>0</v>
      </c>
      <c r="BF149" s="228">
        <f>IF(N149="snížená",J149,0)</f>
        <v>0</v>
      </c>
      <c r="BG149" s="228">
        <f>IF(N149="zákl. přenesená",J149,0)</f>
        <v>0</v>
      </c>
      <c r="BH149" s="228">
        <f>IF(N149="sníž. přenesená",J149,0)</f>
        <v>0</v>
      </c>
      <c r="BI149" s="228">
        <f>IF(N149="nulová",J149,0)</f>
        <v>0</v>
      </c>
      <c r="BJ149" s="20" t="s">
        <v>84</v>
      </c>
      <c r="BK149" s="228">
        <f>ROUND(I149*H149,2)</f>
        <v>0</v>
      </c>
      <c r="BL149" s="20" t="s">
        <v>136</v>
      </c>
      <c r="BM149" s="227" t="s">
        <v>529</v>
      </c>
    </row>
    <row r="150" s="2" customFormat="1">
      <c r="A150" s="41"/>
      <c r="B150" s="42"/>
      <c r="C150" s="43"/>
      <c r="D150" s="229" t="s">
        <v>237</v>
      </c>
      <c r="E150" s="43"/>
      <c r="F150" s="230" t="s">
        <v>530</v>
      </c>
      <c r="G150" s="43"/>
      <c r="H150" s="43"/>
      <c r="I150" s="231"/>
      <c r="J150" s="43"/>
      <c r="K150" s="43"/>
      <c r="L150" s="47"/>
      <c r="M150" s="232"/>
      <c r="N150" s="233"/>
      <c r="O150" s="87"/>
      <c r="P150" s="87"/>
      <c r="Q150" s="87"/>
      <c r="R150" s="87"/>
      <c r="S150" s="87"/>
      <c r="T150" s="88"/>
      <c r="U150" s="41"/>
      <c r="V150" s="41"/>
      <c r="W150" s="41"/>
      <c r="X150" s="41"/>
      <c r="Y150" s="41"/>
      <c r="Z150" s="41"/>
      <c r="AA150" s="41"/>
      <c r="AB150" s="41"/>
      <c r="AC150" s="41"/>
      <c r="AD150" s="41"/>
      <c r="AE150" s="41"/>
      <c r="AT150" s="20" t="s">
        <v>237</v>
      </c>
      <c r="AU150" s="20" t="s">
        <v>86</v>
      </c>
    </row>
    <row r="151" s="13" customFormat="1">
      <c r="A151" s="13"/>
      <c r="B151" s="234"/>
      <c r="C151" s="235"/>
      <c r="D151" s="236" t="s">
        <v>239</v>
      </c>
      <c r="E151" s="237" t="s">
        <v>19</v>
      </c>
      <c r="F151" s="238" t="s">
        <v>518</v>
      </c>
      <c r="G151" s="235"/>
      <c r="H151" s="237" t="s">
        <v>19</v>
      </c>
      <c r="I151" s="239"/>
      <c r="J151" s="235"/>
      <c r="K151" s="235"/>
      <c r="L151" s="240"/>
      <c r="M151" s="241"/>
      <c r="N151" s="242"/>
      <c r="O151" s="242"/>
      <c r="P151" s="242"/>
      <c r="Q151" s="242"/>
      <c r="R151" s="242"/>
      <c r="S151" s="242"/>
      <c r="T151" s="243"/>
      <c r="U151" s="13"/>
      <c r="V151" s="13"/>
      <c r="W151" s="13"/>
      <c r="X151" s="13"/>
      <c r="Y151" s="13"/>
      <c r="Z151" s="13"/>
      <c r="AA151" s="13"/>
      <c r="AB151" s="13"/>
      <c r="AC151" s="13"/>
      <c r="AD151" s="13"/>
      <c r="AE151" s="13"/>
      <c r="AT151" s="244" t="s">
        <v>239</v>
      </c>
      <c r="AU151" s="244" t="s">
        <v>86</v>
      </c>
      <c r="AV151" s="13" t="s">
        <v>84</v>
      </c>
      <c r="AW151" s="13" t="s">
        <v>37</v>
      </c>
      <c r="AX151" s="13" t="s">
        <v>76</v>
      </c>
      <c r="AY151" s="244" t="s">
        <v>229</v>
      </c>
    </row>
    <row r="152" s="13" customFormat="1">
      <c r="A152" s="13"/>
      <c r="B152" s="234"/>
      <c r="C152" s="235"/>
      <c r="D152" s="236" t="s">
        <v>239</v>
      </c>
      <c r="E152" s="237" t="s">
        <v>19</v>
      </c>
      <c r="F152" s="238" t="s">
        <v>531</v>
      </c>
      <c r="G152" s="235"/>
      <c r="H152" s="237" t="s">
        <v>19</v>
      </c>
      <c r="I152" s="239"/>
      <c r="J152" s="235"/>
      <c r="K152" s="235"/>
      <c r="L152" s="240"/>
      <c r="M152" s="241"/>
      <c r="N152" s="242"/>
      <c r="O152" s="242"/>
      <c r="P152" s="242"/>
      <c r="Q152" s="242"/>
      <c r="R152" s="242"/>
      <c r="S152" s="242"/>
      <c r="T152" s="243"/>
      <c r="U152" s="13"/>
      <c r="V152" s="13"/>
      <c r="W152" s="13"/>
      <c r="X152" s="13"/>
      <c r="Y152" s="13"/>
      <c r="Z152" s="13"/>
      <c r="AA152" s="13"/>
      <c r="AB152" s="13"/>
      <c r="AC152" s="13"/>
      <c r="AD152" s="13"/>
      <c r="AE152" s="13"/>
      <c r="AT152" s="244" t="s">
        <v>239</v>
      </c>
      <c r="AU152" s="244" t="s">
        <v>86</v>
      </c>
      <c r="AV152" s="13" t="s">
        <v>84</v>
      </c>
      <c r="AW152" s="13" t="s">
        <v>37</v>
      </c>
      <c r="AX152" s="13" t="s">
        <v>76</v>
      </c>
      <c r="AY152" s="244" t="s">
        <v>229</v>
      </c>
    </row>
    <row r="153" s="13" customFormat="1">
      <c r="A153" s="13"/>
      <c r="B153" s="234"/>
      <c r="C153" s="235"/>
      <c r="D153" s="236" t="s">
        <v>239</v>
      </c>
      <c r="E153" s="237" t="s">
        <v>19</v>
      </c>
      <c r="F153" s="238" t="s">
        <v>520</v>
      </c>
      <c r="G153" s="235"/>
      <c r="H153" s="237" t="s">
        <v>19</v>
      </c>
      <c r="I153" s="239"/>
      <c r="J153" s="235"/>
      <c r="K153" s="235"/>
      <c r="L153" s="240"/>
      <c r="M153" s="241"/>
      <c r="N153" s="242"/>
      <c r="O153" s="242"/>
      <c r="P153" s="242"/>
      <c r="Q153" s="242"/>
      <c r="R153" s="242"/>
      <c r="S153" s="242"/>
      <c r="T153" s="243"/>
      <c r="U153" s="13"/>
      <c r="V153" s="13"/>
      <c r="W153" s="13"/>
      <c r="X153" s="13"/>
      <c r="Y153" s="13"/>
      <c r="Z153" s="13"/>
      <c r="AA153" s="13"/>
      <c r="AB153" s="13"/>
      <c r="AC153" s="13"/>
      <c r="AD153" s="13"/>
      <c r="AE153" s="13"/>
      <c r="AT153" s="244" t="s">
        <v>239</v>
      </c>
      <c r="AU153" s="244" t="s">
        <v>86</v>
      </c>
      <c r="AV153" s="13" t="s">
        <v>84</v>
      </c>
      <c r="AW153" s="13" t="s">
        <v>37</v>
      </c>
      <c r="AX153" s="13" t="s">
        <v>76</v>
      </c>
      <c r="AY153" s="244" t="s">
        <v>229</v>
      </c>
    </row>
    <row r="154" s="14" customFormat="1">
      <c r="A154" s="14"/>
      <c r="B154" s="245"/>
      <c r="C154" s="246"/>
      <c r="D154" s="236" t="s">
        <v>239</v>
      </c>
      <c r="E154" s="247" t="s">
        <v>19</v>
      </c>
      <c r="F154" s="248" t="s">
        <v>532</v>
      </c>
      <c r="G154" s="246"/>
      <c r="H154" s="249">
        <v>8.9399999999999995</v>
      </c>
      <c r="I154" s="250"/>
      <c r="J154" s="246"/>
      <c r="K154" s="246"/>
      <c r="L154" s="251"/>
      <c r="M154" s="252"/>
      <c r="N154" s="253"/>
      <c r="O154" s="253"/>
      <c r="P154" s="253"/>
      <c r="Q154" s="253"/>
      <c r="R154" s="253"/>
      <c r="S154" s="253"/>
      <c r="T154" s="254"/>
      <c r="U154" s="14"/>
      <c r="V154" s="14"/>
      <c r="W154" s="14"/>
      <c r="X154" s="14"/>
      <c r="Y154" s="14"/>
      <c r="Z154" s="14"/>
      <c r="AA154" s="14"/>
      <c r="AB154" s="14"/>
      <c r="AC154" s="14"/>
      <c r="AD154" s="14"/>
      <c r="AE154" s="14"/>
      <c r="AT154" s="255" t="s">
        <v>239</v>
      </c>
      <c r="AU154" s="255" t="s">
        <v>86</v>
      </c>
      <c r="AV154" s="14" t="s">
        <v>86</v>
      </c>
      <c r="AW154" s="14" t="s">
        <v>37</v>
      </c>
      <c r="AX154" s="14" t="s">
        <v>76</v>
      </c>
      <c r="AY154" s="255" t="s">
        <v>229</v>
      </c>
    </row>
    <row r="155" s="15" customFormat="1">
      <c r="A155" s="15"/>
      <c r="B155" s="256"/>
      <c r="C155" s="257"/>
      <c r="D155" s="236" t="s">
        <v>239</v>
      </c>
      <c r="E155" s="258" t="s">
        <v>19</v>
      </c>
      <c r="F155" s="259" t="s">
        <v>243</v>
      </c>
      <c r="G155" s="257"/>
      <c r="H155" s="260">
        <v>8.9399999999999995</v>
      </c>
      <c r="I155" s="261"/>
      <c r="J155" s="257"/>
      <c r="K155" s="257"/>
      <c r="L155" s="262"/>
      <c r="M155" s="263"/>
      <c r="N155" s="264"/>
      <c r="O155" s="264"/>
      <c r="P155" s="264"/>
      <c r="Q155" s="264"/>
      <c r="R155" s="264"/>
      <c r="S155" s="264"/>
      <c r="T155" s="265"/>
      <c r="U155" s="15"/>
      <c r="V155" s="15"/>
      <c r="W155" s="15"/>
      <c r="X155" s="15"/>
      <c r="Y155" s="15"/>
      <c r="Z155" s="15"/>
      <c r="AA155" s="15"/>
      <c r="AB155" s="15"/>
      <c r="AC155" s="15"/>
      <c r="AD155" s="15"/>
      <c r="AE155" s="15"/>
      <c r="AT155" s="266" t="s">
        <v>239</v>
      </c>
      <c r="AU155" s="266" t="s">
        <v>86</v>
      </c>
      <c r="AV155" s="15" t="s">
        <v>136</v>
      </c>
      <c r="AW155" s="15" t="s">
        <v>37</v>
      </c>
      <c r="AX155" s="15" t="s">
        <v>84</v>
      </c>
      <c r="AY155" s="266" t="s">
        <v>229</v>
      </c>
    </row>
    <row r="156" s="2" customFormat="1" ht="16.5" customHeight="1">
      <c r="A156" s="41"/>
      <c r="B156" s="42"/>
      <c r="C156" s="216" t="s">
        <v>288</v>
      </c>
      <c r="D156" s="216" t="s">
        <v>231</v>
      </c>
      <c r="E156" s="217" t="s">
        <v>533</v>
      </c>
      <c r="F156" s="218" t="s">
        <v>534</v>
      </c>
      <c r="G156" s="219" t="s">
        <v>291</v>
      </c>
      <c r="H156" s="220">
        <v>5.1120000000000001</v>
      </c>
      <c r="I156" s="221"/>
      <c r="J156" s="222">
        <f>ROUND(I156*H156,2)</f>
        <v>0</v>
      </c>
      <c r="K156" s="218" t="s">
        <v>235</v>
      </c>
      <c r="L156" s="47"/>
      <c r="M156" s="223" t="s">
        <v>19</v>
      </c>
      <c r="N156" s="224" t="s">
        <v>47</v>
      </c>
      <c r="O156" s="87"/>
      <c r="P156" s="225">
        <f>O156*H156</f>
        <v>0</v>
      </c>
      <c r="Q156" s="225">
        <v>0</v>
      </c>
      <c r="R156" s="225">
        <f>Q156*H156</f>
        <v>0</v>
      </c>
      <c r="S156" s="225">
        <v>2</v>
      </c>
      <c r="T156" s="226">
        <f>S156*H156</f>
        <v>10.224</v>
      </c>
      <c r="U156" s="41"/>
      <c r="V156" s="41"/>
      <c r="W156" s="41"/>
      <c r="X156" s="41"/>
      <c r="Y156" s="41"/>
      <c r="Z156" s="41"/>
      <c r="AA156" s="41"/>
      <c r="AB156" s="41"/>
      <c r="AC156" s="41"/>
      <c r="AD156" s="41"/>
      <c r="AE156" s="41"/>
      <c r="AR156" s="227" t="s">
        <v>136</v>
      </c>
      <c r="AT156" s="227" t="s">
        <v>231</v>
      </c>
      <c r="AU156" s="227" t="s">
        <v>86</v>
      </c>
      <c r="AY156" s="20" t="s">
        <v>229</v>
      </c>
      <c r="BE156" s="228">
        <f>IF(N156="základní",J156,0)</f>
        <v>0</v>
      </c>
      <c r="BF156" s="228">
        <f>IF(N156="snížená",J156,0)</f>
        <v>0</v>
      </c>
      <c r="BG156" s="228">
        <f>IF(N156="zákl. přenesená",J156,0)</f>
        <v>0</v>
      </c>
      <c r="BH156" s="228">
        <f>IF(N156="sníž. přenesená",J156,0)</f>
        <v>0</v>
      </c>
      <c r="BI156" s="228">
        <f>IF(N156="nulová",J156,0)</f>
        <v>0</v>
      </c>
      <c r="BJ156" s="20" t="s">
        <v>84</v>
      </c>
      <c r="BK156" s="228">
        <f>ROUND(I156*H156,2)</f>
        <v>0</v>
      </c>
      <c r="BL156" s="20" t="s">
        <v>136</v>
      </c>
      <c r="BM156" s="227" t="s">
        <v>535</v>
      </c>
    </row>
    <row r="157" s="2" customFormat="1">
      <c r="A157" s="41"/>
      <c r="B157" s="42"/>
      <c r="C157" s="43"/>
      <c r="D157" s="229" t="s">
        <v>237</v>
      </c>
      <c r="E157" s="43"/>
      <c r="F157" s="230" t="s">
        <v>536</v>
      </c>
      <c r="G157" s="43"/>
      <c r="H157" s="43"/>
      <c r="I157" s="231"/>
      <c r="J157" s="43"/>
      <c r="K157" s="43"/>
      <c r="L157" s="47"/>
      <c r="M157" s="232"/>
      <c r="N157" s="233"/>
      <c r="O157" s="87"/>
      <c r="P157" s="87"/>
      <c r="Q157" s="87"/>
      <c r="R157" s="87"/>
      <c r="S157" s="87"/>
      <c r="T157" s="88"/>
      <c r="U157" s="41"/>
      <c r="V157" s="41"/>
      <c r="W157" s="41"/>
      <c r="X157" s="41"/>
      <c r="Y157" s="41"/>
      <c r="Z157" s="41"/>
      <c r="AA157" s="41"/>
      <c r="AB157" s="41"/>
      <c r="AC157" s="41"/>
      <c r="AD157" s="41"/>
      <c r="AE157" s="41"/>
      <c r="AT157" s="20" t="s">
        <v>237</v>
      </c>
      <c r="AU157" s="20" t="s">
        <v>86</v>
      </c>
    </row>
    <row r="158" s="13" customFormat="1">
      <c r="A158" s="13"/>
      <c r="B158" s="234"/>
      <c r="C158" s="235"/>
      <c r="D158" s="236" t="s">
        <v>239</v>
      </c>
      <c r="E158" s="237" t="s">
        <v>19</v>
      </c>
      <c r="F158" s="238" t="s">
        <v>537</v>
      </c>
      <c r="G158" s="235"/>
      <c r="H158" s="237" t="s">
        <v>19</v>
      </c>
      <c r="I158" s="239"/>
      <c r="J158" s="235"/>
      <c r="K158" s="235"/>
      <c r="L158" s="240"/>
      <c r="M158" s="241"/>
      <c r="N158" s="242"/>
      <c r="O158" s="242"/>
      <c r="P158" s="242"/>
      <c r="Q158" s="242"/>
      <c r="R158" s="242"/>
      <c r="S158" s="242"/>
      <c r="T158" s="243"/>
      <c r="U158" s="13"/>
      <c r="V158" s="13"/>
      <c r="W158" s="13"/>
      <c r="X158" s="13"/>
      <c r="Y158" s="13"/>
      <c r="Z158" s="13"/>
      <c r="AA158" s="13"/>
      <c r="AB158" s="13"/>
      <c r="AC158" s="13"/>
      <c r="AD158" s="13"/>
      <c r="AE158" s="13"/>
      <c r="AT158" s="244" t="s">
        <v>239</v>
      </c>
      <c r="AU158" s="244" t="s">
        <v>86</v>
      </c>
      <c r="AV158" s="13" t="s">
        <v>84</v>
      </c>
      <c r="AW158" s="13" t="s">
        <v>37</v>
      </c>
      <c r="AX158" s="13" t="s">
        <v>76</v>
      </c>
      <c r="AY158" s="244" t="s">
        <v>229</v>
      </c>
    </row>
    <row r="159" s="13" customFormat="1">
      <c r="A159" s="13"/>
      <c r="B159" s="234"/>
      <c r="C159" s="235"/>
      <c r="D159" s="236" t="s">
        <v>239</v>
      </c>
      <c r="E159" s="237" t="s">
        <v>19</v>
      </c>
      <c r="F159" s="238" t="s">
        <v>538</v>
      </c>
      <c r="G159" s="235"/>
      <c r="H159" s="237" t="s">
        <v>19</v>
      </c>
      <c r="I159" s="239"/>
      <c r="J159" s="235"/>
      <c r="K159" s="235"/>
      <c r="L159" s="240"/>
      <c r="M159" s="241"/>
      <c r="N159" s="242"/>
      <c r="O159" s="242"/>
      <c r="P159" s="242"/>
      <c r="Q159" s="242"/>
      <c r="R159" s="242"/>
      <c r="S159" s="242"/>
      <c r="T159" s="243"/>
      <c r="U159" s="13"/>
      <c r="V159" s="13"/>
      <c r="W159" s="13"/>
      <c r="X159" s="13"/>
      <c r="Y159" s="13"/>
      <c r="Z159" s="13"/>
      <c r="AA159" s="13"/>
      <c r="AB159" s="13"/>
      <c r="AC159" s="13"/>
      <c r="AD159" s="13"/>
      <c r="AE159" s="13"/>
      <c r="AT159" s="244" t="s">
        <v>239</v>
      </c>
      <c r="AU159" s="244" t="s">
        <v>86</v>
      </c>
      <c r="AV159" s="13" t="s">
        <v>84</v>
      </c>
      <c r="AW159" s="13" t="s">
        <v>37</v>
      </c>
      <c r="AX159" s="13" t="s">
        <v>76</v>
      </c>
      <c r="AY159" s="244" t="s">
        <v>229</v>
      </c>
    </row>
    <row r="160" s="13" customFormat="1">
      <c r="A160" s="13"/>
      <c r="B160" s="234"/>
      <c r="C160" s="235"/>
      <c r="D160" s="236" t="s">
        <v>239</v>
      </c>
      <c r="E160" s="237" t="s">
        <v>19</v>
      </c>
      <c r="F160" s="238" t="s">
        <v>520</v>
      </c>
      <c r="G160" s="235"/>
      <c r="H160" s="237" t="s">
        <v>19</v>
      </c>
      <c r="I160" s="239"/>
      <c r="J160" s="235"/>
      <c r="K160" s="235"/>
      <c r="L160" s="240"/>
      <c r="M160" s="241"/>
      <c r="N160" s="242"/>
      <c r="O160" s="242"/>
      <c r="P160" s="242"/>
      <c r="Q160" s="242"/>
      <c r="R160" s="242"/>
      <c r="S160" s="242"/>
      <c r="T160" s="243"/>
      <c r="U160" s="13"/>
      <c r="V160" s="13"/>
      <c r="W160" s="13"/>
      <c r="X160" s="13"/>
      <c r="Y160" s="13"/>
      <c r="Z160" s="13"/>
      <c r="AA160" s="13"/>
      <c r="AB160" s="13"/>
      <c r="AC160" s="13"/>
      <c r="AD160" s="13"/>
      <c r="AE160" s="13"/>
      <c r="AT160" s="244" t="s">
        <v>239</v>
      </c>
      <c r="AU160" s="244" t="s">
        <v>86</v>
      </c>
      <c r="AV160" s="13" t="s">
        <v>84</v>
      </c>
      <c r="AW160" s="13" t="s">
        <v>37</v>
      </c>
      <c r="AX160" s="13" t="s">
        <v>76</v>
      </c>
      <c r="AY160" s="244" t="s">
        <v>229</v>
      </c>
    </row>
    <row r="161" s="14" customFormat="1">
      <c r="A161" s="14"/>
      <c r="B161" s="245"/>
      <c r="C161" s="246"/>
      <c r="D161" s="236" t="s">
        <v>239</v>
      </c>
      <c r="E161" s="247" t="s">
        <v>19</v>
      </c>
      <c r="F161" s="248" t="s">
        <v>539</v>
      </c>
      <c r="G161" s="246"/>
      <c r="H161" s="249">
        <v>1.0509999999999999</v>
      </c>
      <c r="I161" s="250"/>
      <c r="J161" s="246"/>
      <c r="K161" s="246"/>
      <c r="L161" s="251"/>
      <c r="M161" s="252"/>
      <c r="N161" s="253"/>
      <c r="O161" s="253"/>
      <c r="P161" s="253"/>
      <c r="Q161" s="253"/>
      <c r="R161" s="253"/>
      <c r="S161" s="253"/>
      <c r="T161" s="254"/>
      <c r="U161" s="14"/>
      <c r="V161" s="14"/>
      <c r="W161" s="14"/>
      <c r="X161" s="14"/>
      <c r="Y161" s="14"/>
      <c r="Z161" s="14"/>
      <c r="AA161" s="14"/>
      <c r="AB161" s="14"/>
      <c r="AC161" s="14"/>
      <c r="AD161" s="14"/>
      <c r="AE161" s="14"/>
      <c r="AT161" s="255" t="s">
        <v>239</v>
      </c>
      <c r="AU161" s="255" t="s">
        <v>86</v>
      </c>
      <c r="AV161" s="14" t="s">
        <v>86</v>
      </c>
      <c r="AW161" s="14" t="s">
        <v>37</v>
      </c>
      <c r="AX161" s="14" t="s">
        <v>76</v>
      </c>
      <c r="AY161" s="255" t="s">
        <v>229</v>
      </c>
    </row>
    <row r="162" s="16" customFormat="1">
      <c r="A162" s="16"/>
      <c r="B162" s="285"/>
      <c r="C162" s="286"/>
      <c r="D162" s="236" t="s">
        <v>239</v>
      </c>
      <c r="E162" s="287" t="s">
        <v>19</v>
      </c>
      <c r="F162" s="288" t="s">
        <v>522</v>
      </c>
      <c r="G162" s="286"/>
      <c r="H162" s="289">
        <v>1.0509999999999999</v>
      </c>
      <c r="I162" s="290"/>
      <c r="J162" s="286"/>
      <c r="K162" s="286"/>
      <c r="L162" s="291"/>
      <c r="M162" s="292"/>
      <c r="N162" s="293"/>
      <c r="O162" s="293"/>
      <c r="P162" s="293"/>
      <c r="Q162" s="293"/>
      <c r="R162" s="293"/>
      <c r="S162" s="293"/>
      <c r="T162" s="294"/>
      <c r="U162" s="16"/>
      <c r="V162" s="16"/>
      <c r="W162" s="16"/>
      <c r="X162" s="16"/>
      <c r="Y162" s="16"/>
      <c r="Z162" s="16"/>
      <c r="AA162" s="16"/>
      <c r="AB162" s="16"/>
      <c r="AC162" s="16"/>
      <c r="AD162" s="16"/>
      <c r="AE162" s="16"/>
      <c r="AT162" s="295" t="s">
        <v>239</v>
      </c>
      <c r="AU162" s="295" t="s">
        <v>86</v>
      </c>
      <c r="AV162" s="16" t="s">
        <v>96</v>
      </c>
      <c r="AW162" s="16" t="s">
        <v>37</v>
      </c>
      <c r="AX162" s="16" t="s">
        <v>76</v>
      </c>
      <c r="AY162" s="295" t="s">
        <v>229</v>
      </c>
    </row>
    <row r="163" s="13" customFormat="1">
      <c r="A163" s="13"/>
      <c r="B163" s="234"/>
      <c r="C163" s="235"/>
      <c r="D163" s="236" t="s">
        <v>239</v>
      </c>
      <c r="E163" s="237" t="s">
        <v>19</v>
      </c>
      <c r="F163" s="238" t="s">
        <v>540</v>
      </c>
      <c r="G163" s="235"/>
      <c r="H163" s="237" t="s">
        <v>19</v>
      </c>
      <c r="I163" s="239"/>
      <c r="J163" s="235"/>
      <c r="K163" s="235"/>
      <c r="L163" s="240"/>
      <c r="M163" s="241"/>
      <c r="N163" s="242"/>
      <c r="O163" s="242"/>
      <c r="P163" s="242"/>
      <c r="Q163" s="242"/>
      <c r="R163" s="242"/>
      <c r="S163" s="242"/>
      <c r="T163" s="243"/>
      <c r="U163" s="13"/>
      <c r="V163" s="13"/>
      <c r="W163" s="13"/>
      <c r="X163" s="13"/>
      <c r="Y163" s="13"/>
      <c r="Z163" s="13"/>
      <c r="AA163" s="13"/>
      <c r="AB163" s="13"/>
      <c r="AC163" s="13"/>
      <c r="AD163" s="13"/>
      <c r="AE163" s="13"/>
      <c r="AT163" s="244" t="s">
        <v>239</v>
      </c>
      <c r="AU163" s="244" t="s">
        <v>86</v>
      </c>
      <c r="AV163" s="13" t="s">
        <v>84</v>
      </c>
      <c r="AW163" s="13" t="s">
        <v>37</v>
      </c>
      <c r="AX163" s="13" t="s">
        <v>76</v>
      </c>
      <c r="AY163" s="244" t="s">
        <v>229</v>
      </c>
    </row>
    <row r="164" s="13" customFormat="1">
      <c r="A164" s="13"/>
      <c r="B164" s="234"/>
      <c r="C164" s="235"/>
      <c r="D164" s="236" t="s">
        <v>239</v>
      </c>
      <c r="E164" s="237" t="s">
        <v>19</v>
      </c>
      <c r="F164" s="238" t="s">
        <v>520</v>
      </c>
      <c r="G164" s="235"/>
      <c r="H164" s="237" t="s">
        <v>19</v>
      </c>
      <c r="I164" s="239"/>
      <c r="J164" s="235"/>
      <c r="K164" s="235"/>
      <c r="L164" s="240"/>
      <c r="M164" s="241"/>
      <c r="N164" s="242"/>
      <c r="O164" s="242"/>
      <c r="P164" s="242"/>
      <c r="Q164" s="242"/>
      <c r="R164" s="242"/>
      <c r="S164" s="242"/>
      <c r="T164" s="243"/>
      <c r="U164" s="13"/>
      <c r="V164" s="13"/>
      <c r="W164" s="13"/>
      <c r="X164" s="13"/>
      <c r="Y164" s="13"/>
      <c r="Z164" s="13"/>
      <c r="AA164" s="13"/>
      <c r="AB164" s="13"/>
      <c r="AC164" s="13"/>
      <c r="AD164" s="13"/>
      <c r="AE164" s="13"/>
      <c r="AT164" s="244" t="s">
        <v>239</v>
      </c>
      <c r="AU164" s="244" t="s">
        <v>86</v>
      </c>
      <c r="AV164" s="13" t="s">
        <v>84</v>
      </c>
      <c r="AW164" s="13" t="s">
        <v>37</v>
      </c>
      <c r="AX164" s="13" t="s">
        <v>76</v>
      </c>
      <c r="AY164" s="244" t="s">
        <v>229</v>
      </c>
    </row>
    <row r="165" s="14" customFormat="1">
      <c r="A165" s="14"/>
      <c r="B165" s="245"/>
      <c r="C165" s="246"/>
      <c r="D165" s="236" t="s">
        <v>239</v>
      </c>
      <c r="E165" s="247" t="s">
        <v>19</v>
      </c>
      <c r="F165" s="248" t="s">
        <v>541</v>
      </c>
      <c r="G165" s="246"/>
      <c r="H165" s="249">
        <v>1.0880000000000001</v>
      </c>
      <c r="I165" s="250"/>
      <c r="J165" s="246"/>
      <c r="K165" s="246"/>
      <c r="L165" s="251"/>
      <c r="M165" s="252"/>
      <c r="N165" s="253"/>
      <c r="O165" s="253"/>
      <c r="P165" s="253"/>
      <c r="Q165" s="253"/>
      <c r="R165" s="253"/>
      <c r="S165" s="253"/>
      <c r="T165" s="254"/>
      <c r="U165" s="14"/>
      <c r="V165" s="14"/>
      <c r="W165" s="14"/>
      <c r="X165" s="14"/>
      <c r="Y165" s="14"/>
      <c r="Z165" s="14"/>
      <c r="AA165" s="14"/>
      <c r="AB165" s="14"/>
      <c r="AC165" s="14"/>
      <c r="AD165" s="14"/>
      <c r="AE165" s="14"/>
      <c r="AT165" s="255" t="s">
        <v>239</v>
      </c>
      <c r="AU165" s="255" t="s">
        <v>86</v>
      </c>
      <c r="AV165" s="14" t="s">
        <v>86</v>
      </c>
      <c r="AW165" s="14" t="s">
        <v>37</v>
      </c>
      <c r="AX165" s="14" t="s">
        <v>76</v>
      </c>
      <c r="AY165" s="255" t="s">
        <v>229</v>
      </c>
    </row>
    <row r="166" s="16" customFormat="1">
      <c r="A166" s="16"/>
      <c r="B166" s="285"/>
      <c r="C166" s="286"/>
      <c r="D166" s="236" t="s">
        <v>239</v>
      </c>
      <c r="E166" s="287" t="s">
        <v>19</v>
      </c>
      <c r="F166" s="288" t="s">
        <v>522</v>
      </c>
      <c r="G166" s="286"/>
      <c r="H166" s="289">
        <v>1.0880000000000001</v>
      </c>
      <c r="I166" s="290"/>
      <c r="J166" s="286"/>
      <c r="K166" s="286"/>
      <c r="L166" s="291"/>
      <c r="M166" s="292"/>
      <c r="N166" s="293"/>
      <c r="O166" s="293"/>
      <c r="P166" s="293"/>
      <c r="Q166" s="293"/>
      <c r="R166" s="293"/>
      <c r="S166" s="293"/>
      <c r="T166" s="294"/>
      <c r="U166" s="16"/>
      <c r="V166" s="16"/>
      <c r="W166" s="16"/>
      <c r="X166" s="16"/>
      <c r="Y166" s="16"/>
      <c r="Z166" s="16"/>
      <c r="AA166" s="16"/>
      <c r="AB166" s="16"/>
      <c r="AC166" s="16"/>
      <c r="AD166" s="16"/>
      <c r="AE166" s="16"/>
      <c r="AT166" s="295" t="s">
        <v>239</v>
      </c>
      <c r="AU166" s="295" t="s">
        <v>86</v>
      </c>
      <c r="AV166" s="16" t="s">
        <v>96</v>
      </c>
      <c r="AW166" s="16" t="s">
        <v>37</v>
      </c>
      <c r="AX166" s="16" t="s">
        <v>76</v>
      </c>
      <c r="AY166" s="295" t="s">
        <v>229</v>
      </c>
    </row>
    <row r="167" s="13" customFormat="1">
      <c r="A167" s="13"/>
      <c r="B167" s="234"/>
      <c r="C167" s="235"/>
      <c r="D167" s="236" t="s">
        <v>239</v>
      </c>
      <c r="E167" s="237" t="s">
        <v>19</v>
      </c>
      <c r="F167" s="238" t="s">
        <v>542</v>
      </c>
      <c r="G167" s="235"/>
      <c r="H167" s="237" t="s">
        <v>19</v>
      </c>
      <c r="I167" s="239"/>
      <c r="J167" s="235"/>
      <c r="K167" s="235"/>
      <c r="L167" s="240"/>
      <c r="M167" s="241"/>
      <c r="N167" s="242"/>
      <c r="O167" s="242"/>
      <c r="P167" s="242"/>
      <c r="Q167" s="242"/>
      <c r="R167" s="242"/>
      <c r="S167" s="242"/>
      <c r="T167" s="243"/>
      <c r="U167" s="13"/>
      <c r="V167" s="13"/>
      <c r="W167" s="13"/>
      <c r="X167" s="13"/>
      <c r="Y167" s="13"/>
      <c r="Z167" s="13"/>
      <c r="AA167" s="13"/>
      <c r="AB167" s="13"/>
      <c r="AC167" s="13"/>
      <c r="AD167" s="13"/>
      <c r="AE167" s="13"/>
      <c r="AT167" s="244" t="s">
        <v>239</v>
      </c>
      <c r="AU167" s="244" t="s">
        <v>86</v>
      </c>
      <c r="AV167" s="13" t="s">
        <v>84</v>
      </c>
      <c r="AW167" s="13" t="s">
        <v>37</v>
      </c>
      <c r="AX167" s="13" t="s">
        <v>76</v>
      </c>
      <c r="AY167" s="244" t="s">
        <v>229</v>
      </c>
    </row>
    <row r="168" s="13" customFormat="1">
      <c r="A168" s="13"/>
      <c r="B168" s="234"/>
      <c r="C168" s="235"/>
      <c r="D168" s="236" t="s">
        <v>239</v>
      </c>
      <c r="E168" s="237" t="s">
        <v>19</v>
      </c>
      <c r="F168" s="238" t="s">
        <v>520</v>
      </c>
      <c r="G168" s="235"/>
      <c r="H168" s="237" t="s">
        <v>19</v>
      </c>
      <c r="I168" s="239"/>
      <c r="J168" s="235"/>
      <c r="K168" s="235"/>
      <c r="L168" s="240"/>
      <c r="M168" s="241"/>
      <c r="N168" s="242"/>
      <c r="O168" s="242"/>
      <c r="P168" s="242"/>
      <c r="Q168" s="242"/>
      <c r="R168" s="242"/>
      <c r="S168" s="242"/>
      <c r="T168" s="243"/>
      <c r="U168" s="13"/>
      <c r="V168" s="13"/>
      <c r="W168" s="13"/>
      <c r="X168" s="13"/>
      <c r="Y168" s="13"/>
      <c r="Z168" s="13"/>
      <c r="AA168" s="13"/>
      <c r="AB168" s="13"/>
      <c r="AC168" s="13"/>
      <c r="AD168" s="13"/>
      <c r="AE168" s="13"/>
      <c r="AT168" s="244" t="s">
        <v>239</v>
      </c>
      <c r="AU168" s="244" t="s">
        <v>86</v>
      </c>
      <c r="AV168" s="13" t="s">
        <v>84</v>
      </c>
      <c r="AW168" s="13" t="s">
        <v>37</v>
      </c>
      <c r="AX168" s="13" t="s">
        <v>76</v>
      </c>
      <c r="AY168" s="244" t="s">
        <v>229</v>
      </c>
    </row>
    <row r="169" s="14" customFormat="1">
      <c r="A169" s="14"/>
      <c r="B169" s="245"/>
      <c r="C169" s="246"/>
      <c r="D169" s="236" t="s">
        <v>239</v>
      </c>
      <c r="E169" s="247" t="s">
        <v>19</v>
      </c>
      <c r="F169" s="248" t="s">
        <v>543</v>
      </c>
      <c r="G169" s="246"/>
      <c r="H169" s="249">
        <v>2.6699999999999999</v>
      </c>
      <c r="I169" s="250"/>
      <c r="J169" s="246"/>
      <c r="K169" s="246"/>
      <c r="L169" s="251"/>
      <c r="M169" s="252"/>
      <c r="N169" s="253"/>
      <c r="O169" s="253"/>
      <c r="P169" s="253"/>
      <c r="Q169" s="253"/>
      <c r="R169" s="253"/>
      <c r="S169" s="253"/>
      <c r="T169" s="254"/>
      <c r="U169" s="14"/>
      <c r="V169" s="14"/>
      <c r="W169" s="14"/>
      <c r="X169" s="14"/>
      <c r="Y169" s="14"/>
      <c r="Z169" s="14"/>
      <c r="AA169" s="14"/>
      <c r="AB169" s="14"/>
      <c r="AC169" s="14"/>
      <c r="AD169" s="14"/>
      <c r="AE169" s="14"/>
      <c r="AT169" s="255" t="s">
        <v>239</v>
      </c>
      <c r="AU169" s="255" t="s">
        <v>86</v>
      </c>
      <c r="AV169" s="14" t="s">
        <v>86</v>
      </c>
      <c r="AW169" s="14" t="s">
        <v>37</v>
      </c>
      <c r="AX169" s="14" t="s">
        <v>76</v>
      </c>
      <c r="AY169" s="255" t="s">
        <v>229</v>
      </c>
    </row>
    <row r="170" s="16" customFormat="1">
      <c r="A170" s="16"/>
      <c r="B170" s="285"/>
      <c r="C170" s="286"/>
      <c r="D170" s="236" t="s">
        <v>239</v>
      </c>
      <c r="E170" s="287" t="s">
        <v>19</v>
      </c>
      <c r="F170" s="288" t="s">
        <v>522</v>
      </c>
      <c r="G170" s="286"/>
      <c r="H170" s="289">
        <v>2.6699999999999999</v>
      </c>
      <c r="I170" s="290"/>
      <c r="J170" s="286"/>
      <c r="K170" s="286"/>
      <c r="L170" s="291"/>
      <c r="M170" s="292"/>
      <c r="N170" s="293"/>
      <c r="O170" s="293"/>
      <c r="P170" s="293"/>
      <c r="Q170" s="293"/>
      <c r="R170" s="293"/>
      <c r="S170" s="293"/>
      <c r="T170" s="294"/>
      <c r="U170" s="16"/>
      <c r="V170" s="16"/>
      <c r="W170" s="16"/>
      <c r="X170" s="16"/>
      <c r="Y170" s="16"/>
      <c r="Z170" s="16"/>
      <c r="AA170" s="16"/>
      <c r="AB170" s="16"/>
      <c r="AC170" s="16"/>
      <c r="AD170" s="16"/>
      <c r="AE170" s="16"/>
      <c r="AT170" s="295" t="s">
        <v>239</v>
      </c>
      <c r="AU170" s="295" t="s">
        <v>86</v>
      </c>
      <c r="AV170" s="16" t="s">
        <v>96</v>
      </c>
      <c r="AW170" s="16" t="s">
        <v>37</v>
      </c>
      <c r="AX170" s="16" t="s">
        <v>76</v>
      </c>
      <c r="AY170" s="295" t="s">
        <v>229</v>
      </c>
    </row>
    <row r="171" s="13" customFormat="1">
      <c r="A171" s="13"/>
      <c r="B171" s="234"/>
      <c r="C171" s="235"/>
      <c r="D171" s="236" t="s">
        <v>239</v>
      </c>
      <c r="E171" s="237" t="s">
        <v>19</v>
      </c>
      <c r="F171" s="238" t="s">
        <v>544</v>
      </c>
      <c r="G171" s="235"/>
      <c r="H171" s="237" t="s">
        <v>19</v>
      </c>
      <c r="I171" s="239"/>
      <c r="J171" s="235"/>
      <c r="K171" s="235"/>
      <c r="L171" s="240"/>
      <c r="M171" s="241"/>
      <c r="N171" s="242"/>
      <c r="O171" s="242"/>
      <c r="P171" s="242"/>
      <c r="Q171" s="242"/>
      <c r="R171" s="242"/>
      <c r="S171" s="242"/>
      <c r="T171" s="243"/>
      <c r="U171" s="13"/>
      <c r="V171" s="13"/>
      <c r="W171" s="13"/>
      <c r="X171" s="13"/>
      <c r="Y171" s="13"/>
      <c r="Z171" s="13"/>
      <c r="AA171" s="13"/>
      <c r="AB171" s="13"/>
      <c r="AC171" s="13"/>
      <c r="AD171" s="13"/>
      <c r="AE171" s="13"/>
      <c r="AT171" s="244" t="s">
        <v>239</v>
      </c>
      <c r="AU171" s="244" t="s">
        <v>86</v>
      </c>
      <c r="AV171" s="13" t="s">
        <v>84</v>
      </c>
      <c r="AW171" s="13" t="s">
        <v>37</v>
      </c>
      <c r="AX171" s="13" t="s">
        <v>76</v>
      </c>
      <c r="AY171" s="244" t="s">
        <v>229</v>
      </c>
    </row>
    <row r="172" s="13" customFormat="1">
      <c r="A172" s="13"/>
      <c r="B172" s="234"/>
      <c r="C172" s="235"/>
      <c r="D172" s="236" t="s">
        <v>239</v>
      </c>
      <c r="E172" s="237" t="s">
        <v>19</v>
      </c>
      <c r="F172" s="238" t="s">
        <v>520</v>
      </c>
      <c r="G172" s="235"/>
      <c r="H172" s="237" t="s">
        <v>19</v>
      </c>
      <c r="I172" s="239"/>
      <c r="J172" s="235"/>
      <c r="K172" s="235"/>
      <c r="L172" s="240"/>
      <c r="M172" s="241"/>
      <c r="N172" s="242"/>
      <c r="O172" s="242"/>
      <c r="P172" s="242"/>
      <c r="Q172" s="242"/>
      <c r="R172" s="242"/>
      <c r="S172" s="242"/>
      <c r="T172" s="243"/>
      <c r="U172" s="13"/>
      <c r="V172" s="13"/>
      <c r="W172" s="13"/>
      <c r="X172" s="13"/>
      <c r="Y172" s="13"/>
      <c r="Z172" s="13"/>
      <c r="AA172" s="13"/>
      <c r="AB172" s="13"/>
      <c r="AC172" s="13"/>
      <c r="AD172" s="13"/>
      <c r="AE172" s="13"/>
      <c r="AT172" s="244" t="s">
        <v>239</v>
      </c>
      <c r="AU172" s="244" t="s">
        <v>86</v>
      </c>
      <c r="AV172" s="13" t="s">
        <v>84</v>
      </c>
      <c r="AW172" s="13" t="s">
        <v>37</v>
      </c>
      <c r="AX172" s="13" t="s">
        <v>76</v>
      </c>
      <c r="AY172" s="244" t="s">
        <v>229</v>
      </c>
    </row>
    <row r="173" s="14" customFormat="1">
      <c r="A173" s="14"/>
      <c r="B173" s="245"/>
      <c r="C173" s="246"/>
      <c r="D173" s="236" t="s">
        <v>239</v>
      </c>
      <c r="E173" s="247" t="s">
        <v>19</v>
      </c>
      <c r="F173" s="248" t="s">
        <v>545</v>
      </c>
      <c r="G173" s="246"/>
      <c r="H173" s="249">
        <v>0.30299999999999999</v>
      </c>
      <c r="I173" s="250"/>
      <c r="J173" s="246"/>
      <c r="K173" s="246"/>
      <c r="L173" s="251"/>
      <c r="M173" s="252"/>
      <c r="N173" s="253"/>
      <c r="O173" s="253"/>
      <c r="P173" s="253"/>
      <c r="Q173" s="253"/>
      <c r="R173" s="253"/>
      <c r="S173" s="253"/>
      <c r="T173" s="254"/>
      <c r="U173" s="14"/>
      <c r="V173" s="14"/>
      <c r="W173" s="14"/>
      <c r="X173" s="14"/>
      <c r="Y173" s="14"/>
      <c r="Z173" s="14"/>
      <c r="AA173" s="14"/>
      <c r="AB173" s="14"/>
      <c r="AC173" s="14"/>
      <c r="AD173" s="14"/>
      <c r="AE173" s="14"/>
      <c r="AT173" s="255" t="s">
        <v>239</v>
      </c>
      <c r="AU173" s="255" t="s">
        <v>86</v>
      </c>
      <c r="AV173" s="14" t="s">
        <v>86</v>
      </c>
      <c r="AW173" s="14" t="s">
        <v>37</v>
      </c>
      <c r="AX173" s="14" t="s">
        <v>76</v>
      </c>
      <c r="AY173" s="255" t="s">
        <v>229</v>
      </c>
    </row>
    <row r="174" s="16" customFormat="1">
      <c r="A174" s="16"/>
      <c r="B174" s="285"/>
      <c r="C174" s="286"/>
      <c r="D174" s="236" t="s">
        <v>239</v>
      </c>
      <c r="E174" s="287" t="s">
        <v>19</v>
      </c>
      <c r="F174" s="288" t="s">
        <v>522</v>
      </c>
      <c r="G174" s="286"/>
      <c r="H174" s="289">
        <v>0.30299999999999999</v>
      </c>
      <c r="I174" s="290"/>
      <c r="J174" s="286"/>
      <c r="K174" s="286"/>
      <c r="L174" s="291"/>
      <c r="M174" s="292"/>
      <c r="N174" s="293"/>
      <c r="O174" s="293"/>
      <c r="P174" s="293"/>
      <c r="Q174" s="293"/>
      <c r="R174" s="293"/>
      <c r="S174" s="293"/>
      <c r="T174" s="294"/>
      <c r="U174" s="16"/>
      <c r="V174" s="16"/>
      <c r="W174" s="16"/>
      <c r="X174" s="16"/>
      <c r="Y174" s="16"/>
      <c r="Z174" s="16"/>
      <c r="AA174" s="16"/>
      <c r="AB174" s="16"/>
      <c r="AC174" s="16"/>
      <c r="AD174" s="16"/>
      <c r="AE174" s="16"/>
      <c r="AT174" s="295" t="s">
        <v>239</v>
      </c>
      <c r="AU174" s="295" t="s">
        <v>86</v>
      </c>
      <c r="AV174" s="16" t="s">
        <v>96</v>
      </c>
      <c r="AW174" s="16" t="s">
        <v>37</v>
      </c>
      <c r="AX174" s="16" t="s">
        <v>76</v>
      </c>
      <c r="AY174" s="295" t="s">
        <v>229</v>
      </c>
    </row>
    <row r="175" s="15" customFormat="1">
      <c r="A175" s="15"/>
      <c r="B175" s="256"/>
      <c r="C175" s="257"/>
      <c r="D175" s="236" t="s">
        <v>239</v>
      </c>
      <c r="E175" s="258" t="s">
        <v>19</v>
      </c>
      <c r="F175" s="259" t="s">
        <v>243</v>
      </c>
      <c r="G175" s="257"/>
      <c r="H175" s="260">
        <v>5.1120000000000001</v>
      </c>
      <c r="I175" s="261"/>
      <c r="J175" s="257"/>
      <c r="K175" s="257"/>
      <c r="L175" s="262"/>
      <c r="M175" s="263"/>
      <c r="N175" s="264"/>
      <c r="O175" s="264"/>
      <c r="P175" s="264"/>
      <c r="Q175" s="264"/>
      <c r="R175" s="264"/>
      <c r="S175" s="264"/>
      <c r="T175" s="265"/>
      <c r="U175" s="15"/>
      <c r="V175" s="15"/>
      <c r="W175" s="15"/>
      <c r="X175" s="15"/>
      <c r="Y175" s="15"/>
      <c r="Z175" s="15"/>
      <c r="AA175" s="15"/>
      <c r="AB175" s="15"/>
      <c r="AC175" s="15"/>
      <c r="AD175" s="15"/>
      <c r="AE175" s="15"/>
      <c r="AT175" s="266" t="s">
        <v>239</v>
      </c>
      <c r="AU175" s="266" t="s">
        <v>86</v>
      </c>
      <c r="AV175" s="15" t="s">
        <v>136</v>
      </c>
      <c r="AW175" s="15" t="s">
        <v>37</v>
      </c>
      <c r="AX175" s="15" t="s">
        <v>84</v>
      </c>
      <c r="AY175" s="266" t="s">
        <v>229</v>
      </c>
    </row>
    <row r="176" s="2" customFormat="1" ht="16.5" customHeight="1">
      <c r="A176" s="41"/>
      <c r="B176" s="42"/>
      <c r="C176" s="216" t="s">
        <v>296</v>
      </c>
      <c r="D176" s="216" t="s">
        <v>231</v>
      </c>
      <c r="E176" s="217" t="s">
        <v>546</v>
      </c>
      <c r="F176" s="218" t="s">
        <v>547</v>
      </c>
      <c r="G176" s="219" t="s">
        <v>234</v>
      </c>
      <c r="H176" s="220">
        <v>130.53999999999999</v>
      </c>
      <c r="I176" s="221"/>
      <c r="J176" s="222">
        <f>ROUND(I176*H176,2)</f>
        <v>0</v>
      </c>
      <c r="K176" s="218" t="s">
        <v>235</v>
      </c>
      <c r="L176" s="47"/>
      <c r="M176" s="223" t="s">
        <v>19</v>
      </c>
      <c r="N176" s="224" t="s">
        <v>47</v>
      </c>
      <c r="O176" s="87"/>
      <c r="P176" s="225">
        <f>O176*H176</f>
        <v>0</v>
      </c>
      <c r="Q176" s="225">
        <v>0</v>
      </c>
      <c r="R176" s="225">
        <f>Q176*H176</f>
        <v>0</v>
      </c>
      <c r="S176" s="225">
        <v>0.089999999999999997</v>
      </c>
      <c r="T176" s="226">
        <f>S176*H176</f>
        <v>11.7486</v>
      </c>
      <c r="U176" s="41"/>
      <c r="V176" s="41"/>
      <c r="W176" s="41"/>
      <c r="X176" s="41"/>
      <c r="Y176" s="41"/>
      <c r="Z176" s="41"/>
      <c r="AA176" s="41"/>
      <c r="AB176" s="41"/>
      <c r="AC176" s="41"/>
      <c r="AD176" s="41"/>
      <c r="AE176" s="41"/>
      <c r="AR176" s="227" t="s">
        <v>136</v>
      </c>
      <c r="AT176" s="227" t="s">
        <v>231</v>
      </c>
      <c r="AU176" s="227" t="s">
        <v>86</v>
      </c>
      <c r="AY176" s="20" t="s">
        <v>229</v>
      </c>
      <c r="BE176" s="228">
        <f>IF(N176="základní",J176,0)</f>
        <v>0</v>
      </c>
      <c r="BF176" s="228">
        <f>IF(N176="snížená",J176,0)</f>
        <v>0</v>
      </c>
      <c r="BG176" s="228">
        <f>IF(N176="zákl. přenesená",J176,0)</f>
        <v>0</v>
      </c>
      <c r="BH176" s="228">
        <f>IF(N176="sníž. přenesená",J176,0)</f>
        <v>0</v>
      </c>
      <c r="BI176" s="228">
        <f>IF(N176="nulová",J176,0)</f>
        <v>0</v>
      </c>
      <c r="BJ176" s="20" t="s">
        <v>84</v>
      </c>
      <c r="BK176" s="228">
        <f>ROUND(I176*H176,2)</f>
        <v>0</v>
      </c>
      <c r="BL176" s="20" t="s">
        <v>136</v>
      </c>
      <c r="BM176" s="227" t="s">
        <v>548</v>
      </c>
    </row>
    <row r="177" s="2" customFormat="1">
      <c r="A177" s="41"/>
      <c r="B177" s="42"/>
      <c r="C177" s="43"/>
      <c r="D177" s="229" t="s">
        <v>237</v>
      </c>
      <c r="E177" s="43"/>
      <c r="F177" s="230" t="s">
        <v>549</v>
      </c>
      <c r="G177" s="43"/>
      <c r="H177" s="43"/>
      <c r="I177" s="231"/>
      <c r="J177" s="43"/>
      <c r="K177" s="43"/>
      <c r="L177" s="47"/>
      <c r="M177" s="232"/>
      <c r="N177" s="233"/>
      <c r="O177" s="87"/>
      <c r="P177" s="87"/>
      <c r="Q177" s="87"/>
      <c r="R177" s="87"/>
      <c r="S177" s="87"/>
      <c r="T177" s="88"/>
      <c r="U177" s="41"/>
      <c r="V177" s="41"/>
      <c r="W177" s="41"/>
      <c r="X177" s="41"/>
      <c r="Y177" s="41"/>
      <c r="Z177" s="41"/>
      <c r="AA177" s="41"/>
      <c r="AB177" s="41"/>
      <c r="AC177" s="41"/>
      <c r="AD177" s="41"/>
      <c r="AE177" s="41"/>
      <c r="AT177" s="20" t="s">
        <v>237</v>
      </c>
      <c r="AU177" s="20" t="s">
        <v>86</v>
      </c>
    </row>
    <row r="178" s="13" customFormat="1">
      <c r="A178" s="13"/>
      <c r="B178" s="234"/>
      <c r="C178" s="235"/>
      <c r="D178" s="236" t="s">
        <v>239</v>
      </c>
      <c r="E178" s="237" t="s">
        <v>19</v>
      </c>
      <c r="F178" s="238" t="s">
        <v>550</v>
      </c>
      <c r="G178" s="235"/>
      <c r="H178" s="237" t="s">
        <v>19</v>
      </c>
      <c r="I178" s="239"/>
      <c r="J178" s="235"/>
      <c r="K178" s="235"/>
      <c r="L178" s="240"/>
      <c r="M178" s="241"/>
      <c r="N178" s="242"/>
      <c r="O178" s="242"/>
      <c r="P178" s="242"/>
      <c r="Q178" s="242"/>
      <c r="R178" s="242"/>
      <c r="S178" s="242"/>
      <c r="T178" s="243"/>
      <c r="U178" s="13"/>
      <c r="V178" s="13"/>
      <c r="W178" s="13"/>
      <c r="X178" s="13"/>
      <c r="Y178" s="13"/>
      <c r="Z178" s="13"/>
      <c r="AA178" s="13"/>
      <c r="AB178" s="13"/>
      <c r="AC178" s="13"/>
      <c r="AD178" s="13"/>
      <c r="AE178" s="13"/>
      <c r="AT178" s="244" t="s">
        <v>239</v>
      </c>
      <c r="AU178" s="244" t="s">
        <v>86</v>
      </c>
      <c r="AV178" s="13" t="s">
        <v>84</v>
      </c>
      <c r="AW178" s="13" t="s">
        <v>37</v>
      </c>
      <c r="AX178" s="13" t="s">
        <v>76</v>
      </c>
      <c r="AY178" s="244" t="s">
        <v>229</v>
      </c>
    </row>
    <row r="179" s="14" customFormat="1">
      <c r="A179" s="14"/>
      <c r="B179" s="245"/>
      <c r="C179" s="246"/>
      <c r="D179" s="236" t="s">
        <v>239</v>
      </c>
      <c r="E179" s="247" t="s">
        <v>19</v>
      </c>
      <c r="F179" s="248" t="s">
        <v>454</v>
      </c>
      <c r="G179" s="246"/>
      <c r="H179" s="249">
        <v>102.12000000000001</v>
      </c>
      <c r="I179" s="250"/>
      <c r="J179" s="246"/>
      <c r="K179" s="246"/>
      <c r="L179" s="251"/>
      <c r="M179" s="252"/>
      <c r="N179" s="253"/>
      <c r="O179" s="253"/>
      <c r="P179" s="253"/>
      <c r="Q179" s="253"/>
      <c r="R179" s="253"/>
      <c r="S179" s="253"/>
      <c r="T179" s="254"/>
      <c r="U179" s="14"/>
      <c r="V179" s="14"/>
      <c r="W179" s="14"/>
      <c r="X179" s="14"/>
      <c r="Y179" s="14"/>
      <c r="Z179" s="14"/>
      <c r="AA179" s="14"/>
      <c r="AB179" s="14"/>
      <c r="AC179" s="14"/>
      <c r="AD179" s="14"/>
      <c r="AE179" s="14"/>
      <c r="AT179" s="255" t="s">
        <v>239</v>
      </c>
      <c r="AU179" s="255" t="s">
        <v>86</v>
      </c>
      <c r="AV179" s="14" t="s">
        <v>86</v>
      </c>
      <c r="AW179" s="14" t="s">
        <v>37</v>
      </c>
      <c r="AX179" s="14" t="s">
        <v>76</v>
      </c>
      <c r="AY179" s="255" t="s">
        <v>229</v>
      </c>
    </row>
    <row r="180" s="16" customFormat="1">
      <c r="A180" s="16"/>
      <c r="B180" s="285"/>
      <c r="C180" s="286"/>
      <c r="D180" s="236" t="s">
        <v>239</v>
      </c>
      <c r="E180" s="287" t="s">
        <v>19</v>
      </c>
      <c r="F180" s="288" t="s">
        <v>522</v>
      </c>
      <c r="G180" s="286"/>
      <c r="H180" s="289">
        <v>102.12000000000001</v>
      </c>
      <c r="I180" s="290"/>
      <c r="J180" s="286"/>
      <c r="K180" s="286"/>
      <c r="L180" s="291"/>
      <c r="M180" s="292"/>
      <c r="N180" s="293"/>
      <c r="O180" s="293"/>
      <c r="P180" s="293"/>
      <c r="Q180" s="293"/>
      <c r="R180" s="293"/>
      <c r="S180" s="293"/>
      <c r="T180" s="294"/>
      <c r="U180" s="16"/>
      <c r="V180" s="16"/>
      <c r="W180" s="16"/>
      <c r="X180" s="16"/>
      <c r="Y180" s="16"/>
      <c r="Z180" s="16"/>
      <c r="AA180" s="16"/>
      <c r="AB180" s="16"/>
      <c r="AC180" s="16"/>
      <c r="AD180" s="16"/>
      <c r="AE180" s="16"/>
      <c r="AT180" s="295" t="s">
        <v>239</v>
      </c>
      <c r="AU180" s="295" t="s">
        <v>86</v>
      </c>
      <c r="AV180" s="16" t="s">
        <v>96</v>
      </c>
      <c r="AW180" s="16" t="s">
        <v>37</v>
      </c>
      <c r="AX180" s="16" t="s">
        <v>76</v>
      </c>
      <c r="AY180" s="295" t="s">
        <v>229</v>
      </c>
    </row>
    <row r="181" s="13" customFormat="1">
      <c r="A181" s="13"/>
      <c r="B181" s="234"/>
      <c r="C181" s="235"/>
      <c r="D181" s="236" t="s">
        <v>239</v>
      </c>
      <c r="E181" s="237" t="s">
        <v>19</v>
      </c>
      <c r="F181" s="238" t="s">
        <v>551</v>
      </c>
      <c r="G181" s="235"/>
      <c r="H181" s="237" t="s">
        <v>19</v>
      </c>
      <c r="I181" s="239"/>
      <c r="J181" s="235"/>
      <c r="K181" s="235"/>
      <c r="L181" s="240"/>
      <c r="M181" s="241"/>
      <c r="N181" s="242"/>
      <c r="O181" s="242"/>
      <c r="P181" s="242"/>
      <c r="Q181" s="242"/>
      <c r="R181" s="242"/>
      <c r="S181" s="242"/>
      <c r="T181" s="243"/>
      <c r="U181" s="13"/>
      <c r="V181" s="13"/>
      <c r="W181" s="13"/>
      <c r="X181" s="13"/>
      <c r="Y181" s="13"/>
      <c r="Z181" s="13"/>
      <c r="AA181" s="13"/>
      <c r="AB181" s="13"/>
      <c r="AC181" s="13"/>
      <c r="AD181" s="13"/>
      <c r="AE181" s="13"/>
      <c r="AT181" s="244" t="s">
        <v>239</v>
      </c>
      <c r="AU181" s="244" t="s">
        <v>86</v>
      </c>
      <c r="AV181" s="13" t="s">
        <v>84</v>
      </c>
      <c r="AW181" s="13" t="s">
        <v>37</v>
      </c>
      <c r="AX181" s="13" t="s">
        <v>76</v>
      </c>
      <c r="AY181" s="244" t="s">
        <v>229</v>
      </c>
    </row>
    <row r="182" s="14" customFormat="1">
      <c r="A182" s="14"/>
      <c r="B182" s="245"/>
      <c r="C182" s="246"/>
      <c r="D182" s="236" t="s">
        <v>239</v>
      </c>
      <c r="E182" s="247" t="s">
        <v>19</v>
      </c>
      <c r="F182" s="248" t="s">
        <v>459</v>
      </c>
      <c r="G182" s="246"/>
      <c r="H182" s="249">
        <v>21.190000000000001</v>
      </c>
      <c r="I182" s="250"/>
      <c r="J182" s="246"/>
      <c r="K182" s="246"/>
      <c r="L182" s="251"/>
      <c r="M182" s="252"/>
      <c r="N182" s="253"/>
      <c r="O182" s="253"/>
      <c r="P182" s="253"/>
      <c r="Q182" s="253"/>
      <c r="R182" s="253"/>
      <c r="S182" s="253"/>
      <c r="T182" s="254"/>
      <c r="U182" s="14"/>
      <c r="V182" s="14"/>
      <c r="W182" s="14"/>
      <c r="X182" s="14"/>
      <c r="Y182" s="14"/>
      <c r="Z182" s="14"/>
      <c r="AA182" s="14"/>
      <c r="AB182" s="14"/>
      <c r="AC182" s="14"/>
      <c r="AD182" s="14"/>
      <c r="AE182" s="14"/>
      <c r="AT182" s="255" t="s">
        <v>239</v>
      </c>
      <c r="AU182" s="255" t="s">
        <v>86</v>
      </c>
      <c r="AV182" s="14" t="s">
        <v>86</v>
      </c>
      <c r="AW182" s="14" t="s">
        <v>37</v>
      </c>
      <c r="AX182" s="14" t="s">
        <v>76</v>
      </c>
      <c r="AY182" s="255" t="s">
        <v>229</v>
      </c>
    </row>
    <row r="183" s="16" customFormat="1">
      <c r="A183" s="16"/>
      <c r="B183" s="285"/>
      <c r="C183" s="286"/>
      <c r="D183" s="236" t="s">
        <v>239</v>
      </c>
      <c r="E183" s="287" t="s">
        <v>458</v>
      </c>
      <c r="F183" s="288" t="s">
        <v>522</v>
      </c>
      <c r="G183" s="286"/>
      <c r="H183" s="289">
        <v>21.190000000000001</v>
      </c>
      <c r="I183" s="290"/>
      <c r="J183" s="286"/>
      <c r="K183" s="286"/>
      <c r="L183" s="291"/>
      <c r="M183" s="292"/>
      <c r="N183" s="293"/>
      <c r="O183" s="293"/>
      <c r="P183" s="293"/>
      <c r="Q183" s="293"/>
      <c r="R183" s="293"/>
      <c r="S183" s="293"/>
      <c r="T183" s="294"/>
      <c r="U183" s="16"/>
      <c r="V183" s="16"/>
      <c r="W183" s="16"/>
      <c r="X183" s="16"/>
      <c r="Y183" s="16"/>
      <c r="Z183" s="16"/>
      <c r="AA183" s="16"/>
      <c r="AB183" s="16"/>
      <c r="AC183" s="16"/>
      <c r="AD183" s="16"/>
      <c r="AE183" s="16"/>
      <c r="AT183" s="295" t="s">
        <v>239</v>
      </c>
      <c r="AU183" s="295" t="s">
        <v>86</v>
      </c>
      <c r="AV183" s="16" t="s">
        <v>96</v>
      </c>
      <c r="AW183" s="16" t="s">
        <v>37</v>
      </c>
      <c r="AX183" s="16" t="s">
        <v>76</v>
      </c>
      <c r="AY183" s="295" t="s">
        <v>229</v>
      </c>
    </row>
    <row r="184" s="14" customFormat="1">
      <c r="A184" s="14"/>
      <c r="B184" s="245"/>
      <c r="C184" s="246"/>
      <c r="D184" s="236" t="s">
        <v>239</v>
      </c>
      <c r="E184" s="247" t="s">
        <v>19</v>
      </c>
      <c r="F184" s="248" t="s">
        <v>460</v>
      </c>
      <c r="G184" s="246"/>
      <c r="H184" s="249">
        <v>1.78</v>
      </c>
      <c r="I184" s="250"/>
      <c r="J184" s="246"/>
      <c r="K184" s="246"/>
      <c r="L184" s="251"/>
      <c r="M184" s="252"/>
      <c r="N184" s="253"/>
      <c r="O184" s="253"/>
      <c r="P184" s="253"/>
      <c r="Q184" s="253"/>
      <c r="R184" s="253"/>
      <c r="S184" s="253"/>
      <c r="T184" s="254"/>
      <c r="U184" s="14"/>
      <c r="V184" s="14"/>
      <c r="W184" s="14"/>
      <c r="X184" s="14"/>
      <c r="Y184" s="14"/>
      <c r="Z184" s="14"/>
      <c r="AA184" s="14"/>
      <c r="AB184" s="14"/>
      <c r="AC184" s="14"/>
      <c r="AD184" s="14"/>
      <c r="AE184" s="14"/>
      <c r="AT184" s="255" t="s">
        <v>239</v>
      </c>
      <c r="AU184" s="255" t="s">
        <v>86</v>
      </c>
      <c r="AV184" s="14" t="s">
        <v>86</v>
      </c>
      <c r="AW184" s="14" t="s">
        <v>37</v>
      </c>
      <c r="AX184" s="14" t="s">
        <v>76</v>
      </c>
      <c r="AY184" s="255" t="s">
        <v>229</v>
      </c>
    </row>
    <row r="185" s="16" customFormat="1">
      <c r="A185" s="16"/>
      <c r="B185" s="285"/>
      <c r="C185" s="286"/>
      <c r="D185" s="236" t="s">
        <v>239</v>
      </c>
      <c r="E185" s="287" t="s">
        <v>19</v>
      </c>
      <c r="F185" s="288" t="s">
        <v>522</v>
      </c>
      <c r="G185" s="286"/>
      <c r="H185" s="289">
        <v>1.78</v>
      </c>
      <c r="I185" s="290"/>
      <c r="J185" s="286"/>
      <c r="K185" s="286"/>
      <c r="L185" s="291"/>
      <c r="M185" s="292"/>
      <c r="N185" s="293"/>
      <c r="O185" s="293"/>
      <c r="P185" s="293"/>
      <c r="Q185" s="293"/>
      <c r="R185" s="293"/>
      <c r="S185" s="293"/>
      <c r="T185" s="294"/>
      <c r="U185" s="16"/>
      <c r="V185" s="16"/>
      <c r="W185" s="16"/>
      <c r="X185" s="16"/>
      <c r="Y185" s="16"/>
      <c r="Z185" s="16"/>
      <c r="AA185" s="16"/>
      <c r="AB185" s="16"/>
      <c r="AC185" s="16"/>
      <c r="AD185" s="16"/>
      <c r="AE185" s="16"/>
      <c r="AT185" s="295" t="s">
        <v>239</v>
      </c>
      <c r="AU185" s="295" t="s">
        <v>86</v>
      </c>
      <c r="AV185" s="16" t="s">
        <v>96</v>
      </c>
      <c r="AW185" s="16" t="s">
        <v>37</v>
      </c>
      <c r="AX185" s="16" t="s">
        <v>76</v>
      </c>
      <c r="AY185" s="295" t="s">
        <v>229</v>
      </c>
    </row>
    <row r="186" s="13" customFormat="1">
      <c r="A186" s="13"/>
      <c r="B186" s="234"/>
      <c r="C186" s="235"/>
      <c r="D186" s="236" t="s">
        <v>239</v>
      </c>
      <c r="E186" s="237" t="s">
        <v>19</v>
      </c>
      <c r="F186" s="238" t="s">
        <v>552</v>
      </c>
      <c r="G186" s="235"/>
      <c r="H186" s="237" t="s">
        <v>19</v>
      </c>
      <c r="I186" s="239"/>
      <c r="J186" s="235"/>
      <c r="K186" s="235"/>
      <c r="L186" s="240"/>
      <c r="M186" s="241"/>
      <c r="N186" s="242"/>
      <c r="O186" s="242"/>
      <c r="P186" s="242"/>
      <c r="Q186" s="242"/>
      <c r="R186" s="242"/>
      <c r="S186" s="242"/>
      <c r="T186" s="243"/>
      <c r="U186" s="13"/>
      <c r="V186" s="13"/>
      <c r="W186" s="13"/>
      <c r="X186" s="13"/>
      <c r="Y186" s="13"/>
      <c r="Z186" s="13"/>
      <c r="AA186" s="13"/>
      <c r="AB186" s="13"/>
      <c r="AC186" s="13"/>
      <c r="AD186" s="13"/>
      <c r="AE186" s="13"/>
      <c r="AT186" s="244" t="s">
        <v>239</v>
      </c>
      <c r="AU186" s="244" t="s">
        <v>86</v>
      </c>
      <c r="AV186" s="13" t="s">
        <v>84</v>
      </c>
      <c r="AW186" s="13" t="s">
        <v>37</v>
      </c>
      <c r="AX186" s="13" t="s">
        <v>76</v>
      </c>
      <c r="AY186" s="244" t="s">
        <v>229</v>
      </c>
    </row>
    <row r="187" s="14" customFormat="1">
      <c r="A187" s="14"/>
      <c r="B187" s="245"/>
      <c r="C187" s="246"/>
      <c r="D187" s="236" t="s">
        <v>239</v>
      </c>
      <c r="E187" s="247" t="s">
        <v>19</v>
      </c>
      <c r="F187" s="248" t="s">
        <v>463</v>
      </c>
      <c r="G187" s="246"/>
      <c r="H187" s="249">
        <v>5.4500000000000002</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239</v>
      </c>
      <c r="AU187" s="255" t="s">
        <v>86</v>
      </c>
      <c r="AV187" s="14" t="s">
        <v>86</v>
      </c>
      <c r="AW187" s="14" t="s">
        <v>37</v>
      </c>
      <c r="AX187" s="14" t="s">
        <v>76</v>
      </c>
      <c r="AY187" s="255" t="s">
        <v>229</v>
      </c>
    </row>
    <row r="188" s="16" customFormat="1">
      <c r="A188" s="16"/>
      <c r="B188" s="285"/>
      <c r="C188" s="286"/>
      <c r="D188" s="236" t="s">
        <v>239</v>
      </c>
      <c r="E188" s="287" t="s">
        <v>462</v>
      </c>
      <c r="F188" s="288" t="s">
        <v>522</v>
      </c>
      <c r="G188" s="286"/>
      <c r="H188" s="289">
        <v>5.4500000000000002</v>
      </c>
      <c r="I188" s="290"/>
      <c r="J188" s="286"/>
      <c r="K188" s="286"/>
      <c r="L188" s="291"/>
      <c r="M188" s="292"/>
      <c r="N188" s="293"/>
      <c r="O188" s="293"/>
      <c r="P188" s="293"/>
      <c r="Q188" s="293"/>
      <c r="R188" s="293"/>
      <c r="S188" s="293"/>
      <c r="T188" s="294"/>
      <c r="U188" s="16"/>
      <c r="V188" s="16"/>
      <c r="W188" s="16"/>
      <c r="X188" s="16"/>
      <c r="Y188" s="16"/>
      <c r="Z188" s="16"/>
      <c r="AA188" s="16"/>
      <c r="AB188" s="16"/>
      <c r="AC188" s="16"/>
      <c r="AD188" s="16"/>
      <c r="AE188" s="16"/>
      <c r="AT188" s="295" t="s">
        <v>239</v>
      </c>
      <c r="AU188" s="295" t="s">
        <v>86</v>
      </c>
      <c r="AV188" s="16" t="s">
        <v>96</v>
      </c>
      <c r="AW188" s="16" t="s">
        <v>37</v>
      </c>
      <c r="AX188" s="16" t="s">
        <v>76</v>
      </c>
      <c r="AY188" s="295" t="s">
        <v>229</v>
      </c>
    </row>
    <row r="189" s="15" customFormat="1">
      <c r="A189" s="15"/>
      <c r="B189" s="256"/>
      <c r="C189" s="257"/>
      <c r="D189" s="236" t="s">
        <v>239</v>
      </c>
      <c r="E189" s="258" t="s">
        <v>19</v>
      </c>
      <c r="F189" s="259" t="s">
        <v>243</v>
      </c>
      <c r="G189" s="257"/>
      <c r="H189" s="260">
        <v>130.53999999999999</v>
      </c>
      <c r="I189" s="261"/>
      <c r="J189" s="257"/>
      <c r="K189" s="257"/>
      <c r="L189" s="262"/>
      <c r="M189" s="263"/>
      <c r="N189" s="264"/>
      <c r="O189" s="264"/>
      <c r="P189" s="264"/>
      <c r="Q189" s="264"/>
      <c r="R189" s="264"/>
      <c r="S189" s="264"/>
      <c r="T189" s="265"/>
      <c r="U189" s="15"/>
      <c r="V189" s="15"/>
      <c r="W189" s="15"/>
      <c r="X189" s="15"/>
      <c r="Y189" s="15"/>
      <c r="Z189" s="15"/>
      <c r="AA189" s="15"/>
      <c r="AB189" s="15"/>
      <c r="AC189" s="15"/>
      <c r="AD189" s="15"/>
      <c r="AE189" s="15"/>
      <c r="AT189" s="266" t="s">
        <v>239</v>
      </c>
      <c r="AU189" s="266" t="s">
        <v>86</v>
      </c>
      <c r="AV189" s="15" t="s">
        <v>136</v>
      </c>
      <c r="AW189" s="15" t="s">
        <v>37</v>
      </c>
      <c r="AX189" s="15" t="s">
        <v>84</v>
      </c>
      <c r="AY189" s="266" t="s">
        <v>229</v>
      </c>
    </row>
    <row r="190" s="2" customFormat="1" ht="16.5" customHeight="1">
      <c r="A190" s="41"/>
      <c r="B190" s="42"/>
      <c r="C190" s="216" t="s">
        <v>303</v>
      </c>
      <c r="D190" s="216" t="s">
        <v>231</v>
      </c>
      <c r="E190" s="217" t="s">
        <v>553</v>
      </c>
      <c r="F190" s="218" t="s">
        <v>554</v>
      </c>
      <c r="G190" s="219" t="s">
        <v>291</v>
      </c>
      <c r="H190" s="220">
        <v>7.0899999999999999</v>
      </c>
      <c r="I190" s="221"/>
      <c r="J190" s="222">
        <f>ROUND(I190*H190,2)</f>
        <v>0</v>
      </c>
      <c r="K190" s="218" t="s">
        <v>235</v>
      </c>
      <c r="L190" s="47"/>
      <c r="M190" s="223" t="s">
        <v>19</v>
      </c>
      <c r="N190" s="224" t="s">
        <v>47</v>
      </c>
      <c r="O190" s="87"/>
      <c r="P190" s="225">
        <f>O190*H190</f>
        <v>0</v>
      </c>
      <c r="Q190" s="225">
        <v>0</v>
      </c>
      <c r="R190" s="225">
        <f>Q190*H190</f>
        <v>0</v>
      </c>
      <c r="S190" s="225">
        <v>2.2000000000000002</v>
      </c>
      <c r="T190" s="226">
        <f>S190*H190</f>
        <v>15.598000000000001</v>
      </c>
      <c r="U190" s="41"/>
      <c r="V190" s="41"/>
      <c r="W190" s="41"/>
      <c r="X190" s="41"/>
      <c r="Y190" s="41"/>
      <c r="Z190" s="41"/>
      <c r="AA190" s="41"/>
      <c r="AB190" s="41"/>
      <c r="AC190" s="41"/>
      <c r="AD190" s="41"/>
      <c r="AE190" s="41"/>
      <c r="AR190" s="227" t="s">
        <v>136</v>
      </c>
      <c r="AT190" s="227" t="s">
        <v>231</v>
      </c>
      <c r="AU190" s="227" t="s">
        <v>86</v>
      </c>
      <c r="AY190" s="20" t="s">
        <v>229</v>
      </c>
      <c r="BE190" s="228">
        <f>IF(N190="základní",J190,0)</f>
        <v>0</v>
      </c>
      <c r="BF190" s="228">
        <f>IF(N190="snížená",J190,0)</f>
        <v>0</v>
      </c>
      <c r="BG190" s="228">
        <f>IF(N190="zákl. přenesená",J190,0)</f>
        <v>0</v>
      </c>
      <c r="BH190" s="228">
        <f>IF(N190="sníž. přenesená",J190,0)</f>
        <v>0</v>
      </c>
      <c r="BI190" s="228">
        <f>IF(N190="nulová",J190,0)</f>
        <v>0</v>
      </c>
      <c r="BJ190" s="20" t="s">
        <v>84</v>
      </c>
      <c r="BK190" s="228">
        <f>ROUND(I190*H190,2)</f>
        <v>0</v>
      </c>
      <c r="BL190" s="20" t="s">
        <v>136</v>
      </c>
      <c r="BM190" s="227" t="s">
        <v>555</v>
      </c>
    </row>
    <row r="191" s="2" customFormat="1">
      <c r="A191" s="41"/>
      <c r="B191" s="42"/>
      <c r="C191" s="43"/>
      <c r="D191" s="229" t="s">
        <v>237</v>
      </c>
      <c r="E191" s="43"/>
      <c r="F191" s="230" t="s">
        <v>556</v>
      </c>
      <c r="G191" s="43"/>
      <c r="H191" s="43"/>
      <c r="I191" s="231"/>
      <c r="J191" s="43"/>
      <c r="K191" s="43"/>
      <c r="L191" s="47"/>
      <c r="M191" s="232"/>
      <c r="N191" s="233"/>
      <c r="O191" s="87"/>
      <c r="P191" s="87"/>
      <c r="Q191" s="87"/>
      <c r="R191" s="87"/>
      <c r="S191" s="87"/>
      <c r="T191" s="88"/>
      <c r="U191" s="41"/>
      <c r="V191" s="41"/>
      <c r="W191" s="41"/>
      <c r="X191" s="41"/>
      <c r="Y191" s="41"/>
      <c r="Z191" s="41"/>
      <c r="AA191" s="41"/>
      <c r="AB191" s="41"/>
      <c r="AC191" s="41"/>
      <c r="AD191" s="41"/>
      <c r="AE191" s="41"/>
      <c r="AT191" s="20" t="s">
        <v>237</v>
      </c>
      <c r="AU191" s="20" t="s">
        <v>86</v>
      </c>
    </row>
    <row r="192" s="13" customFormat="1">
      <c r="A192" s="13"/>
      <c r="B192" s="234"/>
      <c r="C192" s="235"/>
      <c r="D192" s="236" t="s">
        <v>239</v>
      </c>
      <c r="E192" s="237" t="s">
        <v>19</v>
      </c>
      <c r="F192" s="238" t="s">
        <v>557</v>
      </c>
      <c r="G192" s="235"/>
      <c r="H192" s="237" t="s">
        <v>19</v>
      </c>
      <c r="I192" s="239"/>
      <c r="J192" s="235"/>
      <c r="K192" s="235"/>
      <c r="L192" s="240"/>
      <c r="M192" s="241"/>
      <c r="N192" s="242"/>
      <c r="O192" s="242"/>
      <c r="P192" s="242"/>
      <c r="Q192" s="242"/>
      <c r="R192" s="242"/>
      <c r="S192" s="242"/>
      <c r="T192" s="243"/>
      <c r="U192" s="13"/>
      <c r="V192" s="13"/>
      <c r="W192" s="13"/>
      <c r="X192" s="13"/>
      <c r="Y192" s="13"/>
      <c r="Z192" s="13"/>
      <c r="AA192" s="13"/>
      <c r="AB192" s="13"/>
      <c r="AC192" s="13"/>
      <c r="AD192" s="13"/>
      <c r="AE192" s="13"/>
      <c r="AT192" s="244" t="s">
        <v>239</v>
      </c>
      <c r="AU192" s="244" t="s">
        <v>86</v>
      </c>
      <c r="AV192" s="13" t="s">
        <v>84</v>
      </c>
      <c r="AW192" s="13" t="s">
        <v>37</v>
      </c>
      <c r="AX192" s="13" t="s">
        <v>76</v>
      </c>
      <c r="AY192" s="244" t="s">
        <v>229</v>
      </c>
    </row>
    <row r="193" s="13" customFormat="1">
      <c r="A193" s="13"/>
      <c r="B193" s="234"/>
      <c r="C193" s="235"/>
      <c r="D193" s="236" t="s">
        <v>239</v>
      </c>
      <c r="E193" s="237" t="s">
        <v>19</v>
      </c>
      <c r="F193" s="238" t="s">
        <v>496</v>
      </c>
      <c r="G193" s="235"/>
      <c r="H193" s="237" t="s">
        <v>19</v>
      </c>
      <c r="I193" s="239"/>
      <c r="J193" s="235"/>
      <c r="K193" s="235"/>
      <c r="L193" s="240"/>
      <c r="M193" s="241"/>
      <c r="N193" s="242"/>
      <c r="O193" s="242"/>
      <c r="P193" s="242"/>
      <c r="Q193" s="242"/>
      <c r="R193" s="242"/>
      <c r="S193" s="242"/>
      <c r="T193" s="243"/>
      <c r="U193" s="13"/>
      <c r="V193" s="13"/>
      <c r="W193" s="13"/>
      <c r="X193" s="13"/>
      <c r="Y193" s="13"/>
      <c r="Z193" s="13"/>
      <c r="AA193" s="13"/>
      <c r="AB193" s="13"/>
      <c r="AC193" s="13"/>
      <c r="AD193" s="13"/>
      <c r="AE193" s="13"/>
      <c r="AT193" s="244" t="s">
        <v>239</v>
      </c>
      <c r="AU193" s="244" t="s">
        <v>86</v>
      </c>
      <c r="AV193" s="13" t="s">
        <v>84</v>
      </c>
      <c r="AW193" s="13" t="s">
        <v>37</v>
      </c>
      <c r="AX193" s="13" t="s">
        <v>76</v>
      </c>
      <c r="AY193" s="244" t="s">
        <v>229</v>
      </c>
    </row>
    <row r="194" s="14" customFormat="1">
      <c r="A194" s="14"/>
      <c r="B194" s="245"/>
      <c r="C194" s="246"/>
      <c r="D194" s="236" t="s">
        <v>239</v>
      </c>
      <c r="E194" s="247" t="s">
        <v>19</v>
      </c>
      <c r="F194" s="248" t="s">
        <v>558</v>
      </c>
      <c r="G194" s="246"/>
      <c r="H194" s="249">
        <v>0.82999999999999996</v>
      </c>
      <c r="I194" s="250"/>
      <c r="J194" s="246"/>
      <c r="K194" s="246"/>
      <c r="L194" s="251"/>
      <c r="M194" s="252"/>
      <c r="N194" s="253"/>
      <c r="O194" s="253"/>
      <c r="P194" s="253"/>
      <c r="Q194" s="253"/>
      <c r="R194" s="253"/>
      <c r="S194" s="253"/>
      <c r="T194" s="254"/>
      <c r="U194" s="14"/>
      <c r="V194" s="14"/>
      <c r="W194" s="14"/>
      <c r="X194" s="14"/>
      <c r="Y194" s="14"/>
      <c r="Z194" s="14"/>
      <c r="AA194" s="14"/>
      <c r="AB194" s="14"/>
      <c r="AC194" s="14"/>
      <c r="AD194" s="14"/>
      <c r="AE194" s="14"/>
      <c r="AT194" s="255" t="s">
        <v>239</v>
      </c>
      <c r="AU194" s="255" t="s">
        <v>86</v>
      </c>
      <c r="AV194" s="14" t="s">
        <v>86</v>
      </c>
      <c r="AW194" s="14" t="s">
        <v>37</v>
      </c>
      <c r="AX194" s="14" t="s">
        <v>76</v>
      </c>
      <c r="AY194" s="255" t="s">
        <v>229</v>
      </c>
    </row>
    <row r="195" s="13" customFormat="1">
      <c r="A195" s="13"/>
      <c r="B195" s="234"/>
      <c r="C195" s="235"/>
      <c r="D195" s="236" t="s">
        <v>239</v>
      </c>
      <c r="E195" s="237" t="s">
        <v>19</v>
      </c>
      <c r="F195" s="238" t="s">
        <v>559</v>
      </c>
      <c r="G195" s="235"/>
      <c r="H195" s="237" t="s">
        <v>19</v>
      </c>
      <c r="I195" s="239"/>
      <c r="J195" s="235"/>
      <c r="K195" s="235"/>
      <c r="L195" s="240"/>
      <c r="M195" s="241"/>
      <c r="N195" s="242"/>
      <c r="O195" s="242"/>
      <c r="P195" s="242"/>
      <c r="Q195" s="242"/>
      <c r="R195" s="242"/>
      <c r="S195" s="242"/>
      <c r="T195" s="243"/>
      <c r="U195" s="13"/>
      <c r="V195" s="13"/>
      <c r="W195" s="13"/>
      <c r="X195" s="13"/>
      <c r="Y195" s="13"/>
      <c r="Z195" s="13"/>
      <c r="AA195" s="13"/>
      <c r="AB195" s="13"/>
      <c r="AC195" s="13"/>
      <c r="AD195" s="13"/>
      <c r="AE195" s="13"/>
      <c r="AT195" s="244" t="s">
        <v>239</v>
      </c>
      <c r="AU195" s="244" t="s">
        <v>86</v>
      </c>
      <c r="AV195" s="13" t="s">
        <v>84</v>
      </c>
      <c r="AW195" s="13" t="s">
        <v>37</v>
      </c>
      <c r="AX195" s="13" t="s">
        <v>76</v>
      </c>
      <c r="AY195" s="244" t="s">
        <v>229</v>
      </c>
    </row>
    <row r="196" s="14" customFormat="1">
      <c r="A196" s="14"/>
      <c r="B196" s="245"/>
      <c r="C196" s="246"/>
      <c r="D196" s="236" t="s">
        <v>239</v>
      </c>
      <c r="E196" s="247" t="s">
        <v>19</v>
      </c>
      <c r="F196" s="248" t="s">
        <v>560</v>
      </c>
      <c r="G196" s="246"/>
      <c r="H196" s="249">
        <v>0.34200000000000003</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239</v>
      </c>
      <c r="AU196" s="255" t="s">
        <v>86</v>
      </c>
      <c r="AV196" s="14" t="s">
        <v>86</v>
      </c>
      <c r="AW196" s="14" t="s">
        <v>37</v>
      </c>
      <c r="AX196" s="14" t="s">
        <v>76</v>
      </c>
      <c r="AY196" s="255" t="s">
        <v>229</v>
      </c>
    </row>
    <row r="197" s="14" customFormat="1">
      <c r="A197" s="14"/>
      <c r="B197" s="245"/>
      <c r="C197" s="246"/>
      <c r="D197" s="236" t="s">
        <v>239</v>
      </c>
      <c r="E197" s="247" t="s">
        <v>19</v>
      </c>
      <c r="F197" s="248" t="s">
        <v>561</v>
      </c>
      <c r="G197" s="246"/>
      <c r="H197" s="249">
        <v>2.5430000000000001</v>
      </c>
      <c r="I197" s="250"/>
      <c r="J197" s="246"/>
      <c r="K197" s="246"/>
      <c r="L197" s="251"/>
      <c r="M197" s="252"/>
      <c r="N197" s="253"/>
      <c r="O197" s="253"/>
      <c r="P197" s="253"/>
      <c r="Q197" s="253"/>
      <c r="R197" s="253"/>
      <c r="S197" s="253"/>
      <c r="T197" s="254"/>
      <c r="U197" s="14"/>
      <c r="V197" s="14"/>
      <c r="W197" s="14"/>
      <c r="X197" s="14"/>
      <c r="Y197" s="14"/>
      <c r="Z197" s="14"/>
      <c r="AA197" s="14"/>
      <c r="AB197" s="14"/>
      <c r="AC197" s="14"/>
      <c r="AD197" s="14"/>
      <c r="AE197" s="14"/>
      <c r="AT197" s="255" t="s">
        <v>239</v>
      </c>
      <c r="AU197" s="255" t="s">
        <v>86</v>
      </c>
      <c r="AV197" s="14" t="s">
        <v>86</v>
      </c>
      <c r="AW197" s="14" t="s">
        <v>37</v>
      </c>
      <c r="AX197" s="14" t="s">
        <v>76</v>
      </c>
      <c r="AY197" s="255" t="s">
        <v>229</v>
      </c>
    </row>
    <row r="198" s="14" customFormat="1">
      <c r="A198" s="14"/>
      <c r="B198" s="245"/>
      <c r="C198" s="246"/>
      <c r="D198" s="236" t="s">
        <v>239</v>
      </c>
      <c r="E198" s="247" t="s">
        <v>19</v>
      </c>
      <c r="F198" s="248" t="s">
        <v>562</v>
      </c>
      <c r="G198" s="246"/>
      <c r="H198" s="249">
        <v>0.214</v>
      </c>
      <c r="I198" s="250"/>
      <c r="J198" s="246"/>
      <c r="K198" s="246"/>
      <c r="L198" s="251"/>
      <c r="M198" s="252"/>
      <c r="N198" s="253"/>
      <c r="O198" s="253"/>
      <c r="P198" s="253"/>
      <c r="Q198" s="253"/>
      <c r="R198" s="253"/>
      <c r="S198" s="253"/>
      <c r="T198" s="254"/>
      <c r="U198" s="14"/>
      <c r="V198" s="14"/>
      <c r="W198" s="14"/>
      <c r="X198" s="14"/>
      <c r="Y198" s="14"/>
      <c r="Z198" s="14"/>
      <c r="AA198" s="14"/>
      <c r="AB198" s="14"/>
      <c r="AC198" s="14"/>
      <c r="AD198" s="14"/>
      <c r="AE198" s="14"/>
      <c r="AT198" s="255" t="s">
        <v>239</v>
      </c>
      <c r="AU198" s="255" t="s">
        <v>86</v>
      </c>
      <c r="AV198" s="14" t="s">
        <v>86</v>
      </c>
      <c r="AW198" s="14" t="s">
        <v>37</v>
      </c>
      <c r="AX198" s="14" t="s">
        <v>76</v>
      </c>
      <c r="AY198" s="255" t="s">
        <v>229</v>
      </c>
    </row>
    <row r="199" s="14" customFormat="1">
      <c r="A199" s="14"/>
      <c r="B199" s="245"/>
      <c r="C199" s="246"/>
      <c r="D199" s="236" t="s">
        <v>239</v>
      </c>
      <c r="E199" s="247" t="s">
        <v>19</v>
      </c>
      <c r="F199" s="248" t="s">
        <v>563</v>
      </c>
      <c r="G199" s="246"/>
      <c r="H199" s="249">
        <v>0.65400000000000003</v>
      </c>
      <c r="I199" s="250"/>
      <c r="J199" s="246"/>
      <c r="K199" s="246"/>
      <c r="L199" s="251"/>
      <c r="M199" s="252"/>
      <c r="N199" s="253"/>
      <c r="O199" s="253"/>
      <c r="P199" s="253"/>
      <c r="Q199" s="253"/>
      <c r="R199" s="253"/>
      <c r="S199" s="253"/>
      <c r="T199" s="254"/>
      <c r="U199" s="14"/>
      <c r="V199" s="14"/>
      <c r="W199" s="14"/>
      <c r="X199" s="14"/>
      <c r="Y199" s="14"/>
      <c r="Z199" s="14"/>
      <c r="AA199" s="14"/>
      <c r="AB199" s="14"/>
      <c r="AC199" s="14"/>
      <c r="AD199" s="14"/>
      <c r="AE199" s="14"/>
      <c r="AT199" s="255" t="s">
        <v>239</v>
      </c>
      <c r="AU199" s="255" t="s">
        <v>86</v>
      </c>
      <c r="AV199" s="14" t="s">
        <v>86</v>
      </c>
      <c r="AW199" s="14" t="s">
        <v>37</v>
      </c>
      <c r="AX199" s="14" t="s">
        <v>76</v>
      </c>
      <c r="AY199" s="255" t="s">
        <v>229</v>
      </c>
    </row>
    <row r="200" s="14" customFormat="1">
      <c r="A200" s="14"/>
      <c r="B200" s="245"/>
      <c r="C200" s="246"/>
      <c r="D200" s="236" t="s">
        <v>239</v>
      </c>
      <c r="E200" s="247" t="s">
        <v>19</v>
      </c>
      <c r="F200" s="248" t="s">
        <v>564</v>
      </c>
      <c r="G200" s="246"/>
      <c r="H200" s="249">
        <v>0.75</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239</v>
      </c>
      <c r="AU200" s="255" t="s">
        <v>86</v>
      </c>
      <c r="AV200" s="14" t="s">
        <v>86</v>
      </c>
      <c r="AW200" s="14" t="s">
        <v>37</v>
      </c>
      <c r="AX200" s="14" t="s">
        <v>76</v>
      </c>
      <c r="AY200" s="255" t="s">
        <v>229</v>
      </c>
    </row>
    <row r="201" s="14" customFormat="1">
      <c r="A201" s="14"/>
      <c r="B201" s="245"/>
      <c r="C201" s="246"/>
      <c r="D201" s="236" t="s">
        <v>239</v>
      </c>
      <c r="E201" s="247" t="s">
        <v>19</v>
      </c>
      <c r="F201" s="248" t="s">
        <v>565</v>
      </c>
      <c r="G201" s="246"/>
      <c r="H201" s="249">
        <v>1.7569999999999999</v>
      </c>
      <c r="I201" s="250"/>
      <c r="J201" s="246"/>
      <c r="K201" s="246"/>
      <c r="L201" s="251"/>
      <c r="M201" s="252"/>
      <c r="N201" s="253"/>
      <c r="O201" s="253"/>
      <c r="P201" s="253"/>
      <c r="Q201" s="253"/>
      <c r="R201" s="253"/>
      <c r="S201" s="253"/>
      <c r="T201" s="254"/>
      <c r="U201" s="14"/>
      <c r="V201" s="14"/>
      <c r="W201" s="14"/>
      <c r="X201" s="14"/>
      <c r="Y201" s="14"/>
      <c r="Z201" s="14"/>
      <c r="AA201" s="14"/>
      <c r="AB201" s="14"/>
      <c r="AC201" s="14"/>
      <c r="AD201" s="14"/>
      <c r="AE201" s="14"/>
      <c r="AT201" s="255" t="s">
        <v>239</v>
      </c>
      <c r="AU201" s="255" t="s">
        <v>86</v>
      </c>
      <c r="AV201" s="14" t="s">
        <v>86</v>
      </c>
      <c r="AW201" s="14" t="s">
        <v>37</v>
      </c>
      <c r="AX201" s="14" t="s">
        <v>76</v>
      </c>
      <c r="AY201" s="255" t="s">
        <v>229</v>
      </c>
    </row>
    <row r="202" s="15" customFormat="1">
      <c r="A202" s="15"/>
      <c r="B202" s="256"/>
      <c r="C202" s="257"/>
      <c r="D202" s="236" t="s">
        <v>239</v>
      </c>
      <c r="E202" s="258" t="s">
        <v>19</v>
      </c>
      <c r="F202" s="259" t="s">
        <v>243</v>
      </c>
      <c r="G202" s="257"/>
      <c r="H202" s="260">
        <v>7.0899999999999999</v>
      </c>
      <c r="I202" s="261"/>
      <c r="J202" s="257"/>
      <c r="K202" s="257"/>
      <c r="L202" s="262"/>
      <c r="M202" s="263"/>
      <c r="N202" s="264"/>
      <c r="O202" s="264"/>
      <c r="P202" s="264"/>
      <c r="Q202" s="264"/>
      <c r="R202" s="264"/>
      <c r="S202" s="264"/>
      <c r="T202" s="265"/>
      <c r="U202" s="15"/>
      <c r="V202" s="15"/>
      <c r="W202" s="15"/>
      <c r="X202" s="15"/>
      <c r="Y202" s="15"/>
      <c r="Z202" s="15"/>
      <c r="AA202" s="15"/>
      <c r="AB202" s="15"/>
      <c r="AC202" s="15"/>
      <c r="AD202" s="15"/>
      <c r="AE202" s="15"/>
      <c r="AT202" s="266" t="s">
        <v>239</v>
      </c>
      <c r="AU202" s="266" t="s">
        <v>86</v>
      </c>
      <c r="AV202" s="15" t="s">
        <v>136</v>
      </c>
      <c r="AW202" s="15" t="s">
        <v>37</v>
      </c>
      <c r="AX202" s="15" t="s">
        <v>84</v>
      </c>
      <c r="AY202" s="266" t="s">
        <v>229</v>
      </c>
    </row>
    <row r="203" s="2" customFormat="1" ht="21.75" customHeight="1">
      <c r="A203" s="41"/>
      <c r="B203" s="42"/>
      <c r="C203" s="216" t="s">
        <v>310</v>
      </c>
      <c r="D203" s="216" t="s">
        <v>231</v>
      </c>
      <c r="E203" s="217" t="s">
        <v>566</v>
      </c>
      <c r="F203" s="218" t="s">
        <v>567</v>
      </c>
      <c r="G203" s="219" t="s">
        <v>291</v>
      </c>
      <c r="H203" s="220">
        <v>7.0899999999999999</v>
      </c>
      <c r="I203" s="221"/>
      <c r="J203" s="222">
        <f>ROUND(I203*H203,2)</f>
        <v>0</v>
      </c>
      <c r="K203" s="218" t="s">
        <v>235</v>
      </c>
      <c r="L203" s="47"/>
      <c r="M203" s="223" t="s">
        <v>19</v>
      </c>
      <c r="N203" s="224" t="s">
        <v>47</v>
      </c>
      <c r="O203" s="87"/>
      <c r="P203" s="225">
        <f>O203*H203</f>
        <v>0</v>
      </c>
      <c r="Q203" s="225">
        <v>0</v>
      </c>
      <c r="R203" s="225">
        <f>Q203*H203</f>
        <v>0</v>
      </c>
      <c r="S203" s="225">
        <v>0.029000000000000001</v>
      </c>
      <c r="T203" s="226">
        <f>S203*H203</f>
        <v>0.20561000000000002</v>
      </c>
      <c r="U203" s="41"/>
      <c r="V203" s="41"/>
      <c r="W203" s="41"/>
      <c r="X203" s="41"/>
      <c r="Y203" s="41"/>
      <c r="Z203" s="41"/>
      <c r="AA203" s="41"/>
      <c r="AB203" s="41"/>
      <c r="AC203" s="41"/>
      <c r="AD203" s="41"/>
      <c r="AE203" s="41"/>
      <c r="AR203" s="227" t="s">
        <v>136</v>
      </c>
      <c r="AT203" s="227" t="s">
        <v>231</v>
      </c>
      <c r="AU203" s="227" t="s">
        <v>86</v>
      </c>
      <c r="AY203" s="20" t="s">
        <v>229</v>
      </c>
      <c r="BE203" s="228">
        <f>IF(N203="základní",J203,0)</f>
        <v>0</v>
      </c>
      <c r="BF203" s="228">
        <f>IF(N203="snížená",J203,0)</f>
        <v>0</v>
      </c>
      <c r="BG203" s="228">
        <f>IF(N203="zákl. přenesená",J203,0)</f>
        <v>0</v>
      </c>
      <c r="BH203" s="228">
        <f>IF(N203="sníž. přenesená",J203,0)</f>
        <v>0</v>
      </c>
      <c r="BI203" s="228">
        <f>IF(N203="nulová",J203,0)</f>
        <v>0</v>
      </c>
      <c r="BJ203" s="20" t="s">
        <v>84</v>
      </c>
      <c r="BK203" s="228">
        <f>ROUND(I203*H203,2)</f>
        <v>0</v>
      </c>
      <c r="BL203" s="20" t="s">
        <v>136</v>
      </c>
      <c r="BM203" s="227" t="s">
        <v>568</v>
      </c>
    </row>
    <row r="204" s="2" customFormat="1">
      <c r="A204" s="41"/>
      <c r="B204" s="42"/>
      <c r="C204" s="43"/>
      <c r="D204" s="229" t="s">
        <v>237</v>
      </c>
      <c r="E204" s="43"/>
      <c r="F204" s="230" t="s">
        <v>569</v>
      </c>
      <c r="G204" s="43"/>
      <c r="H204" s="43"/>
      <c r="I204" s="231"/>
      <c r="J204" s="43"/>
      <c r="K204" s="43"/>
      <c r="L204" s="47"/>
      <c r="M204" s="232"/>
      <c r="N204" s="233"/>
      <c r="O204" s="87"/>
      <c r="P204" s="87"/>
      <c r="Q204" s="87"/>
      <c r="R204" s="87"/>
      <c r="S204" s="87"/>
      <c r="T204" s="88"/>
      <c r="U204" s="41"/>
      <c r="V204" s="41"/>
      <c r="W204" s="41"/>
      <c r="X204" s="41"/>
      <c r="Y204" s="41"/>
      <c r="Z204" s="41"/>
      <c r="AA204" s="41"/>
      <c r="AB204" s="41"/>
      <c r="AC204" s="41"/>
      <c r="AD204" s="41"/>
      <c r="AE204" s="41"/>
      <c r="AT204" s="20" t="s">
        <v>237</v>
      </c>
      <c r="AU204" s="20" t="s">
        <v>86</v>
      </c>
    </row>
    <row r="205" s="2" customFormat="1" ht="24.15" customHeight="1">
      <c r="A205" s="41"/>
      <c r="B205" s="42"/>
      <c r="C205" s="216" t="s">
        <v>319</v>
      </c>
      <c r="D205" s="216" t="s">
        <v>231</v>
      </c>
      <c r="E205" s="217" t="s">
        <v>570</v>
      </c>
      <c r="F205" s="218" t="s">
        <v>571</v>
      </c>
      <c r="G205" s="219" t="s">
        <v>234</v>
      </c>
      <c r="H205" s="220">
        <v>5</v>
      </c>
      <c r="I205" s="221"/>
      <c r="J205" s="222">
        <f>ROUND(I205*H205,2)</f>
        <v>0</v>
      </c>
      <c r="K205" s="218" t="s">
        <v>235</v>
      </c>
      <c r="L205" s="47"/>
      <c r="M205" s="223" t="s">
        <v>19</v>
      </c>
      <c r="N205" s="224" t="s">
        <v>47</v>
      </c>
      <c r="O205" s="87"/>
      <c r="P205" s="225">
        <f>O205*H205</f>
        <v>0</v>
      </c>
      <c r="Q205" s="225">
        <v>0</v>
      </c>
      <c r="R205" s="225">
        <f>Q205*H205</f>
        <v>0</v>
      </c>
      <c r="S205" s="225">
        <v>0.19</v>
      </c>
      <c r="T205" s="226">
        <f>S205*H205</f>
        <v>0.94999999999999996</v>
      </c>
      <c r="U205" s="41"/>
      <c r="V205" s="41"/>
      <c r="W205" s="41"/>
      <c r="X205" s="41"/>
      <c r="Y205" s="41"/>
      <c r="Z205" s="41"/>
      <c r="AA205" s="41"/>
      <c r="AB205" s="41"/>
      <c r="AC205" s="41"/>
      <c r="AD205" s="41"/>
      <c r="AE205" s="41"/>
      <c r="AR205" s="227" t="s">
        <v>136</v>
      </c>
      <c r="AT205" s="227" t="s">
        <v>231</v>
      </c>
      <c r="AU205" s="227" t="s">
        <v>86</v>
      </c>
      <c r="AY205" s="20" t="s">
        <v>229</v>
      </c>
      <c r="BE205" s="228">
        <f>IF(N205="základní",J205,0)</f>
        <v>0</v>
      </c>
      <c r="BF205" s="228">
        <f>IF(N205="snížená",J205,0)</f>
        <v>0</v>
      </c>
      <c r="BG205" s="228">
        <f>IF(N205="zákl. přenesená",J205,0)</f>
        <v>0</v>
      </c>
      <c r="BH205" s="228">
        <f>IF(N205="sníž. přenesená",J205,0)</f>
        <v>0</v>
      </c>
      <c r="BI205" s="228">
        <f>IF(N205="nulová",J205,0)</f>
        <v>0</v>
      </c>
      <c r="BJ205" s="20" t="s">
        <v>84</v>
      </c>
      <c r="BK205" s="228">
        <f>ROUND(I205*H205,2)</f>
        <v>0</v>
      </c>
      <c r="BL205" s="20" t="s">
        <v>136</v>
      </c>
      <c r="BM205" s="227" t="s">
        <v>572</v>
      </c>
    </row>
    <row r="206" s="2" customFormat="1">
      <c r="A206" s="41"/>
      <c r="B206" s="42"/>
      <c r="C206" s="43"/>
      <c r="D206" s="229" t="s">
        <v>237</v>
      </c>
      <c r="E206" s="43"/>
      <c r="F206" s="230" t="s">
        <v>573</v>
      </c>
      <c r="G206" s="43"/>
      <c r="H206" s="43"/>
      <c r="I206" s="231"/>
      <c r="J206" s="43"/>
      <c r="K206" s="43"/>
      <c r="L206" s="47"/>
      <c r="M206" s="232"/>
      <c r="N206" s="233"/>
      <c r="O206" s="87"/>
      <c r="P206" s="87"/>
      <c r="Q206" s="87"/>
      <c r="R206" s="87"/>
      <c r="S206" s="87"/>
      <c r="T206" s="88"/>
      <c r="U206" s="41"/>
      <c r="V206" s="41"/>
      <c r="W206" s="41"/>
      <c r="X206" s="41"/>
      <c r="Y206" s="41"/>
      <c r="Z206" s="41"/>
      <c r="AA206" s="41"/>
      <c r="AB206" s="41"/>
      <c r="AC206" s="41"/>
      <c r="AD206" s="41"/>
      <c r="AE206" s="41"/>
      <c r="AT206" s="20" t="s">
        <v>237</v>
      </c>
      <c r="AU206" s="20" t="s">
        <v>86</v>
      </c>
    </row>
    <row r="207" s="13" customFormat="1">
      <c r="A207" s="13"/>
      <c r="B207" s="234"/>
      <c r="C207" s="235"/>
      <c r="D207" s="236" t="s">
        <v>239</v>
      </c>
      <c r="E207" s="237" t="s">
        <v>19</v>
      </c>
      <c r="F207" s="238" t="s">
        <v>574</v>
      </c>
      <c r="G207" s="235"/>
      <c r="H207" s="237" t="s">
        <v>19</v>
      </c>
      <c r="I207" s="239"/>
      <c r="J207" s="235"/>
      <c r="K207" s="235"/>
      <c r="L207" s="240"/>
      <c r="M207" s="241"/>
      <c r="N207" s="242"/>
      <c r="O207" s="242"/>
      <c r="P207" s="242"/>
      <c r="Q207" s="242"/>
      <c r="R207" s="242"/>
      <c r="S207" s="242"/>
      <c r="T207" s="243"/>
      <c r="U207" s="13"/>
      <c r="V207" s="13"/>
      <c r="W207" s="13"/>
      <c r="X207" s="13"/>
      <c r="Y207" s="13"/>
      <c r="Z207" s="13"/>
      <c r="AA207" s="13"/>
      <c r="AB207" s="13"/>
      <c r="AC207" s="13"/>
      <c r="AD207" s="13"/>
      <c r="AE207" s="13"/>
      <c r="AT207" s="244" t="s">
        <v>239</v>
      </c>
      <c r="AU207" s="244" t="s">
        <v>86</v>
      </c>
      <c r="AV207" s="13" t="s">
        <v>84</v>
      </c>
      <c r="AW207" s="13" t="s">
        <v>37</v>
      </c>
      <c r="AX207" s="13" t="s">
        <v>76</v>
      </c>
      <c r="AY207" s="244" t="s">
        <v>229</v>
      </c>
    </row>
    <row r="208" s="13" customFormat="1">
      <c r="A208" s="13"/>
      <c r="B208" s="234"/>
      <c r="C208" s="235"/>
      <c r="D208" s="236" t="s">
        <v>239</v>
      </c>
      <c r="E208" s="237" t="s">
        <v>19</v>
      </c>
      <c r="F208" s="238" t="s">
        <v>575</v>
      </c>
      <c r="G208" s="235"/>
      <c r="H208" s="237" t="s">
        <v>19</v>
      </c>
      <c r="I208" s="239"/>
      <c r="J208" s="235"/>
      <c r="K208" s="235"/>
      <c r="L208" s="240"/>
      <c r="M208" s="241"/>
      <c r="N208" s="242"/>
      <c r="O208" s="242"/>
      <c r="P208" s="242"/>
      <c r="Q208" s="242"/>
      <c r="R208" s="242"/>
      <c r="S208" s="242"/>
      <c r="T208" s="243"/>
      <c r="U208" s="13"/>
      <c r="V208" s="13"/>
      <c r="W208" s="13"/>
      <c r="X208" s="13"/>
      <c r="Y208" s="13"/>
      <c r="Z208" s="13"/>
      <c r="AA208" s="13"/>
      <c r="AB208" s="13"/>
      <c r="AC208" s="13"/>
      <c r="AD208" s="13"/>
      <c r="AE208" s="13"/>
      <c r="AT208" s="244" t="s">
        <v>239</v>
      </c>
      <c r="AU208" s="244" t="s">
        <v>86</v>
      </c>
      <c r="AV208" s="13" t="s">
        <v>84</v>
      </c>
      <c r="AW208" s="13" t="s">
        <v>37</v>
      </c>
      <c r="AX208" s="13" t="s">
        <v>76</v>
      </c>
      <c r="AY208" s="244" t="s">
        <v>229</v>
      </c>
    </row>
    <row r="209" s="14" customFormat="1">
      <c r="A209" s="14"/>
      <c r="B209" s="245"/>
      <c r="C209" s="246"/>
      <c r="D209" s="236" t="s">
        <v>239</v>
      </c>
      <c r="E209" s="247" t="s">
        <v>19</v>
      </c>
      <c r="F209" s="248" t="s">
        <v>576</v>
      </c>
      <c r="G209" s="246"/>
      <c r="H209" s="249">
        <v>5</v>
      </c>
      <c r="I209" s="250"/>
      <c r="J209" s="246"/>
      <c r="K209" s="246"/>
      <c r="L209" s="251"/>
      <c r="M209" s="252"/>
      <c r="N209" s="253"/>
      <c r="O209" s="253"/>
      <c r="P209" s="253"/>
      <c r="Q209" s="253"/>
      <c r="R209" s="253"/>
      <c r="S209" s="253"/>
      <c r="T209" s="254"/>
      <c r="U209" s="14"/>
      <c r="V209" s="14"/>
      <c r="W209" s="14"/>
      <c r="X209" s="14"/>
      <c r="Y209" s="14"/>
      <c r="Z209" s="14"/>
      <c r="AA209" s="14"/>
      <c r="AB209" s="14"/>
      <c r="AC209" s="14"/>
      <c r="AD209" s="14"/>
      <c r="AE209" s="14"/>
      <c r="AT209" s="255" t="s">
        <v>239</v>
      </c>
      <c r="AU209" s="255" t="s">
        <v>86</v>
      </c>
      <c r="AV209" s="14" t="s">
        <v>86</v>
      </c>
      <c r="AW209" s="14" t="s">
        <v>37</v>
      </c>
      <c r="AX209" s="14" t="s">
        <v>76</v>
      </c>
      <c r="AY209" s="255" t="s">
        <v>229</v>
      </c>
    </row>
    <row r="210" s="15" customFormat="1">
      <c r="A210" s="15"/>
      <c r="B210" s="256"/>
      <c r="C210" s="257"/>
      <c r="D210" s="236" t="s">
        <v>239</v>
      </c>
      <c r="E210" s="258" t="s">
        <v>466</v>
      </c>
      <c r="F210" s="259" t="s">
        <v>243</v>
      </c>
      <c r="G210" s="257"/>
      <c r="H210" s="260">
        <v>5</v>
      </c>
      <c r="I210" s="261"/>
      <c r="J210" s="257"/>
      <c r="K210" s="257"/>
      <c r="L210" s="262"/>
      <c r="M210" s="263"/>
      <c r="N210" s="264"/>
      <c r="O210" s="264"/>
      <c r="P210" s="264"/>
      <c r="Q210" s="264"/>
      <c r="R210" s="264"/>
      <c r="S210" s="264"/>
      <c r="T210" s="265"/>
      <c r="U210" s="15"/>
      <c r="V210" s="15"/>
      <c r="W210" s="15"/>
      <c r="X210" s="15"/>
      <c r="Y210" s="15"/>
      <c r="Z210" s="15"/>
      <c r="AA210" s="15"/>
      <c r="AB210" s="15"/>
      <c r="AC210" s="15"/>
      <c r="AD210" s="15"/>
      <c r="AE210" s="15"/>
      <c r="AT210" s="266" t="s">
        <v>239</v>
      </c>
      <c r="AU210" s="266" t="s">
        <v>86</v>
      </c>
      <c r="AV210" s="15" t="s">
        <v>136</v>
      </c>
      <c r="AW210" s="15" t="s">
        <v>37</v>
      </c>
      <c r="AX210" s="15" t="s">
        <v>84</v>
      </c>
      <c r="AY210" s="266" t="s">
        <v>229</v>
      </c>
    </row>
    <row r="211" s="2" customFormat="1" ht="24.15" customHeight="1">
      <c r="A211" s="41"/>
      <c r="B211" s="42"/>
      <c r="C211" s="216" t="s">
        <v>329</v>
      </c>
      <c r="D211" s="216" t="s">
        <v>231</v>
      </c>
      <c r="E211" s="217" t="s">
        <v>577</v>
      </c>
      <c r="F211" s="218" t="s">
        <v>578</v>
      </c>
      <c r="G211" s="219" t="s">
        <v>234</v>
      </c>
      <c r="H211" s="220">
        <v>11.089</v>
      </c>
      <c r="I211" s="221"/>
      <c r="J211" s="222">
        <f>ROUND(I211*H211,2)</f>
        <v>0</v>
      </c>
      <c r="K211" s="218" t="s">
        <v>235</v>
      </c>
      <c r="L211" s="47"/>
      <c r="M211" s="223" t="s">
        <v>19</v>
      </c>
      <c r="N211" s="224" t="s">
        <v>47</v>
      </c>
      <c r="O211" s="87"/>
      <c r="P211" s="225">
        <f>O211*H211</f>
        <v>0</v>
      </c>
      <c r="Q211" s="225">
        <v>0</v>
      </c>
      <c r="R211" s="225">
        <f>Q211*H211</f>
        <v>0</v>
      </c>
      <c r="S211" s="225">
        <v>0.075999999999999998</v>
      </c>
      <c r="T211" s="226">
        <f>S211*H211</f>
        <v>0.84276399999999996</v>
      </c>
      <c r="U211" s="41"/>
      <c r="V211" s="41"/>
      <c r="W211" s="41"/>
      <c r="X211" s="41"/>
      <c r="Y211" s="41"/>
      <c r="Z211" s="41"/>
      <c r="AA211" s="41"/>
      <c r="AB211" s="41"/>
      <c r="AC211" s="41"/>
      <c r="AD211" s="41"/>
      <c r="AE211" s="41"/>
      <c r="AR211" s="227" t="s">
        <v>136</v>
      </c>
      <c r="AT211" s="227" t="s">
        <v>231</v>
      </c>
      <c r="AU211" s="227" t="s">
        <v>86</v>
      </c>
      <c r="AY211" s="20" t="s">
        <v>229</v>
      </c>
      <c r="BE211" s="228">
        <f>IF(N211="základní",J211,0)</f>
        <v>0</v>
      </c>
      <c r="BF211" s="228">
        <f>IF(N211="snížená",J211,0)</f>
        <v>0</v>
      </c>
      <c r="BG211" s="228">
        <f>IF(N211="zákl. přenesená",J211,0)</f>
        <v>0</v>
      </c>
      <c r="BH211" s="228">
        <f>IF(N211="sníž. přenesená",J211,0)</f>
        <v>0</v>
      </c>
      <c r="BI211" s="228">
        <f>IF(N211="nulová",J211,0)</f>
        <v>0</v>
      </c>
      <c r="BJ211" s="20" t="s">
        <v>84</v>
      </c>
      <c r="BK211" s="228">
        <f>ROUND(I211*H211,2)</f>
        <v>0</v>
      </c>
      <c r="BL211" s="20" t="s">
        <v>136</v>
      </c>
      <c r="BM211" s="227" t="s">
        <v>579</v>
      </c>
    </row>
    <row r="212" s="2" customFormat="1">
      <c r="A212" s="41"/>
      <c r="B212" s="42"/>
      <c r="C212" s="43"/>
      <c r="D212" s="229" t="s">
        <v>237</v>
      </c>
      <c r="E212" s="43"/>
      <c r="F212" s="230" t="s">
        <v>580</v>
      </c>
      <c r="G212" s="43"/>
      <c r="H212" s="43"/>
      <c r="I212" s="231"/>
      <c r="J212" s="43"/>
      <c r="K212" s="43"/>
      <c r="L212" s="47"/>
      <c r="M212" s="232"/>
      <c r="N212" s="233"/>
      <c r="O212" s="87"/>
      <c r="P212" s="87"/>
      <c r="Q212" s="87"/>
      <c r="R212" s="87"/>
      <c r="S212" s="87"/>
      <c r="T212" s="88"/>
      <c r="U212" s="41"/>
      <c r="V212" s="41"/>
      <c r="W212" s="41"/>
      <c r="X212" s="41"/>
      <c r="Y212" s="41"/>
      <c r="Z212" s="41"/>
      <c r="AA212" s="41"/>
      <c r="AB212" s="41"/>
      <c r="AC212" s="41"/>
      <c r="AD212" s="41"/>
      <c r="AE212" s="41"/>
      <c r="AT212" s="20" t="s">
        <v>237</v>
      </c>
      <c r="AU212" s="20" t="s">
        <v>86</v>
      </c>
    </row>
    <row r="213" s="13" customFormat="1">
      <c r="A213" s="13"/>
      <c r="B213" s="234"/>
      <c r="C213" s="235"/>
      <c r="D213" s="236" t="s">
        <v>239</v>
      </c>
      <c r="E213" s="237" t="s">
        <v>19</v>
      </c>
      <c r="F213" s="238" t="s">
        <v>581</v>
      </c>
      <c r="G213" s="235"/>
      <c r="H213" s="237" t="s">
        <v>19</v>
      </c>
      <c r="I213" s="239"/>
      <c r="J213" s="235"/>
      <c r="K213" s="235"/>
      <c r="L213" s="240"/>
      <c r="M213" s="241"/>
      <c r="N213" s="242"/>
      <c r="O213" s="242"/>
      <c r="P213" s="242"/>
      <c r="Q213" s="242"/>
      <c r="R213" s="242"/>
      <c r="S213" s="242"/>
      <c r="T213" s="243"/>
      <c r="U213" s="13"/>
      <c r="V213" s="13"/>
      <c r="W213" s="13"/>
      <c r="X213" s="13"/>
      <c r="Y213" s="13"/>
      <c r="Z213" s="13"/>
      <c r="AA213" s="13"/>
      <c r="AB213" s="13"/>
      <c r="AC213" s="13"/>
      <c r="AD213" s="13"/>
      <c r="AE213" s="13"/>
      <c r="AT213" s="244" t="s">
        <v>239</v>
      </c>
      <c r="AU213" s="244" t="s">
        <v>86</v>
      </c>
      <c r="AV213" s="13" t="s">
        <v>84</v>
      </c>
      <c r="AW213" s="13" t="s">
        <v>37</v>
      </c>
      <c r="AX213" s="13" t="s">
        <v>76</v>
      </c>
      <c r="AY213" s="244" t="s">
        <v>229</v>
      </c>
    </row>
    <row r="214" s="13" customFormat="1">
      <c r="A214" s="13"/>
      <c r="B214" s="234"/>
      <c r="C214" s="235"/>
      <c r="D214" s="236" t="s">
        <v>239</v>
      </c>
      <c r="E214" s="237" t="s">
        <v>19</v>
      </c>
      <c r="F214" s="238" t="s">
        <v>582</v>
      </c>
      <c r="G214" s="235"/>
      <c r="H214" s="237" t="s">
        <v>19</v>
      </c>
      <c r="I214" s="239"/>
      <c r="J214" s="235"/>
      <c r="K214" s="235"/>
      <c r="L214" s="240"/>
      <c r="M214" s="241"/>
      <c r="N214" s="242"/>
      <c r="O214" s="242"/>
      <c r="P214" s="242"/>
      <c r="Q214" s="242"/>
      <c r="R214" s="242"/>
      <c r="S214" s="242"/>
      <c r="T214" s="243"/>
      <c r="U214" s="13"/>
      <c r="V214" s="13"/>
      <c r="W214" s="13"/>
      <c r="X214" s="13"/>
      <c r="Y214" s="13"/>
      <c r="Z214" s="13"/>
      <c r="AA214" s="13"/>
      <c r="AB214" s="13"/>
      <c r="AC214" s="13"/>
      <c r="AD214" s="13"/>
      <c r="AE214" s="13"/>
      <c r="AT214" s="244" t="s">
        <v>239</v>
      </c>
      <c r="AU214" s="244" t="s">
        <v>86</v>
      </c>
      <c r="AV214" s="13" t="s">
        <v>84</v>
      </c>
      <c r="AW214" s="13" t="s">
        <v>37</v>
      </c>
      <c r="AX214" s="13" t="s">
        <v>76</v>
      </c>
      <c r="AY214" s="244" t="s">
        <v>229</v>
      </c>
    </row>
    <row r="215" s="14" customFormat="1">
      <c r="A215" s="14"/>
      <c r="B215" s="245"/>
      <c r="C215" s="246"/>
      <c r="D215" s="236" t="s">
        <v>239</v>
      </c>
      <c r="E215" s="247" t="s">
        <v>19</v>
      </c>
      <c r="F215" s="248" t="s">
        <v>583</v>
      </c>
      <c r="G215" s="246"/>
      <c r="H215" s="249">
        <v>2.8279999999999998</v>
      </c>
      <c r="I215" s="250"/>
      <c r="J215" s="246"/>
      <c r="K215" s="246"/>
      <c r="L215" s="251"/>
      <c r="M215" s="252"/>
      <c r="N215" s="253"/>
      <c r="O215" s="253"/>
      <c r="P215" s="253"/>
      <c r="Q215" s="253"/>
      <c r="R215" s="253"/>
      <c r="S215" s="253"/>
      <c r="T215" s="254"/>
      <c r="U215" s="14"/>
      <c r="V215" s="14"/>
      <c r="W215" s="14"/>
      <c r="X215" s="14"/>
      <c r="Y215" s="14"/>
      <c r="Z215" s="14"/>
      <c r="AA215" s="14"/>
      <c r="AB215" s="14"/>
      <c r="AC215" s="14"/>
      <c r="AD215" s="14"/>
      <c r="AE215" s="14"/>
      <c r="AT215" s="255" t="s">
        <v>239</v>
      </c>
      <c r="AU215" s="255" t="s">
        <v>86</v>
      </c>
      <c r="AV215" s="14" t="s">
        <v>86</v>
      </c>
      <c r="AW215" s="14" t="s">
        <v>37</v>
      </c>
      <c r="AX215" s="14" t="s">
        <v>76</v>
      </c>
      <c r="AY215" s="255" t="s">
        <v>229</v>
      </c>
    </row>
    <row r="216" s="14" customFormat="1">
      <c r="A216" s="14"/>
      <c r="B216" s="245"/>
      <c r="C216" s="246"/>
      <c r="D216" s="236" t="s">
        <v>239</v>
      </c>
      <c r="E216" s="247" t="s">
        <v>19</v>
      </c>
      <c r="F216" s="248" t="s">
        <v>584</v>
      </c>
      <c r="G216" s="246"/>
      <c r="H216" s="249">
        <v>1.2949999999999999</v>
      </c>
      <c r="I216" s="250"/>
      <c r="J216" s="246"/>
      <c r="K216" s="246"/>
      <c r="L216" s="251"/>
      <c r="M216" s="252"/>
      <c r="N216" s="253"/>
      <c r="O216" s="253"/>
      <c r="P216" s="253"/>
      <c r="Q216" s="253"/>
      <c r="R216" s="253"/>
      <c r="S216" s="253"/>
      <c r="T216" s="254"/>
      <c r="U216" s="14"/>
      <c r="V216" s="14"/>
      <c r="W216" s="14"/>
      <c r="X216" s="14"/>
      <c r="Y216" s="14"/>
      <c r="Z216" s="14"/>
      <c r="AA216" s="14"/>
      <c r="AB216" s="14"/>
      <c r="AC216" s="14"/>
      <c r="AD216" s="14"/>
      <c r="AE216" s="14"/>
      <c r="AT216" s="255" t="s">
        <v>239</v>
      </c>
      <c r="AU216" s="255" t="s">
        <v>86</v>
      </c>
      <c r="AV216" s="14" t="s">
        <v>86</v>
      </c>
      <c r="AW216" s="14" t="s">
        <v>37</v>
      </c>
      <c r="AX216" s="14" t="s">
        <v>76</v>
      </c>
      <c r="AY216" s="255" t="s">
        <v>229</v>
      </c>
    </row>
    <row r="217" s="14" customFormat="1">
      <c r="A217" s="14"/>
      <c r="B217" s="245"/>
      <c r="C217" s="246"/>
      <c r="D217" s="236" t="s">
        <v>239</v>
      </c>
      <c r="E217" s="247" t="s">
        <v>19</v>
      </c>
      <c r="F217" s="248" t="s">
        <v>585</v>
      </c>
      <c r="G217" s="246"/>
      <c r="H217" s="249">
        <v>3.6360000000000001</v>
      </c>
      <c r="I217" s="250"/>
      <c r="J217" s="246"/>
      <c r="K217" s="246"/>
      <c r="L217" s="251"/>
      <c r="M217" s="252"/>
      <c r="N217" s="253"/>
      <c r="O217" s="253"/>
      <c r="P217" s="253"/>
      <c r="Q217" s="253"/>
      <c r="R217" s="253"/>
      <c r="S217" s="253"/>
      <c r="T217" s="254"/>
      <c r="U217" s="14"/>
      <c r="V217" s="14"/>
      <c r="W217" s="14"/>
      <c r="X217" s="14"/>
      <c r="Y217" s="14"/>
      <c r="Z217" s="14"/>
      <c r="AA217" s="14"/>
      <c r="AB217" s="14"/>
      <c r="AC217" s="14"/>
      <c r="AD217" s="14"/>
      <c r="AE217" s="14"/>
      <c r="AT217" s="255" t="s">
        <v>239</v>
      </c>
      <c r="AU217" s="255" t="s">
        <v>86</v>
      </c>
      <c r="AV217" s="14" t="s">
        <v>86</v>
      </c>
      <c r="AW217" s="14" t="s">
        <v>37</v>
      </c>
      <c r="AX217" s="14" t="s">
        <v>76</v>
      </c>
      <c r="AY217" s="255" t="s">
        <v>229</v>
      </c>
    </row>
    <row r="218" s="14" customFormat="1">
      <c r="A218" s="14"/>
      <c r="B218" s="245"/>
      <c r="C218" s="246"/>
      <c r="D218" s="236" t="s">
        <v>239</v>
      </c>
      <c r="E218" s="247" t="s">
        <v>19</v>
      </c>
      <c r="F218" s="248" t="s">
        <v>586</v>
      </c>
      <c r="G218" s="246"/>
      <c r="H218" s="249">
        <v>1.665</v>
      </c>
      <c r="I218" s="250"/>
      <c r="J218" s="246"/>
      <c r="K218" s="246"/>
      <c r="L218" s="251"/>
      <c r="M218" s="252"/>
      <c r="N218" s="253"/>
      <c r="O218" s="253"/>
      <c r="P218" s="253"/>
      <c r="Q218" s="253"/>
      <c r="R218" s="253"/>
      <c r="S218" s="253"/>
      <c r="T218" s="254"/>
      <c r="U218" s="14"/>
      <c r="V218" s="14"/>
      <c r="W218" s="14"/>
      <c r="X218" s="14"/>
      <c r="Y218" s="14"/>
      <c r="Z218" s="14"/>
      <c r="AA218" s="14"/>
      <c r="AB218" s="14"/>
      <c r="AC218" s="14"/>
      <c r="AD218" s="14"/>
      <c r="AE218" s="14"/>
      <c r="AT218" s="255" t="s">
        <v>239</v>
      </c>
      <c r="AU218" s="255" t="s">
        <v>86</v>
      </c>
      <c r="AV218" s="14" t="s">
        <v>86</v>
      </c>
      <c r="AW218" s="14" t="s">
        <v>37</v>
      </c>
      <c r="AX218" s="14" t="s">
        <v>76</v>
      </c>
      <c r="AY218" s="255" t="s">
        <v>229</v>
      </c>
    </row>
    <row r="219" s="13" customFormat="1">
      <c r="A219" s="13"/>
      <c r="B219" s="234"/>
      <c r="C219" s="235"/>
      <c r="D219" s="236" t="s">
        <v>239</v>
      </c>
      <c r="E219" s="237" t="s">
        <v>19</v>
      </c>
      <c r="F219" s="238" t="s">
        <v>587</v>
      </c>
      <c r="G219" s="235"/>
      <c r="H219" s="237" t="s">
        <v>19</v>
      </c>
      <c r="I219" s="239"/>
      <c r="J219" s="235"/>
      <c r="K219" s="235"/>
      <c r="L219" s="240"/>
      <c r="M219" s="241"/>
      <c r="N219" s="242"/>
      <c r="O219" s="242"/>
      <c r="P219" s="242"/>
      <c r="Q219" s="242"/>
      <c r="R219" s="242"/>
      <c r="S219" s="242"/>
      <c r="T219" s="243"/>
      <c r="U219" s="13"/>
      <c r="V219" s="13"/>
      <c r="W219" s="13"/>
      <c r="X219" s="13"/>
      <c r="Y219" s="13"/>
      <c r="Z219" s="13"/>
      <c r="AA219" s="13"/>
      <c r="AB219" s="13"/>
      <c r="AC219" s="13"/>
      <c r="AD219" s="13"/>
      <c r="AE219" s="13"/>
      <c r="AT219" s="244" t="s">
        <v>239</v>
      </c>
      <c r="AU219" s="244" t="s">
        <v>86</v>
      </c>
      <c r="AV219" s="13" t="s">
        <v>84</v>
      </c>
      <c r="AW219" s="13" t="s">
        <v>37</v>
      </c>
      <c r="AX219" s="13" t="s">
        <v>76</v>
      </c>
      <c r="AY219" s="244" t="s">
        <v>229</v>
      </c>
    </row>
    <row r="220" s="14" customFormat="1">
      <c r="A220" s="14"/>
      <c r="B220" s="245"/>
      <c r="C220" s="246"/>
      <c r="D220" s="236" t="s">
        <v>239</v>
      </c>
      <c r="E220" s="247" t="s">
        <v>19</v>
      </c>
      <c r="F220" s="248" t="s">
        <v>586</v>
      </c>
      <c r="G220" s="246"/>
      <c r="H220" s="249">
        <v>1.665</v>
      </c>
      <c r="I220" s="250"/>
      <c r="J220" s="246"/>
      <c r="K220" s="246"/>
      <c r="L220" s="251"/>
      <c r="M220" s="252"/>
      <c r="N220" s="253"/>
      <c r="O220" s="253"/>
      <c r="P220" s="253"/>
      <c r="Q220" s="253"/>
      <c r="R220" s="253"/>
      <c r="S220" s="253"/>
      <c r="T220" s="254"/>
      <c r="U220" s="14"/>
      <c r="V220" s="14"/>
      <c r="W220" s="14"/>
      <c r="X220" s="14"/>
      <c r="Y220" s="14"/>
      <c r="Z220" s="14"/>
      <c r="AA220" s="14"/>
      <c r="AB220" s="14"/>
      <c r="AC220" s="14"/>
      <c r="AD220" s="14"/>
      <c r="AE220" s="14"/>
      <c r="AT220" s="255" t="s">
        <v>239</v>
      </c>
      <c r="AU220" s="255" t="s">
        <v>86</v>
      </c>
      <c r="AV220" s="14" t="s">
        <v>86</v>
      </c>
      <c r="AW220" s="14" t="s">
        <v>37</v>
      </c>
      <c r="AX220" s="14" t="s">
        <v>76</v>
      </c>
      <c r="AY220" s="255" t="s">
        <v>229</v>
      </c>
    </row>
    <row r="221" s="15" customFormat="1">
      <c r="A221" s="15"/>
      <c r="B221" s="256"/>
      <c r="C221" s="257"/>
      <c r="D221" s="236" t="s">
        <v>239</v>
      </c>
      <c r="E221" s="258" t="s">
        <v>19</v>
      </c>
      <c r="F221" s="259" t="s">
        <v>243</v>
      </c>
      <c r="G221" s="257"/>
      <c r="H221" s="260">
        <v>11.089</v>
      </c>
      <c r="I221" s="261"/>
      <c r="J221" s="257"/>
      <c r="K221" s="257"/>
      <c r="L221" s="262"/>
      <c r="M221" s="263"/>
      <c r="N221" s="264"/>
      <c r="O221" s="264"/>
      <c r="P221" s="264"/>
      <c r="Q221" s="264"/>
      <c r="R221" s="264"/>
      <c r="S221" s="264"/>
      <c r="T221" s="265"/>
      <c r="U221" s="15"/>
      <c r="V221" s="15"/>
      <c r="W221" s="15"/>
      <c r="X221" s="15"/>
      <c r="Y221" s="15"/>
      <c r="Z221" s="15"/>
      <c r="AA221" s="15"/>
      <c r="AB221" s="15"/>
      <c r="AC221" s="15"/>
      <c r="AD221" s="15"/>
      <c r="AE221" s="15"/>
      <c r="AT221" s="266" t="s">
        <v>239</v>
      </c>
      <c r="AU221" s="266" t="s">
        <v>86</v>
      </c>
      <c r="AV221" s="15" t="s">
        <v>136</v>
      </c>
      <c r="AW221" s="15" t="s">
        <v>37</v>
      </c>
      <c r="AX221" s="15" t="s">
        <v>84</v>
      </c>
      <c r="AY221" s="266" t="s">
        <v>229</v>
      </c>
    </row>
    <row r="222" s="2" customFormat="1" ht="24.15" customHeight="1">
      <c r="A222" s="41"/>
      <c r="B222" s="42"/>
      <c r="C222" s="216" t="s">
        <v>334</v>
      </c>
      <c r="D222" s="216" t="s">
        <v>231</v>
      </c>
      <c r="E222" s="217" t="s">
        <v>588</v>
      </c>
      <c r="F222" s="218" t="s">
        <v>589</v>
      </c>
      <c r="G222" s="219" t="s">
        <v>234</v>
      </c>
      <c r="H222" s="220">
        <v>20.568000000000001</v>
      </c>
      <c r="I222" s="221"/>
      <c r="J222" s="222">
        <f>ROUND(I222*H222,2)</f>
        <v>0</v>
      </c>
      <c r="K222" s="218" t="s">
        <v>235</v>
      </c>
      <c r="L222" s="47"/>
      <c r="M222" s="223" t="s">
        <v>19</v>
      </c>
      <c r="N222" s="224" t="s">
        <v>47</v>
      </c>
      <c r="O222" s="87"/>
      <c r="P222" s="225">
        <f>O222*H222</f>
        <v>0</v>
      </c>
      <c r="Q222" s="225">
        <v>0</v>
      </c>
      <c r="R222" s="225">
        <f>Q222*H222</f>
        <v>0</v>
      </c>
      <c r="S222" s="225">
        <v>0.087999999999999995</v>
      </c>
      <c r="T222" s="226">
        <f>S222*H222</f>
        <v>1.809984</v>
      </c>
      <c r="U222" s="41"/>
      <c r="V222" s="41"/>
      <c r="W222" s="41"/>
      <c r="X222" s="41"/>
      <c r="Y222" s="41"/>
      <c r="Z222" s="41"/>
      <c r="AA222" s="41"/>
      <c r="AB222" s="41"/>
      <c r="AC222" s="41"/>
      <c r="AD222" s="41"/>
      <c r="AE222" s="41"/>
      <c r="AR222" s="227" t="s">
        <v>136</v>
      </c>
      <c r="AT222" s="227" t="s">
        <v>231</v>
      </c>
      <c r="AU222" s="227" t="s">
        <v>86</v>
      </c>
      <c r="AY222" s="20" t="s">
        <v>229</v>
      </c>
      <c r="BE222" s="228">
        <f>IF(N222="základní",J222,0)</f>
        <v>0</v>
      </c>
      <c r="BF222" s="228">
        <f>IF(N222="snížená",J222,0)</f>
        <v>0</v>
      </c>
      <c r="BG222" s="228">
        <f>IF(N222="zákl. přenesená",J222,0)</f>
        <v>0</v>
      </c>
      <c r="BH222" s="228">
        <f>IF(N222="sníž. přenesená",J222,0)</f>
        <v>0</v>
      </c>
      <c r="BI222" s="228">
        <f>IF(N222="nulová",J222,0)</f>
        <v>0</v>
      </c>
      <c r="BJ222" s="20" t="s">
        <v>84</v>
      </c>
      <c r="BK222" s="228">
        <f>ROUND(I222*H222,2)</f>
        <v>0</v>
      </c>
      <c r="BL222" s="20" t="s">
        <v>136</v>
      </c>
      <c r="BM222" s="227" t="s">
        <v>590</v>
      </c>
    </row>
    <row r="223" s="2" customFormat="1">
      <c r="A223" s="41"/>
      <c r="B223" s="42"/>
      <c r="C223" s="43"/>
      <c r="D223" s="229" t="s">
        <v>237</v>
      </c>
      <c r="E223" s="43"/>
      <c r="F223" s="230" t="s">
        <v>591</v>
      </c>
      <c r="G223" s="43"/>
      <c r="H223" s="43"/>
      <c r="I223" s="231"/>
      <c r="J223" s="43"/>
      <c r="K223" s="43"/>
      <c r="L223" s="47"/>
      <c r="M223" s="232"/>
      <c r="N223" s="233"/>
      <c r="O223" s="87"/>
      <c r="P223" s="87"/>
      <c r="Q223" s="87"/>
      <c r="R223" s="87"/>
      <c r="S223" s="87"/>
      <c r="T223" s="88"/>
      <c r="U223" s="41"/>
      <c r="V223" s="41"/>
      <c r="W223" s="41"/>
      <c r="X223" s="41"/>
      <c r="Y223" s="41"/>
      <c r="Z223" s="41"/>
      <c r="AA223" s="41"/>
      <c r="AB223" s="41"/>
      <c r="AC223" s="41"/>
      <c r="AD223" s="41"/>
      <c r="AE223" s="41"/>
      <c r="AT223" s="20" t="s">
        <v>237</v>
      </c>
      <c r="AU223" s="20" t="s">
        <v>86</v>
      </c>
    </row>
    <row r="224" s="13" customFormat="1">
      <c r="A224" s="13"/>
      <c r="B224" s="234"/>
      <c r="C224" s="235"/>
      <c r="D224" s="236" t="s">
        <v>239</v>
      </c>
      <c r="E224" s="237" t="s">
        <v>19</v>
      </c>
      <c r="F224" s="238" t="s">
        <v>581</v>
      </c>
      <c r="G224" s="235"/>
      <c r="H224" s="237" t="s">
        <v>19</v>
      </c>
      <c r="I224" s="239"/>
      <c r="J224" s="235"/>
      <c r="K224" s="235"/>
      <c r="L224" s="240"/>
      <c r="M224" s="241"/>
      <c r="N224" s="242"/>
      <c r="O224" s="242"/>
      <c r="P224" s="242"/>
      <c r="Q224" s="242"/>
      <c r="R224" s="242"/>
      <c r="S224" s="242"/>
      <c r="T224" s="243"/>
      <c r="U224" s="13"/>
      <c r="V224" s="13"/>
      <c r="W224" s="13"/>
      <c r="X224" s="13"/>
      <c r="Y224" s="13"/>
      <c r="Z224" s="13"/>
      <c r="AA224" s="13"/>
      <c r="AB224" s="13"/>
      <c r="AC224" s="13"/>
      <c r="AD224" s="13"/>
      <c r="AE224" s="13"/>
      <c r="AT224" s="244" t="s">
        <v>239</v>
      </c>
      <c r="AU224" s="244" t="s">
        <v>86</v>
      </c>
      <c r="AV224" s="13" t="s">
        <v>84</v>
      </c>
      <c r="AW224" s="13" t="s">
        <v>37</v>
      </c>
      <c r="AX224" s="13" t="s">
        <v>76</v>
      </c>
      <c r="AY224" s="244" t="s">
        <v>229</v>
      </c>
    </row>
    <row r="225" s="13" customFormat="1">
      <c r="A225" s="13"/>
      <c r="B225" s="234"/>
      <c r="C225" s="235"/>
      <c r="D225" s="236" t="s">
        <v>239</v>
      </c>
      <c r="E225" s="237" t="s">
        <v>19</v>
      </c>
      <c r="F225" s="238" t="s">
        <v>592</v>
      </c>
      <c r="G225" s="235"/>
      <c r="H225" s="237" t="s">
        <v>19</v>
      </c>
      <c r="I225" s="239"/>
      <c r="J225" s="235"/>
      <c r="K225" s="235"/>
      <c r="L225" s="240"/>
      <c r="M225" s="241"/>
      <c r="N225" s="242"/>
      <c r="O225" s="242"/>
      <c r="P225" s="242"/>
      <c r="Q225" s="242"/>
      <c r="R225" s="242"/>
      <c r="S225" s="242"/>
      <c r="T225" s="243"/>
      <c r="U225" s="13"/>
      <c r="V225" s="13"/>
      <c r="W225" s="13"/>
      <c r="X225" s="13"/>
      <c r="Y225" s="13"/>
      <c r="Z225" s="13"/>
      <c r="AA225" s="13"/>
      <c r="AB225" s="13"/>
      <c r="AC225" s="13"/>
      <c r="AD225" s="13"/>
      <c r="AE225" s="13"/>
      <c r="AT225" s="244" t="s">
        <v>239</v>
      </c>
      <c r="AU225" s="244" t="s">
        <v>86</v>
      </c>
      <c r="AV225" s="13" t="s">
        <v>84</v>
      </c>
      <c r="AW225" s="13" t="s">
        <v>37</v>
      </c>
      <c r="AX225" s="13" t="s">
        <v>76</v>
      </c>
      <c r="AY225" s="244" t="s">
        <v>229</v>
      </c>
    </row>
    <row r="226" s="14" customFormat="1">
      <c r="A226" s="14"/>
      <c r="B226" s="245"/>
      <c r="C226" s="246"/>
      <c r="D226" s="236" t="s">
        <v>239</v>
      </c>
      <c r="E226" s="247" t="s">
        <v>19</v>
      </c>
      <c r="F226" s="248" t="s">
        <v>593</v>
      </c>
      <c r="G226" s="246"/>
      <c r="H226" s="249">
        <v>1.8180000000000001</v>
      </c>
      <c r="I226" s="250"/>
      <c r="J226" s="246"/>
      <c r="K226" s="246"/>
      <c r="L226" s="251"/>
      <c r="M226" s="252"/>
      <c r="N226" s="253"/>
      <c r="O226" s="253"/>
      <c r="P226" s="253"/>
      <c r="Q226" s="253"/>
      <c r="R226" s="253"/>
      <c r="S226" s="253"/>
      <c r="T226" s="254"/>
      <c r="U226" s="14"/>
      <c r="V226" s="14"/>
      <c r="W226" s="14"/>
      <c r="X226" s="14"/>
      <c r="Y226" s="14"/>
      <c r="Z226" s="14"/>
      <c r="AA226" s="14"/>
      <c r="AB226" s="14"/>
      <c r="AC226" s="14"/>
      <c r="AD226" s="14"/>
      <c r="AE226" s="14"/>
      <c r="AT226" s="255" t="s">
        <v>239</v>
      </c>
      <c r="AU226" s="255" t="s">
        <v>86</v>
      </c>
      <c r="AV226" s="14" t="s">
        <v>86</v>
      </c>
      <c r="AW226" s="14" t="s">
        <v>37</v>
      </c>
      <c r="AX226" s="14" t="s">
        <v>76</v>
      </c>
      <c r="AY226" s="255" t="s">
        <v>229</v>
      </c>
    </row>
    <row r="227" s="13" customFormat="1">
      <c r="A227" s="13"/>
      <c r="B227" s="234"/>
      <c r="C227" s="235"/>
      <c r="D227" s="236" t="s">
        <v>239</v>
      </c>
      <c r="E227" s="237" t="s">
        <v>19</v>
      </c>
      <c r="F227" s="238" t="s">
        <v>594</v>
      </c>
      <c r="G227" s="235"/>
      <c r="H227" s="237" t="s">
        <v>19</v>
      </c>
      <c r="I227" s="239"/>
      <c r="J227" s="235"/>
      <c r="K227" s="235"/>
      <c r="L227" s="240"/>
      <c r="M227" s="241"/>
      <c r="N227" s="242"/>
      <c r="O227" s="242"/>
      <c r="P227" s="242"/>
      <c r="Q227" s="242"/>
      <c r="R227" s="242"/>
      <c r="S227" s="242"/>
      <c r="T227" s="243"/>
      <c r="U227" s="13"/>
      <c r="V227" s="13"/>
      <c r="W227" s="13"/>
      <c r="X227" s="13"/>
      <c r="Y227" s="13"/>
      <c r="Z227" s="13"/>
      <c r="AA227" s="13"/>
      <c r="AB227" s="13"/>
      <c r="AC227" s="13"/>
      <c r="AD227" s="13"/>
      <c r="AE227" s="13"/>
      <c r="AT227" s="244" t="s">
        <v>239</v>
      </c>
      <c r="AU227" s="244" t="s">
        <v>86</v>
      </c>
      <c r="AV227" s="13" t="s">
        <v>84</v>
      </c>
      <c r="AW227" s="13" t="s">
        <v>37</v>
      </c>
      <c r="AX227" s="13" t="s">
        <v>76</v>
      </c>
      <c r="AY227" s="244" t="s">
        <v>229</v>
      </c>
    </row>
    <row r="228" s="14" customFormat="1">
      <c r="A228" s="14"/>
      <c r="B228" s="245"/>
      <c r="C228" s="246"/>
      <c r="D228" s="236" t="s">
        <v>239</v>
      </c>
      <c r="E228" s="247" t="s">
        <v>19</v>
      </c>
      <c r="F228" s="248" t="s">
        <v>595</v>
      </c>
      <c r="G228" s="246"/>
      <c r="H228" s="249">
        <v>2.0299999999999998</v>
      </c>
      <c r="I228" s="250"/>
      <c r="J228" s="246"/>
      <c r="K228" s="246"/>
      <c r="L228" s="251"/>
      <c r="M228" s="252"/>
      <c r="N228" s="253"/>
      <c r="O228" s="253"/>
      <c r="P228" s="253"/>
      <c r="Q228" s="253"/>
      <c r="R228" s="253"/>
      <c r="S228" s="253"/>
      <c r="T228" s="254"/>
      <c r="U228" s="14"/>
      <c r="V228" s="14"/>
      <c r="W228" s="14"/>
      <c r="X228" s="14"/>
      <c r="Y228" s="14"/>
      <c r="Z228" s="14"/>
      <c r="AA228" s="14"/>
      <c r="AB228" s="14"/>
      <c r="AC228" s="14"/>
      <c r="AD228" s="14"/>
      <c r="AE228" s="14"/>
      <c r="AT228" s="255" t="s">
        <v>239</v>
      </c>
      <c r="AU228" s="255" t="s">
        <v>86</v>
      </c>
      <c r="AV228" s="14" t="s">
        <v>86</v>
      </c>
      <c r="AW228" s="14" t="s">
        <v>37</v>
      </c>
      <c r="AX228" s="14" t="s">
        <v>76</v>
      </c>
      <c r="AY228" s="255" t="s">
        <v>229</v>
      </c>
    </row>
    <row r="229" s="13" customFormat="1">
      <c r="A229" s="13"/>
      <c r="B229" s="234"/>
      <c r="C229" s="235"/>
      <c r="D229" s="236" t="s">
        <v>239</v>
      </c>
      <c r="E229" s="237" t="s">
        <v>19</v>
      </c>
      <c r="F229" s="238" t="s">
        <v>596</v>
      </c>
      <c r="G229" s="235"/>
      <c r="H229" s="237" t="s">
        <v>19</v>
      </c>
      <c r="I229" s="239"/>
      <c r="J229" s="235"/>
      <c r="K229" s="235"/>
      <c r="L229" s="240"/>
      <c r="M229" s="241"/>
      <c r="N229" s="242"/>
      <c r="O229" s="242"/>
      <c r="P229" s="242"/>
      <c r="Q229" s="242"/>
      <c r="R229" s="242"/>
      <c r="S229" s="242"/>
      <c r="T229" s="243"/>
      <c r="U229" s="13"/>
      <c r="V229" s="13"/>
      <c r="W229" s="13"/>
      <c r="X229" s="13"/>
      <c r="Y229" s="13"/>
      <c r="Z229" s="13"/>
      <c r="AA229" s="13"/>
      <c r="AB229" s="13"/>
      <c r="AC229" s="13"/>
      <c r="AD229" s="13"/>
      <c r="AE229" s="13"/>
      <c r="AT229" s="244" t="s">
        <v>239</v>
      </c>
      <c r="AU229" s="244" t="s">
        <v>86</v>
      </c>
      <c r="AV229" s="13" t="s">
        <v>84</v>
      </c>
      <c r="AW229" s="13" t="s">
        <v>37</v>
      </c>
      <c r="AX229" s="13" t="s">
        <v>76</v>
      </c>
      <c r="AY229" s="244" t="s">
        <v>229</v>
      </c>
    </row>
    <row r="230" s="14" customFormat="1">
      <c r="A230" s="14"/>
      <c r="B230" s="245"/>
      <c r="C230" s="246"/>
      <c r="D230" s="236" t="s">
        <v>239</v>
      </c>
      <c r="E230" s="247" t="s">
        <v>19</v>
      </c>
      <c r="F230" s="248" t="s">
        <v>597</v>
      </c>
      <c r="G230" s="246"/>
      <c r="H230" s="249">
        <v>3.2320000000000002</v>
      </c>
      <c r="I230" s="250"/>
      <c r="J230" s="246"/>
      <c r="K230" s="246"/>
      <c r="L230" s="251"/>
      <c r="M230" s="252"/>
      <c r="N230" s="253"/>
      <c r="O230" s="253"/>
      <c r="P230" s="253"/>
      <c r="Q230" s="253"/>
      <c r="R230" s="253"/>
      <c r="S230" s="253"/>
      <c r="T230" s="254"/>
      <c r="U230" s="14"/>
      <c r="V230" s="14"/>
      <c r="W230" s="14"/>
      <c r="X230" s="14"/>
      <c r="Y230" s="14"/>
      <c r="Z230" s="14"/>
      <c r="AA230" s="14"/>
      <c r="AB230" s="14"/>
      <c r="AC230" s="14"/>
      <c r="AD230" s="14"/>
      <c r="AE230" s="14"/>
      <c r="AT230" s="255" t="s">
        <v>239</v>
      </c>
      <c r="AU230" s="255" t="s">
        <v>86</v>
      </c>
      <c r="AV230" s="14" t="s">
        <v>86</v>
      </c>
      <c r="AW230" s="14" t="s">
        <v>37</v>
      </c>
      <c r="AX230" s="14" t="s">
        <v>76</v>
      </c>
      <c r="AY230" s="255" t="s">
        <v>229</v>
      </c>
    </row>
    <row r="231" s="13" customFormat="1">
      <c r="A231" s="13"/>
      <c r="B231" s="234"/>
      <c r="C231" s="235"/>
      <c r="D231" s="236" t="s">
        <v>239</v>
      </c>
      <c r="E231" s="237" t="s">
        <v>19</v>
      </c>
      <c r="F231" s="238" t="s">
        <v>598</v>
      </c>
      <c r="G231" s="235"/>
      <c r="H231" s="237" t="s">
        <v>19</v>
      </c>
      <c r="I231" s="239"/>
      <c r="J231" s="235"/>
      <c r="K231" s="235"/>
      <c r="L231" s="240"/>
      <c r="M231" s="241"/>
      <c r="N231" s="242"/>
      <c r="O231" s="242"/>
      <c r="P231" s="242"/>
      <c r="Q231" s="242"/>
      <c r="R231" s="242"/>
      <c r="S231" s="242"/>
      <c r="T231" s="243"/>
      <c r="U231" s="13"/>
      <c r="V231" s="13"/>
      <c r="W231" s="13"/>
      <c r="X231" s="13"/>
      <c r="Y231" s="13"/>
      <c r="Z231" s="13"/>
      <c r="AA231" s="13"/>
      <c r="AB231" s="13"/>
      <c r="AC231" s="13"/>
      <c r="AD231" s="13"/>
      <c r="AE231" s="13"/>
      <c r="AT231" s="244" t="s">
        <v>239</v>
      </c>
      <c r="AU231" s="244" t="s">
        <v>86</v>
      </c>
      <c r="AV231" s="13" t="s">
        <v>84</v>
      </c>
      <c r="AW231" s="13" t="s">
        <v>37</v>
      </c>
      <c r="AX231" s="13" t="s">
        <v>76</v>
      </c>
      <c r="AY231" s="244" t="s">
        <v>229</v>
      </c>
    </row>
    <row r="232" s="14" customFormat="1">
      <c r="A232" s="14"/>
      <c r="B232" s="245"/>
      <c r="C232" s="246"/>
      <c r="D232" s="236" t="s">
        <v>239</v>
      </c>
      <c r="E232" s="247" t="s">
        <v>19</v>
      </c>
      <c r="F232" s="248" t="s">
        <v>599</v>
      </c>
      <c r="G232" s="246"/>
      <c r="H232" s="249">
        <v>0.92800000000000005</v>
      </c>
      <c r="I232" s="250"/>
      <c r="J232" s="246"/>
      <c r="K232" s="246"/>
      <c r="L232" s="251"/>
      <c r="M232" s="252"/>
      <c r="N232" s="253"/>
      <c r="O232" s="253"/>
      <c r="P232" s="253"/>
      <c r="Q232" s="253"/>
      <c r="R232" s="253"/>
      <c r="S232" s="253"/>
      <c r="T232" s="254"/>
      <c r="U232" s="14"/>
      <c r="V232" s="14"/>
      <c r="W232" s="14"/>
      <c r="X232" s="14"/>
      <c r="Y232" s="14"/>
      <c r="Z232" s="14"/>
      <c r="AA232" s="14"/>
      <c r="AB232" s="14"/>
      <c r="AC232" s="14"/>
      <c r="AD232" s="14"/>
      <c r="AE232" s="14"/>
      <c r="AT232" s="255" t="s">
        <v>239</v>
      </c>
      <c r="AU232" s="255" t="s">
        <v>86</v>
      </c>
      <c r="AV232" s="14" t="s">
        <v>86</v>
      </c>
      <c r="AW232" s="14" t="s">
        <v>37</v>
      </c>
      <c r="AX232" s="14" t="s">
        <v>76</v>
      </c>
      <c r="AY232" s="255" t="s">
        <v>229</v>
      </c>
    </row>
    <row r="233" s="13" customFormat="1">
      <c r="A233" s="13"/>
      <c r="B233" s="234"/>
      <c r="C233" s="235"/>
      <c r="D233" s="236" t="s">
        <v>239</v>
      </c>
      <c r="E233" s="237" t="s">
        <v>19</v>
      </c>
      <c r="F233" s="238" t="s">
        <v>600</v>
      </c>
      <c r="G233" s="235"/>
      <c r="H233" s="237" t="s">
        <v>19</v>
      </c>
      <c r="I233" s="239"/>
      <c r="J233" s="235"/>
      <c r="K233" s="235"/>
      <c r="L233" s="240"/>
      <c r="M233" s="241"/>
      <c r="N233" s="242"/>
      <c r="O233" s="242"/>
      <c r="P233" s="242"/>
      <c r="Q233" s="242"/>
      <c r="R233" s="242"/>
      <c r="S233" s="242"/>
      <c r="T233" s="243"/>
      <c r="U233" s="13"/>
      <c r="V233" s="13"/>
      <c r="W233" s="13"/>
      <c r="X233" s="13"/>
      <c r="Y233" s="13"/>
      <c r="Z233" s="13"/>
      <c r="AA233" s="13"/>
      <c r="AB233" s="13"/>
      <c r="AC233" s="13"/>
      <c r="AD233" s="13"/>
      <c r="AE233" s="13"/>
      <c r="AT233" s="244" t="s">
        <v>239</v>
      </c>
      <c r="AU233" s="244" t="s">
        <v>86</v>
      </c>
      <c r="AV233" s="13" t="s">
        <v>84</v>
      </c>
      <c r="AW233" s="13" t="s">
        <v>37</v>
      </c>
      <c r="AX233" s="13" t="s">
        <v>76</v>
      </c>
      <c r="AY233" s="244" t="s">
        <v>229</v>
      </c>
    </row>
    <row r="234" s="14" customFormat="1">
      <c r="A234" s="14"/>
      <c r="B234" s="245"/>
      <c r="C234" s="246"/>
      <c r="D234" s="236" t="s">
        <v>239</v>
      </c>
      <c r="E234" s="247" t="s">
        <v>19</v>
      </c>
      <c r="F234" s="248" t="s">
        <v>601</v>
      </c>
      <c r="G234" s="246"/>
      <c r="H234" s="249">
        <v>1.5169999999999999</v>
      </c>
      <c r="I234" s="250"/>
      <c r="J234" s="246"/>
      <c r="K234" s="246"/>
      <c r="L234" s="251"/>
      <c r="M234" s="252"/>
      <c r="N234" s="253"/>
      <c r="O234" s="253"/>
      <c r="P234" s="253"/>
      <c r="Q234" s="253"/>
      <c r="R234" s="253"/>
      <c r="S234" s="253"/>
      <c r="T234" s="254"/>
      <c r="U234" s="14"/>
      <c r="V234" s="14"/>
      <c r="W234" s="14"/>
      <c r="X234" s="14"/>
      <c r="Y234" s="14"/>
      <c r="Z234" s="14"/>
      <c r="AA234" s="14"/>
      <c r="AB234" s="14"/>
      <c r="AC234" s="14"/>
      <c r="AD234" s="14"/>
      <c r="AE234" s="14"/>
      <c r="AT234" s="255" t="s">
        <v>239</v>
      </c>
      <c r="AU234" s="255" t="s">
        <v>86</v>
      </c>
      <c r="AV234" s="14" t="s">
        <v>86</v>
      </c>
      <c r="AW234" s="14" t="s">
        <v>37</v>
      </c>
      <c r="AX234" s="14" t="s">
        <v>76</v>
      </c>
      <c r="AY234" s="255" t="s">
        <v>229</v>
      </c>
    </row>
    <row r="235" s="14" customFormat="1">
      <c r="A235" s="14"/>
      <c r="B235" s="245"/>
      <c r="C235" s="246"/>
      <c r="D235" s="236" t="s">
        <v>239</v>
      </c>
      <c r="E235" s="247" t="s">
        <v>19</v>
      </c>
      <c r="F235" s="248" t="s">
        <v>593</v>
      </c>
      <c r="G235" s="246"/>
      <c r="H235" s="249">
        <v>1.8180000000000001</v>
      </c>
      <c r="I235" s="250"/>
      <c r="J235" s="246"/>
      <c r="K235" s="246"/>
      <c r="L235" s="251"/>
      <c r="M235" s="252"/>
      <c r="N235" s="253"/>
      <c r="O235" s="253"/>
      <c r="P235" s="253"/>
      <c r="Q235" s="253"/>
      <c r="R235" s="253"/>
      <c r="S235" s="253"/>
      <c r="T235" s="254"/>
      <c r="U235" s="14"/>
      <c r="V235" s="14"/>
      <c r="W235" s="14"/>
      <c r="X235" s="14"/>
      <c r="Y235" s="14"/>
      <c r="Z235" s="14"/>
      <c r="AA235" s="14"/>
      <c r="AB235" s="14"/>
      <c r="AC235" s="14"/>
      <c r="AD235" s="14"/>
      <c r="AE235" s="14"/>
      <c r="AT235" s="255" t="s">
        <v>239</v>
      </c>
      <c r="AU235" s="255" t="s">
        <v>86</v>
      </c>
      <c r="AV235" s="14" t="s">
        <v>86</v>
      </c>
      <c r="AW235" s="14" t="s">
        <v>37</v>
      </c>
      <c r="AX235" s="14" t="s">
        <v>76</v>
      </c>
      <c r="AY235" s="255" t="s">
        <v>229</v>
      </c>
    </row>
    <row r="236" s="13" customFormat="1">
      <c r="A236" s="13"/>
      <c r="B236" s="234"/>
      <c r="C236" s="235"/>
      <c r="D236" s="236" t="s">
        <v>239</v>
      </c>
      <c r="E236" s="237" t="s">
        <v>19</v>
      </c>
      <c r="F236" s="238" t="s">
        <v>602</v>
      </c>
      <c r="G236" s="235"/>
      <c r="H236" s="237" t="s">
        <v>19</v>
      </c>
      <c r="I236" s="239"/>
      <c r="J236" s="235"/>
      <c r="K236" s="235"/>
      <c r="L236" s="240"/>
      <c r="M236" s="241"/>
      <c r="N236" s="242"/>
      <c r="O236" s="242"/>
      <c r="P236" s="242"/>
      <c r="Q236" s="242"/>
      <c r="R236" s="242"/>
      <c r="S236" s="242"/>
      <c r="T236" s="243"/>
      <c r="U236" s="13"/>
      <c r="V236" s="13"/>
      <c r="W236" s="13"/>
      <c r="X236" s="13"/>
      <c r="Y236" s="13"/>
      <c r="Z236" s="13"/>
      <c r="AA236" s="13"/>
      <c r="AB236" s="13"/>
      <c r="AC236" s="13"/>
      <c r="AD236" s="13"/>
      <c r="AE236" s="13"/>
      <c r="AT236" s="244" t="s">
        <v>239</v>
      </c>
      <c r="AU236" s="244" t="s">
        <v>86</v>
      </c>
      <c r="AV236" s="13" t="s">
        <v>84</v>
      </c>
      <c r="AW236" s="13" t="s">
        <v>37</v>
      </c>
      <c r="AX236" s="13" t="s">
        <v>76</v>
      </c>
      <c r="AY236" s="244" t="s">
        <v>229</v>
      </c>
    </row>
    <row r="237" s="14" customFormat="1">
      <c r="A237" s="14"/>
      <c r="B237" s="245"/>
      <c r="C237" s="246"/>
      <c r="D237" s="236" t="s">
        <v>239</v>
      </c>
      <c r="E237" s="247" t="s">
        <v>19</v>
      </c>
      <c r="F237" s="248" t="s">
        <v>603</v>
      </c>
      <c r="G237" s="246"/>
      <c r="H237" s="249">
        <v>3.0750000000000002</v>
      </c>
      <c r="I237" s="250"/>
      <c r="J237" s="246"/>
      <c r="K237" s="246"/>
      <c r="L237" s="251"/>
      <c r="M237" s="252"/>
      <c r="N237" s="253"/>
      <c r="O237" s="253"/>
      <c r="P237" s="253"/>
      <c r="Q237" s="253"/>
      <c r="R237" s="253"/>
      <c r="S237" s="253"/>
      <c r="T237" s="254"/>
      <c r="U237" s="14"/>
      <c r="V237" s="14"/>
      <c r="W237" s="14"/>
      <c r="X237" s="14"/>
      <c r="Y237" s="14"/>
      <c r="Z237" s="14"/>
      <c r="AA237" s="14"/>
      <c r="AB237" s="14"/>
      <c r="AC237" s="14"/>
      <c r="AD237" s="14"/>
      <c r="AE237" s="14"/>
      <c r="AT237" s="255" t="s">
        <v>239</v>
      </c>
      <c r="AU237" s="255" t="s">
        <v>86</v>
      </c>
      <c r="AV237" s="14" t="s">
        <v>86</v>
      </c>
      <c r="AW237" s="14" t="s">
        <v>37</v>
      </c>
      <c r="AX237" s="14" t="s">
        <v>76</v>
      </c>
      <c r="AY237" s="255" t="s">
        <v>229</v>
      </c>
    </row>
    <row r="238" s="14" customFormat="1">
      <c r="A238" s="14"/>
      <c r="B238" s="245"/>
      <c r="C238" s="246"/>
      <c r="D238" s="236" t="s">
        <v>239</v>
      </c>
      <c r="E238" s="247" t="s">
        <v>19</v>
      </c>
      <c r="F238" s="248" t="s">
        <v>604</v>
      </c>
      <c r="G238" s="246"/>
      <c r="H238" s="249">
        <v>6.1500000000000004</v>
      </c>
      <c r="I238" s="250"/>
      <c r="J238" s="246"/>
      <c r="K238" s="246"/>
      <c r="L238" s="251"/>
      <c r="M238" s="252"/>
      <c r="N238" s="253"/>
      <c r="O238" s="253"/>
      <c r="P238" s="253"/>
      <c r="Q238" s="253"/>
      <c r="R238" s="253"/>
      <c r="S238" s="253"/>
      <c r="T238" s="254"/>
      <c r="U238" s="14"/>
      <c r="V238" s="14"/>
      <c r="W238" s="14"/>
      <c r="X238" s="14"/>
      <c r="Y238" s="14"/>
      <c r="Z238" s="14"/>
      <c r="AA238" s="14"/>
      <c r="AB238" s="14"/>
      <c r="AC238" s="14"/>
      <c r="AD238" s="14"/>
      <c r="AE238" s="14"/>
      <c r="AT238" s="255" t="s">
        <v>239</v>
      </c>
      <c r="AU238" s="255" t="s">
        <v>86</v>
      </c>
      <c r="AV238" s="14" t="s">
        <v>86</v>
      </c>
      <c r="AW238" s="14" t="s">
        <v>37</v>
      </c>
      <c r="AX238" s="14" t="s">
        <v>76</v>
      </c>
      <c r="AY238" s="255" t="s">
        <v>229</v>
      </c>
    </row>
    <row r="239" s="15" customFormat="1">
      <c r="A239" s="15"/>
      <c r="B239" s="256"/>
      <c r="C239" s="257"/>
      <c r="D239" s="236" t="s">
        <v>239</v>
      </c>
      <c r="E239" s="258" t="s">
        <v>19</v>
      </c>
      <c r="F239" s="259" t="s">
        <v>243</v>
      </c>
      <c r="G239" s="257"/>
      <c r="H239" s="260">
        <v>20.568000000000001</v>
      </c>
      <c r="I239" s="261"/>
      <c r="J239" s="257"/>
      <c r="K239" s="257"/>
      <c r="L239" s="262"/>
      <c r="M239" s="263"/>
      <c r="N239" s="264"/>
      <c r="O239" s="264"/>
      <c r="P239" s="264"/>
      <c r="Q239" s="264"/>
      <c r="R239" s="264"/>
      <c r="S239" s="264"/>
      <c r="T239" s="265"/>
      <c r="U239" s="15"/>
      <c r="V239" s="15"/>
      <c r="W239" s="15"/>
      <c r="X239" s="15"/>
      <c r="Y239" s="15"/>
      <c r="Z239" s="15"/>
      <c r="AA239" s="15"/>
      <c r="AB239" s="15"/>
      <c r="AC239" s="15"/>
      <c r="AD239" s="15"/>
      <c r="AE239" s="15"/>
      <c r="AT239" s="266" t="s">
        <v>239</v>
      </c>
      <c r="AU239" s="266" t="s">
        <v>86</v>
      </c>
      <c r="AV239" s="15" t="s">
        <v>136</v>
      </c>
      <c r="AW239" s="15" t="s">
        <v>37</v>
      </c>
      <c r="AX239" s="15" t="s">
        <v>84</v>
      </c>
      <c r="AY239" s="266" t="s">
        <v>229</v>
      </c>
    </row>
    <row r="240" s="2" customFormat="1" ht="24.15" customHeight="1">
      <c r="A240" s="41"/>
      <c r="B240" s="42"/>
      <c r="C240" s="216" t="s">
        <v>8</v>
      </c>
      <c r="D240" s="216" t="s">
        <v>231</v>
      </c>
      <c r="E240" s="217" t="s">
        <v>605</v>
      </c>
      <c r="F240" s="218" t="s">
        <v>606</v>
      </c>
      <c r="G240" s="219" t="s">
        <v>274</v>
      </c>
      <c r="H240" s="220">
        <v>25</v>
      </c>
      <c r="I240" s="221"/>
      <c r="J240" s="222">
        <f>ROUND(I240*H240,2)</f>
        <v>0</v>
      </c>
      <c r="K240" s="218" t="s">
        <v>235</v>
      </c>
      <c r="L240" s="47"/>
      <c r="M240" s="223" t="s">
        <v>19</v>
      </c>
      <c r="N240" s="224" t="s">
        <v>47</v>
      </c>
      <c r="O240" s="87"/>
      <c r="P240" s="225">
        <f>O240*H240</f>
        <v>0</v>
      </c>
      <c r="Q240" s="225">
        <v>0</v>
      </c>
      <c r="R240" s="225">
        <f>Q240*H240</f>
        <v>0</v>
      </c>
      <c r="S240" s="225">
        <v>0.042000000000000003</v>
      </c>
      <c r="T240" s="226">
        <f>S240*H240</f>
        <v>1.05</v>
      </c>
      <c r="U240" s="41"/>
      <c r="V240" s="41"/>
      <c r="W240" s="41"/>
      <c r="X240" s="41"/>
      <c r="Y240" s="41"/>
      <c r="Z240" s="41"/>
      <c r="AA240" s="41"/>
      <c r="AB240" s="41"/>
      <c r="AC240" s="41"/>
      <c r="AD240" s="41"/>
      <c r="AE240" s="41"/>
      <c r="AR240" s="227" t="s">
        <v>136</v>
      </c>
      <c r="AT240" s="227" t="s">
        <v>231</v>
      </c>
      <c r="AU240" s="227" t="s">
        <v>86</v>
      </c>
      <c r="AY240" s="20" t="s">
        <v>229</v>
      </c>
      <c r="BE240" s="228">
        <f>IF(N240="základní",J240,0)</f>
        <v>0</v>
      </c>
      <c r="BF240" s="228">
        <f>IF(N240="snížená",J240,0)</f>
        <v>0</v>
      </c>
      <c r="BG240" s="228">
        <f>IF(N240="zákl. přenesená",J240,0)</f>
        <v>0</v>
      </c>
      <c r="BH240" s="228">
        <f>IF(N240="sníž. přenesená",J240,0)</f>
        <v>0</v>
      </c>
      <c r="BI240" s="228">
        <f>IF(N240="nulová",J240,0)</f>
        <v>0</v>
      </c>
      <c r="BJ240" s="20" t="s">
        <v>84</v>
      </c>
      <c r="BK240" s="228">
        <f>ROUND(I240*H240,2)</f>
        <v>0</v>
      </c>
      <c r="BL240" s="20" t="s">
        <v>136</v>
      </c>
      <c r="BM240" s="227" t="s">
        <v>607</v>
      </c>
    </row>
    <row r="241" s="2" customFormat="1">
      <c r="A241" s="41"/>
      <c r="B241" s="42"/>
      <c r="C241" s="43"/>
      <c r="D241" s="229" t="s">
        <v>237</v>
      </c>
      <c r="E241" s="43"/>
      <c r="F241" s="230" t="s">
        <v>608</v>
      </c>
      <c r="G241" s="43"/>
      <c r="H241" s="43"/>
      <c r="I241" s="231"/>
      <c r="J241" s="43"/>
      <c r="K241" s="43"/>
      <c r="L241" s="47"/>
      <c r="M241" s="232"/>
      <c r="N241" s="233"/>
      <c r="O241" s="87"/>
      <c r="P241" s="87"/>
      <c r="Q241" s="87"/>
      <c r="R241" s="87"/>
      <c r="S241" s="87"/>
      <c r="T241" s="88"/>
      <c r="U241" s="41"/>
      <c r="V241" s="41"/>
      <c r="W241" s="41"/>
      <c r="X241" s="41"/>
      <c r="Y241" s="41"/>
      <c r="Z241" s="41"/>
      <c r="AA241" s="41"/>
      <c r="AB241" s="41"/>
      <c r="AC241" s="41"/>
      <c r="AD241" s="41"/>
      <c r="AE241" s="41"/>
      <c r="AT241" s="20" t="s">
        <v>237</v>
      </c>
      <c r="AU241" s="20" t="s">
        <v>86</v>
      </c>
    </row>
    <row r="242" s="13" customFormat="1">
      <c r="A242" s="13"/>
      <c r="B242" s="234"/>
      <c r="C242" s="235"/>
      <c r="D242" s="236" t="s">
        <v>239</v>
      </c>
      <c r="E242" s="237" t="s">
        <v>19</v>
      </c>
      <c r="F242" s="238" t="s">
        <v>609</v>
      </c>
      <c r="G242" s="235"/>
      <c r="H242" s="237" t="s">
        <v>19</v>
      </c>
      <c r="I242" s="239"/>
      <c r="J242" s="235"/>
      <c r="K242" s="235"/>
      <c r="L242" s="240"/>
      <c r="M242" s="241"/>
      <c r="N242" s="242"/>
      <c r="O242" s="242"/>
      <c r="P242" s="242"/>
      <c r="Q242" s="242"/>
      <c r="R242" s="242"/>
      <c r="S242" s="242"/>
      <c r="T242" s="243"/>
      <c r="U242" s="13"/>
      <c r="V242" s="13"/>
      <c r="W242" s="13"/>
      <c r="X242" s="13"/>
      <c r="Y242" s="13"/>
      <c r="Z242" s="13"/>
      <c r="AA242" s="13"/>
      <c r="AB242" s="13"/>
      <c r="AC242" s="13"/>
      <c r="AD242" s="13"/>
      <c r="AE242" s="13"/>
      <c r="AT242" s="244" t="s">
        <v>239</v>
      </c>
      <c r="AU242" s="244" t="s">
        <v>86</v>
      </c>
      <c r="AV242" s="13" t="s">
        <v>84</v>
      </c>
      <c r="AW242" s="13" t="s">
        <v>37</v>
      </c>
      <c r="AX242" s="13" t="s">
        <v>76</v>
      </c>
      <c r="AY242" s="244" t="s">
        <v>229</v>
      </c>
    </row>
    <row r="243" s="13" customFormat="1">
      <c r="A243" s="13"/>
      <c r="B243" s="234"/>
      <c r="C243" s="235"/>
      <c r="D243" s="236" t="s">
        <v>239</v>
      </c>
      <c r="E243" s="237" t="s">
        <v>19</v>
      </c>
      <c r="F243" s="238" t="s">
        <v>610</v>
      </c>
      <c r="G243" s="235"/>
      <c r="H243" s="237" t="s">
        <v>19</v>
      </c>
      <c r="I243" s="239"/>
      <c r="J243" s="235"/>
      <c r="K243" s="235"/>
      <c r="L243" s="240"/>
      <c r="M243" s="241"/>
      <c r="N243" s="242"/>
      <c r="O243" s="242"/>
      <c r="P243" s="242"/>
      <c r="Q243" s="242"/>
      <c r="R243" s="242"/>
      <c r="S243" s="242"/>
      <c r="T243" s="243"/>
      <c r="U243" s="13"/>
      <c r="V243" s="13"/>
      <c r="W243" s="13"/>
      <c r="X243" s="13"/>
      <c r="Y243" s="13"/>
      <c r="Z243" s="13"/>
      <c r="AA243" s="13"/>
      <c r="AB243" s="13"/>
      <c r="AC243" s="13"/>
      <c r="AD243" s="13"/>
      <c r="AE243" s="13"/>
      <c r="AT243" s="244" t="s">
        <v>239</v>
      </c>
      <c r="AU243" s="244" t="s">
        <v>86</v>
      </c>
      <c r="AV243" s="13" t="s">
        <v>84</v>
      </c>
      <c r="AW243" s="13" t="s">
        <v>37</v>
      </c>
      <c r="AX243" s="13" t="s">
        <v>76</v>
      </c>
      <c r="AY243" s="244" t="s">
        <v>229</v>
      </c>
    </row>
    <row r="244" s="14" customFormat="1">
      <c r="A244" s="14"/>
      <c r="B244" s="245"/>
      <c r="C244" s="246"/>
      <c r="D244" s="236" t="s">
        <v>239</v>
      </c>
      <c r="E244" s="247" t="s">
        <v>19</v>
      </c>
      <c r="F244" s="248" t="s">
        <v>611</v>
      </c>
      <c r="G244" s="246"/>
      <c r="H244" s="249">
        <v>4.4000000000000004</v>
      </c>
      <c r="I244" s="250"/>
      <c r="J244" s="246"/>
      <c r="K244" s="246"/>
      <c r="L244" s="251"/>
      <c r="M244" s="252"/>
      <c r="N244" s="253"/>
      <c r="O244" s="253"/>
      <c r="P244" s="253"/>
      <c r="Q244" s="253"/>
      <c r="R244" s="253"/>
      <c r="S244" s="253"/>
      <c r="T244" s="254"/>
      <c r="U244" s="14"/>
      <c r="V244" s="14"/>
      <c r="W244" s="14"/>
      <c r="X244" s="14"/>
      <c r="Y244" s="14"/>
      <c r="Z244" s="14"/>
      <c r="AA244" s="14"/>
      <c r="AB244" s="14"/>
      <c r="AC244" s="14"/>
      <c r="AD244" s="14"/>
      <c r="AE244" s="14"/>
      <c r="AT244" s="255" t="s">
        <v>239</v>
      </c>
      <c r="AU244" s="255" t="s">
        <v>86</v>
      </c>
      <c r="AV244" s="14" t="s">
        <v>86</v>
      </c>
      <c r="AW244" s="14" t="s">
        <v>37</v>
      </c>
      <c r="AX244" s="14" t="s">
        <v>76</v>
      </c>
      <c r="AY244" s="255" t="s">
        <v>229</v>
      </c>
    </row>
    <row r="245" s="13" customFormat="1">
      <c r="A245" s="13"/>
      <c r="B245" s="234"/>
      <c r="C245" s="235"/>
      <c r="D245" s="236" t="s">
        <v>239</v>
      </c>
      <c r="E245" s="237" t="s">
        <v>19</v>
      </c>
      <c r="F245" s="238" t="s">
        <v>612</v>
      </c>
      <c r="G245" s="235"/>
      <c r="H245" s="237" t="s">
        <v>19</v>
      </c>
      <c r="I245" s="239"/>
      <c r="J245" s="235"/>
      <c r="K245" s="235"/>
      <c r="L245" s="240"/>
      <c r="M245" s="241"/>
      <c r="N245" s="242"/>
      <c r="O245" s="242"/>
      <c r="P245" s="242"/>
      <c r="Q245" s="242"/>
      <c r="R245" s="242"/>
      <c r="S245" s="242"/>
      <c r="T245" s="243"/>
      <c r="U245" s="13"/>
      <c r="V245" s="13"/>
      <c r="W245" s="13"/>
      <c r="X245" s="13"/>
      <c r="Y245" s="13"/>
      <c r="Z245" s="13"/>
      <c r="AA245" s="13"/>
      <c r="AB245" s="13"/>
      <c r="AC245" s="13"/>
      <c r="AD245" s="13"/>
      <c r="AE245" s="13"/>
      <c r="AT245" s="244" t="s">
        <v>239</v>
      </c>
      <c r="AU245" s="244" t="s">
        <v>86</v>
      </c>
      <c r="AV245" s="13" t="s">
        <v>84</v>
      </c>
      <c r="AW245" s="13" t="s">
        <v>37</v>
      </c>
      <c r="AX245" s="13" t="s">
        <v>76</v>
      </c>
      <c r="AY245" s="244" t="s">
        <v>229</v>
      </c>
    </row>
    <row r="246" s="14" customFormat="1">
      <c r="A246" s="14"/>
      <c r="B246" s="245"/>
      <c r="C246" s="246"/>
      <c r="D246" s="236" t="s">
        <v>239</v>
      </c>
      <c r="E246" s="247" t="s">
        <v>19</v>
      </c>
      <c r="F246" s="248" t="s">
        <v>613</v>
      </c>
      <c r="G246" s="246"/>
      <c r="H246" s="249">
        <v>4.7999999999999998</v>
      </c>
      <c r="I246" s="250"/>
      <c r="J246" s="246"/>
      <c r="K246" s="246"/>
      <c r="L246" s="251"/>
      <c r="M246" s="252"/>
      <c r="N246" s="253"/>
      <c r="O246" s="253"/>
      <c r="P246" s="253"/>
      <c r="Q246" s="253"/>
      <c r="R246" s="253"/>
      <c r="S246" s="253"/>
      <c r="T246" s="254"/>
      <c r="U246" s="14"/>
      <c r="V246" s="14"/>
      <c r="W246" s="14"/>
      <c r="X246" s="14"/>
      <c r="Y246" s="14"/>
      <c r="Z246" s="14"/>
      <c r="AA246" s="14"/>
      <c r="AB246" s="14"/>
      <c r="AC246" s="14"/>
      <c r="AD246" s="14"/>
      <c r="AE246" s="14"/>
      <c r="AT246" s="255" t="s">
        <v>239</v>
      </c>
      <c r="AU246" s="255" t="s">
        <v>86</v>
      </c>
      <c r="AV246" s="14" t="s">
        <v>86</v>
      </c>
      <c r="AW246" s="14" t="s">
        <v>37</v>
      </c>
      <c r="AX246" s="14" t="s">
        <v>76</v>
      </c>
      <c r="AY246" s="255" t="s">
        <v>229</v>
      </c>
    </row>
    <row r="247" s="13" customFormat="1">
      <c r="A247" s="13"/>
      <c r="B247" s="234"/>
      <c r="C247" s="235"/>
      <c r="D247" s="236" t="s">
        <v>239</v>
      </c>
      <c r="E247" s="237" t="s">
        <v>19</v>
      </c>
      <c r="F247" s="238" t="s">
        <v>614</v>
      </c>
      <c r="G247" s="235"/>
      <c r="H247" s="237" t="s">
        <v>19</v>
      </c>
      <c r="I247" s="239"/>
      <c r="J247" s="235"/>
      <c r="K247" s="235"/>
      <c r="L247" s="240"/>
      <c r="M247" s="241"/>
      <c r="N247" s="242"/>
      <c r="O247" s="242"/>
      <c r="P247" s="242"/>
      <c r="Q247" s="242"/>
      <c r="R247" s="242"/>
      <c r="S247" s="242"/>
      <c r="T247" s="243"/>
      <c r="U247" s="13"/>
      <c r="V247" s="13"/>
      <c r="W247" s="13"/>
      <c r="X247" s="13"/>
      <c r="Y247" s="13"/>
      <c r="Z247" s="13"/>
      <c r="AA247" s="13"/>
      <c r="AB247" s="13"/>
      <c r="AC247" s="13"/>
      <c r="AD247" s="13"/>
      <c r="AE247" s="13"/>
      <c r="AT247" s="244" t="s">
        <v>239</v>
      </c>
      <c r="AU247" s="244" t="s">
        <v>86</v>
      </c>
      <c r="AV247" s="13" t="s">
        <v>84</v>
      </c>
      <c r="AW247" s="13" t="s">
        <v>37</v>
      </c>
      <c r="AX247" s="13" t="s">
        <v>76</v>
      </c>
      <c r="AY247" s="244" t="s">
        <v>229</v>
      </c>
    </row>
    <row r="248" s="14" customFormat="1">
      <c r="A248" s="14"/>
      <c r="B248" s="245"/>
      <c r="C248" s="246"/>
      <c r="D248" s="236" t="s">
        <v>239</v>
      </c>
      <c r="E248" s="247" t="s">
        <v>19</v>
      </c>
      <c r="F248" s="248" t="s">
        <v>615</v>
      </c>
      <c r="G248" s="246"/>
      <c r="H248" s="249">
        <v>9</v>
      </c>
      <c r="I248" s="250"/>
      <c r="J248" s="246"/>
      <c r="K248" s="246"/>
      <c r="L248" s="251"/>
      <c r="M248" s="252"/>
      <c r="N248" s="253"/>
      <c r="O248" s="253"/>
      <c r="P248" s="253"/>
      <c r="Q248" s="253"/>
      <c r="R248" s="253"/>
      <c r="S248" s="253"/>
      <c r="T248" s="254"/>
      <c r="U248" s="14"/>
      <c r="V248" s="14"/>
      <c r="W248" s="14"/>
      <c r="X248" s="14"/>
      <c r="Y248" s="14"/>
      <c r="Z248" s="14"/>
      <c r="AA248" s="14"/>
      <c r="AB248" s="14"/>
      <c r="AC248" s="14"/>
      <c r="AD248" s="14"/>
      <c r="AE248" s="14"/>
      <c r="AT248" s="255" t="s">
        <v>239</v>
      </c>
      <c r="AU248" s="255" t="s">
        <v>86</v>
      </c>
      <c r="AV248" s="14" t="s">
        <v>86</v>
      </c>
      <c r="AW248" s="14" t="s">
        <v>37</v>
      </c>
      <c r="AX248" s="14" t="s">
        <v>76</v>
      </c>
      <c r="AY248" s="255" t="s">
        <v>229</v>
      </c>
    </row>
    <row r="249" s="13" customFormat="1">
      <c r="A249" s="13"/>
      <c r="B249" s="234"/>
      <c r="C249" s="235"/>
      <c r="D249" s="236" t="s">
        <v>239</v>
      </c>
      <c r="E249" s="237" t="s">
        <v>19</v>
      </c>
      <c r="F249" s="238" t="s">
        <v>616</v>
      </c>
      <c r="G249" s="235"/>
      <c r="H249" s="237" t="s">
        <v>19</v>
      </c>
      <c r="I249" s="239"/>
      <c r="J249" s="235"/>
      <c r="K249" s="235"/>
      <c r="L249" s="240"/>
      <c r="M249" s="241"/>
      <c r="N249" s="242"/>
      <c r="O249" s="242"/>
      <c r="P249" s="242"/>
      <c r="Q249" s="242"/>
      <c r="R249" s="242"/>
      <c r="S249" s="242"/>
      <c r="T249" s="243"/>
      <c r="U249" s="13"/>
      <c r="V249" s="13"/>
      <c r="W249" s="13"/>
      <c r="X249" s="13"/>
      <c r="Y249" s="13"/>
      <c r="Z249" s="13"/>
      <c r="AA249" s="13"/>
      <c r="AB249" s="13"/>
      <c r="AC249" s="13"/>
      <c r="AD249" s="13"/>
      <c r="AE249" s="13"/>
      <c r="AT249" s="244" t="s">
        <v>239</v>
      </c>
      <c r="AU249" s="244" t="s">
        <v>86</v>
      </c>
      <c r="AV249" s="13" t="s">
        <v>84</v>
      </c>
      <c r="AW249" s="13" t="s">
        <v>37</v>
      </c>
      <c r="AX249" s="13" t="s">
        <v>76</v>
      </c>
      <c r="AY249" s="244" t="s">
        <v>229</v>
      </c>
    </row>
    <row r="250" s="14" customFormat="1">
      <c r="A250" s="14"/>
      <c r="B250" s="245"/>
      <c r="C250" s="246"/>
      <c r="D250" s="236" t="s">
        <v>239</v>
      </c>
      <c r="E250" s="247" t="s">
        <v>19</v>
      </c>
      <c r="F250" s="248" t="s">
        <v>617</v>
      </c>
      <c r="G250" s="246"/>
      <c r="H250" s="249">
        <v>3.8999999999999999</v>
      </c>
      <c r="I250" s="250"/>
      <c r="J250" s="246"/>
      <c r="K250" s="246"/>
      <c r="L250" s="251"/>
      <c r="M250" s="252"/>
      <c r="N250" s="253"/>
      <c r="O250" s="253"/>
      <c r="P250" s="253"/>
      <c r="Q250" s="253"/>
      <c r="R250" s="253"/>
      <c r="S250" s="253"/>
      <c r="T250" s="254"/>
      <c r="U250" s="14"/>
      <c r="V250" s="14"/>
      <c r="W250" s="14"/>
      <c r="X250" s="14"/>
      <c r="Y250" s="14"/>
      <c r="Z250" s="14"/>
      <c r="AA250" s="14"/>
      <c r="AB250" s="14"/>
      <c r="AC250" s="14"/>
      <c r="AD250" s="14"/>
      <c r="AE250" s="14"/>
      <c r="AT250" s="255" t="s">
        <v>239</v>
      </c>
      <c r="AU250" s="255" t="s">
        <v>86</v>
      </c>
      <c r="AV250" s="14" t="s">
        <v>86</v>
      </c>
      <c r="AW250" s="14" t="s">
        <v>37</v>
      </c>
      <c r="AX250" s="14" t="s">
        <v>76</v>
      </c>
      <c r="AY250" s="255" t="s">
        <v>229</v>
      </c>
    </row>
    <row r="251" s="13" customFormat="1">
      <c r="A251" s="13"/>
      <c r="B251" s="234"/>
      <c r="C251" s="235"/>
      <c r="D251" s="236" t="s">
        <v>239</v>
      </c>
      <c r="E251" s="237" t="s">
        <v>19</v>
      </c>
      <c r="F251" s="238" t="s">
        <v>618</v>
      </c>
      <c r="G251" s="235"/>
      <c r="H251" s="237" t="s">
        <v>19</v>
      </c>
      <c r="I251" s="239"/>
      <c r="J251" s="235"/>
      <c r="K251" s="235"/>
      <c r="L251" s="240"/>
      <c r="M251" s="241"/>
      <c r="N251" s="242"/>
      <c r="O251" s="242"/>
      <c r="P251" s="242"/>
      <c r="Q251" s="242"/>
      <c r="R251" s="242"/>
      <c r="S251" s="242"/>
      <c r="T251" s="243"/>
      <c r="U251" s="13"/>
      <c r="V251" s="13"/>
      <c r="W251" s="13"/>
      <c r="X251" s="13"/>
      <c r="Y251" s="13"/>
      <c r="Z251" s="13"/>
      <c r="AA251" s="13"/>
      <c r="AB251" s="13"/>
      <c r="AC251" s="13"/>
      <c r="AD251" s="13"/>
      <c r="AE251" s="13"/>
      <c r="AT251" s="244" t="s">
        <v>239</v>
      </c>
      <c r="AU251" s="244" t="s">
        <v>86</v>
      </c>
      <c r="AV251" s="13" t="s">
        <v>84</v>
      </c>
      <c r="AW251" s="13" t="s">
        <v>37</v>
      </c>
      <c r="AX251" s="13" t="s">
        <v>76</v>
      </c>
      <c r="AY251" s="244" t="s">
        <v>229</v>
      </c>
    </row>
    <row r="252" s="14" customFormat="1">
      <c r="A252" s="14"/>
      <c r="B252" s="245"/>
      <c r="C252" s="246"/>
      <c r="D252" s="236" t="s">
        <v>239</v>
      </c>
      <c r="E252" s="247" t="s">
        <v>19</v>
      </c>
      <c r="F252" s="248" t="s">
        <v>619</v>
      </c>
      <c r="G252" s="246"/>
      <c r="H252" s="249">
        <v>2</v>
      </c>
      <c r="I252" s="250"/>
      <c r="J252" s="246"/>
      <c r="K252" s="246"/>
      <c r="L252" s="251"/>
      <c r="M252" s="252"/>
      <c r="N252" s="253"/>
      <c r="O252" s="253"/>
      <c r="P252" s="253"/>
      <c r="Q252" s="253"/>
      <c r="R252" s="253"/>
      <c r="S252" s="253"/>
      <c r="T252" s="254"/>
      <c r="U252" s="14"/>
      <c r="V252" s="14"/>
      <c r="W252" s="14"/>
      <c r="X252" s="14"/>
      <c r="Y252" s="14"/>
      <c r="Z252" s="14"/>
      <c r="AA252" s="14"/>
      <c r="AB252" s="14"/>
      <c r="AC252" s="14"/>
      <c r="AD252" s="14"/>
      <c r="AE252" s="14"/>
      <c r="AT252" s="255" t="s">
        <v>239</v>
      </c>
      <c r="AU252" s="255" t="s">
        <v>86</v>
      </c>
      <c r="AV252" s="14" t="s">
        <v>86</v>
      </c>
      <c r="AW252" s="14" t="s">
        <v>37</v>
      </c>
      <c r="AX252" s="14" t="s">
        <v>76</v>
      </c>
      <c r="AY252" s="255" t="s">
        <v>229</v>
      </c>
    </row>
    <row r="253" s="13" customFormat="1">
      <c r="A253" s="13"/>
      <c r="B253" s="234"/>
      <c r="C253" s="235"/>
      <c r="D253" s="236" t="s">
        <v>239</v>
      </c>
      <c r="E253" s="237" t="s">
        <v>19</v>
      </c>
      <c r="F253" s="238" t="s">
        <v>620</v>
      </c>
      <c r="G253" s="235"/>
      <c r="H253" s="237" t="s">
        <v>19</v>
      </c>
      <c r="I253" s="239"/>
      <c r="J253" s="235"/>
      <c r="K253" s="235"/>
      <c r="L253" s="240"/>
      <c r="M253" s="241"/>
      <c r="N253" s="242"/>
      <c r="O253" s="242"/>
      <c r="P253" s="242"/>
      <c r="Q253" s="242"/>
      <c r="R253" s="242"/>
      <c r="S253" s="242"/>
      <c r="T253" s="243"/>
      <c r="U253" s="13"/>
      <c r="V253" s="13"/>
      <c r="W253" s="13"/>
      <c r="X253" s="13"/>
      <c r="Y253" s="13"/>
      <c r="Z253" s="13"/>
      <c r="AA253" s="13"/>
      <c r="AB253" s="13"/>
      <c r="AC253" s="13"/>
      <c r="AD253" s="13"/>
      <c r="AE253" s="13"/>
      <c r="AT253" s="244" t="s">
        <v>239</v>
      </c>
      <c r="AU253" s="244" t="s">
        <v>86</v>
      </c>
      <c r="AV253" s="13" t="s">
        <v>84</v>
      </c>
      <c r="AW253" s="13" t="s">
        <v>37</v>
      </c>
      <c r="AX253" s="13" t="s">
        <v>76</v>
      </c>
      <c r="AY253" s="244" t="s">
        <v>229</v>
      </c>
    </row>
    <row r="254" s="14" customFormat="1">
      <c r="A254" s="14"/>
      <c r="B254" s="245"/>
      <c r="C254" s="246"/>
      <c r="D254" s="236" t="s">
        <v>239</v>
      </c>
      <c r="E254" s="247" t="s">
        <v>19</v>
      </c>
      <c r="F254" s="248" t="s">
        <v>621</v>
      </c>
      <c r="G254" s="246"/>
      <c r="H254" s="249">
        <v>0.90000000000000002</v>
      </c>
      <c r="I254" s="250"/>
      <c r="J254" s="246"/>
      <c r="K254" s="246"/>
      <c r="L254" s="251"/>
      <c r="M254" s="252"/>
      <c r="N254" s="253"/>
      <c r="O254" s="253"/>
      <c r="P254" s="253"/>
      <c r="Q254" s="253"/>
      <c r="R254" s="253"/>
      <c r="S254" s="253"/>
      <c r="T254" s="254"/>
      <c r="U254" s="14"/>
      <c r="V254" s="14"/>
      <c r="W254" s="14"/>
      <c r="X254" s="14"/>
      <c r="Y254" s="14"/>
      <c r="Z254" s="14"/>
      <c r="AA254" s="14"/>
      <c r="AB254" s="14"/>
      <c r="AC254" s="14"/>
      <c r="AD254" s="14"/>
      <c r="AE254" s="14"/>
      <c r="AT254" s="255" t="s">
        <v>239</v>
      </c>
      <c r="AU254" s="255" t="s">
        <v>86</v>
      </c>
      <c r="AV254" s="14" t="s">
        <v>86</v>
      </c>
      <c r="AW254" s="14" t="s">
        <v>37</v>
      </c>
      <c r="AX254" s="14" t="s">
        <v>76</v>
      </c>
      <c r="AY254" s="255" t="s">
        <v>229</v>
      </c>
    </row>
    <row r="255" s="15" customFormat="1">
      <c r="A255" s="15"/>
      <c r="B255" s="256"/>
      <c r="C255" s="257"/>
      <c r="D255" s="236" t="s">
        <v>239</v>
      </c>
      <c r="E255" s="258" t="s">
        <v>19</v>
      </c>
      <c r="F255" s="259" t="s">
        <v>243</v>
      </c>
      <c r="G255" s="257"/>
      <c r="H255" s="260">
        <v>25</v>
      </c>
      <c r="I255" s="261"/>
      <c r="J255" s="257"/>
      <c r="K255" s="257"/>
      <c r="L255" s="262"/>
      <c r="M255" s="263"/>
      <c r="N255" s="264"/>
      <c r="O255" s="264"/>
      <c r="P255" s="264"/>
      <c r="Q255" s="264"/>
      <c r="R255" s="264"/>
      <c r="S255" s="264"/>
      <c r="T255" s="265"/>
      <c r="U255" s="15"/>
      <c r="V255" s="15"/>
      <c r="W255" s="15"/>
      <c r="X255" s="15"/>
      <c r="Y255" s="15"/>
      <c r="Z255" s="15"/>
      <c r="AA255" s="15"/>
      <c r="AB255" s="15"/>
      <c r="AC255" s="15"/>
      <c r="AD255" s="15"/>
      <c r="AE255" s="15"/>
      <c r="AT255" s="266" t="s">
        <v>239</v>
      </c>
      <c r="AU255" s="266" t="s">
        <v>86</v>
      </c>
      <c r="AV255" s="15" t="s">
        <v>136</v>
      </c>
      <c r="AW255" s="15" t="s">
        <v>37</v>
      </c>
      <c r="AX255" s="15" t="s">
        <v>84</v>
      </c>
      <c r="AY255" s="266" t="s">
        <v>229</v>
      </c>
    </row>
    <row r="256" s="2" customFormat="1" ht="24.15" customHeight="1">
      <c r="A256" s="41"/>
      <c r="B256" s="42"/>
      <c r="C256" s="216" t="s">
        <v>345</v>
      </c>
      <c r="D256" s="216" t="s">
        <v>231</v>
      </c>
      <c r="E256" s="217" t="s">
        <v>622</v>
      </c>
      <c r="F256" s="218" t="s">
        <v>623</v>
      </c>
      <c r="G256" s="219" t="s">
        <v>274</v>
      </c>
      <c r="H256" s="220">
        <v>23.699999999999999</v>
      </c>
      <c r="I256" s="221"/>
      <c r="J256" s="222">
        <f>ROUND(I256*H256,2)</f>
        <v>0</v>
      </c>
      <c r="K256" s="218" t="s">
        <v>235</v>
      </c>
      <c r="L256" s="47"/>
      <c r="M256" s="223" t="s">
        <v>19</v>
      </c>
      <c r="N256" s="224" t="s">
        <v>47</v>
      </c>
      <c r="O256" s="87"/>
      <c r="P256" s="225">
        <f>O256*H256</f>
        <v>0</v>
      </c>
      <c r="Q256" s="225">
        <v>0.01804</v>
      </c>
      <c r="R256" s="225">
        <f>Q256*H256</f>
        <v>0.42754799999999998</v>
      </c>
      <c r="S256" s="225">
        <v>0</v>
      </c>
      <c r="T256" s="226">
        <f>S256*H256</f>
        <v>0</v>
      </c>
      <c r="U256" s="41"/>
      <c r="V256" s="41"/>
      <c r="W256" s="41"/>
      <c r="X256" s="41"/>
      <c r="Y256" s="41"/>
      <c r="Z256" s="41"/>
      <c r="AA256" s="41"/>
      <c r="AB256" s="41"/>
      <c r="AC256" s="41"/>
      <c r="AD256" s="41"/>
      <c r="AE256" s="41"/>
      <c r="AR256" s="227" t="s">
        <v>136</v>
      </c>
      <c r="AT256" s="227" t="s">
        <v>231</v>
      </c>
      <c r="AU256" s="227" t="s">
        <v>86</v>
      </c>
      <c r="AY256" s="20" t="s">
        <v>229</v>
      </c>
      <c r="BE256" s="228">
        <f>IF(N256="základní",J256,0)</f>
        <v>0</v>
      </c>
      <c r="BF256" s="228">
        <f>IF(N256="snížená",J256,0)</f>
        <v>0</v>
      </c>
      <c r="BG256" s="228">
        <f>IF(N256="zákl. přenesená",J256,0)</f>
        <v>0</v>
      </c>
      <c r="BH256" s="228">
        <f>IF(N256="sníž. přenesená",J256,0)</f>
        <v>0</v>
      </c>
      <c r="BI256" s="228">
        <f>IF(N256="nulová",J256,0)</f>
        <v>0</v>
      </c>
      <c r="BJ256" s="20" t="s">
        <v>84</v>
      </c>
      <c r="BK256" s="228">
        <f>ROUND(I256*H256,2)</f>
        <v>0</v>
      </c>
      <c r="BL256" s="20" t="s">
        <v>136</v>
      </c>
      <c r="BM256" s="227" t="s">
        <v>624</v>
      </c>
    </row>
    <row r="257" s="2" customFormat="1">
      <c r="A257" s="41"/>
      <c r="B257" s="42"/>
      <c r="C257" s="43"/>
      <c r="D257" s="229" t="s">
        <v>237</v>
      </c>
      <c r="E257" s="43"/>
      <c r="F257" s="230" t="s">
        <v>625</v>
      </c>
      <c r="G257" s="43"/>
      <c r="H257" s="43"/>
      <c r="I257" s="231"/>
      <c r="J257" s="43"/>
      <c r="K257" s="43"/>
      <c r="L257" s="47"/>
      <c r="M257" s="232"/>
      <c r="N257" s="233"/>
      <c r="O257" s="87"/>
      <c r="P257" s="87"/>
      <c r="Q257" s="87"/>
      <c r="R257" s="87"/>
      <c r="S257" s="87"/>
      <c r="T257" s="88"/>
      <c r="U257" s="41"/>
      <c r="V257" s="41"/>
      <c r="W257" s="41"/>
      <c r="X257" s="41"/>
      <c r="Y257" s="41"/>
      <c r="Z257" s="41"/>
      <c r="AA257" s="41"/>
      <c r="AB257" s="41"/>
      <c r="AC257" s="41"/>
      <c r="AD257" s="41"/>
      <c r="AE257" s="41"/>
      <c r="AT257" s="20" t="s">
        <v>237</v>
      </c>
      <c r="AU257" s="20" t="s">
        <v>86</v>
      </c>
    </row>
    <row r="258" s="13" customFormat="1">
      <c r="A258" s="13"/>
      <c r="B258" s="234"/>
      <c r="C258" s="235"/>
      <c r="D258" s="236" t="s">
        <v>239</v>
      </c>
      <c r="E258" s="237" t="s">
        <v>19</v>
      </c>
      <c r="F258" s="238" t="s">
        <v>626</v>
      </c>
      <c r="G258" s="235"/>
      <c r="H258" s="237" t="s">
        <v>19</v>
      </c>
      <c r="I258" s="239"/>
      <c r="J258" s="235"/>
      <c r="K258" s="235"/>
      <c r="L258" s="240"/>
      <c r="M258" s="241"/>
      <c r="N258" s="242"/>
      <c r="O258" s="242"/>
      <c r="P258" s="242"/>
      <c r="Q258" s="242"/>
      <c r="R258" s="242"/>
      <c r="S258" s="242"/>
      <c r="T258" s="243"/>
      <c r="U258" s="13"/>
      <c r="V258" s="13"/>
      <c r="W258" s="13"/>
      <c r="X258" s="13"/>
      <c r="Y258" s="13"/>
      <c r="Z258" s="13"/>
      <c r="AA258" s="13"/>
      <c r="AB258" s="13"/>
      <c r="AC258" s="13"/>
      <c r="AD258" s="13"/>
      <c r="AE258" s="13"/>
      <c r="AT258" s="244" t="s">
        <v>239</v>
      </c>
      <c r="AU258" s="244" t="s">
        <v>86</v>
      </c>
      <c r="AV258" s="13" t="s">
        <v>84</v>
      </c>
      <c r="AW258" s="13" t="s">
        <v>37</v>
      </c>
      <c r="AX258" s="13" t="s">
        <v>76</v>
      </c>
      <c r="AY258" s="244" t="s">
        <v>229</v>
      </c>
    </row>
    <row r="259" s="13" customFormat="1">
      <c r="A259" s="13"/>
      <c r="B259" s="234"/>
      <c r="C259" s="235"/>
      <c r="D259" s="236" t="s">
        <v>239</v>
      </c>
      <c r="E259" s="237" t="s">
        <v>19</v>
      </c>
      <c r="F259" s="238" t="s">
        <v>610</v>
      </c>
      <c r="G259" s="235"/>
      <c r="H259" s="237" t="s">
        <v>19</v>
      </c>
      <c r="I259" s="239"/>
      <c r="J259" s="235"/>
      <c r="K259" s="235"/>
      <c r="L259" s="240"/>
      <c r="M259" s="241"/>
      <c r="N259" s="242"/>
      <c r="O259" s="242"/>
      <c r="P259" s="242"/>
      <c r="Q259" s="242"/>
      <c r="R259" s="242"/>
      <c r="S259" s="242"/>
      <c r="T259" s="243"/>
      <c r="U259" s="13"/>
      <c r="V259" s="13"/>
      <c r="W259" s="13"/>
      <c r="X259" s="13"/>
      <c r="Y259" s="13"/>
      <c r="Z259" s="13"/>
      <c r="AA259" s="13"/>
      <c r="AB259" s="13"/>
      <c r="AC259" s="13"/>
      <c r="AD259" s="13"/>
      <c r="AE259" s="13"/>
      <c r="AT259" s="244" t="s">
        <v>239</v>
      </c>
      <c r="AU259" s="244" t="s">
        <v>86</v>
      </c>
      <c r="AV259" s="13" t="s">
        <v>84</v>
      </c>
      <c r="AW259" s="13" t="s">
        <v>37</v>
      </c>
      <c r="AX259" s="13" t="s">
        <v>76</v>
      </c>
      <c r="AY259" s="244" t="s">
        <v>229</v>
      </c>
    </row>
    <row r="260" s="14" customFormat="1">
      <c r="A260" s="14"/>
      <c r="B260" s="245"/>
      <c r="C260" s="246"/>
      <c r="D260" s="236" t="s">
        <v>239</v>
      </c>
      <c r="E260" s="247" t="s">
        <v>19</v>
      </c>
      <c r="F260" s="248" t="s">
        <v>611</v>
      </c>
      <c r="G260" s="246"/>
      <c r="H260" s="249">
        <v>4.4000000000000004</v>
      </c>
      <c r="I260" s="250"/>
      <c r="J260" s="246"/>
      <c r="K260" s="246"/>
      <c r="L260" s="251"/>
      <c r="M260" s="252"/>
      <c r="N260" s="253"/>
      <c r="O260" s="253"/>
      <c r="P260" s="253"/>
      <c r="Q260" s="253"/>
      <c r="R260" s="253"/>
      <c r="S260" s="253"/>
      <c r="T260" s="254"/>
      <c r="U260" s="14"/>
      <c r="V260" s="14"/>
      <c r="W260" s="14"/>
      <c r="X260" s="14"/>
      <c r="Y260" s="14"/>
      <c r="Z260" s="14"/>
      <c r="AA260" s="14"/>
      <c r="AB260" s="14"/>
      <c r="AC260" s="14"/>
      <c r="AD260" s="14"/>
      <c r="AE260" s="14"/>
      <c r="AT260" s="255" t="s">
        <v>239</v>
      </c>
      <c r="AU260" s="255" t="s">
        <v>86</v>
      </c>
      <c r="AV260" s="14" t="s">
        <v>86</v>
      </c>
      <c r="AW260" s="14" t="s">
        <v>37</v>
      </c>
      <c r="AX260" s="14" t="s">
        <v>76</v>
      </c>
      <c r="AY260" s="255" t="s">
        <v>229</v>
      </c>
    </row>
    <row r="261" s="13" customFormat="1">
      <c r="A261" s="13"/>
      <c r="B261" s="234"/>
      <c r="C261" s="235"/>
      <c r="D261" s="236" t="s">
        <v>239</v>
      </c>
      <c r="E261" s="237" t="s">
        <v>19</v>
      </c>
      <c r="F261" s="238" t="s">
        <v>612</v>
      </c>
      <c r="G261" s="235"/>
      <c r="H261" s="237" t="s">
        <v>19</v>
      </c>
      <c r="I261" s="239"/>
      <c r="J261" s="235"/>
      <c r="K261" s="235"/>
      <c r="L261" s="240"/>
      <c r="M261" s="241"/>
      <c r="N261" s="242"/>
      <c r="O261" s="242"/>
      <c r="P261" s="242"/>
      <c r="Q261" s="242"/>
      <c r="R261" s="242"/>
      <c r="S261" s="242"/>
      <c r="T261" s="243"/>
      <c r="U261" s="13"/>
      <c r="V261" s="13"/>
      <c r="W261" s="13"/>
      <c r="X261" s="13"/>
      <c r="Y261" s="13"/>
      <c r="Z261" s="13"/>
      <c r="AA261" s="13"/>
      <c r="AB261" s="13"/>
      <c r="AC261" s="13"/>
      <c r="AD261" s="13"/>
      <c r="AE261" s="13"/>
      <c r="AT261" s="244" t="s">
        <v>239</v>
      </c>
      <c r="AU261" s="244" t="s">
        <v>86</v>
      </c>
      <c r="AV261" s="13" t="s">
        <v>84</v>
      </c>
      <c r="AW261" s="13" t="s">
        <v>37</v>
      </c>
      <c r="AX261" s="13" t="s">
        <v>76</v>
      </c>
      <c r="AY261" s="244" t="s">
        <v>229</v>
      </c>
    </row>
    <row r="262" s="14" customFormat="1">
      <c r="A262" s="14"/>
      <c r="B262" s="245"/>
      <c r="C262" s="246"/>
      <c r="D262" s="236" t="s">
        <v>239</v>
      </c>
      <c r="E262" s="247" t="s">
        <v>19</v>
      </c>
      <c r="F262" s="248" t="s">
        <v>613</v>
      </c>
      <c r="G262" s="246"/>
      <c r="H262" s="249">
        <v>4.7999999999999998</v>
      </c>
      <c r="I262" s="250"/>
      <c r="J262" s="246"/>
      <c r="K262" s="246"/>
      <c r="L262" s="251"/>
      <c r="M262" s="252"/>
      <c r="N262" s="253"/>
      <c r="O262" s="253"/>
      <c r="P262" s="253"/>
      <c r="Q262" s="253"/>
      <c r="R262" s="253"/>
      <c r="S262" s="253"/>
      <c r="T262" s="254"/>
      <c r="U262" s="14"/>
      <c r="V262" s="14"/>
      <c r="W262" s="14"/>
      <c r="X262" s="14"/>
      <c r="Y262" s="14"/>
      <c r="Z262" s="14"/>
      <c r="AA262" s="14"/>
      <c r="AB262" s="14"/>
      <c r="AC262" s="14"/>
      <c r="AD262" s="14"/>
      <c r="AE262" s="14"/>
      <c r="AT262" s="255" t="s">
        <v>239</v>
      </c>
      <c r="AU262" s="255" t="s">
        <v>86</v>
      </c>
      <c r="AV262" s="14" t="s">
        <v>86</v>
      </c>
      <c r="AW262" s="14" t="s">
        <v>37</v>
      </c>
      <c r="AX262" s="14" t="s">
        <v>76</v>
      </c>
      <c r="AY262" s="255" t="s">
        <v>229</v>
      </c>
    </row>
    <row r="263" s="13" customFormat="1">
      <c r="A263" s="13"/>
      <c r="B263" s="234"/>
      <c r="C263" s="235"/>
      <c r="D263" s="236" t="s">
        <v>239</v>
      </c>
      <c r="E263" s="237" t="s">
        <v>19</v>
      </c>
      <c r="F263" s="238" t="s">
        <v>614</v>
      </c>
      <c r="G263" s="235"/>
      <c r="H263" s="237" t="s">
        <v>19</v>
      </c>
      <c r="I263" s="239"/>
      <c r="J263" s="235"/>
      <c r="K263" s="235"/>
      <c r="L263" s="240"/>
      <c r="M263" s="241"/>
      <c r="N263" s="242"/>
      <c r="O263" s="242"/>
      <c r="P263" s="242"/>
      <c r="Q263" s="242"/>
      <c r="R263" s="242"/>
      <c r="S263" s="242"/>
      <c r="T263" s="243"/>
      <c r="U263" s="13"/>
      <c r="V263" s="13"/>
      <c r="W263" s="13"/>
      <c r="X263" s="13"/>
      <c r="Y263" s="13"/>
      <c r="Z263" s="13"/>
      <c r="AA263" s="13"/>
      <c r="AB263" s="13"/>
      <c r="AC263" s="13"/>
      <c r="AD263" s="13"/>
      <c r="AE263" s="13"/>
      <c r="AT263" s="244" t="s">
        <v>239</v>
      </c>
      <c r="AU263" s="244" t="s">
        <v>86</v>
      </c>
      <c r="AV263" s="13" t="s">
        <v>84</v>
      </c>
      <c r="AW263" s="13" t="s">
        <v>37</v>
      </c>
      <c r="AX263" s="13" t="s">
        <v>76</v>
      </c>
      <c r="AY263" s="244" t="s">
        <v>229</v>
      </c>
    </row>
    <row r="264" s="14" customFormat="1">
      <c r="A264" s="14"/>
      <c r="B264" s="245"/>
      <c r="C264" s="246"/>
      <c r="D264" s="236" t="s">
        <v>239</v>
      </c>
      <c r="E264" s="247" t="s">
        <v>19</v>
      </c>
      <c r="F264" s="248" t="s">
        <v>615</v>
      </c>
      <c r="G264" s="246"/>
      <c r="H264" s="249">
        <v>9</v>
      </c>
      <c r="I264" s="250"/>
      <c r="J264" s="246"/>
      <c r="K264" s="246"/>
      <c r="L264" s="251"/>
      <c r="M264" s="252"/>
      <c r="N264" s="253"/>
      <c r="O264" s="253"/>
      <c r="P264" s="253"/>
      <c r="Q264" s="253"/>
      <c r="R264" s="253"/>
      <c r="S264" s="253"/>
      <c r="T264" s="254"/>
      <c r="U264" s="14"/>
      <c r="V264" s="14"/>
      <c r="W264" s="14"/>
      <c r="X264" s="14"/>
      <c r="Y264" s="14"/>
      <c r="Z264" s="14"/>
      <c r="AA264" s="14"/>
      <c r="AB264" s="14"/>
      <c r="AC264" s="14"/>
      <c r="AD264" s="14"/>
      <c r="AE264" s="14"/>
      <c r="AT264" s="255" t="s">
        <v>239</v>
      </c>
      <c r="AU264" s="255" t="s">
        <v>86</v>
      </c>
      <c r="AV264" s="14" t="s">
        <v>86</v>
      </c>
      <c r="AW264" s="14" t="s">
        <v>37</v>
      </c>
      <c r="AX264" s="14" t="s">
        <v>76</v>
      </c>
      <c r="AY264" s="255" t="s">
        <v>229</v>
      </c>
    </row>
    <row r="265" s="13" customFormat="1">
      <c r="A265" s="13"/>
      <c r="B265" s="234"/>
      <c r="C265" s="235"/>
      <c r="D265" s="236" t="s">
        <v>239</v>
      </c>
      <c r="E265" s="237" t="s">
        <v>19</v>
      </c>
      <c r="F265" s="238" t="s">
        <v>616</v>
      </c>
      <c r="G265" s="235"/>
      <c r="H265" s="237" t="s">
        <v>19</v>
      </c>
      <c r="I265" s="239"/>
      <c r="J265" s="235"/>
      <c r="K265" s="235"/>
      <c r="L265" s="240"/>
      <c r="M265" s="241"/>
      <c r="N265" s="242"/>
      <c r="O265" s="242"/>
      <c r="P265" s="242"/>
      <c r="Q265" s="242"/>
      <c r="R265" s="242"/>
      <c r="S265" s="242"/>
      <c r="T265" s="243"/>
      <c r="U265" s="13"/>
      <c r="V265" s="13"/>
      <c r="W265" s="13"/>
      <c r="X265" s="13"/>
      <c r="Y265" s="13"/>
      <c r="Z265" s="13"/>
      <c r="AA265" s="13"/>
      <c r="AB265" s="13"/>
      <c r="AC265" s="13"/>
      <c r="AD265" s="13"/>
      <c r="AE265" s="13"/>
      <c r="AT265" s="244" t="s">
        <v>239</v>
      </c>
      <c r="AU265" s="244" t="s">
        <v>86</v>
      </c>
      <c r="AV265" s="13" t="s">
        <v>84</v>
      </c>
      <c r="AW265" s="13" t="s">
        <v>37</v>
      </c>
      <c r="AX265" s="13" t="s">
        <v>76</v>
      </c>
      <c r="AY265" s="244" t="s">
        <v>229</v>
      </c>
    </row>
    <row r="266" s="14" customFormat="1">
      <c r="A266" s="14"/>
      <c r="B266" s="245"/>
      <c r="C266" s="246"/>
      <c r="D266" s="236" t="s">
        <v>239</v>
      </c>
      <c r="E266" s="247" t="s">
        <v>19</v>
      </c>
      <c r="F266" s="248" t="s">
        <v>627</v>
      </c>
      <c r="G266" s="246"/>
      <c r="H266" s="249">
        <v>2.6000000000000001</v>
      </c>
      <c r="I266" s="250"/>
      <c r="J266" s="246"/>
      <c r="K266" s="246"/>
      <c r="L266" s="251"/>
      <c r="M266" s="252"/>
      <c r="N266" s="253"/>
      <c r="O266" s="253"/>
      <c r="P266" s="253"/>
      <c r="Q266" s="253"/>
      <c r="R266" s="253"/>
      <c r="S266" s="253"/>
      <c r="T266" s="254"/>
      <c r="U266" s="14"/>
      <c r="V266" s="14"/>
      <c r="W266" s="14"/>
      <c r="X266" s="14"/>
      <c r="Y266" s="14"/>
      <c r="Z266" s="14"/>
      <c r="AA266" s="14"/>
      <c r="AB266" s="14"/>
      <c r="AC266" s="14"/>
      <c r="AD266" s="14"/>
      <c r="AE266" s="14"/>
      <c r="AT266" s="255" t="s">
        <v>239</v>
      </c>
      <c r="AU266" s="255" t="s">
        <v>86</v>
      </c>
      <c r="AV266" s="14" t="s">
        <v>86</v>
      </c>
      <c r="AW266" s="14" t="s">
        <v>37</v>
      </c>
      <c r="AX266" s="14" t="s">
        <v>76</v>
      </c>
      <c r="AY266" s="255" t="s">
        <v>229</v>
      </c>
    </row>
    <row r="267" s="13" customFormat="1">
      <c r="A267" s="13"/>
      <c r="B267" s="234"/>
      <c r="C267" s="235"/>
      <c r="D267" s="236" t="s">
        <v>239</v>
      </c>
      <c r="E267" s="237" t="s">
        <v>19</v>
      </c>
      <c r="F267" s="238" t="s">
        <v>618</v>
      </c>
      <c r="G267" s="235"/>
      <c r="H267" s="237" t="s">
        <v>19</v>
      </c>
      <c r="I267" s="239"/>
      <c r="J267" s="235"/>
      <c r="K267" s="235"/>
      <c r="L267" s="240"/>
      <c r="M267" s="241"/>
      <c r="N267" s="242"/>
      <c r="O267" s="242"/>
      <c r="P267" s="242"/>
      <c r="Q267" s="242"/>
      <c r="R267" s="242"/>
      <c r="S267" s="242"/>
      <c r="T267" s="243"/>
      <c r="U267" s="13"/>
      <c r="V267" s="13"/>
      <c r="W267" s="13"/>
      <c r="X267" s="13"/>
      <c r="Y267" s="13"/>
      <c r="Z267" s="13"/>
      <c r="AA267" s="13"/>
      <c r="AB267" s="13"/>
      <c r="AC267" s="13"/>
      <c r="AD267" s="13"/>
      <c r="AE267" s="13"/>
      <c r="AT267" s="244" t="s">
        <v>239</v>
      </c>
      <c r="AU267" s="244" t="s">
        <v>86</v>
      </c>
      <c r="AV267" s="13" t="s">
        <v>84</v>
      </c>
      <c r="AW267" s="13" t="s">
        <v>37</v>
      </c>
      <c r="AX267" s="13" t="s">
        <v>76</v>
      </c>
      <c r="AY267" s="244" t="s">
        <v>229</v>
      </c>
    </row>
    <row r="268" s="14" customFormat="1">
      <c r="A268" s="14"/>
      <c r="B268" s="245"/>
      <c r="C268" s="246"/>
      <c r="D268" s="236" t="s">
        <v>239</v>
      </c>
      <c r="E268" s="247" t="s">
        <v>19</v>
      </c>
      <c r="F268" s="248" t="s">
        <v>619</v>
      </c>
      <c r="G268" s="246"/>
      <c r="H268" s="249">
        <v>2</v>
      </c>
      <c r="I268" s="250"/>
      <c r="J268" s="246"/>
      <c r="K268" s="246"/>
      <c r="L268" s="251"/>
      <c r="M268" s="252"/>
      <c r="N268" s="253"/>
      <c r="O268" s="253"/>
      <c r="P268" s="253"/>
      <c r="Q268" s="253"/>
      <c r="R268" s="253"/>
      <c r="S268" s="253"/>
      <c r="T268" s="254"/>
      <c r="U268" s="14"/>
      <c r="V268" s="14"/>
      <c r="W268" s="14"/>
      <c r="X268" s="14"/>
      <c r="Y268" s="14"/>
      <c r="Z268" s="14"/>
      <c r="AA268" s="14"/>
      <c r="AB268" s="14"/>
      <c r="AC268" s="14"/>
      <c r="AD268" s="14"/>
      <c r="AE268" s="14"/>
      <c r="AT268" s="255" t="s">
        <v>239</v>
      </c>
      <c r="AU268" s="255" t="s">
        <v>86</v>
      </c>
      <c r="AV268" s="14" t="s">
        <v>86</v>
      </c>
      <c r="AW268" s="14" t="s">
        <v>37</v>
      </c>
      <c r="AX268" s="14" t="s">
        <v>76</v>
      </c>
      <c r="AY268" s="255" t="s">
        <v>229</v>
      </c>
    </row>
    <row r="269" s="13" customFormat="1">
      <c r="A269" s="13"/>
      <c r="B269" s="234"/>
      <c r="C269" s="235"/>
      <c r="D269" s="236" t="s">
        <v>239</v>
      </c>
      <c r="E269" s="237" t="s">
        <v>19</v>
      </c>
      <c r="F269" s="238" t="s">
        <v>620</v>
      </c>
      <c r="G269" s="235"/>
      <c r="H269" s="237" t="s">
        <v>19</v>
      </c>
      <c r="I269" s="239"/>
      <c r="J269" s="235"/>
      <c r="K269" s="235"/>
      <c r="L269" s="240"/>
      <c r="M269" s="241"/>
      <c r="N269" s="242"/>
      <c r="O269" s="242"/>
      <c r="P269" s="242"/>
      <c r="Q269" s="242"/>
      <c r="R269" s="242"/>
      <c r="S269" s="242"/>
      <c r="T269" s="243"/>
      <c r="U269" s="13"/>
      <c r="V269" s="13"/>
      <c r="W269" s="13"/>
      <c r="X269" s="13"/>
      <c r="Y269" s="13"/>
      <c r="Z269" s="13"/>
      <c r="AA269" s="13"/>
      <c r="AB269" s="13"/>
      <c r="AC269" s="13"/>
      <c r="AD269" s="13"/>
      <c r="AE269" s="13"/>
      <c r="AT269" s="244" t="s">
        <v>239</v>
      </c>
      <c r="AU269" s="244" t="s">
        <v>86</v>
      </c>
      <c r="AV269" s="13" t="s">
        <v>84</v>
      </c>
      <c r="AW269" s="13" t="s">
        <v>37</v>
      </c>
      <c r="AX269" s="13" t="s">
        <v>76</v>
      </c>
      <c r="AY269" s="244" t="s">
        <v>229</v>
      </c>
    </row>
    <row r="270" s="14" customFormat="1">
      <c r="A270" s="14"/>
      <c r="B270" s="245"/>
      <c r="C270" s="246"/>
      <c r="D270" s="236" t="s">
        <v>239</v>
      </c>
      <c r="E270" s="247" t="s">
        <v>19</v>
      </c>
      <c r="F270" s="248" t="s">
        <v>621</v>
      </c>
      <c r="G270" s="246"/>
      <c r="H270" s="249">
        <v>0.90000000000000002</v>
      </c>
      <c r="I270" s="250"/>
      <c r="J270" s="246"/>
      <c r="K270" s="246"/>
      <c r="L270" s="251"/>
      <c r="M270" s="252"/>
      <c r="N270" s="253"/>
      <c r="O270" s="253"/>
      <c r="P270" s="253"/>
      <c r="Q270" s="253"/>
      <c r="R270" s="253"/>
      <c r="S270" s="253"/>
      <c r="T270" s="254"/>
      <c r="U270" s="14"/>
      <c r="V270" s="14"/>
      <c r="W270" s="14"/>
      <c r="X270" s="14"/>
      <c r="Y270" s="14"/>
      <c r="Z270" s="14"/>
      <c r="AA270" s="14"/>
      <c r="AB270" s="14"/>
      <c r="AC270" s="14"/>
      <c r="AD270" s="14"/>
      <c r="AE270" s="14"/>
      <c r="AT270" s="255" t="s">
        <v>239</v>
      </c>
      <c r="AU270" s="255" t="s">
        <v>86</v>
      </c>
      <c r="AV270" s="14" t="s">
        <v>86</v>
      </c>
      <c r="AW270" s="14" t="s">
        <v>37</v>
      </c>
      <c r="AX270" s="14" t="s">
        <v>76</v>
      </c>
      <c r="AY270" s="255" t="s">
        <v>229</v>
      </c>
    </row>
    <row r="271" s="15" customFormat="1">
      <c r="A271" s="15"/>
      <c r="B271" s="256"/>
      <c r="C271" s="257"/>
      <c r="D271" s="236" t="s">
        <v>239</v>
      </c>
      <c r="E271" s="258" t="s">
        <v>19</v>
      </c>
      <c r="F271" s="259" t="s">
        <v>243</v>
      </c>
      <c r="G271" s="257"/>
      <c r="H271" s="260">
        <v>23.699999999999999</v>
      </c>
      <c r="I271" s="261"/>
      <c r="J271" s="257"/>
      <c r="K271" s="257"/>
      <c r="L271" s="262"/>
      <c r="M271" s="263"/>
      <c r="N271" s="264"/>
      <c r="O271" s="264"/>
      <c r="P271" s="264"/>
      <c r="Q271" s="264"/>
      <c r="R271" s="264"/>
      <c r="S271" s="264"/>
      <c r="T271" s="265"/>
      <c r="U271" s="15"/>
      <c r="V271" s="15"/>
      <c r="W271" s="15"/>
      <c r="X271" s="15"/>
      <c r="Y271" s="15"/>
      <c r="Z271" s="15"/>
      <c r="AA271" s="15"/>
      <c r="AB271" s="15"/>
      <c r="AC271" s="15"/>
      <c r="AD271" s="15"/>
      <c r="AE271" s="15"/>
      <c r="AT271" s="266" t="s">
        <v>239</v>
      </c>
      <c r="AU271" s="266" t="s">
        <v>86</v>
      </c>
      <c r="AV271" s="15" t="s">
        <v>136</v>
      </c>
      <c r="AW271" s="15" t="s">
        <v>37</v>
      </c>
      <c r="AX271" s="15" t="s">
        <v>84</v>
      </c>
      <c r="AY271" s="266" t="s">
        <v>229</v>
      </c>
    </row>
    <row r="272" s="2" customFormat="1" ht="16.5" customHeight="1">
      <c r="A272" s="41"/>
      <c r="B272" s="42"/>
      <c r="C272" s="216" t="s">
        <v>351</v>
      </c>
      <c r="D272" s="216" t="s">
        <v>231</v>
      </c>
      <c r="E272" s="217" t="s">
        <v>628</v>
      </c>
      <c r="F272" s="218" t="s">
        <v>629</v>
      </c>
      <c r="G272" s="219" t="s">
        <v>274</v>
      </c>
      <c r="H272" s="220">
        <v>25.199999999999999</v>
      </c>
      <c r="I272" s="221"/>
      <c r="J272" s="222">
        <f>ROUND(I272*H272,2)</f>
        <v>0</v>
      </c>
      <c r="K272" s="218" t="s">
        <v>235</v>
      </c>
      <c r="L272" s="47"/>
      <c r="M272" s="223" t="s">
        <v>19</v>
      </c>
      <c r="N272" s="224" t="s">
        <v>47</v>
      </c>
      <c r="O272" s="87"/>
      <c r="P272" s="225">
        <f>O272*H272</f>
        <v>0</v>
      </c>
      <c r="Q272" s="225">
        <v>0</v>
      </c>
      <c r="R272" s="225">
        <f>Q272*H272</f>
        <v>0</v>
      </c>
      <c r="S272" s="225">
        <v>0</v>
      </c>
      <c r="T272" s="226">
        <f>S272*H272</f>
        <v>0</v>
      </c>
      <c r="U272" s="41"/>
      <c r="V272" s="41"/>
      <c r="W272" s="41"/>
      <c r="X272" s="41"/>
      <c r="Y272" s="41"/>
      <c r="Z272" s="41"/>
      <c r="AA272" s="41"/>
      <c r="AB272" s="41"/>
      <c r="AC272" s="41"/>
      <c r="AD272" s="41"/>
      <c r="AE272" s="41"/>
      <c r="AR272" s="227" t="s">
        <v>136</v>
      </c>
      <c r="AT272" s="227" t="s">
        <v>231</v>
      </c>
      <c r="AU272" s="227" t="s">
        <v>86</v>
      </c>
      <c r="AY272" s="20" t="s">
        <v>229</v>
      </c>
      <c r="BE272" s="228">
        <f>IF(N272="základní",J272,0)</f>
        <v>0</v>
      </c>
      <c r="BF272" s="228">
        <f>IF(N272="snížená",J272,0)</f>
        <v>0</v>
      </c>
      <c r="BG272" s="228">
        <f>IF(N272="zákl. přenesená",J272,0)</f>
        <v>0</v>
      </c>
      <c r="BH272" s="228">
        <f>IF(N272="sníž. přenesená",J272,0)</f>
        <v>0</v>
      </c>
      <c r="BI272" s="228">
        <f>IF(N272="nulová",J272,0)</f>
        <v>0</v>
      </c>
      <c r="BJ272" s="20" t="s">
        <v>84</v>
      </c>
      <c r="BK272" s="228">
        <f>ROUND(I272*H272,2)</f>
        <v>0</v>
      </c>
      <c r="BL272" s="20" t="s">
        <v>136</v>
      </c>
      <c r="BM272" s="227" t="s">
        <v>630</v>
      </c>
    </row>
    <row r="273" s="2" customFormat="1">
      <c r="A273" s="41"/>
      <c r="B273" s="42"/>
      <c r="C273" s="43"/>
      <c r="D273" s="229" t="s">
        <v>237</v>
      </c>
      <c r="E273" s="43"/>
      <c r="F273" s="230" t="s">
        <v>631</v>
      </c>
      <c r="G273" s="43"/>
      <c r="H273" s="43"/>
      <c r="I273" s="231"/>
      <c r="J273" s="43"/>
      <c r="K273" s="43"/>
      <c r="L273" s="47"/>
      <c r="M273" s="232"/>
      <c r="N273" s="233"/>
      <c r="O273" s="87"/>
      <c r="P273" s="87"/>
      <c r="Q273" s="87"/>
      <c r="R273" s="87"/>
      <c r="S273" s="87"/>
      <c r="T273" s="88"/>
      <c r="U273" s="41"/>
      <c r="V273" s="41"/>
      <c r="W273" s="41"/>
      <c r="X273" s="41"/>
      <c r="Y273" s="41"/>
      <c r="Z273" s="41"/>
      <c r="AA273" s="41"/>
      <c r="AB273" s="41"/>
      <c r="AC273" s="41"/>
      <c r="AD273" s="41"/>
      <c r="AE273" s="41"/>
      <c r="AT273" s="20" t="s">
        <v>237</v>
      </c>
      <c r="AU273" s="20" t="s">
        <v>86</v>
      </c>
    </row>
    <row r="274" s="13" customFormat="1">
      <c r="A274" s="13"/>
      <c r="B274" s="234"/>
      <c r="C274" s="235"/>
      <c r="D274" s="236" t="s">
        <v>239</v>
      </c>
      <c r="E274" s="237" t="s">
        <v>19</v>
      </c>
      <c r="F274" s="238" t="s">
        <v>632</v>
      </c>
      <c r="G274" s="235"/>
      <c r="H274" s="237" t="s">
        <v>19</v>
      </c>
      <c r="I274" s="239"/>
      <c r="J274" s="235"/>
      <c r="K274" s="235"/>
      <c r="L274" s="240"/>
      <c r="M274" s="241"/>
      <c r="N274" s="242"/>
      <c r="O274" s="242"/>
      <c r="P274" s="242"/>
      <c r="Q274" s="242"/>
      <c r="R274" s="242"/>
      <c r="S274" s="242"/>
      <c r="T274" s="243"/>
      <c r="U274" s="13"/>
      <c r="V274" s="13"/>
      <c r="W274" s="13"/>
      <c r="X274" s="13"/>
      <c r="Y274" s="13"/>
      <c r="Z274" s="13"/>
      <c r="AA274" s="13"/>
      <c r="AB274" s="13"/>
      <c r="AC274" s="13"/>
      <c r="AD274" s="13"/>
      <c r="AE274" s="13"/>
      <c r="AT274" s="244" t="s">
        <v>239</v>
      </c>
      <c r="AU274" s="244" t="s">
        <v>86</v>
      </c>
      <c r="AV274" s="13" t="s">
        <v>84</v>
      </c>
      <c r="AW274" s="13" t="s">
        <v>37</v>
      </c>
      <c r="AX274" s="13" t="s">
        <v>76</v>
      </c>
      <c r="AY274" s="244" t="s">
        <v>229</v>
      </c>
    </row>
    <row r="275" s="13" customFormat="1">
      <c r="A275" s="13"/>
      <c r="B275" s="234"/>
      <c r="C275" s="235"/>
      <c r="D275" s="236" t="s">
        <v>239</v>
      </c>
      <c r="E275" s="237" t="s">
        <v>19</v>
      </c>
      <c r="F275" s="238" t="s">
        <v>633</v>
      </c>
      <c r="G275" s="235"/>
      <c r="H275" s="237" t="s">
        <v>19</v>
      </c>
      <c r="I275" s="239"/>
      <c r="J275" s="235"/>
      <c r="K275" s="235"/>
      <c r="L275" s="240"/>
      <c r="M275" s="241"/>
      <c r="N275" s="242"/>
      <c r="O275" s="242"/>
      <c r="P275" s="242"/>
      <c r="Q275" s="242"/>
      <c r="R275" s="242"/>
      <c r="S275" s="242"/>
      <c r="T275" s="243"/>
      <c r="U275" s="13"/>
      <c r="V275" s="13"/>
      <c r="W275" s="13"/>
      <c r="X275" s="13"/>
      <c r="Y275" s="13"/>
      <c r="Z275" s="13"/>
      <c r="AA275" s="13"/>
      <c r="AB275" s="13"/>
      <c r="AC275" s="13"/>
      <c r="AD275" s="13"/>
      <c r="AE275" s="13"/>
      <c r="AT275" s="244" t="s">
        <v>239</v>
      </c>
      <c r="AU275" s="244" t="s">
        <v>86</v>
      </c>
      <c r="AV275" s="13" t="s">
        <v>84</v>
      </c>
      <c r="AW275" s="13" t="s">
        <v>37</v>
      </c>
      <c r="AX275" s="13" t="s">
        <v>76</v>
      </c>
      <c r="AY275" s="244" t="s">
        <v>229</v>
      </c>
    </row>
    <row r="276" s="14" customFormat="1">
      <c r="A276" s="14"/>
      <c r="B276" s="245"/>
      <c r="C276" s="246"/>
      <c r="D276" s="236" t="s">
        <v>239</v>
      </c>
      <c r="E276" s="247" t="s">
        <v>19</v>
      </c>
      <c r="F276" s="248" t="s">
        <v>634</v>
      </c>
      <c r="G276" s="246"/>
      <c r="H276" s="249">
        <v>23.100000000000001</v>
      </c>
      <c r="I276" s="250"/>
      <c r="J276" s="246"/>
      <c r="K276" s="246"/>
      <c r="L276" s="251"/>
      <c r="M276" s="252"/>
      <c r="N276" s="253"/>
      <c r="O276" s="253"/>
      <c r="P276" s="253"/>
      <c r="Q276" s="253"/>
      <c r="R276" s="253"/>
      <c r="S276" s="253"/>
      <c r="T276" s="254"/>
      <c r="U276" s="14"/>
      <c r="V276" s="14"/>
      <c r="W276" s="14"/>
      <c r="X276" s="14"/>
      <c r="Y276" s="14"/>
      <c r="Z276" s="14"/>
      <c r="AA276" s="14"/>
      <c r="AB276" s="14"/>
      <c r="AC276" s="14"/>
      <c r="AD276" s="14"/>
      <c r="AE276" s="14"/>
      <c r="AT276" s="255" t="s">
        <v>239</v>
      </c>
      <c r="AU276" s="255" t="s">
        <v>86</v>
      </c>
      <c r="AV276" s="14" t="s">
        <v>86</v>
      </c>
      <c r="AW276" s="14" t="s">
        <v>37</v>
      </c>
      <c r="AX276" s="14" t="s">
        <v>76</v>
      </c>
      <c r="AY276" s="255" t="s">
        <v>229</v>
      </c>
    </row>
    <row r="277" s="14" customFormat="1">
      <c r="A277" s="14"/>
      <c r="B277" s="245"/>
      <c r="C277" s="246"/>
      <c r="D277" s="236" t="s">
        <v>239</v>
      </c>
      <c r="E277" s="247" t="s">
        <v>19</v>
      </c>
      <c r="F277" s="248" t="s">
        <v>635</v>
      </c>
      <c r="G277" s="246"/>
      <c r="H277" s="249">
        <v>2.1000000000000001</v>
      </c>
      <c r="I277" s="250"/>
      <c r="J277" s="246"/>
      <c r="K277" s="246"/>
      <c r="L277" s="251"/>
      <c r="M277" s="252"/>
      <c r="N277" s="253"/>
      <c r="O277" s="253"/>
      <c r="P277" s="253"/>
      <c r="Q277" s="253"/>
      <c r="R277" s="253"/>
      <c r="S277" s="253"/>
      <c r="T277" s="254"/>
      <c r="U277" s="14"/>
      <c r="V277" s="14"/>
      <c r="W277" s="14"/>
      <c r="X277" s="14"/>
      <c r="Y277" s="14"/>
      <c r="Z277" s="14"/>
      <c r="AA277" s="14"/>
      <c r="AB277" s="14"/>
      <c r="AC277" s="14"/>
      <c r="AD277" s="14"/>
      <c r="AE277" s="14"/>
      <c r="AT277" s="255" t="s">
        <v>239</v>
      </c>
      <c r="AU277" s="255" t="s">
        <v>86</v>
      </c>
      <c r="AV277" s="14" t="s">
        <v>86</v>
      </c>
      <c r="AW277" s="14" t="s">
        <v>37</v>
      </c>
      <c r="AX277" s="14" t="s">
        <v>76</v>
      </c>
      <c r="AY277" s="255" t="s">
        <v>229</v>
      </c>
    </row>
    <row r="278" s="15" customFormat="1">
      <c r="A278" s="15"/>
      <c r="B278" s="256"/>
      <c r="C278" s="257"/>
      <c r="D278" s="236" t="s">
        <v>239</v>
      </c>
      <c r="E278" s="258" t="s">
        <v>19</v>
      </c>
      <c r="F278" s="259" t="s">
        <v>243</v>
      </c>
      <c r="G278" s="257"/>
      <c r="H278" s="260">
        <v>25.199999999999999</v>
      </c>
      <c r="I278" s="261"/>
      <c r="J278" s="257"/>
      <c r="K278" s="257"/>
      <c r="L278" s="262"/>
      <c r="M278" s="263"/>
      <c r="N278" s="264"/>
      <c r="O278" s="264"/>
      <c r="P278" s="264"/>
      <c r="Q278" s="264"/>
      <c r="R278" s="264"/>
      <c r="S278" s="264"/>
      <c r="T278" s="265"/>
      <c r="U278" s="15"/>
      <c r="V278" s="15"/>
      <c r="W278" s="15"/>
      <c r="X278" s="15"/>
      <c r="Y278" s="15"/>
      <c r="Z278" s="15"/>
      <c r="AA278" s="15"/>
      <c r="AB278" s="15"/>
      <c r="AC278" s="15"/>
      <c r="AD278" s="15"/>
      <c r="AE278" s="15"/>
      <c r="AT278" s="266" t="s">
        <v>239</v>
      </c>
      <c r="AU278" s="266" t="s">
        <v>86</v>
      </c>
      <c r="AV278" s="15" t="s">
        <v>136</v>
      </c>
      <c r="AW278" s="15" t="s">
        <v>37</v>
      </c>
      <c r="AX278" s="15" t="s">
        <v>84</v>
      </c>
      <c r="AY278" s="266" t="s">
        <v>229</v>
      </c>
    </row>
    <row r="279" s="2" customFormat="1" ht="24.15" customHeight="1">
      <c r="A279" s="41"/>
      <c r="B279" s="42"/>
      <c r="C279" s="216" t="s">
        <v>358</v>
      </c>
      <c r="D279" s="216" t="s">
        <v>231</v>
      </c>
      <c r="E279" s="217" t="s">
        <v>636</v>
      </c>
      <c r="F279" s="218" t="s">
        <v>637</v>
      </c>
      <c r="G279" s="219" t="s">
        <v>234</v>
      </c>
      <c r="H279" s="220">
        <v>1.1799999999999999</v>
      </c>
      <c r="I279" s="221"/>
      <c r="J279" s="222">
        <f>ROUND(I279*H279,2)</f>
        <v>0</v>
      </c>
      <c r="K279" s="218" t="s">
        <v>235</v>
      </c>
      <c r="L279" s="47"/>
      <c r="M279" s="223" t="s">
        <v>19</v>
      </c>
      <c r="N279" s="224" t="s">
        <v>47</v>
      </c>
      <c r="O279" s="87"/>
      <c r="P279" s="225">
        <f>O279*H279</f>
        <v>0</v>
      </c>
      <c r="Q279" s="225">
        <v>0</v>
      </c>
      <c r="R279" s="225">
        <f>Q279*H279</f>
        <v>0</v>
      </c>
      <c r="S279" s="225">
        <v>0.27000000000000002</v>
      </c>
      <c r="T279" s="226">
        <f>S279*H279</f>
        <v>0.31859999999999999</v>
      </c>
      <c r="U279" s="41"/>
      <c r="V279" s="41"/>
      <c r="W279" s="41"/>
      <c r="X279" s="41"/>
      <c r="Y279" s="41"/>
      <c r="Z279" s="41"/>
      <c r="AA279" s="41"/>
      <c r="AB279" s="41"/>
      <c r="AC279" s="41"/>
      <c r="AD279" s="41"/>
      <c r="AE279" s="41"/>
      <c r="AR279" s="227" t="s">
        <v>136</v>
      </c>
      <c r="AT279" s="227" t="s">
        <v>231</v>
      </c>
      <c r="AU279" s="227" t="s">
        <v>86</v>
      </c>
      <c r="AY279" s="20" t="s">
        <v>229</v>
      </c>
      <c r="BE279" s="228">
        <f>IF(N279="základní",J279,0)</f>
        <v>0</v>
      </c>
      <c r="BF279" s="228">
        <f>IF(N279="snížená",J279,0)</f>
        <v>0</v>
      </c>
      <c r="BG279" s="228">
        <f>IF(N279="zákl. přenesená",J279,0)</f>
        <v>0</v>
      </c>
      <c r="BH279" s="228">
        <f>IF(N279="sníž. přenesená",J279,0)</f>
        <v>0</v>
      </c>
      <c r="BI279" s="228">
        <f>IF(N279="nulová",J279,0)</f>
        <v>0</v>
      </c>
      <c r="BJ279" s="20" t="s">
        <v>84</v>
      </c>
      <c r="BK279" s="228">
        <f>ROUND(I279*H279,2)</f>
        <v>0</v>
      </c>
      <c r="BL279" s="20" t="s">
        <v>136</v>
      </c>
      <c r="BM279" s="227" t="s">
        <v>638</v>
      </c>
    </row>
    <row r="280" s="2" customFormat="1">
      <c r="A280" s="41"/>
      <c r="B280" s="42"/>
      <c r="C280" s="43"/>
      <c r="D280" s="229" t="s">
        <v>237</v>
      </c>
      <c r="E280" s="43"/>
      <c r="F280" s="230" t="s">
        <v>639</v>
      </c>
      <c r="G280" s="43"/>
      <c r="H280" s="43"/>
      <c r="I280" s="231"/>
      <c r="J280" s="43"/>
      <c r="K280" s="43"/>
      <c r="L280" s="47"/>
      <c r="M280" s="232"/>
      <c r="N280" s="233"/>
      <c r="O280" s="87"/>
      <c r="P280" s="87"/>
      <c r="Q280" s="87"/>
      <c r="R280" s="87"/>
      <c r="S280" s="87"/>
      <c r="T280" s="88"/>
      <c r="U280" s="41"/>
      <c r="V280" s="41"/>
      <c r="W280" s="41"/>
      <c r="X280" s="41"/>
      <c r="Y280" s="41"/>
      <c r="Z280" s="41"/>
      <c r="AA280" s="41"/>
      <c r="AB280" s="41"/>
      <c r="AC280" s="41"/>
      <c r="AD280" s="41"/>
      <c r="AE280" s="41"/>
      <c r="AT280" s="20" t="s">
        <v>237</v>
      </c>
      <c r="AU280" s="20" t="s">
        <v>86</v>
      </c>
    </row>
    <row r="281" s="13" customFormat="1">
      <c r="A281" s="13"/>
      <c r="B281" s="234"/>
      <c r="C281" s="235"/>
      <c r="D281" s="236" t="s">
        <v>239</v>
      </c>
      <c r="E281" s="237" t="s">
        <v>19</v>
      </c>
      <c r="F281" s="238" t="s">
        <v>640</v>
      </c>
      <c r="G281" s="235"/>
      <c r="H281" s="237" t="s">
        <v>19</v>
      </c>
      <c r="I281" s="239"/>
      <c r="J281" s="235"/>
      <c r="K281" s="235"/>
      <c r="L281" s="240"/>
      <c r="M281" s="241"/>
      <c r="N281" s="242"/>
      <c r="O281" s="242"/>
      <c r="P281" s="242"/>
      <c r="Q281" s="242"/>
      <c r="R281" s="242"/>
      <c r="S281" s="242"/>
      <c r="T281" s="243"/>
      <c r="U281" s="13"/>
      <c r="V281" s="13"/>
      <c r="W281" s="13"/>
      <c r="X281" s="13"/>
      <c r="Y281" s="13"/>
      <c r="Z281" s="13"/>
      <c r="AA281" s="13"/>
      <c r="AB281" s="13"/>
      <c r="AC281" s="13"/>
      <c r="AD281" s="13"/>
      <c r="AE281" s="13"/>
      <c r="AT281" s="244" t="s">
        <v>239</v>
      </c>
      <c r="AU281" s="244" t="s">
        <v>86</v>
      </c>
      <c r="AV281" s="13" t="s">
        <v>84</v>
      </c>
      <c r="AW281" s="13" t="s">
        <v>37</v>
      </c>
      <c r="AX281" s="13" t="s">
        <v>76</v>
      </c>
      <c r="AY281" s="244" t="s">
        <v>229</v>
      </c>
    </row>
    <row r="282" s="13" customFormat="1">
      <c r="A282" s="13"/>
      <c r="B282" s="234"/>
      <c r="C282" s="235"/>
      <c r="D282" s="236" t="s">
        <v>239</v>
      </c>
      <c r="E282" s="237" t="s">
        <v>19</v>
      </c>
      <c r="F282" s="238" t="s">
        <v>641</v>
      </c>
      <c r="G282" s="235"/>
      <c r="H282" s="237" t="s">
        <v>19</v>
      </c>
      <c r="I282" s="239"/>
      <c r="J282" s="235"/>
      <c r="K282" s="235"/>
      <c r="L282" s="240"/>
      <c r="M282" s="241"/>
      <c r="N282" s="242"/>
      <c r="O282" s="242"/>
      <c r="P282" s="242"/>
      <c r="Q282" s="242"/>
      <c r="R282" s="242"/>
      <c r="S282" s="242"/>
      <c r="T282" s="243"/>
      <c r="U282" s="13"/>
      <c r="V282" s="13"/>
      <c r="W282" s="13"/>
      <c r="X282" s="13"/>
      <c r="Y282" s="13"/>
      <c r="Z282" s="13"/>
      <c r="AA282" s="13"/>
      <c r="AB282" s="13"/>
      <c r="AC282" s="13"/>
      <c r="AD282" s="13"/>
      <c r="AE282" s="13"/>
      <c r="AT282" s="244" t="s">
        <v>239</v>
      </c>
      <c r="AU282" s="244" t="s">
        <v>86</v>
      </c>
      <c r="AV282" s="13" t="s">
        <v>84</v>
      </c>
      <c r="AW282" s="13" t="s">
        <v>37</v>
      </c>
      <c r="AX282" s="13" t="s">
        <v>76</v>
      </c>
      <c r="AY282" s="244" t="s">
        <v>229</v>
      </c>
    </row>
    <row r="283" s="13" customFormat="1">
      <c r="A283" s="13"/>
      <c r="B283" s="234"/>
      <c r="C283" s="235"/>
      <c r="D283" s="236" t="s">
        <v>239</v>
      </c>
      <c r="E283" s="237" t="s">
        <v>19</v>
      </c>
      <c r="F283" s="238" t="s">
        <v>520</v>
      </c>
      <c r="G283" s="235"/>
      <c r="H283" s="237" t="s">
        <v>19</v>
      </c>
      <c r="I283" s="239"/>
      <c r="J283" s="235"/>
      <c r="K283" s="235"/>
      <c r="L283" s="240"/>
      <c r="M283" s="241"/>
      <c r="N283" s="242"/>
      <c r="O283" s="242"/>
      <c r="P283" s="242"/>
      <c r="Q283" s="242"/>
      <c r="R283" s="242"/>
      <c r="S283" s="242"/>
      <c r="T283" s="243"/>
      <c r="U283" s="13"/>
      <c r="V283" s="13"/>
      <c r="W283" s="13"/>
      <c r="X283" s="13"/>
      <c r="Y283" s="13"/>
      <c r="Z283" s="13"/>
      <c r="AA283" s="13"/>
      <c r="AB283" s="13"/>
      <c r="AC283" s="13"/>
      <c r="AD283" s="13"/>
      <c r="AE283" s="13"/>
      <c r="AT283" s="244" t="s">
        <v>239</v>
      </c>
      <c r="AU283" s="244" t="s">
        <v>86</v>
      </c>
      <c r="AV283" s="13" t="s">
        <v>84</v>
      </c>
      <c r="AW283" s="13" t="s">
        <v>37</v>
      </c>
      <c r="AX283" s="13" t="s">
        <v>76</v>
      </c>
      <c r="AY283" s="244" t="s">
        <v>229</v>
      </c>
    </row>
    <row r="284" s="14" customFormat="1">
      <c r="A284" s="14"/>
      <c r="B284" s="245"/>
      <c r="C284" s="246"/>
      <c r="D284" s="236" t="s">
        <v>239</v>
      </c>
      <c r="E284" s="247" t="s">
        <v>19</v>
      </c>
      <c r="F284" s="248" t="s">
        <v>642</v>
      </c>
      <c r="G284" s="246"/>
      <c r="H284" s="249">
        <v>0.56000000000000005</v>
      </c>
      <c r="I284" s="250"/>
      <c r="J284" s="246"/>
      <c r="K284" s="246"/>
      <c r="L284" s="251"/>
      <c r="M284" s="252"/>
      <c r="N284" s="253"/>
      <c r="O284" s="253"/>
      <c r="P284" s="253"/>
      <c r="Q284" s="253"/>
      <c r="R284" s="253"/>
      <c r="S284" s="253"/>
      <c r="T284" s="254"/>
      <c r="U284" s="14"/>
      <c r="V284" s="14"/>
      <c r="W284" s="14"/>
      <c r="X284" s="14"/>
      <c r="Y284" s="14"/>
      <c r="Z284" s="14"/>
      <c r="AA284" s="14"/>
      <c r="AB284" s="14"/>
      <c r="AC284" s="14"/>
      <c r="AD284" s="14"/>
      <c r="AE284" s="14"/>
      <c r="AT284" s="255" t="s">
        <v>239</v>
      </c>
      <c r="AU284" s="255" t="s">
        <v>86</v>
      </c>
      <c r="AV284" s="14" t="s">
        <v>86</v>
      </c>
      <c r="AW284" s="14" t="s">
        <v>37</v>
      </c>
      <c r="AX284" s="14" t="s">
        <v>76</v>
      </c>
      <c r="AY284" s="255" t="s">
        <v>229</v>
      </c>
    </row>
    <row r="285" s="14" customFormat="1">
      <c r="A285" s="14"/>
      <c r="B285" s="245"/>
      <c r="C285" s="246"/>
      <c r="D285" s="236" t="s">
        <v>239</v>
      </c>
      <c r="E285" s="247" t="s">
        <v>19</v>
      </c>
      <c r="F285" s="248" t="s">
        <v>643</v>
      </c>
      <c r="G285" s="246"/>
      <c r="H285" s="249">
        <v>0.62</v>
      </c>
      <c r="I285" s="250"/>
      <c r="J285" s="246"/>
      <c r="K285" s="246"/>
      <c r="L285" s="251"/>
      <c r="M285" s="252"/>
      <c r="N285" s="253"/>
      <c r="O285" s="253"/>
      <c r="P285" s="253"/>
      <c r="Q285" s="253"/>
      <c r="R285" s="253"/>
      <c r="S285" s="253"/>
      <c r="T285" s="254"/>
      <c r="U285" s="14"/>
      <c r="V285" s="14"/>
      <c r="W285" s="14"/>
      <c r="X285" s="14"/>
      <c r="Y285" s="14"/>
      <c r="Z285" s="14"/>
      <c r="AA285" s="14"/>
      <c r="AB285" s="14"/>
      <c r="AC285" s="14"/>
      <c r="AD285" s="14"/>
      <c r="AE285" s="14"/>
      <c r="AT285" s="255" t="s">
        <v>239</v>
      </c>
      <c r="AU285" s="255" t="s">
        <v>86</v>
      </c>
      <c r="AV285" s="14" t="s">
        <v>86</v>
      </c>
      <c r="AW285" s="14" t="s">
        <v>37</v>
      </c>
      <c r="AX285" s="14" t="s">
        <v>76</v>
      </c>
      <c r="AY285" s="255" t="s">
        <v>229</v>
      </c>
    </row>
    <row r="286" s="15" customFormat="1">
      <c r="A286" s="15"/>
      <c r="B286" s="256"/>
      <c r="C286" s="257"/>
      <c r="D286" s="236" t="s">
        <v>239</v>
      </c>
      <c r="E286" s="258" t="s">
        <v>19</v>
      </c>
      <c r="F286" s="259" t="s">
        <v>243</v>
      </c>
      <c r="G286" s="257"/>
      <c r="H286" s="260">
        <v>1.1799999999999999</v>
      </c>
      <c r="I286" s="261"/>
      <c r="J286" s="257"/>
      <c r="K286" s="257"/>
      <c r="L286" s="262"/>
      <c r="M286" s="263"/>
      <c r="N286" s="264"/>
      <c r="O286" s="264"/>
      <c r="P286" s="264"/>
      <c r="Q286" s="264"/>
      <c r="R286" s="264"/>
      <c r="S286" s="264"/>
      <c r="T286" s="265"/>
      <c r="U286" s="15"/>
      <c r="V286" s="15"/>
      <c r="W286" s="15"/>
      <c r="X286" s="15"/>
      <c r="Y286" s="15"/>
      <c r="Z286" s="15"/>
      <c r="AA286" s="15"/>
      <c r="AB286" s="15"/>
      <c r="AC286" s="15"/>
      <c r="AD286" s="15"/>
      <c r="AE286" s="15"/>
      <c r="AT286" s="266" t="s">
        <v>239</v>
      </c>
      <c r="AU286" s="266" t="s">
        <v>86</v>
      </c>
      <c r="AV286" s="15" t="s">
        <v>136</v>
      </c>
      <c r="AW286" s="15" t="s">
        <v>37</v>
      </c>
      <c r="AX286" s="15" t="s">
        <v>84</v>
      </c>
      <c r="AY286" s="266" t="s">
        <v>229</v>
      </c>
    </row>
    <row r="287" s="2" customFormat="1" ht="24.15" customHeight="1">
      <c r="A287" s="41"/>
      <c r="B287" s="42"/>
      <c r="C287" s="216" t="s">
        <v>365</v>
      </c>
      <c r="D287" s="216" t="s">
        <v>231</v>
      </c>
      <c r="E287" s="217" t="s">
        <v>644</v>
      </c>
      <c r="F287" s="218" t="s">
        <v>645</v>
      </c>
      <c r="G287" s="219" t="s">
        <v>291</v>
      </c>
      <c r="H287" s="220">
        <v>0.14399999999999999</v>
      </c>
      <c r="I287" s="221"/>
      <c r="J287" s="222">
        <f>ROUND(I287*H287,2)</f>
        <v>0</v>
      </c>
      <c r="K287" s="218" t="s">
        <v>235</v>
      </c>
      <c r="L287" s="47"/>
      <c r="M287" s="223" t="s">
        <v>19</v>
      </c>
      <c r="N287" s="224" t="s">
        <v>47</v>
      </c>
      <c r="O287" s="87"/>
      <c r="P287" s="225">
        <f>O287*H287</f>
        <v>0</v>
      </c>
      <c r="Q287" s="225">
        <v>0</v>
      </c>
      <c r="R287" s="225">
        <f>Q287*H287</f>
        <v>0</v>
      </c>
      <c r="S287" s="225">
        <v>1.8</v>
      </c>
      <c r="T287" s="226">
        <f>S287*H287</f>
        <v>0.25919999999999999</v>
      </c>
      <c r="U287" s="41"/>
      <c r="V287" s="41"/>
      <c r="W287" s="41"/>
      <c r="X287" s="41"/>
      <c r="Y287" s="41"/>
      <c r="Z287" s="41"/>
      <c r="AA287" s="41"/>
      <c r="AB287" s="41"/>
      <c r="AC287" s="41"/>
      <c r="AD287" s="41"/>
      <c r="AE287" s="41"/>
      <c r="AR287" s="227" t="s">
        <v>136</v>
      </c>
      <c r="AT287" s="227" t="s">
        <v>231</v>
      </c>
      <c r="AU287" s="227" t="s">
        <v>86</v>
      </c>
      <c r="AY287" s="20" t="s">
        <v>229</v>
      </c>
      <c r="BE287" s="228">
        <f>IF(N287="základní",J287,0)</f>
        <v>0</v>
      </c>
      <c r="BF287" s="228">
        <f>IF(N287="snížená",J287,0)</f>
        <v>0</v>
      </c>
      <c r="BG287" s="228">
        <f>IF(N287="zákl. přenesená",J287,0)</f>
        <v>0</v>
      </c>
      <c r="BH287" s="228">
        <f>IF(N287="sníž. přenesená",J287,0)</f>
        <v>0</v>
      </c>
      <c r="BI287" s="228">
        <f>IF(N287="nulová",J287,0)</f>
        <v>0</v>
      </c>
      <c r="BJ287" s="20" t="s">
        <v>84</v>
      </c>
      <c r="BK287" s="228">
        <f>ROUND(I287*H287,2)</f>
        <v>0</v>
      </c>
      <c r="BL287" s="20" t="s">
        <v>136</v>
      </c>
      <c r="BM287" s="227" t="s">
        <v>646</v>
      </c>
    </row>
    <row r="288" s="2" customFormat="1">
      <c r="A288" s="41"/>
      <c r="B288" s="42"/>
      <c r="C288" s="43"/>
      <c r="D288" s="229" t="s">
        <v>237</v>
      </c>
      <c r="E288" s="43"/>
      <c r="F288" s="230" t="s">
        <v>647</v>
      </c>
      <c r="G288" s="43"/>
      <c r="H288" s="43"/>
      <c r="I288" s="231"/>
      <c r="J288" s="43"/>
      <c r="K288" s="43"/>
      <c r="L288" s="47"/>
      <c r="M288" s="232"/>
      <c r="N288" s="233"/>
      <c r="O288" s="87"/>
      <c r="P288" s="87"/>
      <c r="Q288" s="87"/>
      <c r="R288" s="87"/>
      <c r="S288" s="87"/>
      <c r="T288" s="88"/>
      <c r="U288" s="41"/>
      <c r="V288" s="41"/>
      <c r="W288" s="41"/>
      <c r="X288" s="41"/>
      <c r="Y288" s="41"/>
      <c r="Z288" s="41"/>
      <c r="AA288" s="41"/>
      <c r="AB288" s="41"/>
      <c r="AC288" s="41"/>
      <c r="AD288" s="41"/>
      <c r="AE288" s="41"/>
      <c r="AT288" s="20" t="s">
        <v>237</v>
      </c>
      <c r="AU288" s="20" t="s">
        <v>86</v>
      </c>
    </row>
    <row r="289" s="13" customFormat="1">
      <c r="A289" s="13"/>
      <c r="B289" s="234"/>
      <c r="C289" s="235"/>
      <c r="D289" s="236" t="s">
        <v>239</v>
      </c>
      <c r="E289" s="237" t="s">
        <v>19</v>
      </c>
      <c r="F289" s="238" t="s">
        <v>640</v>
      </c>
      <c r="G289" s="235"/>
      <c r="H289" s="237" t="s">
        <v>19</v>
      </c>
      <c r="I289" s="239"/>
      <c r="J289" s="235"/>
      <c r="K289" s="235"/>
      <c r="L289" s="240"/>
      <c r="M289" s="241"/>
      <c r="N289" s="242"/>
      <c r="O289" s="242"/>
      <c r="P289" s="242"/>
      <c r="Q289" s="242"/>
      <c r="R289" s="242"/>
      <c r="S289" s="242"/>
      <c r="T289" s="243"/>
      <c r="U289" s="13"/>
      <c r="V289" s="13"/>
      <c r="W289" s="13"/>
      <c r="X289" s="13"/>
      <c r="Y289" s="13"/>
      <c r="Z289" s="13"/>
      <c r="AA289" s="13"/>
      <c r="AB289" s="13"/>
      <c r="AC289" s="13"/>
      <c r="AD289" s="13"/>
      <c r="AE289" s="13"/>
      <c r="AT289" s="244" t="s">
        <v>239</v>
      </c>
      <c r="AU289" s="244" t="s">
        <v>86</v>
      </c>
      <c r="AV289" s="13" t="s">
        <v>84</v>
      </c>
      <c r="AW289" s="13" t="s">
        <v>37</v>
      </c>
      <c r="AX289" s="13" t="s">
        <v>76</v>
      </c>
      <c r="AY289" s="244" t="s">
        <v>229</v>
      </c>
    </row>
    <row r="290" s="13" customFormat="1">
      <c r="A290" s="13"/>
      <c r="B290" s="234"/>
      <c r="C290" s="235"/>
      <c r="D290" s="236" t="s">
        <v>239</v>
      </c>
      <c r="E290" s="237" t="s">
        <v>19</v>
      </c>
      <c r="F290" s="238" t="s">
        <v>648</v>
      </c>
      <c r="G290" s="235"/>
      <c r="H290" s="237" t="s">
        <v>19</v>
      </c>
      <c r="I290" s="239"/>
      <c r="J290" s="235"/>
      <c r="K290" s="235"/>
      <c r="L290" s="240"/>
      <c r="M290" s="241"/>
      <c r="N290" s="242"/>
      <c r="O290" s="242"/>
      <c r="P290" s="242"/>
      <c r="Q290" s="242"/>
      <c r="R290" s="242"/>
      <c r="S290" s="242"/>
      <c r="T290" s="243"/>
      <c r="U290" s="13"/>
      <c r="V290" s="13"/>
      <c r="W290" s="13"/>
      <c r="X290" s="13"/>
      <c r="Y290" s="13"/>
      <c r="Z290" s="13"/>
      <c r="AA290" s="13"/>
      <c r="AB290" s="13"/>
      <c r="AC290" s="13"/>
      <c r="AD290" s="13"/>
      <c r="AE290" s="13"/>
      <c r="AT290" s="244" t="s">
        <v>239</v>
      </c>
      <c r="AU290" s="244" t="s">
        <v>86</v>
      </c>
      <c r="AV290" s="13" t="s">
        <v>84</v>
      </c>
      <c r="AW290" s="13" t="s">
        <v>37</v>
      </c>
      <c r="AX290" s="13" t="s">
        <v>76</v>
      </c>
      <c r="AY290" s="244" t="s">
        <v>229</v>
      </c>
    </row>
    <row r="291" s="13" customFormat="1">
      <c r="A291" s="13"/>
      <c r="B291" s="234"/>
      <c r="C291" s="235"/>
      <c r="D291" s="236" t="s">
        <v>239</v>
      </c>
      <c r="E291" s="237" t="s">
        <v>19</v>
      </c>
      <c r="F291" s="238" t="s">
        <v>524</v>
      </c>
      <c r="G291" s="235"/>
      <c r="H291" s="237" t="s">
        <v>19</v>
      </c>
      <c r="I291" s="239"/>
      <c r="J291" s="235"/>
      <c r="K291" s="235"/>
      <c r="L291" s="240"/>
      <c r="M291" s="241"/>
      <c r="N291" s="242"/>
      <c r="O291" s="242"/>
      <c r="P291" s="242"/>
      <c r="Q291" s="242"/>
      <c r="R291" s="242"/>
      <c r="S291" s="242"/>
      <c r="T291" s="243"/>
      <c r="U291" s="13"/>
      <c r="V291" s="13"/>
      <c r="W291" s="13"/>
      <c r="X291" s="13"/>
      <c r="Y291" s="13"/>
      <c r="Z291" s="13"/>
      <c r="AA291" s="13"/>
      <c r="AB291" s="13"/>
      <c r="AC291" s="13"/>
      <c r="AD291" s="13"/>
      <c r="AE291" s="13"/>
      <c r="AT291" s="244" t="s">
        <v>239</v>
      </c>
      <c r="AU291" s="244" t="s">
        <v>86</v>
      </c>
      <c r="AV291" s="13" t="s">
        <v>84</v>
      </c>
      <c r="AW291" s="13" t="s">
        <v>37</v>
      </c>
      <c r="AX291" s="13" t="s">
        <v>76</v>
      </c>
      <c r="AY291" s="244" t="s">
        <v>229</v>
      </c>
    </row>
    <row r="292" s="14" customFormat="1">
      <c r="A292" s="14"/>
      <c r="B292" s="245"/>
      <c r="C292" s="246"/>
      <c r="D292" s="236" t="s">
        <v>239</v>
      </c>
      <c r="E292" s="247" t="s">
        <v>19</v>
      </c>
      <c r="F292" s="248" t="s">
        <v>649</v>
      </c>
      <c r="G292" s="246"/>
      <c r="H292" s="249">
        <v>0.14399999999999999</v>
      </c>
      <c r="I292" s="250"/>
      <c r="J292" s="246"/>
      <c r="K292" s="246"/>
      <c r="L292" s="251"/>
      <c r="M292" s="252"/>
      <c r="N292" s="253"/>
      <c r="O292" s="253"/>
      <c r="P292" s="253"/>
      <c r="Q292" s="253"/>
      <c r="R292" s="253"/>
      <c r="S292" s="253"/>
      <c r="T292" s="254"/>
      <c r="U292" s="14"/>
      <c r="V292" s="14"/>
      <c r="W292" s="14"/>
      <c r="X292" s="14"/>
      <c r="Y292" s="14"/>
      <c r="Z292" s="14"/>
      <c r="AA292" s="14"/>
      <c r="AB292" s="14"/>
      <c r="AC292" s="14"/>
      <c r="AD292" s="14"/>
      <c r="AE292" s="14"/>
      <c r="AT292" s="255" t="s">
        <v>239</v>
      </c>
      <c r="AU292" s="255" t="s">
        <v>86</v>
      </c>
      <c r="AV292" s="14" t="s">
        <v>86</v>
      </c>
      <c r="AW292" s="14" t="s">
        <v>37</v>
      </c>
      <c r="AX292" s="14" t="s">
        <v>76</v>
      </c>
      <c r="AY292" s="255" t="s">
        <v>229</v>
      </c>
    </row>
    <row r="293" s="15" customFormat="1">
      <c r="A293" s="15"/>
      <c r="B293" s="256"/>
      <c r="C293" s="257"/>
      <c r="D293" s="236" t="s">
        <v>239</v>
      </c>
      <c r="E293" s="258" t="s">
        <v>19</v>
      </c>
      <c r="F293" s="259" t="s">
        <v>243</v>
      </c>
      <c r="G293" s="257"/>
      <c r="H293" s="260">
        <v>0.14399999999999999</v>
      </c>
      <c r="I293" s="261"/>
      <c r="J293" s="257"/>
      <c r="K293" s="257"/>
      <c r="L293" s="262"/>
      <c r="M293" s="263"/>
      <c r="N293" s="264"/>
      <c r="O293" s="264"/>
      <c r="P293" s="264"/>
      <c r="Q293" s="264"/>
      <c r="R293" s="264"/>
      <c r="S293" s="264"/>
      <c r="T293" s="265"/>
      <c r="U293" s="15"/>
      <c r="V293" s="15"/>
      <c r="W293" s="15"/>
      <c r="X293" s="15"/>
      <c r="Y293" s="15"/>
      <c r="Z293" s="15"/>
      <c r="AA293" s="15"/>
      <c r="AB293" s="15"/>
      <c r="AC293" s="15"/>
      <c r="AD293" s="15"/>
      <c r="AE293" s="15"/>
      <c r="AT293" s="266" t="s">
        <v>239</v>
      </c>
      <c r="AU293" s="266" t="s">
        <v>86</v>
      </c>
      <c r="AV293" s="15" t="s">
        <v>136</v>
      </c>
      <c r="AW293" s="15" t="s">
        <v>37</v>
      </c>
      <c r="AX293" s="15" t="s">
        <v>84</v>
      </c>
      <c r="AY293" s="266" t="s">
        <v>229</v>
      </c>
    </row>
    <row r="294" s="2" customFormat="1" ht="24.15" customHeight="1">
      <c r="A294" s="41"/>
      <c r="B294" s="42"/>
      <c r="C294" s="216" t="s">
        <v>373</v>
      </c>
      <c r="D294" s="216" t="s">
        <v>231</v>
      </c>
      <c r="E294" s="217" t="s">
        <v>650</v>
      </c>
      <c r="F294" s="218" t="s">
        <v>651</v>
      </c>
      <c r="G294" s="219" t="s">
        <v>234</v>
      </c>
      <c r="H294" s="220">
        <v>3.5699999999999998</v>
      </c>
      <c r="I294" s="221"/>
      <c r="J294" s="222">
        <f>ROUND(I294*H294,2)</f>
        <v>0</v>
      </c>
      <c r="K294" s="218" t="s">
        <v>235</v>
      </c>
      <c r="L294" s="47"/>
      <c r="M294" s="223" t="s">
        <v>19</v>
      </c>
      <c r="N294" s="224" t="s">
        <v>47</v>
      </c>
      <c r="O294" s="87"/>
      <c r="P294" s="225">
        <f>O294*H294</f>
        <v>0</v>
      </c>
      <c r="Q294" s="225">
        <v>0</v>
      </c>
      <c r="R294" s="225">
        <f>Q294*H294</f>
        <v>0</v>
      </c>
      <c r="S294" s="225">
        <v>0.27000000000000002</v>
      </c>
      <c r="T294" s="226">
        <f>S294*H294</f>
        <v>0.96389999999999998</v>
      </c>
      <c r="U294" s="41"/>
      <c r="V294" s="41"/>
      <c r="W294" s="41"/>
      <c r="X294" s="41"/>
      <c r="Y294" s="41"/>
      <c r="Z294" s="41"/>
      <c r="AA294" s="41"/>
      <c r="AB294" s="41"/>
      <c r="AC294" s="41"/>
      <c r="AD294" s="41"/>
      <c r="AE294" s="41"/>
      <c r="AR294" s="227" t="s">
        <v>136</v>
      </c>
      <c r="AT294" s="227" t="s">
        <v>231</v>
      </c>
      <c r="AU294" s="227" t="s">
        <v>86</v>
      </c>
      <c r="AY294" s="20" t="s">
        <v>229</v>
      </c>
      <c r="BE294" s="228">
        <f>IF(N294="základní",J294,0)</f>
        <v>0</v>
      </c>
      <c r="BF294" s="228">
        <f>IF(N294="snížená",J294,0)</f>
        <v>0</v>
      </c>
      <c r="BG294" s="228">
        <f>IF(N294="zákl. přenesená",J294,0)</f>
        <v>0</v>
      </c>
      <c r="BH294" s="228">
        <f>IF(N294="sníž. přenesená",J294,0)</f>
        <v>0</v>
      </c>
      <c r="BI294" s="228">
        <f>IF(N294="nulová",J294,0)</f>
        <v>0</v>
      </c>
      <c r="BJ294" s="20" t="s">
        <v>84</v>
      </c>
      <c r="BK294" s="228">
        <f>ROUND(I294*H294,2)</f>
        <v>0</v>
      </c>
      <c r="BL294" s="20" t="s">
        <v>136</v>
      </c>
      <c r="BM294" s="227" t="s">
        <v>652</v>
      </c>
    </row>
    <row r="295" s="2" customFormat="1">
      <c r="A295" s="41"/>
      <c r="B295" s="42"/>
      <c r="C295" s="43"/>
      <c r="D295" s="229" t="s">
        <v>237</v>
      </c>
      <c r="E295" s="43"/>
      <c r="F295" s="230" t="s">
        <v>653</v>
      </c>
      <c r="G295" s="43"/>
      <c r="H295" s="43"/>
      <c r="I295" s="231"/>
      <c r="J295" s="43"/>
      <c r="K295" s="43"/>
      <c r="L295" s="47"/>
      <c r="M295" s="232"/>
      <c r="N295" s="233"/>
      <c r="O295" s="87"/>
      <c r="P295" s="87"/>
      <c r="Q295" s="87"/>
      <c r="R295" s="87"/>
      <c r="S295" s="87"/>
      <c r="T295" s="88"/>
      <c r="U295" s="41"/>
      <c r="V295" s="41"/>
      <c r="W295" s="41"/>
      <c r="X295" s="41"/>
      <c r="Y295" s="41"/>
      <c r="Z295" s="41"/>
      <c r="AA295" s="41"/>
      <c r="AB295" s="41"/>
      <c r="AC295" s="41"/>
      <c r="AD295" s="41"/>
      <c r="AE295" s="41"/>
      <c r="AT295" s="20" t="s">
        <v>237</v>
      </c>
      <c r="AU295" s="20" t="s">
        <v>86</v>
      </c>
    </row>
    <row r="296" s="13" customFormat="1">
      <c r="A296" s="13"/>
      <c r="B296" s="234"/>
      <c r="C296" s="235"/>
      <c r="D296" s="236" t="s">
        <v>239</v>
      </c>
      <c r="E296" s="237" t="s">
        <v>19</v>
      </c>
      <c r="F296" s="238" t="s">
        <v>640</v>
      </c>
      <c r="G296" s="235"/>
      <c r="H296" s="237" t="s">
        <v>19</v>
      </c>
      <c r="I296" s="239"/>
      <c r="J296" s="235"/>
      <c r="K296" s="235"/>
      <c r="L296" s="240"/>
      <c r="M296" s="241"/>
      <c r="N296" s="242"/>
      <c r="O296" s="242"/>
      <c r="P296" s="242"/>
      <c r="Q296" s="242"/>
      <c r="R296" s="242"/>
      <c r="S296" s="242"/>
      <c r="T296" s="243"/>
      <c r="U296" s="13"/>
      <c r="V296" s="13"/>
      <c r="W296" s="13"/>
      <c r="X296" s="13"/>
      <c r="Y296" s="13"/>
      <c r="Z296" s="13"/>
      <c r="AA296" s="13"/>
      <c r="AB296" s="13"/>
      <c r="AC296" s="13"/>
      <c r="AD296" s="13"/>
      <c r="AE296" s="13"/>
      <c r="AT296" s="244" t="s">
        <v>239</v>
      </c>
      <c r="AU296" s="244" t="s">
        <v>86</v>
      </c>
      <c r="AV296" s="13" t="s">
        <v>84</v>
      </c>
      <c r="AW296" s="13" t="s">
        <v>37</v>
      </c>
      <c r="AX296" s="13" t="s">
        <v>76</v>
      </c>
      <c r="AY296" s="244" t="s">
        <v>229</v>
      </c>
    </row>
    <row r="297" s="13" customFormat="1">
      <c r="A297" s="13"/>
      <c r="B297" s="234"/>
      <c r="C297" s="235"/>
      <c r="D297" s="236" t="s">
        <v>239</v>
      </c>
      <c r="E297" s="237" t="s">
        <v>19</v>
      </c>
      <c r="F297" s="238" t="s">
        <v>641</v>
      </c>
      <c r="G297" s="235"/>
      <c r="H297" s="237" t="s">
        <v>19</v>
      </c>
      <c r="I297" s="239"/>
      <c r="J297" s="235"/>
      <c r="K297" s="235"/>
      <c r="L297" s="240"/>
      <c r="M297" s="241"/>
      <c r="N297" s="242"/>
      <c r="O297" s="242"/>
      <c r="P297" s="242"/>
      <c r="Q297" s="242"/>
      <c r="R297" s="242"/>
      <c r="S297" s="242"/>
      <c r="T297" s="243"/>
      <c r="U297" s="13"/>
      <c r="V297" s="13"/>
      <c r="W297" s="13"/>
      <c r="X297" s="13"/>
      <c r="Y297" s="13"/>
      <c r="Z297" s="13"/>
      <c r="AA297" s="13"/>
      <c r="AB297" s="13"/>
      <c r="AC297" s="13"/>
      <c r="AD297" s="13"/>
      <c r="AE297" s="13"/>
      <c r="AT297" s="244" t="s">
        <v>239</v>
      </c>
      <c r="AU297" s="244" t="s">
        <v>86</v>
      </c>
      <c r="AV297" s="13" t="s">
        <v>84</v>
      </c>
      <c r="AW297" s="13" t="s">
        <v>37</v>
      </c>
      <c r="AX297" s="13" t="s">
        <v>76</v>
      </c>
      <c r="AY297" s="244" t="s">
        <v>229</v>
      </c>
    </row>
    <row r="298" s="13" customFormat="1">
      <c r="A298" s="13"/>
      <c r="B298" s="234"/>
      <c r="C298" s="235"/>
      <c r="D298" s="236" t="s">
        <v>239</v>
      </c>
      <c r="E298" s="237" t="s">
        <v>19</v>
      </c>
      <c r="F298" s="238" t="s">
        <v>520</v>
      </c>
      <c r="G298" s="235"/>
      <c r="H298" s="237" t="s">
        <v>19</v>
      </c>
      <c r="I298" s="239"/>
      <c r="J298" s="235"/>
      <c r="K298" s="235"/>
      <c r="L298" s="240"/>
      <c r="M298" s="241"/>
      <c r="N298" s="242"/>
      <c r="O298" s="242"/>
      <c r="P298" s="242"/>
      <c r="Q298" s="242"/>
      <c r="R298" s="242"/>
      <c r="S298" s="242"/>
      <c r="T298" s="243"/>
      <c r="U298" s="13"/>
      <c r="V298" s="13"/>
      <c r="W298" s="13"/>
      <c r="X298" s="13"/>
      <c r="Y298" s="13"/>
      <c r="Z298" s="13"/>
      <c r="AA298" s="13"/>
      <c r="AB298" s="13"/>
      <c r="AC298" s="13"/>
      <c r="AD298" s="13"/>
      <c r="AE298" s="13"/>
      <c r="AT298" s="244" t="s">
        <v>239</v>
      </c>
      <c r="AU298" s="244" t="s">
        <v>86</v>
      </c>
      <c r="AV298" s="13" t="s">
        <v>84</v>
      </c>
      <c r="AW298" s="13" t="s">
        <v>37</v>
      </c>
      <c r="AX298" s="13" t="s">
        <v>76</v>
      </c>
      <c r="AY298" s="244" t="s">
        <v>229</v>
      </c>
    </row>
    <row r="299" s="14" customFormat="1">
      <c r="A299" s="14"/>
      <c r="B299" s="245"/>
      <c r="C299" s="246"/>
      <c r="D299" s="236" t="s">
        <v>239</v>
      </c>
      <c r="E299" s="247" t="s">
        <v>19</v>
      </c>
      <c r="F299" s="248" t="s">
        <v>654</v>
      </c>
      <c r="G299" s="246"/>
      <c r="H299" s="249">
        <v>2.0099999999999998</v>
      </c>
      <c r="I299" s="250"/>
      <c r="J299" s="246"/>
      <c r="K299" s="246"/>
      <c r="L299" s="251"/>
      <c r="M299" s="252"/>
      <c r="N299" s="253"/>
      <c r="O299" s="253"/>
      <c r="P299" s="253"/>
      <c r="Q299" s="253"/>
      <c r="R299" s="253"/>
      <c r="S299" s="253"/>
      <c r="T299" s="254"/>
      <c r="U299" s="14"/>
      <c r="V299" s="14"/>
      <c r="W299" s="14"/>
      <c r="X299" s="14"/>
      <c r="Y299" s="14"/>
      <c r="Z299" s="14"/>
      <c r="AA299" s="14"/>
      <c r="AB299" s="14"/>
      <c r="AC299" s="14"/>
      <c r="AD299" s="14"/>
      <c r="AE299" s="14"/>
      <c r="AT299" s="255" t="s">
        <v>239</v>
      </c>
      <c r="AU299" s="255" t="s">
        <v>86</v>
      </c>
      <c r="AV299" s="14" t="s">
        <v>86</v>
      </c>
      <c r="AW299" s="14" t="s">
        <v>37</v>
      </c>
      <c r="AX299" s="14" t="s">
        <v>76</v>
      </c>
      <c r="AY299" s="255" t="s">
        <v>229</v>
      </c>
    </row>
    <row r="300" s="13" customFormat="1">
      <c r="A300" s="13"/>
      <c r="B300" s="234"/>
      <c r="C300" s="235"/>
      <c r="D300" s="236" t="s">
        <v>239</v>
      </c>
      <c r="E300" s="237" t="s">
        <v>19</v>
      </c>
      <c r="F300" s="238" t="s">
        <v>655</v>
      </c>
      <c r="G300" s="235"/>
      <c r="H300" s="237" t="s">
        <v>19</v>
      </c>
      <c r="I300" s="239"/>
      <c r="J300" s="235"/>
      <c r="K300" s="235"/>
      <c r="L300" s="240"/>
      <c r="M300" s="241"/>
      <c r="N300" s="242"/>
      <c r="O300" s="242"/>
      <c r="P300" s="242"/>
      <c r="Q300" s="242"/>
      <c r="R300" s="242"/>
      <c r="S300" s="242"/>
      <c r="T300" s="243"/>
      <c r="U300" s="13"/>
      <c r="V300" s="13"/>
      <c r="W300" s="13"/>
      <c r="X300" s="13"/>
      <c r="Y300" s="13"/>
      <c r="Z300" s="13"/>
      <c r="AA300" s="13"/>
      <c r="AB300" s="13"/>
      <c r="AC300" s="13"/>
      <c r="AD300" s="13"/>
      <c r="AE300" s="13"/>
      <c r="AT300" s="244" t="s">
        <v>239</v>
      </c>
      <c r="AU300" s="244" t="s">
        <v>86</v>
      </c>
      <c r="AV300" s="13" t="s">
        <v>84</v>
      </c>
      <c r="AW300" s="13" t="s">
        <v>37</v>
      </c>
      <c r="AX300" s="13" t="s">
        <v>76</v>
      </c>
      <c r="AY300" s="244" t="s">
        <v>229</v>
      </c>
    </row>
    <row r="301" s="14" customFormat="1">
      <c r="A301" s="14"/>
      <c r="B301" s="245"/>
      <c r="C301" s="246"/>
      <c r="D301" s="236" t="s">
        <v>239</v>
      </c>
      <c r="E301" s="247" t="s">
        <v>19</v>
      </c>
      <c r="F301" s="248" t="s">
        <v>656</v>
      </c>
      <c r="G301" s="246"/>
      <c r="H301" s="249">
        <v>1.5600000000000001</v>
      </c>
      <c r="I301" s="250"/>
      <c r="J301" s="246"/>
      <c r="K301" s="246"/>
      <c r="L301" s="251"/>
      <c r="M301" s="252"/>
      <c r="N301" s="253"/>
      <c r="O301" s="253"/>
      <c r="P301" s="253"/>
      <c r="Q301" s="253"/>
      <c r="R301" s="253"/>
      <c r="S301" s="253"/>
      <c r="T301" s="254"/>
      <c r="U301" s="14"/>
      <c r="V301" s="14"/>
      <c r="W301" s="14"/>
      <c r="X301" s="14"/>
      <c r="Y301" s="14"/>
      <c r="Z301" s="14"/>
      <c r="AA301" s="14"/>
      <c r="AB301" s="14"/>
      <c r="AC301" s="14"/>
      <c r="AD301" s="14"/>
      <c r="AE301" s="14"/>
      <c r="AT301" s="255" t="s">
        <v>239</v>
      </c>
      <c r="AU301" s="255" t="s">
        <v>86</v>
      </c>
      <c r="AV301" s="14" t="s">
        <v>86</v>
      </c>
      <c r="AW301" s="14" t="s">
        <v>37</v>
      </c>
      <c r="AX301" s="14" t="s">
        <v>76</v>
      </c>
      <c r="AY301" s="255" t="s">
        <v>229</v>
      </c>
    </row>
    <row r="302" s="15" customFormat="1">
      <c r="A302" s="15"/>
      <c r="B302" s="256"/>
      <c r="C302" s="257"/>
      <c r="D302" s="236" t="s">
        <v>239</v>
      </c>
      <c r="E302" s="258" t="s">
        <v>19</v>
      </c>
      <c r="F302" s="259" t="s">
        <v>243</v>
      </c>
      <c r="G302" s="257"/>
      <c r="H302" s="260">
        <v>3.5699999999999998</v>
      </c>
      <c r="I302" s="261"/>
      <c r="J302" s="257"/>
      <c r="K302" s="257"/>
      <c r="L302" s="262"/>
      <c r="M302" s="263"/>
      <c r="N302" s="264"/>
      <c r="O302" s="264"/>
      <c r="P302" s="264"/>
      <c r="Q302" s="264"/>
      <c r="R302" s="264"/>
      <c r="S302" s="264"/>
      <c r="T302" s="265"/>
      <c r="U302" s="15"/>
      <c r="V302" s="15"/>
      <c r="W302" s="15"/>
      <c r="X302" s="15"/>
      <c r="Y302" s="15"/>
      <c r="Z302" s="15"/>
      <c r="AA302" s="15"/>
      <c r="AB302" s="15"/>
      <c r="AC302" s="15"/>
      <c r="AD302" s="15"/>
      <c r="AE302" s="15"/>
      <c r="AT302" s="266" t="s">
        <v>239</v>
      </c>
      <c r="AU302" s="266" t="s">
        <v>86</v>
      </c>
      <c r="AV302" s="15" t="s">
        <v>136</v>
      </c>
      <c r="AW302" s="15" t="s">
        <v>37</v>
      </c>
      <c r="AX302" s="15" t="s">
        <v>84</v>
      </c>
      <c r="AY302" s="266" t="s">
        <v>229</v>
      </c>
    </row>
    <row r="303" s="2" customFormat="1" ht="24.15" customHeight="1">
      <c r="A303" s="41"/>
      <c r="B303" s="42"/>
      <c r="C303" s="216" t="s">
        <v>7</v>
      </c>
      <c r="D303" s="216" t="s">
        <v>231</v>
      </c>
      <c r="E303" s="217" t="s">
        <v>657</v>
      </c>
      <c r="F303" s="218" t="s">
        <v>658</v>
      </c>
      <c r="G303" s="219" t="s">
        <v>291</v>
      </c>
      <c r="H303" s="220">
        <v>2.2589999999999999</v>
      </c>
      <c r="I303" s="221"/>
      <c r="J303" s="222">
        <f>ROUND(I303*H303,2)</f>
        <v>0</v>
      </c>
      <c r="K303" s="218" t="s">
        <v>235</v>
      </c>
      <c r="L303" s="47"/>
      <c r="M303" s="223" t="s">
        <v>19</v>
      </c>
      <c r="N303" s="224" t="s">
        <v>47</v>
      </c>
      <c r="O303" s="87"/>
      <c r="P303" s="225">
        <f>O303*H303</f>
        <v>0</v>
      </c>
      <c r="Q303" s="225">
        <v>0</v>
      </c>
      <c r="R303" s="225">
        <f>Q303*H303</f>
        <v>0</v>
      </c>
      <c r="S303" s="225">
        <v>1.8</v>
      </c>
      <c r="T303" s="226">
        <f>S303*H303</f>
        <v>4.0662000000000003</v>
      </c>
      <c r="U303" s="41"/>
      <c r="V303" s="41"/>
      <c r="W303" s="41"/>
      <c r="X303" s="41"/>
      <c r="Y303" s="41"/>
      <c r="Z303" s="41"/>
      <c r="AA303" s="41"/>
      <c r="AB303" s="41"/>
      <c r="AC303" s="41"/>
      <c r="AD303" s="41"/>
      <c r="AE303" s="41"/>
      <c r="AR303" s="227" t="s">
        <v>136</v>
      </c>
      <c r="AT303" s="227" t="s">
        <v>231</v>
      </c>
      <c r="AU303" s="227" t="s">
        <v>86</v>
      </c>
      <c r="AY303" s="20" t="s">
        <v>229</v>
      </c>
      <c r="BE303" s="228">
        <f>IF(N303="základní",J303,0)</f>
        <v>0</v>
      </c>
      <c r="BF303" s="228">
        <f>IF(N303="snížená",J303,0)</f>
        <v>0</v>
      </c>
      <c r="BG303" s="228">
        <f>IF(N303="zákl. přenesená",J303,0)</f>
        <v>0</v>
      </c>
      <c r="BH303" s="228">
        <f>IF(N303="sníž. přenesená",J303,0)</f>
        <v>0</v>
      </c>
      <c r="BI303" s="228">
        <f>IF(N303="nulová",J303,0)</f>
        <v>0</v>
      </c>
      <c r="BJ303" s="20" t="s">
        <v>84</v>
      </c>
      <c r="BK303" s="228">
        <f>ROUND(I303*H303,2)</f>
        <v>0</v>
      </c>
      <c r="BL303" s="20" t="s">
        <v>136</v>
      </c>
      <c r="BM303" s="227" t="s">
        <v>659</v>
      </c>
    </row>
    <row r="304" s="2" customFormat="1">
      <c r="A304" s="41"/>
      <c r="B304" s="42"/>
      <c r="C304" s="43"/>
      <c r="D304" s="229" t="s">
        <v>237</v>
      </c>
      <c r="E304" s="43"/>
      <c r="F304" s="230" t="s">
        <v>660</v>
      </c>
      <c r="G304" s="43"/>
      <c r="H304" s="43"/>
      <c r="I304" s="231"/>
      <c r="J304" s="43"/>
      <c r="K304" s="43"/>
      <c r="L304" s="47"/>
      <c r="M304" s="232"/>
      <c r="N304" s="233"/>
      <c r="O304" s="87"/>
      <c r="P304" s="87"/>
      <c r="Q304" s="87"/>
      <c r="R304" s="87"/>
      <c r="S304" s="87"/>
      <c r="T304" s="88"/>
      <c r="U304" s="41"/>
      <c r="V304" s="41"/>
      <c r="W304" s="41"/>
      <c r="X304" s="41"/>
      <c r="Y304" s="41"/>
      <c r="Z304" s="41"/>
      <c r="AA304" s="41"/>
      <c r="AB304" s="41"/>
      <c r="AC304" s="41"/>
      <c r="AD304" s="41"/>
      <c r="AE304" s="41"/>
      <c r="AT304" s="20" t="s">
        <v>237</v>
      </c>
      <c r="AU304" s="20" t="s">
        <v>86</v>
      </c>
    </row>
    <row r="305" s="13" customFormat="1">
      <c r="A305" s="13"/>
      <c r="B305" s="234"/>
      <c r="C305" s="235"/>
      <c r="D305" s="236" t="s">
        <v>239</v>
      </c>
      <c r="E305" s="237" t="s">
        <v>19</v>
      </c>
      <c r="F305" s="238" t="s">
        <v>640</v>
      </c>
      <c r="G305" s="235"/>
      <c r="H305" s="237" t="s">
        <v>19</v>
      </c>
      <c r="I305" s="239"/>
      <c r="J305" s="235"/>
      <c r="K305" s="235"/>
      <c r="L305" s="240"/>
      <c r="M305" s="241"/>
      <c r="N305" s="242"/>
      <c r="O305" s="242"/>
      <c r="P305" s="242"/>
      <c r="Q305" s="242"/>
      <c r="R305" s="242"/>
      <c r="S305" s="242"/>
      <c r="T305" s="243"/>
      <c r="U305" s="13"/>
      <c r="V305" s="13"/>
      <c r="W305" s="13"/>
      <c r="X305" s="13"/>
      <c r="Y305" s="13"/>
      <c r="Z305" s="13"/>
      <c r="AA305" s="13"/>
      <c r="AB305" s="13"/>
      <c r="AC305" s="13"/>
      <c r="AD305" s="13"/>
      <c r="AE305" s="13"/>
      <c r="AT305" s="244" t="s">
        <v>239</v>
      </c>
      <c r="AU305" s="244" t="s">
        <v>86</v>
      </c>
      <c r="AV305" s="13" t="s">
        <v>84</v>
      </c>
      <c r="AW305" s="13" t="s">
        <v>37</v>
      </c>
      <c r="AX305" s="13" t="s">
        <v>76</v>
      </c>
      <c r="AY305" s="244" t="s">
        <v>229</v>
      </c>
    </row>
    <row r="306" s="13" customFormat="1">
      <c r="A306" s="13"/>
      <c r="B306" s="234"/>
      <c r="C306" s="235"/>
      <c r="D306" s="236" t="s">
        <v>239</v>
      </c>
      <c r="E306" s="237" t="s">
        <v>19</v>
      </c>
      <c r="F306" s="238" t="s">
        <v>538</v>
      </c>
      <c r="G306" s="235"/>
      <c r="H306" s="237" t="s">
        <v>19</v>
      </c>
      <c r="I306" s="239"/>
      <c r="J306" s="235"/>
      <c r="K306" s="235"/>
      <c r="L306" s="240"/>
      <c r="M306" s="241"/>
      <c r="N306" s="242"/>
      <c r="O306" s="242"/>
      <c r="P306" s="242"/>
      <c r="Q306" s="242"/>
      <c r="R306" s="242"/>
      <c r="S306" s="242"/>
      <c r="T306" s="243"/>
      <c r="U306" s="13"/>
      <c r="V306" s="13"/>
      <c r="W306" s="13"/>
      <c r="X306" s="13"/>
      <c r="Y306" s="13"/>
      <c r="Z306" s="13"/>
      <c r="AA306" s="13"/>
      <c r="AB306" s="13"/>
      <c r="AC306" s="13"/>
      <c r="AD306" s="13"/>
      <c r="AE306" s="13"/>
      <c r="AT306" s="244" t="s">
        <v>239</v>
      </c>
      <c r="AU306" s="244" t="s">
        <v>86</v>
      </c>
      <c r="AV306" s="13" t="s">
        <v>84</v>
      </c>
      <c r="AW306" s="13" t="s">
        <v>37</v>
      </c>
      <c r="AX306" s="13" t="s">
        <v>76</v>
      </c>
      <c r="AY306" s="244" t="s">
        <v>229</v>
      </c>
    </row>
    <row r="307" s="13" customFormat="1">
      <c r="A307" s="13"/>
      <c r="B307" s="234"/>
      <c r="C307" s="235"/>
      <c r="D307" s="236" t="s">
        <v>239</v>
      </c>
      <c r="E307" s="237" t="s">
        <v>19</v>
      </c>
      <c r="F307" s="238" t="s">
        <v>520</v>
      </c>
      <c r="G307" s="235"/>
      <c r="H307" s="237" t="s">
        <v>19</v>
      </c>
      <c r="I307" s="239"/>
      <c r="J307" s="235"/>
      <c r="K307" s="235"/>
      <c r="L307" s="240"/>
      <c r="M307" s="241"/>
      <c r="N307" s="242"/>
      <c r="O307" s="242"/>
      <c r="P307" s="242"/>
      <c r="Q307" s="242"/>
      <c r="R307" s="242"/>
      <c r="S307" s="242"/>
      <c r="T307" s="243"/>
      <c r="U307" s="13"/>
      <c r="V307" s="13"/>
      <c r="W307" s="13"/>
      <c r="X307" s="13"/>
      <c r="Y307" s="13"/>
      <c r="Z307" s="13"/>
      <c r="AA307" s="13"/>
      <c r="AB307" s="13"/>
      <c r="AC307" s="13"/>
      <c r="AD307" s="13"/>
      <c r="AE307" s="13"/>
      <c r="AT307" s="244" t="s">
        <v>239</v>
      </c>
      <c r="AU307" s="244" t="s">
        <v>86</v>
      </c>
      <c r="AV307" s="13" t="s">
        <v>84</v>
      </c>
      <c r="AW307" s="13" t="s">
        <v>37</v>
      </c>
      <c r="AX307" s="13" t="s">
        <v>76</v>
      </c>
      <c r="AY307" s="244" t="s">
        <v>229</v>
      </c>
    </row>
    <row r="308" s="14" customFormat="1">
      <c r="A308" s="14"/>
      <c r="B308" s="245"/>
      <c r="C308" s="246"/>
      <c r="D308" s="236" t="s">
        <v>239</v>
      </c>
      <c r="E308" s="247" t="s">
        <v>19</v>
      </c>
      <c r="F308" s="248" t="s">
        <v>661</v>
      </c>
      <c r="G308" s="246"/>
      <c r="H308" s="249">
        <v>0.32200000000000001</v>
      </c>
      <c r="I308" s="250"/>
      <c r="J308" s="246"/>
      <c r="K308" s="246"/>
      <c r="L308" s="251"/>
      <c r="M308" s="252"/>
      <c r="N308" s="253"/>
      <c r="O308" s="253"/>
      <c r="P308" s="253"/>
      <c r="Q308" s="253"/>
      <c r="R308" s="253"/>
      <c r="S308" s="253"/>
      <c r="T308" s="254"/>
      <c r="U308" s="14"/>
      <c r="V308" s="14"/>
      <c r="W308" s="14"/>
      <c r="X308" s="14"/>
      <c r="Y308" s="14"/>
      <c r="Z308" s="14"/>
      <c r="AA308" s="14"/>
      <c r="AB308" s="14"/>
      <c r="AC308" s="14"/>
      <c r="AD308" s="14"/>
      <c r="AE308" s="14"/>
      <c r="AT308" s="255" t="s">
        <v>239</v>
      </c>
      <c r="AU308" s="255" t="s">
        <v>86</v>
      </c>
      <c r="AV308" s="14" t="s">
        <v>86</v>
      </c>
      <c r="AW308" s="14" t="s">
        <v>37</v>
      </c>
      <c r="AX308" s="14" t="s">
        <v>76</v>
      </c>
      <c r="AY308" s="255" t="s">
        <v>229</v>
      </c>
    </row>
    <row r="309" s="16" customFormat="1">
      <c r="A309" s="16"/>
      <c r="B309" s="285"/>
      <c r="C309" s="286"/>
      <c r="D309" s="236" t="s">
        <v>239</v>
      </c>
      <c r="E309" s="287" t="s">
        <v>19</v>
      </c>
      <c r="F309" s="288" t="s">
        <v>522</v>
      </c>
      <c r="G309" s="286"/>
      <c r="H309" s="289">
        <v>0.32200000000000001</v>
      </c>
      <c r="I309" s="290"/>
      <c r="J309" s="286"/>
      <c r="K309" s="286"/>
      <c r="L309" s="291"/>
      <c r="M309" s="292"/>
      <c r="N309" s="293"/>
      <c r="O309" s="293"/>
      <c r="P309" s="293"/>
      <c r="Q309" s="293"/>
      <c r="R309" s="293"/>
      <c r="S309" s="293"/>
      <c r="T309" s="294"/>
      <c r="U309" s="16"/>
      <c r="V309" s="16"/>
      <c r="W309" s="16"/>
      <c r="X309" s="16"/>
      <c r="Y309" s="16"/>
      <c r="Z309" s="16"/>
      <c r="AA309" s="16"/>
      <c r="AB309" s="16"/>
      <c r="AC309" s="16"/>
      <c r="AD309" s="16"/>
      <c r="AE309" s="16"/>
      <c r="AT309" s="295" t="s">
        <v>239</v>
      </c>
      <c r="AU309" s="295" t="s">
        <v>86</v>
      </c>
      <c r="AV309" s="16" t="s">
        <v>96</v>
      </c>
      <c r="AW309" s="16" t="s">
        <v>37</v>
      </c>
      <c r="AX309" s="16" t="s">
        <v>76</v>
      </c>
      <c r="AY309" s="295" t="s">
        <v>229</v>
      </c>
    </row>
    <row r="310" s="13" customFormat="1">
      <c r="A310" s="13"/>
      <c r="B310" s="234"/>
      <c r="C310" s="235"/>
      <c r="D310" s="236" t="s">
        <v>239</v>
      </c>
      <c r="E310" s="237" t="s">
        <v>19</v>
      </c>
      <c r="F310" s="238" t="s">
        <v>662</v>
      </c>
      <c r="G310" s="235"/>
      <c r="H310" s="237" t="s">
        <v>19</v>
      </c>
      <c r="I310" s="239"/>
      <c r="J310" s="235"/>
      <c r="K310" s="235"/>
      <c r="L310" s="240"/>
      <c r="M310" s="241"/>
      <c r="N310" s="242"/>
      <c r="O310" s="242"/>
      <c r="P310" s="242"/>
      <c r="Q310" s="242"/>
      <c r="R310" s="242"/>
      <c r="S310" s="242"/>
      <c r="T310" s="243"/>
      <c r="U310" s="13"/>
      <c r="V310" s="13"/>
      <c r="W310" s="13"/>
      <c r="X310" s="13"/>
      <c r="Y310" s="13"/>
      <c r="Z310" s="13"/>
      <c r="AA310" s="13"/>
      <c r="AB310" s="13"/>
      <c r="AC310" s="13"/>
      <c r="AD310" s="13"/>
      <c r="AE310" s="13"/>
      <c r="AT310" s="244" t="s">
        <v>239</v>
      </c>
      <c r="AU310" s="244" t="s">
        <v>86</v>
      </c>
      <c r="AV310" s="13" t="s">
        <v>84</v>
      </c>
      <c r="AW310" s="13" t="s">
        <v>37</v>
      </c>
      <c r="AX310" s="13" t="s">
        <v>76</v>
      </c>
      <c r="AY310" s="244" t="s">
        <v>229</v>
      </c>
    </row>
    <row r="311" s="13" customFormat="1">
      <c r="A311" s="13"/>
      <c r="B311" s="234"/>
      <c r="C311" s="235"/>
      <c r="D311" s="236" t="s">
        <v>239</v>
      </c>
      <c r="E311" s="237" t="s">
        <v>19</v>
      </c>
      <c r="F311" s="238" t="s">
        <v>524</v>
      </c>
      <c r="G311" s="235"/>
      <c r="H311" s="237" t="s">
        <v>19</v>
      </c>
      <c r="I311" s="239"/>
      <c r="J311" s="235"/>
      <c r="K311" s="235"/>
      <c r="L311" s="240"/>
      <c r="M311" s="241"/>
      <c r="N311" s="242"/>
      <c r="O311" s="242"/>
      <c r="P311" s="242"/>
      <c r="Q311" s="242"/>
      <c r="R311" s="242"/>
      <c r="S311" s="242"/>
      <c r="T311" s="243"/>
      <c r="U311" s="13"/>
      <c r="V311" s="13"/>
      <c r="W311" s="13"/>
      <c r="X311" s="13"/>
      <c r="Y311" s="13"/>
      <c r="Z311" s="13"/>
      <c r="AA311" s="13"/>
      <c r="AB311" s="13"/>
      <c r="AC311" s="13"/>
      <c r="AD311" s="13"/>
      <c r="AE311" s="13"/>
      <c r="AT311" s="244" t="s">
        <v>239</v>
      </c>
      <c r="AU311" s="244" t="s">
        <v>86</v>
      </c>
      <c r="AV311" s="13" t="s">
        <v>84</v>
      </c>
      <c r="AW311" s="13" t="s">
        <v>37</v>
      </c>
      <c r="AX311" s="13" t="s">
        <v>76</v>
      </c>
      <c r="AY311" s="244" t="s">
        <v>229</v>
      </c>
    </row>
    <row r="312" s="14" customFormat="1">
      <c r="A312" s="14"/>
      <c r="B312" s="245"/>
      <c r="C312" s="246"/>
      <c r="D312" s="236" t="s">
        <v>239</v>
      </c>
      <c r="E312" s="247" t="s">
        <v>19</v>
      </c>
      <c r="F312" s="248" t="s">
        <v>663</v>
      </c>
      <c r="G312" s="246"/>
      <c r="H312" s="249">
        <v>0.32000000000000001</v>
      </c>
      <c r="I312" s="250"/>
      <c r="J312" s="246"/>
      <c r="K312" s="246"/>
      <c r="L312" s="251"/>
      <c r="M312" s="252"/>
      <c r="N312" s="253"/>
      <c r="O312" s="253"/>
      <c r="P312" s="253"/>
      <c r="Q312" s="253"/>
      <c r="R312" s="253"/>
      <c r="S312" s="253"/>
      <c r="T312" s="254"/>
      <c r="U312" s="14"/>
      <c r="V312" s="14"/>
      <c r="W312" s="14"/>
      <c r="X312" s="14"/>
      <c r="Y312" s="14"/>
      <c r="Z312" s="14"/>
      <c r="AA312" s="14"/>
      <c r="AB312" s="14"/>
      <c r="AC312" s="14"/>
      <c r="AD312" s="14"/>
      <c r="AE312" s="14"/>
      <c r="AT312" s="255" t="s">
        <v>239</v>
      </c>
      <c r="AU312" s="255" t="s">
        <v>86</v>
      </c>
      <c r="AV312" s="14" t="s">
        <v>86</v>
      </c>
      <c r="AW312" s="14" t="s">
        <v>37</v>
      </c>
      <c r="AX312" s="14" t="s">
        <v>76</v>
      </c>
      <c r="AY312" s="255" t="s">
        <v>229</v>
      </c>
    </row>
    <row r="313" s="16" customFormat="1">
      <c r="A313" s="16"/>
      <c r="B313" s="285"/>
      <c r="C313" s="286"/>
      <c r="D313" s="236" t="s">
        <v>239</v>
      </c>
      <c r="E313" s="287" t="s">
        <v>19</v>
      </c>
      <c r="F313" s="288" t="s">
        <v>522</v>
      </c>
      <c r="G313" s="286"/>
      <c r="H313" s="289">
        <v>0.32000000000000001</v>
      </c>
      <c r="I313" s="290"/>
      <c r="J313" s="286"/>
      <c r="K313" s="286"/>
      <c r="L313" s="291"/>
      <c r="M313" s="292"/>
      <c r="N313" s="293"/>
      <c r="O313" s="293"/>
      <c r="P313" s="293"/>
      <c r="Q313" s="293"/>
      <c r="R313" s="293"/>
      <c r="S313" s="293"/>
      <c r="T313" s="294"/>
      <c r="U313" s="16"/>
      <c r="V313" s="16"/>
      <c r="W313" s="16"/>
      <c r="X313" s="16"/>
      <c r="Y313" s="16"/>
      <c r="Z313" s="16"/>
      <c r="AA313" s="16"/>
      <c r="AB313" s="16"/>
      <c r="AC313" s="16"/>
      <c r="AD313" s="16"/>
      <c r="AE313" s="16"/>
      <c r="AT313" s="295" t="s">
        <v>239</v>
      </c>
      <c r="AU313" s="295" t="s">
        <v>86</v>
      </c>
      <c r="AV313" s="16" t="s">
        <v>96</v>
      </c>
      <c r="AW313" s="16" t="s">
        <v>37</v>
      </c>
      <c r="AX313" s="16" t="s">
        <v>76</v>
      </c>
      <c r="AY313" s="295" t="s">
        <v>229</v>
      </c>
    </row>
    <row r="314" s="13" customFormat="1">
      <c r="A314" s="13"/>
      <c r="B314" s="234"/>
      <c r="C314" s="235"/>
      <c r="D314" s="236" t="s">
        <v>239</v>
      </c>
      <c r="E314" s="237" t="s">
        <v>19</v>
      </c>
      <c r="F314" s="238" t="s">
        <v>664</v>
      </c>
      <c r="G314" s="235"/>
      <c r="H314" s="237" t="s">
        <v>19</v>
      </c>
      <c r="I314" s="239"/>
      <c r="J314" s="235"/>
      <c r="K314" s="235"/>
      <c r="L314" s="240"/>
      <c r="M314" s="241"/>
      <c r="N314" s="242"/>
      <c r="O314" s="242"/>
      <c r="P314" s="242"/>
      <c r="Q314" s="242"/>
      <c r="R314" s="242"/>
      <c r="S314" s="242"/>
      <c r="T314" s="243"/>
      <c r="U314" s="13"/>
      <c r="V314" s="13"/>
      <c r="W314" s="13"/>
      <c r="X314" s="13"/>
      <c r="Y314" s="13"/>
      <c r="Z314" s="13"/>
      <c r="AA314" s="13"/>
      <c r="AB314" s="13"/>
      <c r="AC314" s="13"/>
      <c r="AD314" s="13"/>
      <c r="AE314" s="13"/>
      <c r="AT314" s="244" t="s">
        <v>239</v>
      </c>
      <c r="AU314" s="244" t="s">
        <v>86</v>
      </c>
      <c r="AV314" s="13" t="s">
        <v>84</v>
      </c>
      <c r="AW314" s="13" t="s">
        <v>37</v>
      </c>
      <c r="AX314" s="13" t="s">
        <v>76</v>
      </c>
      <c r="AY314" s="244" t="s">
        <v>229</v>
      </c>
    </row>
    <row r="315" s="13" customFormat="1">
      <c r="A315" s="13"/>
      <c r="B315" s="234"/>
      <c r="C315" s="235"/>
      <c r="D315" s="236" t="s">
        <v>239</v>
      </c>
      <c r="E315" s="237" t="s">
        <v>19</v>
      </c>
      <c r="F315" s="238" t="s">
        <v>524</v>
      </c>
      <c r="G315" s="235"/>
      <c r="H315" s="237" t="s">
        <v>19</v>
      </c>
      <c r="I315" s="239"/>
      <c r="J315" s="235"/>
      <c r="K315" s="235"/>
      <c r="L315" s="240"/>
      <c r="M315" s="241"/>
      <c r="N315" s="242"/>
      <c r="O315" s="242"/>
      <c r="P315" s="242"/>
      <c r="Q315" s="242"/>
      <c r="R315" s="242"/>
      <c r="S315" s="242"/>
      <c r="T315" s="243"/>
      <c r="U315" s="13"/>
      <c r="V315" s="13"/>
      <c r="W315" s="13"/>
      <c r="X315" s="13"/>
      <c r="Y315" s="13"/>
      <c r="Z315" s="13"/>
      <c r="AA315" s="13"/>
      <c r="AB315" s="13"/>
      <c r="AC315" s="13"/>
      <c r="AD315" s="13"/>
      <c r="AE315" s="13"/>
      <c r="AT315" s="244" t="s">
        <v>239</v>
      </c>
      <c r="AU315" s="244" t="s">
        <v>86</v>
      </c>
      <c r="AV315" s="13" t="s">
        <v>84</v>
      </c>
      <c r="AW315" s="13" t="s">
        <v>37</v>
      </c>
      <c r="AX315" s="13" t="s">
        <v>76</v>
      </c>
      <c r="AY315" s="244" t="s">
        <v>229</v>
      </c>
    </row>
    <row r="316" s="14" customFormat="1">
      <c r="A316" s="14"/>
      <c r="B316" s="245"/>
      <c r="C316" s="246"/>
      <c r="D316" s="236" t="s">
        <v>239</v>
      </c>
      <c r="E316" s="247" t="s">
        <v>19</v>
      </c>
      <c r="F316" s="248" t="s">
        <v>665</v>
      </c>
      <c r="G316" s="246"/>
      <c r="H316" s="249">
        <v>0.38600000000000001</v>
      </c>
      <c r="I316" s="250"/>
      <c r="J316" s="246"/>
      <c r="K316" s="246"/>
      <c r="L316" s="251"/>
      <c r="M316" s="252"/>
      <c r="N316" s="253"/>
      <c r="O316" s="253"/>
      <c r="P316" s="253"/>
      <c r="Q316" s="253"/>
      <c r="R316" s="253"/>
      <c r="S316" s="253"/>
      <c r="T316" s="254"/>
      <c r="U316" s="14"/>
      <c r="V316" s="14"/>
      <c r="W316" s="14"/>
      <c r="X316" s="14"/>
      <c r="Y316" s="14"/>
      <c r="Z316" s="14"/>
      <c r="AA316" s="14"/>
      <c r="AB316" s="14"/>
      <c r="AC316" s="14"/>
      <c r="AD316" s="14"/>
      <c r="AE316" s="14"/>
      <c r="AT316" s="255" t="s">
        <v>239</v>
      </c>
      <c r="AU316" s="255" t="s">
        <v>86</v>
      </c>
      <c r="AV316" s="14" t="s">
        <v>86</v>
      </c>
      <c r="AW316" s="14" t="s">
        <v>37</v>
      </c>
      <c r="AX316" s="14" t="s">
        <v>76</v>
      </c>
      <c r="AY316" s="255" t="s">
        <v>229</v>
      </c>
    </row>
    <row r="317" s="16" customFormat="1">
      <c r="A317" s="16"/>
      <c r="B317" s="285"/>
      <c r="C317" s="286"/>
      <c r="D317" s="236" t="s">
        <v>239</v>
      </c>
      <c r="E317" s="287" t="s">
        <v>19</v>
      </c>
      <c r="F317" s="288" t="s">
        <v>522</v>
      </c>
      <c r="G317" s="286"/>
      <c r="H317" s="289">
        <v>0.38600000000000001</v>
      </c>
      <c r="I317" s="290"/>
      <c r="J317" s="286"/>
      <c r="K317" s="286"/>
      <c r="L317" s="291"/>
      <c r="M317" s="292"/>
      <c r="N317" s="293"/>
      <c r="O317" s="293"/>
      <c r="P317" s="293"/>
      <c r="Q317" s="293"/>
      <c r="R317" s="293"/>
      <c r="S317" s="293"/>
      <c r="T317" s="294"/>
      <c r="U317" s="16"/>
      <c r="V317" s="16"/>
      <c r="W317" s="16"/>
      <c r="X317" s="16"/>
      <c r="Y317" s="16"/>
      <c r="Z317" s="16"/>
      <c r="AA317" s="16"/>
      <c r="AB317" s="16"/>
      <c r="AC317" s="16"/>
      <c r="AD317" s="16"/>
      <c r="AE317" s="16"/>
      <c r="AT317" s="295" t="s">
        <v>239</v>
      </c>
      <c r="AU317" s="295" t="s">
        <v>86</v>
      </c>
      <c r="AV317" s="16" t="s">
        <v>96</v>
      </c>
      <c r="AW317" s="16" t="s">
        <v>37</v>
      </c>
      <c r="AX317" s="16" t="s">
        <v>76</v>
      </c>
      <c r="AY317" s="295" t="s">
        <v>229</v>
      </c>
    </row>
    <row r="318" s="13" customFormat="1">
      <c r="A318" s="13"/>
      <c r="B318" s="234"/>
      <c r="C318" s="235"/>
      <c r="D318" s="236" t="s">
        <v>239</v>
      </c>
      <c r="E318" s="237" t="s">
        <v>19</v>
      </c>
      <c r="F318" s="238" t="s">
        <v>666</v>
      </c>
      <c r="G318" s="235"/>
      <c r="H318" s="237" t="s">
        <v>19</v>
      </c>
      <c r="I318" s="239"/>
      <c r="J318" s="235"/>
      <c r="K318" s="235"/>
      <c r="L318" s="240"/>
      <c r="M318" s="241"/>
      <c r="N318" s="242"/>
      <c r="O318" s="242"/>
      <c r="P318" s="242"/>
      <c r="Q318" s="242"/>
      <c r="R318" s="242"/>
      <c r="S318" s="242"/>
      <c r="T318" s="243"/>
      <c r="U318" s="13"/>
      <c r="V318" s="13"/>
      <c r="W318" s="13"/>
      <c r="X318" s="13"/>
      <c r="Y318" s="13"/>
      <c r="Z318" s="13"/>
      <c r="AA318" s="13"/>
      <c r="AB318" s="13"/>
      <c r="AC318" s="13"/>
      <c r="AD318" s="13"/>
      <c r="AE318" s="13"/>
      <c r="AT318" s="244" t="s">
        <v>239</v>
      </c>
      <c r="AU318" s="244" t="s">
        <v>86</v>
      </c>
      <c r="AV318" s="13" t="s">
        <v>84</v>
      </c>
      <c r="AW318" s="13" t="s">
        <v>37</v>
      </c>
      <c r="AX318" s="13" t="s">
        <v>76</v>
      </c>
      <c r="AY318" s="244" t="s">
        <v>229</v>
      </c>
    </row>
    <row r="319" s="13" customFormat="1">
      <c r="A319" s="13"/>
      <c r="B319" s="234"/>
      <c r="C319" s="235"/>
      <c r="D319" s="236" t="s">
        <v>239</v>
      </c>
      <c r="E319" s="237" t="s">
        <v>19</v>
      </c>
      <c r="F319" s="238" t="s">
        <v>655</v>
      </c>
      <c r="G319" s="235"/>
      <c r="H319" s="237" t="s">
        <v>19</v>
      </c>
      <c r="I319" s="239"/>
      <c r="J319" s="235"/>
      <c r="K319" s="235"/>
      <c r="L319" s="240"/>
      <c r="M319" s="241"/>
      <c r="N319" s="242"/>
      <c r="O319" s="242"/>
      <c r="P319" s="242"/>
      <c r="Q319" s="242"/>
      <c r="R319" s="242"/>
      <c r="S319" s="242"/>
      <c r="T319" s="243"/>
      <c r="U319" s="13"/>
      <c r="V319" s="13"/>
      <c r="W319" s="13"/>
      <c r="X319" s="13"/>
      <c r="Y319" s="13"/>
      <c r="Z319" s="13"/>
      <c r="AA319" s="13"/>
      <c r="AB319" s="13"/>
      <c r="AC319" s="13"/>
      <c r="AD319" s="13"/>
      <c r="AE319" s="13"/>
      <c r="AT319" s="244" t="s">
        <v>239</v>
      </c>
      <c r="AU319" s="244" t="s">
        <v>86</v>
      </c>
      <c r="AV319" s="13" t="s">
        <v>84</v>
      </c>
      <c r="AW319" s="13" t="s">
        <v>37</v>
      </c>
      <c r="AX319" s="13" t="s">
        <v>76</v>
      </c>
      <c r="AY319" s="244" t="s">
        <v>229</v>
      </c>
    </row>
    <row r="320" s="14" customFormat="1">
      <c r="A320" s="14"/>
      <c r="B320" s="245"/>
      <c r="C320" s="246"/>
      <c r="D320" s="236" t="s">
        <v>239</v>
      </c>
      <c r="E320" s="247" t="s">
        <v>19</v>
      </c>
      <c r="F320" s="248" t="s">
        <v>667</v>
      </c>
      <c r="G320" s="246"/>
      <c r="H320" s="249">
        <v>0.79800000000000004</v>
      </c>
      <c r="I320" s="250"/>
      <c r="J320" s="246"/>
      <c r="K320" s="246"/>
      <c r="L320" s="251"/>
      <c r="M320" s="252"/>
      <c r="N320" s="253"/>
      <c r="O320" s="253"/>
      <c r="P320" s="253"/>
      <c r="Q320" s="253"/>
      <c r="R320" s="253"/>
      <c r="S320" s="253"/>
      <c r="T320" s="254"/>
      <c r="U320" s="14"/>
      <c r="V320" s="14"/>
      <c r="W320" s="14"/>
      <c r="X320" s="14"/>
      <c r="Y320" s="14"/>
      <c r="Z320" s="14"/>
      <c r="AA320" s="14"/>
      <c r="AB320" s="14"/>
      <c r="AC320" s="14"/>
      <c r="AD320" s="14"/>
      <c r="AE320" s="14"/>
      <c r="AT320" s="255" t="s">
        <v>239</v>
      </c>
      <c r="AU320" s="255" t="s">
        <v>86</v>
      </c>
      <c r="AV320" s="14" t="s">
        <v>86</v>
      </c>
      <c r="AW320" s="14" t="s">
        <v>37</v>
      </c>
      <c r="AX320" s="14" t="s">
        <v>76</v>
      </c>
      <c r="AY320" s="255" t="s">
        <v>229</v>
      </c>
    </row>
    <row r="321" s="16" customFormat="1">
      <c r="A321" s="16"/>
      <c r="B321" s="285"/>
      <c r="C321" s="286"/>
      <c r="D321" s="236" t="s">
        <v>239</v>
      </c>
      <c r="E321" s="287" t="s">
        <v>19</v>
      </c>
      <c r="F321" s="288" t="s">
        <v>522</v>
      </c>
      <c r="G321" s="286"/>
      <c r="H321" s="289">
        <v>0.79800000000000004</v>
      </c>
      <c r="I321" s="290"/>
      <c r="J321" s="286"/>
      <c r="K321" s="286"/>
      <c r="L321" s="291"/>
      <c r="M321" s="292"/>
      <c r="N321" s="293"/>
      <c r="O321" s="293"/>
      <c r="P321" s="293"/>
      <c r="Q321" s="293"/>
      <c r="R321" s="293"/>
      <c r="S321" s="293"/>
      <c r="T321" s="294"/>
      <c r="U321" s="16"/>
      <c r="V321" s="16"/>
      <c r="W321" s="16"/>
      <c r="X321" s="16"/>
      <c r="Y321" s="16"/>
      <c r="Z321" s="16"/>
      <c r="AA321" s="16"/>
      <c r="AB321" s="16"/>
      <c r="AC321" s="16"/>
      <c r="AD321" s="16"/>
      <c r="AE321" s="16"/>
      <c r="AT321" s="295" t="s">
        <v>239</v>
      </c>
      <c r="AU321" s="295" t="s">
        <v>86</v>
      </c>
      <c r="AV321" s="16" t="s">
        <v>96</v>
      </c>
      <c r="AW321" s="16" t="s">
        <v>37</v>
      </c>
      <c r="AX321" s="16" t="s">
        <v>76</v>
      </c>
      <c r="AY321" s="295" t="s">
        <v>229</v>
      </c>
    </row>
    <row r="322" s="13" customFormat="1">
      <c r="A322" s="13"/>
      <c r="B322" s="234"/>
      <c r="C322" s="235"/>
      <c r="D322" s="236" t="s">
        <v>239</v>
      </c>
      <c r="E322" s="237" t="s">
        <v>19</v>
      </c>
      <c r="F322" s="238" t="s">
        <v>668</v>
      </c>
      <c r="G322" s="235"/>
      <c r="H322" s="237" t="s">
        <v>19</v>
      </c>
      <c r="I322" s="239"/>
      <c r="J322" s="235"/>
      <c r="K322" s="235"/>
      <c r="L322" s="240"/>
      <c r="M322" s="241"/>
      <c r="N322" s="242"/>
      <c r="O322" s="242"/>
      <c r="P322" s="242"/>
      <c r="Q322" s="242"/>
      <c r="R322" s="242"/>
      <c r="S322" s="242"/>
      <c r="T322" s="243"/>
      <c r="U322" s="13"/>
      <c r="V322" s="13"/>
      <c r="W322" s="13"/>
      <c r="X322" s="13"/>
      <c r="Y322" s="13"/>
      <c r="Z322" s="13"/>
      <c r="AA322" s="13"/>
      <c r="AB322" s="13"/>
      <c r="AC322" s="13"/>
      <c r="AD322" s="13"/>
      <c r="AE322" s="13"/>
      <c r="AT322" s="244" t="s">
        <v>239</v>
      </c>
      <c r="AU322" s="244" t="s">
        <v>86</v>
      </c>
      <c r="AV322" s="13" t="s">
        <v>84</v>
      </c>
      <c r="AW322" s="13" t="s">
        <v>37</v>
      </c>
      <c r="AX322" s="13" t="s">
        <v>76</v>
      </c>
      <c r="AY322" s="244" t="s">
        <v>229</v>
      </c>
    </row>
    <row r="323" s="14" customFormat="1">
      <c r="A323" s="14"/>
      <c r="B323" s="245"/>
      <c r="C323" s="246"/>
      <c r="D323" s="236" t="s">
        <v>239</v>
      </c>
      <c r="E323" s="247" t="s">
        <v>19</v>
      </c>
      <c r="F323" s="248" t="s">
        <v>669</v>
      </c>
      <c r="G323" s="246"/>
      <c r="H323" s="249">
        <v>0.433</v>
      </c>
      <c r="I323" s="250"/>
      <c r="J323" s="246"/>
      <c r="K323" s="246"/>
      <c r="L323" s="251"/>
      <c r="M323" s="252"/>
      <c r="N323" s="253"/>
      <c r="O323" s="253"/>
      <c r="P323" s="253"/>
      <c r="Q323" s="253"/>
      <c r="R323" s="253"/>
      <c r="S323" s="253"/>
      <c r="T323" s="254"/>
      <c r="U323" s="14"/>
      <c r="V323" s="14"/>
      <c r="W323" s="14"/>
      <c r="X323" s="14"/>
      <c r="Y323" s="14"/>
      <c r="Z323" s="14"/>
      <c r="AA323" s="14"/>
      <c r="AB323" s="14"/>
      <c r="AC323" s="14"/>
      <c r="AD323" s="14"/>
      <c r="AE323" s="14"/>
      <c r="AT323" s="255" t="s">
        <v>239</v>
      </c>
      <c r="AU323" s="255" t="s">
        <v>86</v>
      </c>
      <c r="AV323" s="14" t="s">
        <v>86</v>
      </c>
      <c r="AW323" s="14" t="s">
        <v>37</v>
      </c>
      <c r="AX323" s="14" t="s">
        <v>76</v>
      </c>
      <c r="AY323" s="255" t="s">
        <v>229</v>
      </c>
    </row>
    <row r="324" s="16" customFormat="1">
      <c r="A324" s="16"/>
      <c r="B324" s="285"/>
      <c r="C324" s="286"/>
      <c r="D324" s="236" t="s">
        <v>239</v>
      </c>
      <c r="E324" s="287" t="s">
        <v>19</v>
      </c>
      <c r="F324" s="288" t="s">
        <v>522</v>
      </c>
      <c r="G324" s="286"/>
      <c r="H324" s="289">
        <v>0.433</v>
      </c>
      <c r="I324" s="290"/>
      <c r="J324" s="286"/>
      <c r="K324" s="286"/>
      <c r="L324" s="291"/>
      <c r="M324" s="292"/>
      <c r="N324" s="293"/>
      <c r="O324" s="293"/>
      <c r="P324" s="293"/>
      <c r="Q324" s="293"/>
      <c r="R324" s="293"/>
      <c r="S324" s="293"/>
      <c r="T324" s="294"/>
      <c r="U324" s="16"/>
      <c r="V324" s="16"/>
      <c r="W324" s="16"/>
      <c r="X324" s="16"/>
      <c r="Y324" s="16"/>
      <c r="Z324" s="16"/>
      <c r="AA324" s="16"/>
      <c r="AB324" s="16"/>
      <c r="AC324" s="16"/>
      <c r="AD324" s="16"/>
      <c r="AE324" s="16"/>
      <c r="AT324" s="295" t="s">
        <v>239</v>
      </c>
      <c r="AU324" s="295" t="s">
        <v>86</v>
      </c>
      <c r="AV324" s="16" t="s">
        <v>96</v>
      </c>
      <c r="AW324" s="16" t="s">
        <v>37</v>
      </c>
      <c r="AX324" s="16" t="s">
        <v>76</v>
      </c>
      <c r="AY324" s="295" t="s">
        <v>229</v>
      </c>
    </row>
    <row r="325" s="15" customFormat="1">
      <c r="A325" s="15"/>
      <c r="B325" s="256"/>
      <c r="C325" s="257"/>
      <c r="D325" s="236" t="s">
        <v>239</v>
      </c>
      <c r="E325" s="258" t="s">
        <v>19</v>
      </c>
      <c r="F325" s="259" t="s">
        <v>243</v>
      </c>
      <c r="G325" s="257"/>
      <c r="H325" s="260">
        <v>2.2589999999999999</v>
      </c>
      <c r="I325" s="261"/>
      <c r="J325" s="257"/>
      <c r="K325" s="257"/>
      <c r="L325" s="262"/>
      <c r="M325" s="263"/>
      <c r="N325" s="264"/>
      <c r="O325" s="264"/>
      <c r="P325" s="264"/>
      <c r="Q325" s="264"/>
      <c r="R325" s="264"/>
      <c r="S325" s="264"/>
      <c r="T325" s="265"/>
      <c r="U325" s="15"/>
      <c r="V325" s="15"/>
      <c r="W325" s="15"/>
      <c r="X325" s="15"/>
      <c r="Y325" s="15"/>
      <c r="Z325" s="15"/>
      <c r="AA325" s="15"/>
      <c r="AB325" s="15"/>
      <c r="AC325" s="15"/>
      <c r="AD325" s="15"/>
      <c r="AE325" s="15"/>
      <c r="AT325" s="266" t="s">
        <v>239</v>
      </c>
      <c r="AU325" s="266" t="s">
        <v>86</v>
      </c>
      <c r="AV325" s="15" t="s">
        <v>136</v>
      </c>
      <c r="AW325" s="15" t="s">
        <v>37</v>
      </c>
      <c r="AX325" s="15" t="s">
        <v>84</v>
      </c>
      <c r="AY325" s="266" t="s">
        <v>229</v>
      </c>
    </row>
    <row r="326" s="2" customFormat="1" ht="24.15" customHeight="1">
      <c r="A326" s="41"/>
      <c r="B326" s="42"/>
      <c r="C326" s="216" t="s">
        <v>386</v>
      </c>
      <c r="D326" s="216" t="s">
        <v>231</v>
      </c>
      <c r="E326" s="217" t="s">
        <v>670</v>
      </c>
      <c r="F326" s="218" t="s">
        <v>671</v>
      </c>
      <c r="G326" s="219" t="s">
        <v>291</v>
      </c>
      <c r="H326" s="220">
        <v>0.89800000000000002</v>
      </c>
      <c r="I326" s="221"/>
      <c r="J326" s="222">
        <f>ROUND(I326*H326,2)</f>
        <v>0</v>
      </c>
      <c r="K326" s="218" t="s">
        <v>235</v>
      </c>
      <c r="L326" s="47"/>
      <c r="M326" s="223" t="s">
        <v>19</v>
      </c>
      <c r="N326" s="224" t="s">
        <v>47</v>
      </c>
      <c r="O326" s="87"/>
      <c r="P326" s="225">
        <f>O326*H326</f>
        <v>0</v>
      </c>
      <c r="Q326" s="225">
        <v>0</v>
      </c>
      <c r="R326" s="225">
        <f>Q326*H326</f>
        <v>0</v>
      </c>
      <c r="S326" s="225">
        <v>1.8</v>
      </c>
      <c r="T326" s="226">
        <f>S326*H326</f>
        <v>1.6164000000000001</v>
      </c>
      <c r="U326" s="41"/>
      <c r="V326" s="41"/>
      <c r="W326" s="41"/>
      <c r="X326" s="41"/>
      <c r="Y326" s="41"/>
      <c r="Z326" s="41"/>
      <c r="AA326" s="41"/>
      <c r="AB326" s="41"/>
      <c r="AC326" s="41"/>
      <c r="AD326" s="41"/>
      <c r="AE326" s="41"/>
      <c r="AR326" s="227" t="s">
        <v>136</v>
      </c>
      <c r="AT326" s="227" t="s">
        <v>231</v>
      </c>
      <c r="AU326" s="227" t="s">
        <v>86</v>
      </c>
      <c r="AY326" s="20" t="s">
        <v>229</v>
      </c>
      <c r="BE326" s="228">
        <f>IF(N326="základní",J326,0)</f>
        <v>0</v>
      </c>
      <c r="BF326" s="228">
        <f>IF(N326="snížená",J326,0)</f>
        <v>0</v>
      </c>
      <c r="BG326" s="228">
        <f>IF(N326="zákl. přenesená",J326,0)</f>
        <v>0</v>
      </c>
      <c r="BH326" s="228">
        <f>IF(N326="sníž. přenesená",J326,0)</f>
        <v>0</v>
      </c>
      <c r="BI326" s="228">
        <f>IF(N326="nulová",J326,0)</f>
        <v>0</v>
      </c>
      <c r="BJ326" s="20" t="s">
        <v>84</v>
      </c>
      <c r="BK326" s="228">
        <f>ROUND(I326*H326,2)</f>
        <v>0</v>
      </c>
      <c r="BL326" s="20" t="s">
        <v>136</v>
      </c>
      <c r="BM326" s="227" t="s">
        <v>672</v>
      </c>
    </row>
    <row r="327" s="2" customFormat="1">
      <c r="A327" s="41"/>
      <c r="B327" s="42"/>
      <c r="C327" s="43"/>
      <c r="D327" s="229" t="s">
        <v>237</v>
      </c>
      <c r="E327" s="43"/>
      <c r="F327" s="230" t="s">
        <v>673</v>
      </c>
      <c r="G327" s="43"/>
      <c r="H327" s="43"/>
      <c r="I327" s="231"/>
      <c r="J327" s="43"/>
      <c r="K327" s="43"/>
      <c r="L327" s="47"/>
      <c r="M327" s="232"/>
      <c r="N327" s="233"/>
      <c r="O327" s="87"/>
      <c r="P327" s="87"/>
      <c r="Q327" s="87"/>
      <c r="R327" s="87"/>
      <c r="S327" s="87"/>
      <c r="T327" s="88"/>
      <c r="U327" s="41"/>
      <c r="V327" s="41"/>
      <c r="W327" s="41"/>
      <c r="X327" s="41"/>
      <c r="Y327" s="41"/>
      <c r="Z327" s="41"/>
      <c r="AA327" s="41"/>
      <c r="AB327" s="41"/>
      <c r="AC327" s="41"/>
      <c r="AD327" s="41"/>
      <c r="AE327" s="41"/>
      <c r="AT327" s="20" t="s">
        <v>237</v>
      </c>
      <c r="AU327" s="20" t="s">
        <v>86</v>
      </c>
    </row>
    <row r="328" s="13" customFormat="1">
      <c r="A328" s="13"/>
      <c r="B328" s="234"/>
      <c r="C328" s="235"/>
      <c r="D328" s="236" t="s">
        <v>239</v>
      </c>
      <c r="E328" s="237" t="s">
        <v>19</v>
      </c>
      <c r="F328" s="238" t="s">
        <v>640</v>
      </c>
      <c r="G328" s="235"/>
      <c r="H328" s="237" t="s">
        <v>19</v>
      </c>
      <c r="I328" s="239"/>
      <c r="J328" s="235"/>
      <c r="K328" s="235"/>
      <c r="L328" s="240"/>
      <c r="M328" s="241"/>
      <c r="N328" s="242"/>
      <c r="O328" s="242"/>
      <c r="P328" s="242"/>
      <c r="Q328" s="242"/>
      <c r="R328" s="242"/>
      <c r="S328" s="242"/>
      <c r="T328" s="243"/>
      <c r="U328" s="13"/>
      <c r="V328" s="13"/>
      <c r="W328" s="13"/>
      <c r="X328" s="13"/>
      <c r="Y328" s="13"/>
      <c r="Z328" s="13"/>
      <c r="AA328" s="13"/>
      <c r="AB328" s="13"/>
      <c r="AC328" s="13"/>
      <c r="AD328" s="13"/>
      <c r="AE328" s="13"/>
      <c r="AT328" s="244" t="s">
        <v>239</v>
      </c>
      <c r="AU328" s="244" t="s">
        <v>86</v>
      </c>
      <c r="AV328" s="13" t="s">
        <v>84</v>
      </c>
      <c r="AW328" s="13" t="s">
        <v>37</v>
      </c>
      <c r="AX328" s="13" t="s">
        <v>76</v>
      </c>
      <c r="AY328" s="244" t="s">
        <v>229</v>
      </c>
    </row>
    <row r="329" s="13" customFormat="1">
      <c r="A329" s="13"/>
      <c r="B329" s="234"/>
      <c r="C329" s="235"/>
      <c r="D329" s="236" t="s">
        <v>239</v>
      </c>
      <c r="E329" s="237" t="s">
        <v>19</v>
      </c>
      <c r="F329" s="238" t="s">
        <v>674</v>
      </c>
      <c r="G329" s="235"/>
      <c r="H329" s="237" t="s">
        <v>19</v>
      </c>
      <c r="I329" s="239"/>
      <c r="J329" s="235"/>
      <c r="K329" s="235"/>
      <c r="L329" s="240"/>
      <c r="M329" s="241"/>
      <c r="N329" s="242"/>
      <c r="O329" s="242"/>
      <c r="P329" s="242"/>
      <c r="Q329" s="242"/>
      <c r="R329" s="242"/>
      <c r="S329" s="242"/>
      <c r="T329" s="243"/>
      <c r="U329" s="13"/>
      <c r="V329" s="13"/>
      <c r="W329" s="13"/>
      <c r="X329" s="13"/>
      <c r="Y329" s="13"/>
      <c r="Z329" s="13"/>
      <c r="AA329" s="13"/>
      <c r="AB329" s="13"/>
      <c r="AC329" s="13"/>
      <c r="AD329" s="13"/>
      <c r="AE329" s="13"/>
      <c r="AT329" s="244" t="s">
        <v>239</v>
      </c>
      <c r="AU329" s="244" t="s">
        <v>86</v>
      </c>
      <c r="AV329" s="13" t="s">
        <v>84</v>
      </c>
      <c r="AW329" s="13" t="s">
        <v>37</v>
      </c>
      <c r="AX329" s="13" t="s">
        <v>76</v>
      </c>
      <c r="AY329" s="244" t="s">
        <v>229</v>
      </c>
    </row>
    <row r="330" s="13" customFormat="1">
      <c r="A330" s="13"/>
      <c r="B330" s="234"/>
      <c r="C330" s="235"/>
      <c r="D330" s="236" t="s">
        <v>239</v>
      </c>
      <c r="E330" s="237" t="s">
        <v>19</v>
      </c>
      <c r="F330" s="238" t="s">
        <v>520</v>
      </c>
      <c r="G330" s="235"/>
      <c r="H330" s="237" t="s">
        <v>19</v>
      </c>
      <c r="I330" s="239"/>
      <c r="J330" s="235"/>
      <c r="K330" s="235"/>
      <c r="L330" s="240"/>
      <c r="M330" s="241"/>
      <c r="N330" s="242"/>
      <c r="O330" s="242"/>
      <c r="P330" s="242"/>
      <c r="Q330" s="242"/>
      <c r="R330" s="242"/>
      <c r="S330" s="242"/>
      <c r="T330" s="243"/>
      <c r="U330" s="13"/>
      <c r="V330" s="13"/>
      <c r="W330" s="13"/>
      <c r="X330" s="13"/>
      <c r="Y330" s="13"/>
      <c r="Z330" s="13"/>
      <c r="AA330" s="13"/>
      <c r="AB330" s="13"/>
      <c r="AC330" s="13"/>
      <c r="AD330" s="13"/>
      <c r="AE330" s="13"/>
      <c r="AT330" s="244" t="s">
        <v>239</v>
      </c>
      <c r="AU330" s="244" t="s">
        <v>86</v>
      </c>
      <c r="AV330" s="13" t="s">
        <v>84</v>
      </c>
      <c r="AW330" s="13" t="s">
        <v>37</v>
      </c>
      <c r="AX330" s="13" t="s">
        <v>76</v>
      </c>
      <c r="AY330" s="244" t="s">
        <v>229</v>
      </c>
    </row>
    <row r="331" s="14" customFormat="1">
      <c r="A331" s="14"/>
      <c r="B331" s="245"/>
      <c r="C331" s="246"/>
      <c r="D331" s="236" t="s">
        <v>239</v>
      </c>
      <c r="E331" s="247" t="s">
        <v>19</v>
      </c>
      <c r="F331" s="248" t="s">
        <v>675</v>
      </c>
      <c r="G331" s="246"/>
      <c r="H331" s="249">
        <v>0.89800000000000002</v>
      </c>
      <c r="I331" s="250"/>
      <c r="J331" s="246"/>
      <c r="K331" s="246"/>
      <c r="L331" s="251"/>
      <c r="M331" s="252"/>
      <c r="N331" s="253"/>
      <c r="O331" s="253"/>
      <c r="P331" s="253"/>
      <c r="Q331" s="253"/>
      <c r="R331" s="253"/>
      <c r="S331" s="253"/>
      <c r="T331" s="254"/>
      <c r="U331" s="14"/>
      <c r="V331" s="14"/>
      <c r="W331" s="14"/>
      <c r="X331" s="14"/>
      <c r="Y331" s="14"/>
      <c r="Z331" s="14"/>
      <c r="AA331" s="14"/>
      <c r="AB331" s="14"/>
      <c r="AC331" s="14"/>
      <c r="AD331" s="14"/>
      <c r="AE331" s="14"/>
      <c r="AT331" s="255" t="s">
        <v>239</v>
      </c>
      <c r="AU331" s="255" t="s">
        <v>86</v>
      </c>
      <c r="AV331" s="14" t="s">
        <v>86</v>
      </c>
      <c r="AW331" s="14" t="s">
        <v>37</v>
      </c>
      <c r="AX331" s="14" t="s">
        <v>76</v>
      </c>
      <c r="AY331" s="255" t="s">
        <v>229</v>
      </c>
    </row>
    <row r="332" s="15" customFormat="1">
      <c r="A332" s="15"/>
      <c r="B332" s="256"/>
      <c r="C332" s="257"/>
      <c r="D332" s="236" t="s">
        <v>239</v>
      </c>
      <c r="E332" s="258" t="s">
        <v>19</v>
      </c>
      <c r="F332" s="259" t="s">
        <v>243</v>
      </c>
      <c r="G332" s="257"/>
      <c r="H332" s="260">
        <v>0.89800000000000002</v>
      </c>
      <c r="I332" s="261"/>
      <c r="J332" s="257"/>
      <c r="K332" s="257"/>
      <c r="L332" s="262"/>
      <c r="M332" s="263"/>
      <c r="N332" s="264"/>
      <c r="O332" s="264"/>
      <c r="P332" s="264"/>
      <c r="Q332" s="264"/>
      <c r="R332" s="264"/>
      <c r="S332" s="264"/>
      <c r="T332" s="265"/>
      <c r="U332" s="15"/>
      <c r="V332" s="15"/>
      <c r="W332" s="15"/>
      <c r="X332" s="15"/>
      <c r="Y332" s="15"/>
      <c r="Z332" s="15"/>
      <c r="AA332" s="15"/>
      <c r="AB332" s="15"/>
      <c r="AC332" s="15"/>
      <c r="AD332" s="15"/>
      <c r="AE332" s="15"/>
      <c r="AT332" s="266" t="s">
        <v>239</v>
      </c>
      <c r="AU332" s="266" t="s">
        <v>86</v>
      </c>
      <c r="AV332" s="15" t="s">
        <v>136</v>
      </c>
      <c r="AW332" s="15" t="s">
        <v>37</v>
      </c>
      <c r="AX332" s="15" t="s">
        <v>84</v>
      </c>
      <c r="AY332" s="266" t="s">
        <v>229</v>
      </c>
    </row>
    <row r="333" s="2" customFormat="1" ht="24.15" customHeight="1">
      <c r="A333" s="41"/>
      <c r="B333" s="42"/>
      <c r="C333" s="216" t="s">
        <v>394</v>
      </c>
      <c r="D333" s="216" t="s">
        <v>231</v>
      </c>
      <c r="E333" s="217" t="s">
        <v>676</v>
      </c>
      <c r="F333" s="218" t="s">
        <v>677</v>
      </c>
      <c r="G333" s="219" t="s">
        <v>354</v>
      </c>
      <c r="H333" s="220">
        <v>4</v>
      </c>
      <c r="I333" s="221"/>
      <c r="J333" s="222">
        <f>ROUND(I333*H333,2)</f>
        <v>0</v>
      </c>
      <c r="K333" s="218" t="s">
        <v>235</v>
      </c>
      <c r="L333" s="47"/>
      <c r="M333" s="223" t="s">
        <v>19</v>
      </c>
      <c r="N333" s="224" t="s">
        <v>47</v>
      </c>
      <c r="O333" s="87"/>
      <c r="P333" s="225">
        <f>O333*H333</f>
        <v>0</v>
      </c>
      <c r="Q333" s="225">
        <v>0</v>
      </c>
      <c r="R333" s="225">
        <f>Q333*H333</f>
        <v>0</v>
      </c>
      <c r="S333" s="225">
        <v>0.059999999999999998</v>
      </c>
      <c r="T333" s="226">
        <f>S333*H333</f>
        <v>0.23999999999999999</v>
      </c>
      <c r="U333" s="41"/>
      <c r="V333" s="41"/>
      <c r="W333" s="41"/>
      <c r="X333" s="41"/>
      <c r="Y333" s="41"/>
      <c r="Z333" s="41"/>
      <c r="AA333" s="41"/>
      <c r="AB333" s="41"/>
      <c r="AC333" s="41"/>
      <c r="AD333" s="41"/>
      <c r="AE333" s="41"/>
      <c r="AR333" s="227" t="s">
        <v>136</v>
      </c>
      <c r="AT333" s="227" t="s">
        <v>231</v>
      </c>
      <c r="AU333" s="227" t="s">
        <v>86</v>
      </c>
      <c r="AY333" s="20" t="s">
        <v>229</v>
      </c>
      <c r="BE333" s="228">
        <f>IF(N333="základní",J333,0)</f>
        <v>0</v>
      </c>
      <c r="BF333" s="228">
        <f>IF(N333="snížená",J333,0)</f>
        <v>0</v>
      </c>
      <c r="BG333" s="228">
        <f>IF(N333="zákl. přenesená",J333,0)</f>
        <v>0</v>
      </c>
      <c r="BH333" s="228">
        <f>IF(N333="sníž. přenesená",J333,0)</f>
        <v>0</v>
      </c>
      <c r="BI333" s="228">
        <f>IF(N333="nulová",J333,0)</f>
        <v>0</v>
      </c>
      <c r="BJ333" s="20" t="s">
        <v>84</v>
      </c>
      <c r="BK333" s="228">
        <f>ROUND(I333*H333,2)</f>
        <v>0</v>
      </c>
      <c r="BL333" s="20" t="s">
        <v>136</v>
      </c>
      <c r="BM333" s="227" t="s">
        <v>678</v>
      </c>
    </row>
    <row r="334" s="2" customFormat="1">
      <c r="A334" s="41"/>
      <c r="B334" s="42"/>
      <c r="C334" s="43"/>
      <c r="D334" s="229" t="s">
        <v>237</v>
      </c>
      <c r="E334" s="43"/>
      <c r="F334" s="230" t="s">
        <v>679</v>
      </c>
      <c r="G334" s="43"/>
      <c r="H334" s="43"/>
      <c r="I334" s="231"/>
      <c r="J334" s="43"/>
      <c r="K334" s="43"/>
      <c r="L334" s="47"/>
      <c r="M334" s="232"/>
      <c r="N334" s="233"/>
      <c r="O334" s="87"/>
      <c r="P334" s="87"/>
      <c r="Q334" s="87"/>
      <c r="R334" s="87"/>
      <c r="S334" s="87"/>
      <c r="T334" s="88"/>
      <c r="U334" s="41"/>
      <c r="V334" s="41"/>
      <c r="W334" s="41"/>
      <c r="X334" s="41"/>
      <c r="Y334" s="41"/>
      <c r="Z334" s="41"/>
      <c r="AA334" s="41"/>
      <c r="AB334" s="41"/>
      <c r="AC334" s="41"/>
      <c r="AD334" s="41"/>
      <c r="AE334" s="41"/>
      <c r="AT334" s="20" t="s">
        <v>237</v>
      </c>
      <c r="AU334" s="20" t="s">
        <v>86</v>
      </c>
    </row>
    <row r="335" s="13" customFormat="1">
      <c r="A335" s="13"/>
      <c r="B335" s="234"/>
      <c r="C335" s="235"/>
      <c r="D335" s="236" t="s">
        <v>239</v>
      </c>
      <c r="E335" s="237" t="s">
        <v>19</v>
      </c>
      <c r="F335" s="238" t="s">
        <v>680</v>
      </c>
      <c r="G335" s="235"/>
      <c r="H335" s="237" t="s">
        <v>19</v>
      </c>
      <c r="I335" s="239"/>
      <c r="J335" s="235"/>
      <c r="K335" s="235"/>
      <c r="L335" s="240"/>
      <c r="M335" s="241"/>
      <c r="N335" s="242"/>
      <c r="O335" s="242"/>
      <c r="P335" s="242"/>
      <c r="Q335" s="242"/>
      <c r="R335" s="242"/>
      <c r="S335" s="242"/>
      <c r="T335" s="243"/>
      <c r="U335" s="13"/>
      <c r="V335" s="13"/>
      <c r="W335" s="13"/>
      <c r="X335" s="13"/>
      <c r="Y335" s="13"/>
      <c r="Z335" s="13"/>
      <c r="AA335" s="13"/>
      <c r="AB335" s="13"/>
      <c r="AC335" s="13"/>
      <c r="AD335" s="13"/>
      <c r="AE335" s="13"/>
      <c r="AT335" s="244" t="s">
        <v>239</v>
      </c>
      <c r="AU335" s="244" t="s">
        <v>86</v>
      </c>
      <c r="AV335" s="13" t="s">
        <v>84</v>
      </c>
      <c r="AW335" s="13" t="s">
        <v>37</v>
      </c>
      <c r="AX335" s="13" t="s">
        <v>76</v>
      </c>
      <c r="AY335" s="244" t="s">
        <v>229</v>
      </c>
    </row>
    <row r="336" s="13" customFormat="1">
      <c r="A336" s="13"/>
      <c r="B336" s="234"/>
      <c r="C336" s="235"/>
      <c r="D336" s="236" t="s">
        <v>239</v>
      </c>
      <c r="E336" s="237" t="s">
        <v>19</v>
      </c>
      <c r="F336" s="238" t="s">
        <v>681</v>
      </c>
      <c r="G336" s="235"/>
      <c r="H336" s="237" t="s">
        <v>19</v>
      </c>
      <c r="I336" s="239"/>
      <c r="J336" s="235"/>
      <c r="K336" s="235"/>
      <c r="L336" s="240"/>
      <c r="M336" s="241"/>
      <c r="N336" s="242"/>
      <c r="O336" s="242"/>
      <c r="P336" s="242"/>
      <c r="Q336" s="242"/>
      <c r="R336" s="242"/>
      <c r="S336" s="242"/>
      <c r="T336" s="243"/>
      <c r="U336" s="13"/>
      <c r="V336" s="13"/>
      <c r="W336" s="13"/>
      <c r="X336" s="13"/>
      <c r="Y336" s="13"/>
      <c r="Z336" s="13"/>
      <c r="AA336" s="13"/>
      <c r="AB336" s="13"/>
      <c r="AC336" s="13"/>
      <c r="AD336" s="13"/>
      <c r="AE336" s="13"/>
      <c r="AT336" s="244" t="s">
        <v>239</v>
      </c>
      <c r="AU336" s="244" t="s">
        <v>86</v>
      </c>
      <c r="AV336" s="13" t="s">
        <v>84</v>
      </c>
      <c r="AW336" s="13" t="s">
        <v>37</v>
      </c>
      <c r="AX336" s="13" t="s">
        <v>76</v>
      </c>
      <c r="AY336" s="244" t="s">
        <v>229</v>
      </c>
    </row>
    <row r="337" s="13" customFormat="1">
      <c r="A337" s="13"/>
      <c r="B337" s="234"/>
      <c r="C337" s="235"/>
      <c r="D337" s="236" t="s">
        <v>239</v>
      </c>
      <c r="E337" s="237" t="s">
        <v>19</v>
      </c>
      <c r="F337" s="238" t="s">
        <v>682</v>
      </c>
      <c r="G337" s="235"/>
      <c r="H337" s="237" t="s">
        <v>19</v>
      </c>
      <c r="I337" s="239"/>
      <c r="J337" s="235"/>
      <c r="K337" s="235"/>
      <c r="L337" s="240"/>
      <c r="M337" s="241"/>
      <c r="N337" s="242"/>
      <c r="O337" s="242"/>
      <c r="P337" s="242"/>
      <c r="Q337" s="242"/>
      <c r="R337" s="242"/>
      <c r="S337" s="242"/>
      <c r="T337" s="243"/>
      <c r="U337" s="13"/>
      <c r="V337" s="13"/>
      <c r="W337" s="13"/>
      <c r="X337" s="13"/>
      <c r="Y337" s="13"/>
      <c r="Z337" s="13"/>
      <c r="AA337" s="13"/>
      <c r="AB337" s="13"/>
      <c r="AC337" s="13"/>
      <c r="AD337" s="13"/>
      <c r="AE337" s="13"/>
      <c r="AT337" s="244" t="s">
        <v>239</v>
      </c>
      <c r="AU337" s="244" t="s">
        <v>86</v>
      </c>
      <c r="AV337" s="13" t="s">
        <v>84</v>
      </c>
      <c r="AW337" s="13" t="s">
        <v>37</v>
      </c>
      <c r="AX337" s="13" t="s">
        <v>76</v>
      </c>
      <c r="AY337" s="244" t="s">
        <v>229</v>
      </c>
    </row>
    <row r="338" s="14" customFormat="1">
      <c r="A338" s="14"/>
      <c r="B338" s="245"/>
      <c r="C338" s="246"/>
      <c r="D338" s="236" t="s">
        <v>239</v>
      </c>
      <c r="E338" s="247" t="s">
        <v>19</v>
      </c>
      <c r="F338" s="248" t="s">
        <v>84</v>
      </c>
      <c r="G338" s="246"/>
      <c r="H338" s="249">
        <v>1</v>
      </c>
      <c r="I338" s="250"/>
      <c r="J338" s="246"/>
      <c r="K338" s="246"/>
      <c r="L338" s="251"/>
      <c r="M338" s="252"/>
      <c r="N338" s="253"/>
      <c r="O338" s="253"/>
      <c r="P338" s="253"/>
      <c r="Q338" s="253"/>
      <c r="R338" s="253"/>
      <c r="S338" s="253"/>
      <c r="T338" s="254"/>
      <c r="U338" s="14"/>
      <c r="V338" s="14"/>
      <c r="W338" s="14"/>
      <c r="X338" s="14"/>
      <c r="Y338" s="14"/>
      <c r="Z338" s="14"/>
      <c r="AA338" s="14"/>
      <c r="AB338" s="14"/>
      <c r="AC338" s="14"/>
      <c r="AD338" s="14"/>
      <c r="AE338" s="14"/>
      <c r="AT338" s="255" t="s">
        <v>239</v>
      </c>
      <c r="AU338" s="255" t="s">
        <v>86</v>
      </c>
      <c r="AV338" s="14" t="s">
        <v>86</v>
      </c>
      <c r="AW338" s="14" t="s">
        <v>37</v>
      </c>
      <c r="AX338" s="14" t="s">
        <v>76</v>
      </c>
      <c r="AY338" s="255" t="s">
        <v>229</v>
      </c>
    </row>
    <row r="339" s="13" customFormat="1">
      <c r="A339" s="13"/>
      <c r="B339" s="234"/>
      <c r="C339" s="235"/>
      <c r="D339" s="236" t="s">
        <v>239</v>
      </c>
      <c r="E339" s="237" t="s">
        <v>19</v>
      </c>
      <c r="F339" s="238" t="s">
        <v>683</v>
      </c>
      <c r="G339" s="235"/>
      <c r="H339" s="237" t="s">
        <v>19</v>
      </c>
      <c r="I339" s="239"/>
      <c r="J339" s="235"/>
      <c r="K339" s="235"/>
      <c r="L339" s="240"/>
      <c r="M339" s="241"/>
      <c r="N339" s="242"/>
      <c r="O339" s="242"/>
      <c r="P339" s="242"/>
      <c r="Q339" s="242"/>
      <c r="R339" s="242"/>
      <c r="S339" s="242"/>
      <c r="T339" s="243"/>
      <c r="U339" s="13"/>
      <c r="V339" s="13"/>
      <c r="W339" s="13"/>
      <c r="X339" s="13"/>
      <c r="Y339" s="13"/>
      <c r="Z339" s="13"/>
      <c r="AA339" s="13"/>
      <c r="AB339" s="13"/>
      <c r="AC339" s="13"/>
      <c r="AD339" s="13"/>
      <c r="AE339" s="13"/>
      <c r="AT339" s="244" t="s">
        <v>239</v>
      </c>
      <c r="AU339" s="244" t="s">
        <v>86</v>
      </c>
      <c r="AV339" s="13" t="s">
        <v>84</v>
      </c>
      <c r="AW339" s="13" t="s">
        <v>37</v>
      </c>
      <c r="AX339" s="13" t="s">
        <v>76</v>
      </c>
      <c r="AY339" s="244" t="s">
        <v>229</v>
      </c>
    </row>
    <row r="340" s="14" customFormat="1">
      <c r="A340" s="14"/>
      <c r="B340" s="245"/>
      <c r="C340" s="246"/>
      <c r="D340" s="236" t="s">
        <v>239</v>
      </c>
      <c r="E340" s="247" t="s">
        <v>19</v>
      </c>
      <c r="F340" s="248" t="s">
        <v>86</v>
      </c>
      <c r="G340" s="246"/>
      <c r="H340" s="249">
        <v>2</v>
      </c>
      <c r="I340" s="250"/>
      <c r="J340" s="246"/>
      <c r="K340" s="246"/>
      <c r="L340" s="251"/>
      <c r="M340" s="252"/>
      <c r="N340" s="253"/>
      <c r="O340" s="253"/>
      <c r="P340" s="253"/>
      <c r="Q340" s="253"/>
      <c r="R340" s="253"/>
      <c r="S340" s="253"/>
      <c r="T340" s="254"/>
      <c r="U340" s="14"/>
      <c r="V340" s="14"/>
      <c r="W340" s="14"/>
      <c r="X340" s="14"/>
      <c r="Y340" s="14"/>
      <c r="Z340" s="14"/>
      <c r="AA340" s="14"/>
      <c r="AB340" s="14"/>
      <c r="AC340" s="14"/>
      <c r="AD340" s="14"/>
      <c r="AE340" s="14"/>
      <c r="AT340" s="255" t="s">
        <v>239</v>
      </c>
      <c r="AU340" s="255" t="s">
        <v>86</v>
      </c>
      <c r="AV340" s="14" t="s">
        <v>86</v>
      </c>
      <c r="AW340" s="14" t="s">
        <v>37</v>
      </c>
      <c r="AX340" s="14" t="s">
        <v>76</v>
      </c>
      <c r="AY340" s="255" t="s">
        <v>229</v>
      </c>
    </row>
    <row r="341" s="13" customFormat="1">
      <c r="A341" s="13"/>
      <c r="B341" s="234"/>
      <c r="C341" s="235"/>
      <c r="D341" s="236" t="s">
        <v>239</v>
      </c>
      <c r="E341" s="237" t="s">
        <v>19</v>
      </c>
      <c r="F341" s="238" t="s">
        <v>684</v>
      </c>
      <c r="G341" s="235"/>
      <c r="H341" s="237" t="s">
        <v>19</v>
      </c>
      <c r="I341" s="239"/>
      <c r="J341" s="235"/>
      <c r="K341" s="235"/>
      <c r="L341" s="240"/>
      <c r="M341" s="241"/>
      <c r="N341" s="242"/>
      <c r="O341" s="242"/>
      <c r="P341" s="242"/>
      <c r="Q341" s="242"/>
      <c r="R341" s="242"/>
      <c r="S341" s="242"/>
      <c r="T341" s="243"/>
      <c r="U341" s="13"/>
      <c r="V341" s="13"/>
      <c r="W341" s="13"/>
      <c r="X341" s="13"/>
      <c r="Y341" s="13"/>
      <c r="Z341" s="13"/>
      <c r="AA341" s="13"/>
      <c r="AB341" s="13"/>
      <c r="AC341" s="13"/>
      <c r="AD341" s="13"/>
      <c r="AE341" s="13"/>
      <c r="AT341" s="244" t="s">
        <v>239</v>
      </c>
      <c r="AU341" s="244" t="s">
        <v>86</v>
      </c>
      <c r="AV341" s="13" t="s">
        <v>84</v>
      </c>
      <c r="AW341" s="13" t="s">
        <v>37</v>
      </c>
      <c r="AX341" s="13" t="s">
        <v>76</v>
      </c>
      <c r="AY341" s="244" t="s">
        <v>229</v>
      </c>
    </row>
    <row r="342" s="14" customFormat="1">
      <c r="A342" s="14"/>
      <c r="B342" s="245"/>
      <c r="C342" s="246"/>
      <c r="D342" s="236" t="s">
        <v>239</v>
      </c>
      <c r="E342" s="247" t="s">
        <v>19</v>
      </c>
      <c r="F342" s="248" t="s">
        <v>84</v>
      </c>
      <c r="G342" s="246"/>
      <c r="H342" s="249">
        <v>1</v>
      </c>
      <c r="I342" s="250"/>
      <c r="J342" s="246"/>
      <c r="K342" s="246"/>
      <c r="L342" s="251"/>
      <c r="M342" s="252"/>
      <c r="N342" s="253"/>
      <c r="O342" s="253"/>
      <c r="P342" s="253"/>
      <c r="Q342" s="253"/>
      <c r="R342" s="253"/>
      <c r="S342" s="253"/>
      <c r="T342" s="254"/>
      <c r="U342" s="14"/>
      <c r="V342" s="14"/>
      <c r="W342" s="14"/>
      <c r="X342" s="14"/>
      <c r="Y342" s="14"/>
      <c r="Z342" s="14"/>
      <c r="AA342" s="14"/>
      <c r="AB342" s="14"/>
      <c r="AC342" s="14"/>
      <c r="AD342" s="14"/>
      <c r="AE342" s="14"/>
      <c r="AT342" s="255" t="s">
        <v>239</v>
      </c>
      <c r="AU342" s="255" t="s">
        <v>86</v>
      </c>
      <c r="AV342" s="14" t="s">
        <v>86</v>
      </c>
      <c r="AW342" s="14" t="s">
        <v>37</v>
      </c>
      <c r="AX342" s="14" t="s">
        <v>76</v>
      </c>
      <c r="AY342" s="255" t="s">
        <v>229</v>
      </c>
    </row>
    <row r="343" s="15" customFormat="1">
      <c r="A343" s="15"/>
      <c r="B343" s="256"/>
      <c r="C343" s="257"/>
      <c r="D343" s="236" t="s">
        <v>239</v>
      </c>
      <c r="E343" s="258" t="s">
        <v>19</v>
      </c>
      <c r="F343" s="259" t="s">
        <v>243</v>
      </c>
      <c r="G343" s="257"/>
      <c r="H343" s="260">
        <v>4</v>
      </c>
      <c r="I343" s="261"/>
      <c r="J343" s="257"/>
      <c r="K343" s="257"/>
      <c r="L343" s="262"/>
      <c r="M343" s="263"/>
      <c r="N343" s="264"/>
      <c r="O343" s="264"/>
      <c r="P343" s="264"/>
      <c r="Q343" s="264"/>
      <c r="R343" s="264"/>
      <c r="S343" s="264"/>
      <c r="T343" s="265"/>
      <c r="U343" s="15"/>
      <c r="V343" s="15"/>
      <c r="W343" s="15"/>
      <c r="X343" s="15"/>
      <c r="Y343" s="15"/>
      <c r="Z343" s="15"/>
      <c r="AA343" s="15"/>
      <c r="AB343" s="15"/>
      <c r="AC343" s="15"/>
      <c r="AD343" s="15"/>
      <c r="AE343" s="15"/>
      <c r="AT343" s="266" t="s">
        <v>239</v>
      </c>
      <c r="AU343" s="266" t="s">
        <v>86</v>
      </c>
      <c r="AV343" s="15" t="s">
        <v>136</v>
      </c>
      <c r="AW343" s="15" t="s">
        <v>37</v>
      </c>
      <c r="AX343" s="15" t="s">
        <v>84</v>
      </c>
      <c r="AY343" s="266" t="s">
        <v>229</v>
      </c>
    </row>
    <row r="344" s="2" customFormat="1" ht="24.15" customHeight="1">
      <c r="A344" s="41"/>
      <c r="B344" s="42"/>
      <c r="C344" s="216" t="s">
        <v>401</v>
      </c>
      <c r="D344" s="216" t="s">
        <v>231</v>
      </c>
      <c r="E344" s="217" t="s">
        <v>685</v>
      </c>
      <c r="F344" s="218" t="s">
        <v>686</v>
      </c>
      <c r="G344" s="219" t="s">
        <v>354</v>
      </c>
      <c r="H344" s="220">
        <v>2</v>
      </c>
      <c r="I344" s="221"/>
      <c r="J344" s="222">
        <f>ROUND(I344*H344,2)</f>
        <v>0</v>
      </c>
      <c r="K344" s="218" t="s">
        <v>235</v>
      </c>
      <c r="L344" s="47"/>
      <c r="M344" s="223" t="s">
        <v>19</v>
      </c>
      <c r="N344" s="224" t="s">
        <v>47</v>
      </c>
      <c r="O344" s="87"/>
      <c r="P344" s="225">
        <f>O344*H344</f>
        <v>0</v>
      </c>
      <c r="Q344" s="225">
        <v>0</v>
      </c>
      <c r="R344" s="225">
        <f>Q344*H344</f>
        <v>0</v>
      </c>
      <c r="S344" s="225">
        <v>0.058999999999999997</v>
      </c>
      <c r="T344" s="226">
        <f>S344*H344</f>
        <v>0.11799999999999999</v>
      </c>
      <c r="U344" s="41"/>
      <c r="V344" s="41"/>
      <c r="W344" s="41"/>
      <c r="X344" s="41"/>
      <c r="Y344" s="41"/>
      <c r="Z344" s="41"/>
      <c r="AA344" s="41"/>
      <c r="AB344" s="41"/>
      <c r="AC344" s="41"/>
      <c r="AD344" s="41"/>
      <c r="AE344" s="41"/>
      <c r="AR344" s="227" t="s">
        <v>136</v>
      </c>
      <c r="AT344" s="227" t="s">
        <v>231</v>
      </c>
      <c r="AU344" s="227" t="s">
        <v>86</v>
      </c>
      <c r="AY344" s="20" t="s">
        <v>229</v>
      </c>
      <c r="BE344" s="228">
        <f>IF(N344="základní",J344,0)</f>
        <v>0</v>
      </c>
      <c r="BF344" s="228">
        <f>IF(N344="snížená",J344,0)</f>
        <v>0</v>
      </c>
      <c r="BG344" s="228">
        <f>IF(N344="zákl. přenesená",J344,0)</f>
        <v>0</v>
      </c>
      <c r="BH344" s="228">
        <f>IF(N344="sníž. přenesená",J344,0)</f>
        <v>0</v>
      </c>
      <c r="BI344" s="228">
        <f>IF(N344="nulová",J344,0)</f>
        <v>0</v>
      </c>
      <c r="BJ344" s="20" t="s">
        <v>84</v>
      </c>
      <c r="BK344" s="228">
        <f>ROUND(I344*H344,2)</f>
        <v>0</v>
      </c>
      <c r="BL344" s="20" t="s">
        <v>136</v>
      </c>
      <c r="BM344" s="227" t="s">
        <v>687</v>
      </c>
    </row>
    <row r="345" s="2" customFormat="1">
      <c r="A345" s="41"/>
      <c r="B345" s="42"/>
      <c r="C345" s="43"/>
      <c r="D345" s="229" t="s">
        <v>237</v>
      </c>
      <c r="E345" s="43"/>
      <c r="F345" s="230" t="s">
        <v>688</v>
      </c>
      <c r="G345" s="43"/>
      <c r="H345" s="43"/>
      <c r="I345" s="231"/>
      <c r="J345" s="43"/>
      <c r="K345" s="43"/>
      <c r="L345" s="47"/>
      <c r="M345" s="232"/>
      <c r="N345" s="233"/>
      <c r="O345" s="87"/>
      <c r="P345" s="87"/>
      <c r="Q345" s="87"/>
      <c r="R345" s="87"/>
      <c r="S345" s="87"/>
      <c r="T345" s="88"/>
      <c r="U345" s="41"/>
      <c r="V345" s="41"/>
      <c r="W345" s="41"/>
      <c r="X345" s="41"/>
      <c r="Y345" s="41"/>
      <c r="Z345" s="41"/>
      <c r="AA345" s="41"/>
      <c r="AB345" s="41"/>
      <c r="AC345" s="41"/>
      <c r="AD345" s="41"/>
      <c r="AE345" s="41"/>
      <c r="AT345" s="20" t="s">
        <v>237</v>
      </c>
      <c r="AU345" s="20" t="s">
        <v>86</v>
      </c>
    </row>
    <row r="346" s="13" customFormat="1">
      <c r="A346" s="13"/>
      <c r="B346" s="234"/>
      <c r="C346" s="235"/>
      <c r="D346" s="236" t="s">
        <v>239</v>
      </c>
      <c r="E346" s="237" t="s">
        <v>19</v>
      </c>
      <c r="F346" s="238" t="s">
        <v>680</v>
      </c>
      <c r="G346" s="235"/>
      <c r="H346" s="237" t="s">
        <v>19</v>
      </c>
      <c r="I346" s="239"/>
      <c r="J346" s="235"/>
      <c r="K346" s="235"/>
      <c r="L346" s="240"/>
      <c r="M346" s="241"/>
      <c r="N346" s="242"/>
      <c r="O346" s="242"/>
      <c r="P346" s="242"/>
      <c r="Q346" s="242"/>
      <c r="R346" s="242"/>
      <c r="S346" s="242"/>
      <c r="T346" s="243"/>
      <c r="U346" s="13"/>
      <c r="V346" s="13"/>
      <c r="W346" s="13"/>
      <c r="X346" s="13"/>
      <c r="Y346" s="13"/>
      <c r="Z346" s="13"/>
      <c r="AA346" s="13"/>
      <c r="AB346" s="13"/>
      <c r="AC346" s="13"/>
      <c r="AD346" s="13"/>
      <c r="AE346" s="13"/>
      <c r="AT346" s="244" t="s">
        <v>239</v>
      </c>
      <c r="AU346" s="244" t="s">
        <v>86</v>
      </c>
      <c r="AV346" s="13" t="s">
        <v>84</v>
      </c>
      <c r="AW346" s="13" t="s">
        <v>37</v>
      </c>
      <c r="AX346" s="13" t="s">
        <v>76</v>
      </c>
      <c r="AY346" s="244" t="s">
        <v>229</v>
      </c>
    </row>
    <row r="347" s="13" customFormat="1">
      <c r="A347" s="13"/>
      <c r="B347" s="234"/>
      <c r="C347" s="235"/>
      <c r="D347" s="236" t="s">
        <v>239</v>
      </c>
      <c r="E347" s="237" t="s">
        <v>19</v>
      </c>
      <c r="F347" s="238" t="s">
        <v>681</v>
      </c>
      <c r="G347" s="235"/>
      <c r="H347" s="237" t="s">
        <v>19</v>
      </c>
      <c r="I347" s="239"/>
      <c r="J347" s="235"/>
      <c r="K347" s="235"/>
      <c r="L347" s="240"/>
      <c r="M347" s="241"/>
      <c r="N347" s="242"/>
      <c r="O347" s="242"/>
      <c r="P347" s="242"/>
      <c r="Q347" s="242"/>
      <c r="R347" s="242"/>
      <c r="S347" s="242"/>
      <c r="T347" s="243"/>
      <c r="U347" s="13"/>
      <c r="V347" s="13"/>
      <c r="W347" s="13"/>
      <c r="X347" s="13"/>
      <c r="Y347" s="13"/>
      <c r="Z347" s="13"/>
      <c r="AA347" s="13"/>
      <c r="AB347" s="13"/>
      <c r="AC347" s="13"/>
      <c r="AD347" s="13"/>
      <c r="AE347" s="13"/>
      <c r="AT347" s="244" t="s">
        <v>239</v>
      </c>
      <c r="AU347" s="244" t="s">
        <v>86</v>
      </c>
      <c r="AV347" s="13" t="s">
        <v>84</v>
      </c>
      <c r="AW347" s="13" t="s">
        <v>37</v>
      </c>
      <c r="AX347" s="13" t="s">
        <v>76</v>
      </c>
      <c r="AY347" s="244" t="s">
        <v>229</v>
      </c>
    </row>
    <row r="348" s="13" customFormat="1">
      <c r="A348" s="13"/>
      <c r="B348" s="234"/>
      <c r="C348" s="235"/>
      <c r="D348" s="236" t="s">
        <v>239</v>
      </c>
      <c r="E348" s="237" t="s">
        <v>19</v>
      </c>
      <c r="F348" s="238" t="s">
        <v>689</v>
      </c>
      <c r="G348" s="235"/>
      <c r="H348" s="237" t="s">
        <v>19</v>
      </c>
      <c r="I348" s="239"/>
      <c r="J348" s="235"/>
      <c r="K348" s="235"/>
      <c r="L348" s="240"/>
      <c r="M348" s="241"/>
      <c r="N348" s="242"/>
      <c r="O348" s="242"/>
      <c r="P348" s="242"/>
      <c r="Q348" s="242"/>
      <c r="R348" s="242"/>
      <c r="S348" s="242"/>
      <c r="T348" s="243"/>
      <c r="U348" s="13"/>
      <c r="V348" s="13"/>
      <c r="W348" s="13"/>
      <c r="X348" s="13"/>
      <c r="Y348" s="13"/>
      <c r="Z348" s="13"/>
      <c r="AA348" s="13"/>
      <c r="AB348" s="13"/>
      <c r="AC348" s="13"/>
      <c r="AD348" s="13"/>
      <c r="AE348" s="13"/>
      <c r="AT348" s="244" t="s">
        <v>239</v>
      </c>
      <c r="AU348" s="244" t="s">
        <v>86</v>
      </c>
      <c r="AV348" s="13" t="s">
        <v>84</v>
      </c>
      <c r="AW348" s="13" t="s">
        <v>37</v>
      </c>
      <c r="AX348" s="13" t="s">
        <v>76</v>
      </c>
      <c r="AY348" s="244" t="s">
        <v>229</v>
      </c>
    </row>
    <row r="349" s="14" customFormat="1">
      <c r="A349" s="14"/>
      <c r="B349" s="245"/>
      <c r="C349" s="246"/>
      <c r="D349" s="236" t="s">
        <v>239</v>
      </c>
      <c r="E349" s="247" t="s">
        <v>19</v>
      </c>
      <c r="F349" s="248" t="s">
        <v>86</v>
      </c>
      <c r="G349" s="246"/>
      <c r="H349" s="249">
        <v>2</v>
      </c>
      <c r="I349" s="250"/>
      <c r="J349" s="246"/>
      <c r="K349" s="246"/>
      <c r="L349" s="251"/>
      <c r="M349" s="252"/>
      <c r="N349" s="253"/>
      <c r="O349" s="253"/>
      <c r="P349" s="253"/>
      <c r="Q349" s="253"/>
      <c r="R349" s="253"/>
      <c r="S349" s="253"/>
      <c r="T349" s="254"/>
      <c r="U349" s="14"/>
      <c r="V349" s="14"/>
      <c r="W349" s="14"/>
      <c r="X349" s="14"/>
      <c r="Y349" s="14"/>
      <c r="Z349" s="14"/>
      <c r="AA349" s="14"/>
      <c r="AB349" s="14"/>
      <c r="AC349" s="14"/>
      <c r="AD349" s="14"/>
      <c r="AE349" s="14"/>
      <c r="AT349" s="255" t="s">
        <v>239</v>
      </c>
      <c r="AU349" s="255" t="s">
        <v>86</v>
      </c>
      <c r="AV349" s="14" t="s">
        <v>86</v>
      </c>
      <c r="AW349" s="14" t="s">
        <v>37</v>
      </c>
      <c r="AX349" s="14" t="s">
        <v>76</v>
      </c>
      <c r="AY349" s="255" t="s">
        <v>229</v>
      </c>
    </row>
    <row r="350" s="15" customFormat="1">
      <c r="A350" s="15"/>
      <c r="B350" s="256"/>
      <c r="C350" s="257"/>
      <c r="D350" s="236" t="s">
        <v>239</v>
      </c>
      <c r="E350" s="258" t="s">
        <v>19</v>
      </c>
      <c r="F350" s="259" t="s">
        <v>243</v>
      </c>
      <c r="G350" s="257"/>
      <c r="H350" s="260">
        <v>2</v>
      </c>
      <c r="I350" s="261"/>
      <c r="J350" s="257"/>
      <c r="K350" s="257"/>
      <c r="L350" s="262"/>
      <c r="M350" s="263"/>
      <c r="N350" s="264"/>
      <c r="O350" s="264"/>
      <c r="P350" s="264"/>
      <c r="Q350" s="264"/>
      <c r="R350" s="264"/>
      <c r="S350" s="264"/>
      <c r="T350" s="265"/>
      <c r="U350" s="15"/>
      <c r="V350" s="15"/>
      <c r="W350" s="15"/>
      <c r="X350" s="15"/>
      <c r="Y350" s="15"/>
      <c r="Z350" s="15"/>
      <c r="AA350" s="15"/>
      <c r="AB350" s="15"/>
      <c r="AC350" s="15"/>
      <c r="AD350" s="15"/>
      <c r="AE350" s="15"/>
      <c r="AT350" s="266" t="s">
        <v>239</v>
      </c>
      <c r="AU350" s="266" t="s">
        <v>86</v>
      </c>
      <c r="AV350" s="15" t="s">
        <v>136</v>
      </c>
      <c r="AW350" s="15" t="s">
        <v>37</v>
      </c>
      <c r="AX350" s="15" t="s">
        <v>84</v>
      </c>
      <c r="AY350" s="266" t="s">
        <v>229</v>
      </c>
    </row>
    <row r="351" s="2" customFormat="1" ht="24.15" customHeight="1">
      <c r="A351" s="41"/>
      <c r="B351" s="42"/>
      <c r="C351" s="216" t="s">
        <v>406</v>
      </c>
      <c r="D351" s="216" t="s">
        <v>231</v>
      </c>
      <c r="E351" s="217" t="s">
        <v>690</v>
      </c>
      <c r="F351" s="218" t="s">
        <v>691</v>
      </c>
      <c r="G351" s="219" t="s">
        <v>354</v>
      </c>
      <c r="H351" s="220">
        <v>1</v>
      </c>
      <c r="I351" s="221"/>
      <c r="J351" s="222">
        <f>ROUND(I351*H351,2)</f>
        <v>0</v>
      </c>
      <c r="K351" s="218" t="s">
        <v>235</v>
      </c>
      <c r="L351" s="47"/>
      <c r="M351" s="223" t="s">
        <v>19</v>
      </c>
      <c r="N351" s="224" t="s">
        <v>47</v>
      </c>
      <c r="O351" s="87"/>
      <c r="P351" s="225">
        <f>O351*H351</f>
        <v>0</v>
      </c>
      <c r="Q351" s="225">
        <v>0</v>
      </c>
      <c r="R351" s="225">
        <f>Q351*H351</f>
        <v>0</v>
      </c>
      <c r="S351" s="225">
        <v>0.088999999999999996</v>
      </c>
      <c r="T351" s="226">
        <f>S351*H351</f>
        <v>0.088999999999999996</v>
      </c>
      <c r="U351" s="41"/>
      <c r="V351" s="41"/>
      <c r="W351" s="41"/>
      <c r="X351" s="41"/>
      <c r="Y351" s="41"/>
      <c r="Z351" s="41"/>
      <c r="AA351" s="41"/>
      <c r="AB351" s="41"/>
      <c r="AC351" s="41"/>
      <c r="AD351" s="41"/>
      <c r="AE351" s="41"/>
      <c r="AR351" s="227" t="s">
        <v>136</v>
      </c>
      <c r="AT351" s="227" t="s">
        <v>231</v>
      </c>
      <c r="AU351" s="227" t="s">
        <v>86</v>
      </c>
      <c r="AY351" s="20" t="s">
        <v>229</v>
      </c>
      <c r="BE351" s="228">
        <f>IF(N351="základní",J351,0)</f>
        <v>0</v>
      </c>
      <c r="BF351" s="228">
        <f>IF(N351="snížená",J351,0)</f>
        <v>0</v>
      </c>
      <c r="BG351" s="228">
        <f>IF(N351="zákl. přenesená",J351,0)</f>
        <v>0</v>
      </c>
      <c r="BH351" s="228">
        <f>IF(N351="sníž. přenesená",J351,0)</f>
        <v>0</v>
      </c>
      <c r="BI351" s="228">
        <f>IF(N351="nulová",J351,0)</f>
        <v>0</v>
      </c>
      <c r="BJ351" s="20" t="s">
        <v>84</v>
      </c>
      <c r="BK351" s="228">
        <f>ROUND(I351*H351,2)</f>
        <v>0</v>
      </c>
      <c r="BL351" s="20" t="s">
        <v>136</v>
      </c>
      <c r="BM351" s="227" t="s">
        <v>692</v>
      </c>
    </row>
    <row r="352" s="2" customFormat="1">
      <c r="A352" s="41"/>
      <c r="B352" s="42"/>
      <c r="C352" s="43"/>
      <c r="D352" s="229" t="s">
        <v>237</v>
      </c>
      <c r="E352" s="43"/>
      <c r="F352" s="230" t="s">
        <v>693</v>
      </c>
      <c r="G352" s="43"/>
      <c r="H352" s="43"/>
      <c r="I352" s="231"/>
      <c r="J352" s="43"/>
      <c r="K352" s="43"/>
      <c r="L352" s="47"/>
      <c r="M352" s="232"/>
      <c r="N352" s="233"/>
      <c r="O352" s="87"/>
      <c r="P352" s="87"/>
      <c r="Q352" s="87"/>
      <c r="R352" s="87"/>
      <c r="S352" s="87"/>
      <c r="T352" s="88"/>
      <c r="U352" s="41"/>
      <c r="V352" s="41"/>
      <c r="W352" s="41"/>
      <c r="X352" s="41"/>
      <c r="Y352" s="41"/>
      <c r="Z352" s="41"/>
      <c r="AA352" s="41"/>
      <c r="AB352" s="41"/>
      <c r="AC352" s="41"/>
      <c r="AD352" s="41"/>
      <c r="AE352" s="41"/>
      <c r="AT352" s="20" t="s">
        <v>237</v>
      </c>
      <c r="AU352" s="20" t="s">
        <v>86</v>
      </c>
    </row>
    <row r="353" s="13" customFormat="1">
      <c r="A353" s="13"/>
      <c r="B353" s="234"/>
      <c r="C353" s="235"/>
      <c r="D353" s="236" t="s">
        <v>239</v>
      </c>
      <c r="E353" s="237" t="s">
        <v>19</v>
      </c>
      <c r="F353" s="238" t="s">
        <v>680</v>
      </c>
      <c r="G353" s="235"/>
      <c r="H353" s="237" t="s">
        <v>19</v>
      </c>
      <c r="I353" s="239"/>
      <c r="J353" s="235"/>
      <c r="K353" s="235"/>
      <c r="L353" s="240"/>
      <c r="M353" s="241"/>
      <c r="N353" s="242"/>
      <c r="O353" s="242"/>
      <c r="P353" s="242"/>
      <c r="Q353" s="242"/>
      <c r="R353" s="242"/>
      <c r="S353" s="242"/>
      <c r="T353" s="243"/>
      <c r="U353" s="13"/>
      <c r="V353" s="13"/>
      <c r="W353" s="13"/>
      <c r="X353" s="13"/>
      <c r="Y353" s="13"/>
      <c r="Z353" s="13"/>
      <c r="AA353" s="13"/>
      <c r="AB353" s="13"/>
      <c r="AC353" s="13"/>
      <c r="AD353" s="13"/>
      <c r="AE353" s="13"/>
      <c r="AT353" s="244" t="s">
        <v>239</v>
      </c>
      <c r="AU353" s="244" t="s">
        <v>86</v>
      </c>
      <c r="AV353" s="13" t="s">
        <v>84</v>
      </c>
      <c r="AW353" s="13" t="s">
        <v>37</v>
      </c>
      <c r="AX353" s="13" t="s">
        <v>76</v>
      </c>
      <c r="AY353" s="244" t="s">
        <v>229</v>
      </c>
    </row>
    <row r="354" s="13" customFormat="1">
      <c r="A354" s="13"/>
      <c r="B354" s="234"/>
      <c r="C354" s="235"/>
      <c r="D354" s="236" t="s">
        <v>239</v>
      </c>
      <c r="E354" s="237" t="s">
        <v>19</v>
      </c>
      <c r="F354" s="238" t="s">
        <v>681</v>
      </c>
      <c r="G354" s="235"/>
      <c r="H354" s="237" t="s">
        <v>19</v>
      </c>
      <c r="I354" s="239"/>
      <c r="J354" s="235"/>
      <c r="K354" s="235"/>
      <c r="L354" s="240"/>
      <c r="M354" s="241"/>
      <c r="N354" s="242"/>
      <c r="O354" s="242"/>
      <c r="P354" s="242"/>
      <c r="Q354" s="242"/>
      <c r="R354" s="242"/>
      <c r="S354" s="242"/>
      <c r="T354" s="243"/>
      <c r="U354" s="13"/>
      <c r="V354" s="13"/>
      <c r="W354" s="13"/>
      <c r="X354" s="13"/>
      <c r="Y354" s="13"/>
      <c r="Z354" s="13"/>
      <c r="AA354" s="13"/>
      <c r="AB354" s="13"/>
      <c r="AC354" s="13"/>
      <c r="AD354" s="13"/>
      <c r="AE354" s="13"/>
      <c r="AT354" s="244" t="s">
        <v>239</v>
      </c>
      <c r="AU354" s="244" t="s">
        <v>86</v>
      </c>
      <c r="AV354" s="13" t="s">
        <v>84</v>
      </c>
      <c r="AW354" s="13" t="s">
        <v>37</v>
      </c>
      <c r="AX354" s="13" t="s">
        <v>76</v>
      </c>
      <c r="AY354" s="244" t="s">
        <v>229</v>
      </c>
    </row>
    <row r="355" s="13" customFormat="1">
      <c r="A355" s="13"/>
      <c r="B355" s="234"/>
      <c r="C355" s="235"/>
      <c r="D355" s="236" t="s">
        <v>239</v>
      </c>
      <c r="E355" s="237" t="s">
        <v>19</v>
      </c>
      <c r="F355" s="238" t="s">
        <v>689</v>
      </c>
      <c r="G355" s="235"/>
      <c r="H355" s="237" t="s">
        <v>19</v>
      </c>
      <c r="I355" s="239"/>
      <c r="J355" s="235"/>
      <c r="K355" s="235"/>
      <c r="L355" s="240"/>
      <c r="M355" s="241"/>
      <c r="N355" s="242"/>
      <c r="O355" s="242"/>
      <c r="P355" s="242"/>
      <c r="Q355" s="242"/>
      <c r="R355" s="242"/>
      <c r="S355" s="242"/>
      <c r="T355" s="243"/>
      <c r="U355" s="13"/>
      <c r="V355" s="13"/>
      <c r="W355" s="13"/>
      <c r="X355" s="13"/>
      <c r="Y355" s="13"/>
      <c r="Z355" s="13"/>
      <c r="AA355" s="13"/>
      <c r="AB355" s="13"/>
      <c r="AC355" s="13"/>
      <c r="AD355" s="13"/>
      <c r="AE355" s="13"/>
      <c r="AT355" s="244" t="s">
        <v>239</v>
      </c>
      <c r="AU355" s="244" t="s">
        <v>86</v>
      </c>
      <c r="AV355" s="13" t="s">
        <v>84</v>
      </c>
      <c r="AW355" s="13" t="s">
        <v>37</v>
      </c>
      <c r="AX355" s="13" t="s">
        <v>76</v>
      </c>
      <c r="AY355" s="244" t="s">
        <v>229</v>
      </c>
    </row>
    <row r="356" s="14" customFormat="1">
      <c r="A356" s="14"/>
      <c r="B356" s="245"/>
      <c r="C356" s="246"/>
      <c r="D356" s="236" t="s">
        <v>239</v>
      </c>
      <c r="E356" s="247" t="s">
        <v>19</v>
      </c>
      <c r="F356" s="248" t="s">
        <v>84</v>
      </c>
      <c r="G356" s="246"/>
      <c r="H356" s="249">
        <v>1</v>
      </c>
      <c r="I356" s="250"/>
      <c r="J356" s="246"/>
      <c r="K356" s="246"/>
      <c r="L356" s="251"/>
      <c r="M356" s="252"/>
      <c r="N356" s="253"/>
      <c r="O356" s="253"/>
      <c r="P356" s="253"/>
      <c r="Q356" s="253"/>
      <c r="R356" s="253"/>
      <c r="S356" s="253"/>
      <c r="T356" s="254"/>
      <c r="U356" s="14"/>
      <c r="V356" s="14"/>
      <c r="W356" s="14"/>
      <c r="X356" s="14"/>
      <c r="Y356" s="14"/>
      <c r="Z356" s="14"/>
      <c r="AA356" s="14"/>
      <c r="AB356" s="14"/>
      <c r="AC356" s="14"/>
      <c r="AD356" s="14"/>
      <c r="AE356" s="14"/>
      <c r="AT356" s="255" t="s">
        <v>239</v>
      </c>
      <c r="AU356" s="255" t="s">
        <v>86</v>
      </c>
      <c r="AV356" s="14" t="s">
        <v>86</v>
      </c>
      <c r="AW356" s="14" t="s">
        <v>37</v>
      </c>
      <c r="AX356" s="14" t="s">
        <v>76</v>
      </c>
      <c r="AY356" s="255" t="s">
        <v>229</v>
      </c>
    </row>
    <row r="357" s="15" customFormat="1">
      <c r="A357" s="15"/>
      <c r="B357" s="256"/>
      <c r="C357" s="257"/>
      <c r="D357" s="236" t="s">
        <v>239</v>
      </c>
      <c r="E357" s="258" t="s">
        <v>19</v>
      </c>
      <c r="F357" s="259" t="s">
        <v>243</v>
      </c>
      <c r="G357" s="257"/>
      <c r="H357" s="260">
        <v>1</v>
      </c>
      <c r="I357" s="261"/>
      <c r="J357" s="257"/>
      <c r="K357" s="257"/>
      <c r="L357" s="262"/>
      <c r="M357" s="263"/>
      <c r="N357" s="264"/>
      <c r="O357" s="264"/>
      <c r="P357" s="264"/>
      <c r="Q357" s="264"/>
      <c r="R357" s="264"/>
      <c r="S357" s="264"/>
      <c r="T357" s="265"/>
      <c r="U357" s="15"/>
      <c r="V357" s="15"/>
      <c r="W357" s="15"/>
      <c r="X357" s="15"/>
      <c r="Y357" s="15"/>
      <c r="Z357" s="15"/>
      <c r="AA357" s="15"/>
      <c r="AB357" s="15"/>
      <c r="AC357" s="15"/>
      <c r="AD357" s="15"/>
      <c r="AE357" s="15"/>
      <c r="AT357" s="266" t="s">
        <v>239</v>
      </c>
      <c r="AU357" s="266" t="s">
        <v>86</v>
      </c>
      <c r="AV357" s="15" t="s">
        <v>136</v>
      </c>
      <c r="AW357" s="15" t="s">
        <v>37</v>
      </c>
      <c r="AX357" s="15" t="s">
        <v>84</v>
      </c>
      <c r="AY357" s="266" t="s">
        <v>229</v>
      </c>
    </row>
    <row r="358" s="2" customFormat="1" ht="24.15" customHeight="1">
      <c r="A358" s="41"/>
      <c r="B358" s="42"/>
      <c r="C358" s="216" t="s">
        <v>415</v>
      </c>
      <c r="D358" s="216" t="s">
        <v>231</v>
      </c>
      <c r="E358" s="217" t="s">
        <v>694</v>
      </c>
      <c r="F358" s="218" t="s">
        <v>695</v>
      </c>
      <c r="G358" s="219" t="s">
        <v>354</v>
      </c>
      <c r="H358" s="220">
        <v>8</v>
      </c>
      <c r="I358" s="221"/>
      <c r="J358" s="222">
        <f>ROUND(I358*H358,2)</f>
        <v>0</v>
      </c>
      <c r="K358" s="218" t="s">
        <v>235</v>
      </c>
      <c r="L358" s="47"/>
      <c r="M358" s="223" t="s">
        <v>19</v>
      </c>
      <c r="N358" s="224" t="s">
        <v>47</v>
      </c>
      <c r="O358" s="87"/>
      <c r="P358" s="225">
        <f>O358*H358</f>
        <v>0</v>
      </c>
      <c r="Q358" s="225">
        <v>0</v>
      </c>
      <c r="R358" s="225">
        <f>Q358*H358</f>
        <v>0</v>
      </c>
      <c r="S358" s="225">
        <v>0.119</v>
      </c>
      <c r="T358" s="226">
        <f>S358*H358</f>
        <v>0.95199999999999996</v>
      </c>
      <c r="U358" s="41"/>
      <c r="V358" s="41"/>
      <c r="W358" s="41"/>
      <c r="X358" s="41"/>
      <c r="Y358" s="41"/>
      <c r="Z358" s="41"/>
      <c r="AA358" s="41"/>
      <c r="AB358" s="41"/>
      <c r="AC358" s="41"/>
      <c r="AD358" s="41"/>
      <c r="AE358" s="41"/>
      <c r="AR358" s="227" t="s">
        <v>136</v>
      </c>
      <c r="AT358" s="227" t="s">
        <v>231</v>
      </c>
      <c r="AU358" s="227" t="s">
        <v>86</v>
      </c>
      <c r="AY358" s="20" t="s">
        <v>229</v>
      </c>
      <c r="BE358" s="228">
        <f>IF(N358="základní",J358,0)</f>
        <v>0</v>
      </c>
      <c r="BF358" s="228">
        <f>IF(N358="snížená",J358,0)</f>
        <v>0</v>
      </c>
      <c r="BG358" s="228">
        <f>IF(N358="zákl. přenesená",J358,0)</f>
        <v>0</v>
      </c>
      <c r="BH358" s="228">
        <f>IF(N358="sníž. přenesená",J358,0)</f>
        <v>0</v>
      </c>
      <c r="BI358" s="228">
        <f>IF(N358="nulová",J358,0)</f>
        <v>0</v>
      </c>
      <c r="BJ358" s="20" t="s">
        <v>84</v>
      </c>
      <c r="BK358" s="228">
        <f>ROUND(I358*H358,2)</f>
        <v>0</v>
      </c>
      <c r="BL358" s="20" t="s">
        <v>136</v>
      </c>
      <c r="BM358" s="227" t="s">
        <v>696</v>
      </c>
    </row>
    <row r="359" s="2" customFormat="1">
      <c r="A359" s="41"/>
      <c r="B359" s="42"/>
      <c r="C359" s="43"/>
      <c r="D359" s="229" t="s">
        <v>237</v>
      </c>
      <c r="E359" s="43"/>
      <c r="F359" s="230" t="s">
        <v>697</v>
      </c>
      <c r="G359" s="43"/>
      <c r="H359" s="43"/>
      <c r="I359" s="231"/>
      <c r="J359" s="43"/>
      <c r="K359" s="43"/>
      <c r="L359" s="47"/>
      <c r="M359" s="232"/>
      <c r="N359" s="233"/>
      <c r="O359" s="87"/>
      <c r="P359" s="87"/>
      <c r="Q359" s="87"/>
      <c r="R359" s="87"/>
      <c r="S359" s="87"/>
      <c r="T359" s="88"/>
      <c r="U359" s="41"/>
      <c r="V359" s="41"/>
      <c r="W359" s="41"/>
      <c r="X359" s="41"/>
      <c r="Y359" s="41"/>
      <c r="Z359" s="41"/>
      <c r="AA359" s="41"/>
      <c r="AB359" s="41"/>
      <c r="AC359" s="41"/>
      <c r="AD359" s="41"/>
      <c r="AE359" s="41"/>
      <c r="AT359" s="20" t="s">
        <v>237</v>
      </c>
      <c r="AU359" s="20" t="s">
        <v>86</v>
      </c>
    </row>
    <row r="360" s="13" customFormat="1">
      <c r="A360" s="13"/>
      <c r="B360" s="234"/>
      <c r="C360" s="235"/>
      <c r="D360" s="236" t="s">
        <v>239</v>
      </c>
      <c r="E360" s="237" t="s">
        <v>19</v>
      </c>
      <c r="F360" s="238" t="s">
        <v>680</v>
      </c>
      <c r="G360" s="235"/>
      <c r="H360" s="237" t="s">
        <v>19</v>
      </c>
      <c r="I360" s="239"/>
      <c r="J360" s="235"/>
      <c r="K360" s="235"/>
      <c r="L360" s="240"/>
      <c r="M360" s="241"/>
      <c r="N360" s="242"/>
      <c r="O360" s="242"/>
      <c r="P360" s="242"/>
      <c r="Q360" s="242"/>
      <c r="R360" s="242"/>
      <c r="S360" s="242"/>
      <c r="T360" s="243"/>
      <c r="U360" s="13"/>
      <c r="V360" s="13"/>
      <c r="W360" s="13"/>
      <c r="X360" s="13"/>
      <c r="Y360" s="13"/>
      <c r="Z360" s="13"/>
      <c r="AA360" s="13"/>
      <c r="AB360" s="13"/>
      <c r="AC360" s="13"/>
      <c r="AD360" s="13"/>
      <c r="AE360" s="13"/>
      <c r="AT360" s="244" t="s">
        <v>239</v>
      </c>
      <c r="AU360" s="244" t="s">
        <v>86</v>
      </c>
      <c r="AV360" s="13" t="s">
        <v>84</v>
      </c>
      <c r="AW360" s="13" t="s">
        <v>37</v>
      </c>
      <c r="AX360" s="13" t="s">
        <v>76</v>
      </c>
      <c r="AY360" s="244" t="s">
        <v>229</v>
      </c>
    </row>
    <row r="361" s="13" customFormat="1">
      <c r="A361" s="13"/>
      <c r="B361" s="234"/>
      <c r="C361" s="235"/>
      <c r="D361" s="236" t="s">
        <v>239</v>
      </c>
      <c r="E361" s="237" t="s">
        <v>19</v>
      </c>
      <c r="F361" s="238" t="s">
        <v>681</v>
      </c>
      <c r="G361" s="235"/>
      <c r="H361" s="237" t="s">
        <v>19</v>
      </c>
      <c r="I361" s="239"/>
      <c r="J361" s="235"/>
      <c r="K361" s="235"/>
      <c r="L361" s="240"/>
      <c r="M361" s="241"/>
      <c r="N361" s="242"/>
      <c r="O361" s="242"/>
      <c r="P361" s="242"/>
      <c r="Q361" s="242"/>
      <c r="R361" s="242"/>
      <c r="S361" s="242"/>
      <c r="T361" s="243"/>
      <c r="U361" s="13"/>
      <c r="V361" s="13"/>
      <c r="W361" s="13"/>
      <c r="X361" s="13"/>
      <c r="Y361" s="13"/>
      <c r="Z361" s="13"/>
      <c r="AA361" s="13"/>
      <c r="AB361" s="13"/>
      <c r="AC361" s="13"/>
      <c r="AD361" s="13"/>
      <c r="AE361" s="13"/>
      <c r="AT361" s="244" t="s">
        <v>239</v>
      </c>
      <c r="AU361" s="244" t="s">
        <v>86</v>
      </c>
      <c r="AV361" s="13" t="s">
        <v>84</v>
      </c>
      <c r="AW361" s="13" t="s">
        <v>37</v>
      </c>
      <c r="AX361" s="13" t="s">
        <v>76</v>
      </c>
      <c r="AY361" s="244" t="s">
        <v>229</v>
      </c>
    </row>
    <row r="362" s="13" customFormat="1">
      <c r="A362" s="13"/>
      <c r="B362" s="234"/>
      <c r="C362" s="235"/>
      <c r="D362" s="236" t="s">
        <v>239</v>
      </c>
      <c r="E362" s="237" t="s">
        <v>19</v>
      </c>
      <c r="F362" s="238" t="s">
        <v>698</v>
      </c>
      <c r="G362" s="235"/>
      <c r="H362" s="237" t="s">
        <v>19</v>
      </c>
      <c r="I362" s="239"/>
      <c r="J362" s="235"/>
      <c r="K362" s="235"/>
      <c r="L362" s="240"/>
      <c r="M362" s="241"/>
      <c r="N362" s="242"/>
      <c r="O362" s="242"/>
      <c r="P362" s="242"/>
      <c r="Q362" s="242"/>
      <c r="R362" s="242"/>
      <c r="S362" s="242"/>
      <c r="T362" s="243"/>
      <c r="U362" s="13"/>
      <c r="V362" s="13"/>
      <c r="W362" s="13"/>
      <c r="X362" s="13"/>
      <c r="Y362" s="13"/>
      <c r="Z362" s="13"/>
      <c r="AA362" s="13"/>
      <c r="AB362" s="13"/>
      <c r="AC362" s="13"/>
      <c r="AD362" s="13"/>
      <c r="AE362" s="13"/>
      <c r="AT362" s="244" t="s">
        <v>239</v>
      </c>
      <c r="AU362" s="244" t="s">
        <v>86</v>
      </c>
      <c r="AV362" s="13" t="s">
        <v>84</v>
      </c>
      <c r="AW362" s="13" t="s">
        <v>37</v>
      </c>
      <c r="AX362" s="13" t="s">
        <v>76</v>
      </c>
      <c r="AY362" s="244" t="s">
        <v>229</v>
      </c>
    </row>
    <row r="363" s="14" customFormat="1">
      <c r="A363" s="14"/>
      <c r="B363" s="245"/>
      <c r="C363" s="246"/>
      <c r="D363" s="236" t="s">
        <v>239</v>
      </c>
      <c r="E363" s="247" t="s">
        <v>19</v>
      </c>
      <c r="F363" s="248" t="s">
        <v>86</v>
      </c>
      <c r="G363" s="246"/>
      <c r="H363" s="249">
        <v>2</v>
      </c>
      <c r="I363" s="250"/>
      <c r="J363" s="246"/>
      <c r="K363" s="246"/>
      <c r="L363" s="251"/>
      <c r="M363" s="252"/>
      <c r="N363" s="253"/>
      <c r="O363" s="253"/>
      <c r="P363" s="253"/>
      <c r="Q363" s="253"/>
      <c r="R363" s="253"/>
      <c r="S363" s="253"/>
      <c r="T363" s="254"/>
      <c r="U363" s="14"/>
      <c r="V363" s="14"/>
      <c r="W363" s="14"/>
      <c r="X363" s="14"/>
      <c r="Y363" s="14"/>
      <c r="Z363" s="14"/>
      <c r="AA363" s="14"/>
      <c r="AB363" s="14"/>
      <c r="AC363" s="14"/>
      <c r="AD363" s="14"/>
      <c r="AE363" s="14"/>
      <c r="AT363" s="255" t="s">
        <v>239</v>
      </c>
      <c r="AU363" s="255" t="s">
        <v>86</v>
      </c>
      <c r="AV363" s="14" t="s">
        <v>86</v>
      </c>
      <c r="AW363" s="14" t="s">
        <v>37</v>
      </c>
      <c r="AX363" s="14" t="s">
        <v>76</v>
      </c>
      <c r="AY363" s="255" t="s">
        <v>229</v>
      </c>
    </row>
    <row r="364" s="13" customFormat="1">
      <c r="A364" s="13"/>
      <c r="B364" s="234"/>
      <c r="C364" s="235"/>
      <c r="D364" s="236" t="s">
        <v>239</v>
      </c>
      <c r="E364" s="237" t="s">
        <v>19</v>
      </c>
      <c r="F364" s="238" t="s">
        <v>689</v>
      </c>
      <c r="G364" s="235"/>
      <c r="H364" s="237" t="s">
        <v>19</v>
      </c>
      <c r="I364" s="239"/>
      <c r="J364" s="235"/>
      <c r="K364" s="235"/>
      <c r="L364" s="240"/>
      <c r="M364" s="241"/>
      <c r="N364" s="242"/>
      <c r="O364" s="242"/>
      <c r="P364" s="242"/>
      <c r="Q364" s="242"/>
      <c r="R364" s="242"/>
      <c r="S364" s="242"/>
      <c r="T364" s="243"/>
      <c r="U364" s="13"/>
      <c r="V364" s="13"/>
      <c r="W364" s="13"/>
      <c r="X364" s="13"/>
      <c r="Y364" s="13"/>
      <c r="Z364" s="13"/>
      <c r="AA364" s="13"/>
      <c r="AB364" s="13"/>
      <c r="AC364" s="13"/>
      <c r="AD364" s="13"/>
      <c r="AE364" s="13"/>
      <c r="AT364" s="244" t="s">
        <v>239</v>
      </c>
      <c r="AU364" s="244" t="s">
        <v>86</v>
      </c>
      <c r="AV364" s="13" t="s">
        <v>84</v>
      </c>
      <c r="AW364" s="13" t="s">
        <v>37</v>
      </c>
      <c r="AX364" s="13" t="s">
        <v>76</v>
      </c>
      <c r="AY364" s="244" t="s">
        <v>229</v>
      </c>
    </row>
    <row r="365" s="14" customFormat="1">
      <c r="A365" s="14"/>
      <c r="B365" s="245"/>
      <c r="C365" s="246"/>
      <c r="D365" s="236" t="s">
        <v>239</v>
      </c>
      <c r="E365" s="247" t="s">
        <v>19</v>
      </c>
      <c r="F365" s="248" t="s">
        <v>264</v>
      </c>
      <c r="G365" s="246"/>
      <c r="H365" s="249">
        <v>5</v>
      </c>
      <c r="I365" s="250"/>
      <c r="J365" s="246"/>
      <c r="K365" s="246"/>
      <c r="L365" s="251"/>
      <c r="M365" s="252"/>
      <c r="N365" s="253"/>
      <c r="O365" s="253"/>
      <c r="P365" s="253"/>
      <c r="Q365" s="253"/>
      <c r="R365" s="253"/>
      <c r="S365" s="253"/>
      <c r="T365" s="254"/>
      <c r="U365" s="14"/>
      <c r="V365" s="14"/>
      <c r="W365" s="14"/>
      <c r="X365" s="14"/>
      <c r="Y365" s="14"/>
      <c r="Z365" s="14"/>
      <c r="AA365" s="14"/>
      <c r="AB365" s="14"/>
      <c r="AC365" s="14"/>
      <c r="AD365" s="14"/>
      <c r="AE365" s="14"/>
      <c r="AT365" s="255" t="s">
        <v>239</v>
      </c>
      <c r="AU365" s="255" t="s">
        <v>86</v>
      </c>
      <c r="AV365" s="14" t="s">
        <v>86</v>
      </c>
      <c r="AW365" s="14" t="s">
        <v>37</v>
      </c>
      <c r="AX365" s="14" t="s">
        <v>76</v>
      </c>
      <c r="AY365" s="255" t="s">
        <v>229</v>
      </c>
    </row>
    <row r="366" s="13" customFormat="1">
      <c r="A366" s="13"/>
      <c r="B366" s="234"/>
      <c r="C366" s="235"/>
      <c r="D366" s="236" t="s">
        <v>239</v>
      </c>
      <c r="E366" s="237" t="s">
        <v>19</v>
      </c>
      <c r="F366" s="238" t="s">
        <v>699</v>
      </c>
      <c r="G366" s="235"/>
      <c r="H366" s="237" t="s">
        <v>19</v>
      </c>
      <c r="I366" s="239"/>
      <c r="J366" s="235"/>
      <c r="K366" s="235"/>
      <c r="L366" s="240"/>
      <c r="M366" s="241"/>
      <c r="N366" s="242"/>
      <c r="O366" s="242"/>
      <c r="P366" s="242"/>
      <c r="Q366" s="242"/>
      <c r="R366" s="242"/>
      <c r="S366" s="242"/>
      <c r="T366" s="243"/>
      <c r="U366" s="13"/>
      <c r="V366" s="13"/>
      <c r="W366" s="13"/>
      <c r="X366" s="13"/>
      <c r="Y366" s="13"/>
      <c r="Z366" s="13"/>
      <c r="AA366" s="13"/>
      <c r="AB366" s="13"/>
      <c r="AC366" s="13"/>
      <c r="AD366" s="13"/>
      <c r="AE366" s="13"/>
      <c r="AT366" s="244" t="s">
        <v>239</v>
      </c>
      <c r="AU366" s="244" t="s">
        <v>86</v>
      </c>
      <c r="AV366" s="13" t="s">
        <v>84</v>
      </c>
      <c r="AW366" s="13" t="s">
        <v>37</v>
      </c>
      <c r="AX366" s="13" t="s">
        <v>76</v>
      </c>
      <c r="AY366" s="244" t="s">
        <v>229</v>
      </c>
    </row>
    <row r="367" s="14" customFormat="1">
      <c r="A367" s="14"/>
      <c r="B367" s="245"/>
      <c r="C367" s="246"/>
      <c r="D367" s="236" t="s">
        <v>239</v>
      </c>
      <c r="E367" s="247" t="s">
        <v>19</v>
      </c>
      <c r="F367" s="248" t="s">
        <v>84</v>
      </c>
      <c r="G367" s="246"/>
      <c r="H367" s="249">
        <v>1</v>
      </c>
      <c r="I367" s="250"/>
      <c r="J367" s="246"/>
      <c r="K367" s="246"/>
      <c r="L367" s="251"/>
      <c r="M367" s="252"/>
      <c r="N367" s="253"/>
      <c r="O367" s="253"/>
      <c r="P367" s="253"/>
      <c r="Q367" s="253"/>
      <c r="R367" s="253"/>
      <c r="S367" s="253"/>
      <c r="T367" s="254"/>
      <c r="U367" s="14"/>
      <c r="V367" s="14"/>
      <c r="W367" s="14"/>
      <c r="X367" s="14"/>
      <c r="Y367" s="14"/>
      <c r="Z367" s="14"/>
      <c r="AA367" s="14"/>
      <c r="AB367" s="14"/>
      <c r="AC367" s="14"/>
      <c r="AD367" s="14"/>
      <c r="AE367" s="14"/>
      <c r="AT367" s="255" t="s">
        <v>239</v>
      </c>
      <c r="AU367" s="255" t="s">
        <v>86</v>
      </c>
      <c r="AV367" s="14" t="s">
        <v>86</v>
      </c>
      <c r="AW367" s="14" t="s">
        <v>37</v>
      </c>
      <c r="AX367" s="14" t="s">
        <v>76</v>
      </c>
      <c r="AY367" s="255" t="s">
        <v>229</v>
      </c>
    </row>
    <row r="368" s="15" customFormat="1">
      <c r="A368" s="15"/>
      <c r="B368" s="256"/>
      <c r="C368" s="257"/>
      <c r="D368" s="236" t="s">
        <v>239</v>
      </c>
      <c r="E368" s="258" t="s">
        <v>19</v>
      </c>
      <c r="F368" s="259" t="s">
        <v>243</v>
      </c>
      <c r="G368" s="257"/>
      <c r="H368" s="260">
        <v>8</v>
      </c>
      <c r="I368" s="261"/>
      <c r="J368" s="257"/>
      <c r="K368" s="257"/>
      <c r="L368" s="262"/>
      <c r="M368" s="263"/>
      <c r="N368" s="264"/>
      <c r="O368" s="264"/>
      <c r="P368" s="264"/>
      <c r="Q368" s="264"/>
      <c r="R368" s="264"/>
      <c r="S368" s="264"/>
      <c r="T368" s="265"/>
      <c r="U368" s="15"/>
      <c r="V368" s="15"/>
      <c r="W368" s="15"/>
      <c r="X368" s="15"/>
      <c r="Y368" s="15"/>
      <c r="Z368" s="15"/>
      <c r="AA368" s="15"/>
      <c r="AB368" s="15"/>
      <c r="AC368" s="15"/>
      <c r="AD368" s="15"/>
      <c r="AE368" s="15"/>
      <c r="AT368" s="266" t="s">
        <v>239</v>
      </c>
      <c r="AU368" s="266" t="s">
        <v>86</v>
      </c>
      <c r="AV368" s="15" t="s">
        <v>136</v>
      </c>
      <c r="AW368" s="15" t="s">
        <v>37</v>
      </c>
      <c r="AX368" s="15" t="s">
        <v>84</v>
      </c>
      <c r="AY368" s="266" t="s">
        <v>229</v>
      </c>
    </row>
    <row r="369" s="2" customFormat="1" ht="24.15" customHeight="1">
      <c r="A369" s="41"/>
      <c r="B369" s="42"/>
      <c r="C369" s="216" t="s">
        <v>420</v>
      </c>
      <c r="D369" s="216" t="s">
        <v>231</v>
      </c>
      <c r="E369" s="217" t="s">
        <v>700</v>
      </c>
      <c r="F369" s="218" t="s">
        <v>701</v>
      </c>
      <c r="G369" s="219" t="s">
        <v>291</v>
      </c>
      <c r="H369" s="220">
        <v>0.157</v>
      </c>
      <c r="I369" s="221"/>
      <c r="J369" s="222">
        <f>ROUND(I369*H369,2)</f>
        <v>0</v>
      </c>
      <c r="K369" s="218" t="s">
        <v>235</v>
      </c>
      <c r="L369" s="47"/>
      <c r="M369" s="223" t="s">
        <v>19</v>
      </c>
      <c r="N369" s="224" t="s">
        <v>47</v>
      </c>
      <c r="O369" s="87"/>
      <c r="P369" s="225">
        <f>O369*H369</f>
        <v>0</v>
      </c>
      <c r="Q369" s="225">
        <v>0</v>
      </c>
      <c r="R369" s="225">
        <f>Q369*H369</f>
        <v>0</v>
      </c>
      <c r="S369" s="225">
        <v>1.8</v>
      </c>
      <c r="T369" s="226">
        <f>S369*H369</f>
        <v>0.28260000000000002</v>
      </c>
      <c r="U369" s="41"/>
      <c r="V369" s="41"/>
      <c r="W369" s="41"/>
      <c r="X369" s="41"/>
      <c r="Y369" s="41"/>
      <c r="Z369" s="41"/>
      <c r="AA369" s="41"/>
      <c r="AB369" s="41"/>
      <c r="AC369" s="41"/>
      <c r="AD369" s="41"/>
      <c r="AE369" s="41"/>
      <c r="AR369" s="227" t="s">
        <v>136</v>
      </c>
      <c r="AT369" s="227" t="s">
        <v>231</v>
      </c>
      <c r="AU369" s="227" t="s">
        <v>86</v>
      </c>
      <c r="AY369" s="20" t="s">
        <v>229</v>
      </c>
      <c r="BE369" s="228">
        <f>IF(N369="základní",J369,0)</f>
        <v>0</v>
      </c>
      <c r="BF369" s="228">
        <f>IF(N369="snížená",J369,0)</f>
        <v>0</v>
      </c>
      <c r="BG369" s="228">
        <f>IF(N369="zákl. přenesená",J369,0)</f>
        <v>0</v>
      </c>
      <c r="BH369" s="228">
        <f>IF(N369="sníž. přenesená",J369,0)</f>
        <v>0</v>
      </c>
      <c r="BI369" s="228">
        <f>IF(N369="nulová",J369,0)</f>
        <v>0</v>
      </c>
      <c r="BJ369" s="20" t="s">
        <v>84</v>
      </c>
      <c r="BK369" s="228">
        <f>ROUND(I369*H369,2)</f>
        <v>0</v>
      </c>
      <c r="BL369" s="20" t="s">
        <v>136</v>
      </c>
      <c r="BM369" s="227" t="s">
        <v>702</v>
      </c>
    </row>
    <row r="370" s="2" customFormat="1">
      <c r="A370" s="41"/>
      <c r="B370" s="42"/>
      <c r="C370" s="43"/>
      <c r="D370" s="229" t="s">
        <v>237</v>
      </c>
      <c r="E370" s="43"/>
      <c r="F370" s="230" t="s">
        <v>703</v>
      </c>
      <c r="G370" s="43"/>
      <c r="H370" s="43"/>
      <c r="I370" s="231"/>
      <c r="J370" s="43"/>
      <c r="K370" s="43"/>
      <c r="L370" s="47"/>
      <c r="M370" s="232"/>
      <c r="N370" s="233"/>
      <c r="O370" s="87"/>
      <c r="P370" s="87"/>
      <c r="Q370" s="87"/>
      <c r="R370" s="87"/>
      <c r="S370" s="87"/>
      <c r="T370" s="88"/>
      <c r="U370" s="41"/>
      <c r="V370" s="41"/>
      <c r="W370" s="41"/>
      <c r="X370" s="41"/>
      <c r="Y370" s="41"/>
      <c r="Z370" s="41"/>
      <c r="AA370" s="41"/>
      <c r="AB370" s="41"/>
      <c r="AC370" s="41"/>
      <c r="AD370" s="41"/>
      <c r="AE370" s="41"/>
      <c r="AT370" s="20" t="s">
        <v>237</v>
      </c>
      <c r="AU370" s="20" t="s">
        <v>86</v>
      </c>
    </row>
    <row r="371" s="13" customFormat="1">
      <c r="A371" s="13"/>
      <c r="B371" s="234"/>
      <c r="C371" s="235"/>
      <c r="D371" s="236" t="s">
        <v>239</v>
      </c>
      <c r="E371" s="237" t="s">
        <v>19</v>
      </c>
      <c r="F371" s="238" t="s">
        <v>704</v>
      </c>
      <c r="G371" s="235"/>
      <c r="H371" s="237" t="s">
        <v>19</v>
      </c>
      <c r="I371" s="239"/>
      <c r="J371" s="235"/>
      <c r="K371" s="235"/>
      <c r="L371" s="240"/>
      <c r="M371" s="241"/>
      <c r="N371" s="242"/>
      <c r="O371" s="242"/>
      <c r="P371" s="242"/>
      <c r="Q371" s="242"/>
      <c r="R371" s="242"/>
      <c r="S371" s="242"/>
      <c r="T371" s="243"/>
      <c r="U371" s="13"/>
      <c r="V371" s="13"/>
      <c r="W371" s="13"/>
      <c r="X371" s="13"/>
      <c r="Y371" s="13"/>
      <c r="Z371" s="13"/>
      <c r="AA371" s="13"/>
      <c r="AB371" s="13"/>
      <c r="AC371" s="13"/>
      <c r="AD371" s="13"/>
      <c r="AE371" s="13"/>
      <c r="AT371" s="244" t="s">
        <v>239</v>
      </c>
      <c r="AU371" s="244" t="s">
        <v>86</v>
      </c>
      <c r="AV371" s="13" t="s">
        <v>84</v>
      </c>
      <c r="AW371" s="13" t="s">
        <v>37</v>
      </c>
      <c r="AX371" s="13" t="s">
        <v>76</v>
      </c>
      <c r="AY371" s="244" t="s">
        <v>229</v>
      </c>
    </row>
    <row r="372" s="13" customFormat="1">
      <c r="A372" s="13"/>
      <c r="B372" s="234"/>
      <c r="C372" s="235"/>
      <c r="D372" s="236" t="s">
        <v>239</v>
      </c>
      <c r="E372" s="237" t="s">
        <v>19</v>
      </c>
      <c r="F372" s="238" t="s">
        <v>524</v>
      </c>
      <c r="G372" s="235"/>
      <c r="H372" s="237" t="s">
        <v>19</v>
      </c>
      <c r="I372" s="239"/>
      <c r="J372" s="235"/>
      <c r="K372" s="235"/>
      <c r="L372" s="240"/>
      <c r="M372" s="241"/>
      <c r="N372" s="242"/>
      <c r="O372" s="242"/>
      <c r="P372" s="242"/>
      <c r="Q372" s="242"/>
      <c r="R372" s="242"/>
      <c r="S372" s="242"/>
      <c r="T372" s="243"/>
      <c r="U372" s="13"/>
      <c r="V372" s="13"/>
      <c r="W372" s="13"/>
      <c r="X372" s="13"/>
      <c r="Y372" s="13"/>
      <c r="Z372" s="13"/>
      <c r="AA372" s="13"/>
      <c r="AB372" s="13"/>
      <c r="AC372" s="13"/>
      <c r="AD372" s="13"/>
      <c r="AE372" s="13"/>
      <c r="AT372" s="244" t="s">
        <v>239</v>
      </c>
      <c r="AU372" s="244" t="s">
        <v>86</v>
      </c>
      <c r="AV372" s="13" t="s">
        <v>84</v>
      </c>
      <c r="AW372" s="13" t="s">
        <v>37</v>
      </c>
      <c r="AX372" s="13" t="s">
        <v>76</v>
      </c>
      <c r="AY372" s="244" t="s">
        <v>229</v>
      </c>
    </row>
    <row r="373" s="14" customFormat="1">
      <c r="A373" s="14"/>
      <c r="B373" s="245"/>
      <c r="C373" s="246"/>
      <c r="D373" s="236" t="s">
        <v>239</v>
      </c>
      <c r="E373" s="247" t="s">
        <v>19</v>
      </c>
      <c r="F373" s="248" t="s">
        <v>705</v>
      </c>
      <c r="G373" s="246"/>
      <c r="H373" s="249">
        <v>0.075999999999999998</v>
      </c>
      <c r="I373" s="250"/>
      <c r="J373" s="246"/>
      <c r="K373" s="246"/>
      <c r="L373" s="251"/>
      <c r="M373" s="252"/>
      <c r="N373" s="253"/>
      <c r="O373" s="253"/>
      <c r="P373" s="253"/>
      <c r="Q373" s="253"/>
      <c r="R373" s="253"/>
      <c r="S373" s="253"/>
      <c r="T373" s="254"/>
      <c r="U373" s="14"/>
      <c r="V373" s="14"/>
      <c r="W373" s="14"/>
      <c r="X373" s="14"/>
      <c r="Y373" s="14"/>
      <c r="Z373" s="14"/>
      <c r="AA373" s="14"/>
      <c r="AB373" s="14"/>
      <c r="AC373" s="14"/>
      <c r="AD373" s="14"/>
      <c r="AE373" s="14"/>
      <c r="AT373" s="255" t="s">
        <v>239</v>
      </c>
      <c r="AU373" s="255" t="s">
        <v>86</v>
      </c>
      <c r="AV373" s="14" t="s">
        <v>86</v>
      </c>
      <c r="AW373" s="14" t="s">
        <v>37</v>
      </c>
      <c r="AX373" s="14" t="s">
        <v>76</v>
      </c>
      <c r="AY373" s="255" t="s">
        <v>229</v>
      </c>
    </row>
    <row r="374" s="14" customFormat="1">
      <c r="A374" s="14"/>
      <c r="B374" s="245"/>
      <c r="C374" s="246"/>
      <c r="D374" s="236" t="s">
        <v>239</v>
      </c>
      <c r="E374" s="247" t="s">
        <v>19</v>
      </c>
      <c r="F374" s="248" t="s">
        <v>706</v>
      </c>
      <c r="G374" s="246"/>
      <c r="H374" s="249">
        <v>0.081000000000000003</v>
      </c>
      <c r="I374" s="250"/>
      <c r="J374" s="246"/>
      <c r="K374" s="246"/>
      <c r="L374" s="251"/>
      <c r="M374" s="252"/>
      <c r="N374" s="253"/>
      <c r="O374" s="253"/>
      <c r="P374" s="253"/>
      <c r="Q374" s="253"/>
      <c r="R374" s="253"/>
      <c r="S374" s="253"/>
      <c r="T374" s="254"/>
      <c r="U374" s="14"/>
      <c r="V374" s="14"/>
      <c r="W374" s="14"/>
      <c r="X374" s="14"/>
      <c r="Y374" s="14"/>
      <c r="Z374" s="14"/>
      <c r="AA374" s="14"/>
      <c r="AB374" s="14"/>
      <c r="AC374" s="14"/>
      <c r="AD374" s="14"/>
      <c r="AE374" s="14"/>
      <c r="AT374" s="255" t="s">
        <v>239</v>
      </c>
      <c r="AU374" s="255" t="s">
        <v>86</v>
      </c>
      <c r="AV374" s="14" t="s">
        <v>86</v>
      </c>
      <c r="AW374" s="14" t="s">
        <v>37</v>
      </c>
      <c r="AX374" s="14" t="s">
        <v>76</v>
      </c>
      <c r="AY374" s="255" t="s">
        <v>229</v>
      </c>
    </row>
    <row r="375" s="15" customFormat="1">
      <c r="A375" s="15"/>
      <c r="B375" s="256"/>
      <c r="C375" s="257"/>
      <c r="D375" s="236" t="s">
        <v>239</v>
      </c>
      <c r="E375" s="258" t="s">
        <v>19</v>
      </c>
      <c r="F375" s="259" t="s">
        <v>243</v>
      </c>
      <c r="G375" s="257"/>
      <c r="H375" s="260">
        <v>0.157</v>
      </c>
      <c r="I375" s="261"/>
      <c r="J375" s="257"/>
      <c r="K375" s="257"/>
      <c r="L375" s="262"/>
      <c r="M375" s="263"/>
      <c r="N375" s="264"/>
      <c r="O375" s="264"/>
      <c r="P375" s="264"/>
      <c r="Q375" s="264"/>
      <c r="R375" s="264"/>
      <c r="S375" s="264"/>
      <c r="T375" s="265"/>
      <c r="U375" s="15"/>
      <c r="V375" s="15"/>
      <c r="W375" s="15"/>
      <c r="X375" s="15"/>
      <c r="Y375" s="15"/>
      <c r="Z375" s="15"/>
      <c r="AA375" s="15"/>
      <c r="AB375" s="15"/>
      <c r="AC375" s="15"/>
      <c r="AD375" s="15"/>
      <c r="AE375" s="15"/>
      <c r="AT375" s="266" t="s">
        <v>239</v>
      </c>
      <c r="AU375" s="266" t="s">
        <v>86</v>
      </c>
      <c r="AV375" s="15" t="s">
        <v>136</v>
      </c>
      <c r="AW375" s="15" t="s">
        <v>37</v>
      </c>
      <c r="AX375" s="15" t="s">
        <v>84</v>
      </c>
      <c r="AY375" s="266" t="s">
        <v>229</v>
      </c>
    </row>
    <row r="376" s="2" customFormat="1" ht="21.75" customHeight="1">
      <c r="A376" s="41"/>
      <c r="B376" s="42"/>
      <c r="C376" s="216" t="s">
        <v>425</v>
      </c>
      <c r="D376" s="216" t="s">
        <v>231</v>
      </c>
      <c r="E376" s="217" t="s">
        <v>707</v>
      </c>
      <c r="F376" s="218" t="s">
        <v>708</v>
      </c>
      <c r="G376" s="219" t="s">
        <v>234</v>
      </c>
      <c r="H376" s="220">
        <v>314.92000000000002</v>
      </c>
      <c r="I376" s="221"/>
      <c r="J376" s="222">
        <f>ROUND(I376*H376,2)</f>
        <v>0</v>
      </c>
      <c r="K376" s="218" t="s">
        <v>235</v>
      </c>
      <c r="L376" s="47"/>
      <c r="M376" s="223" t="s">
        <v>19</v>
      </c>
      <c r="N376" s="224" t="s">
        <v>47</v>
      </c>
      <c r="O376" s="87"/>
      <c r="P376" s="225">
        <f>O376*H376</f>
        <v>0</v>
      </c>
      <c r="Q376" s="225">
        <v>0</v>
      </c>
      <c r="R376" s="225">
        <f>Q376*H376</f>
        <v>0</v>
      </c>
      <c r="S376" s="225">
        <v>0.01</v>
      </c>
      <c r="T376" s="226">
        <f>S376*H376</f>
        <v>3.1492000000000004</v>
      </c>
      <c r="U376" s="41"/>
      <c r="V376" s="41"/>
      <c r="W376" s="41"/>
      <c r="X376" s="41"/>
      <c r="Y376" s="41"/>
      <c r="Z376" s="41"/>
      <c r="AA376" s="41"/>
      <c r="AB376" s="41"/>
      <c r="AC376" s="41"/>
      <c r="AD376" s="41"/>
      <c r="AE376" s="41"/>
      <c r="AR376" s="227" t="s">
        <v>136</v>
      </c>
      <c r="AT376" s="227" t="s">
        <v>231</v>
      </c>
      <c r="AU376" s="227" t="s">
        <v>86</v>
      </c>
      <c r="AY376" s="20" t="s">
        <v>229</v>
      </c>
      <c r="BE376" s="228">
        <f>IF(N376="základní",J376,0)</f>
        <v>0</v>
      </c>
      <c r="BF376" s="228">
        <f>IF(N376="snížená",J376,0)</f>
        <v>0</v>
      </c>
      <c r="BG376" s="228">
        <f>IF(N376="zákl. přenesená",J376,0)</f>
        <v>0</v>
      </c>
      <c r="BH376" s="228">
        <f>IF(N376="sníž. přenesená",J376,0)</f>
        <v>0</v>
      </c>
      <c r="BI376" s="228">
        <f>IF(N376="nulová",J376,0)</f>
        <v>0</v>
      </c>
      <c r="BJ376" s="20" t="s">
        <v>84</v>
      </c>
      <c r="BK376" s="228">
        <f>ROUND(I376*H376,2)</f>
        <v>0</v>
      </c>
      <c r="BL376" s="20" t="s">
        <v>136</v>
      </c>
      <c r="BM376" s="227" t="s">
        <v>709</v>
      </c>
    </row>
    <row r="377" s="2" customFormat="1">
      <c r="A377" s="41"/>
      <c r="B377" s="42"/>
      <c r="C377" s="43"/>
      <c r="D377" s="229" t="s">
        <v>237</v>
      </c>
      <c r="E377" s="43"/>
      <c r="F377" s="230" t="s">
        <v>710</v>
      </c>
      <c r="G377" s="43"/>
      <c r="H377" s="43"/>
      <c r="I377" s="231"/>
      <c r="J377" s="43"/>
      <c r="K377" s="43"/>
      <c r="L377" s="47"/>
      <c r="M377" s="232"/>
      <c r="N377" s="233"/>
      <c r="O377" s="87"/>
      <c r="P377" s="87"/>
      <c r="Q377" s="87"/>
      <c r="R377" s="87"/>
      <c r="S377" s="87"/>
      <c r="T377" s="88"/>
      <c r="U377" s="41"/>
      <c r="V377" s="41"/>
      <c r="W377" s="41"/>
      <c r="X377" s="41"/>
      <c r="Y377" s="41"/>
      <c r="Z377" s="41"/>
      <c r="AA377" s="41"/>
      <c r="AB377" s="41"/>
      <c r="AC377" s="41"/>
      <c r="AD377" s="41"/>
      <c r="AE377" s="41"/>
      <c r="AT377" s="20" t="s">
        <v>237</v>
      </c>
      <c r="AU377" s="20" t="s">
        <v>86</v>
      </c>
    </row>
    <row r="378" s="13" customFormat="1">
      <c r="A378" s="13"/>
      <c r="B378" s="234"/>
      <c r="C378" s="235"/>
      <c r="D378" s="236" t="s">
        <v>239</v>
      </c>
      <c r="E378" s="237" t="s">
        <v>19</v>
      </c>
      <c r="F378" s="238" t="s">
        <v>711</v>
      </c>
      <c r="G378" s="235"/>
      <c r="H378" s="237" t="s">
        <v>19</v>
      </c>
      <c r="I378" s="239"/>
      <c r="J378" s="235"/>
      <c r="K378" s="235"/>
      <c r="L378" s="240"/>
      <c r="M378" s="241"/>
      <c r="N378" s="242"/>
      <c r="O378" s="242"/>
      <c r="P378" s="242"/>
      <c r="Q378" s="242"/>
      <c r="R378" s="242"/>
      <c r="S378" s="242"/>
      <c r="T378" s="243"/>
      <c r="U378" s="13"/>
      <c r="V378" s="13"/>
      <c r="W378" s="13"/>
      <c r="X378" s="13"/>
      <c r="Y378" s="13"/>
      <c r="Z378" s="13"/>
      <c r="AA378" s="13"/>
      <c r="AB378" s="13"/>
      <c r="AC378" s="13"/>
      <c r="AD378" s="13"/>
      <c r="AE378" s="13"/>
      <c r="AT378" s="244" t="s">
        <v>239</v>
      </c>
      <c r="AU378" s="244" t="s">
        <v>86</v>
      </c>
      <c r="AV378" s="13" t="s">
        <v>84</v>
      </c>
      <c r="AW378" s="13" t="s">
        <v>37</v>
      </c>
      <c r="AX378" s="13" t="s">
        <v>76</v>
      </c>
      <c r="AY378" s="244" t="s">
        <v>229</v>
      </c>
    </row>
    <row r="379" s="13" customFormat="1">
      <c r="A379" s="13"/>
      <c r="B379" s="234"/>
      <c r="C379" s="235"/>
      <c r="D379" s="236" t="s">
        <v>239</v>
      </c>
      <c r="E379" s="237" t="s">
        <v>19</v>
      </c>
      <c r="F379" s="238" t="s">
        <v>524</v>
      </c>
      <c r="G379" s="235"/>
      <c r="H379" s="237" t="s">
        <v>19</v>
      </c>
      <c r="I379" s="239"/>
      <c r="J379" s="235"/>
      <c r="K379" s="235"/>
      <c r="L379" s="240"/>
      <c r="M379" s="241"/>
      <c r="N379" s="242"/>
      <c r="O379" s="242"/>
      <c r="P379" s="242"/>
      <c r="Q379" s="242"/>
      <c r="R379" s="242"/>
      <c r="S379" s="242"/>
      <c r="T379" s="243"/>
      <c r="U379" s="13"/>
      <c r="V379" s="13"/>
      <c r="W379" s="13"/>
      <c r="X379" s="13"/>
      <c r="Y379" s="13"/>
      <c r="Z379" s="13"/>
      <c r="AA379" s="13"/>
      <c r="AB379" s="13"/>
      <c r="AC379" s="13"/>
      <c r="AD379" s="13"/>
      <c r="AE379" s="13"/>
      <c r="AT379" s="244" t="s">
        <v>239</v>
      </c>
      <c r="AU379" s="244" t="s">
        <v>86</v>
      </c>
      <c r="AV379" s="13" t="s">
        <v>84</v>
      </c>
      <c r="AW379" s="13" t="s">
        <v>37</v>
      </c>
      <c r="AX379" s="13" t="s">
        <v>76</v>
      </c>
      <c r="AY379" s="244" t="s">
        <v>229</v>
      </c>
    </row>
    <row r="380" s="14" customFormat="1">
      <c r="A380" s="14"/>
      <c r="B380" s="245"/>
      <c r="C380" s="246"/>
      <c r="D380" s="236" t="s">
        <v>239</v>
      </c>
      <c r="E380" s="247" t="s">
        <v>19</v>
      </c>
      <c r="F380" s="248" t="s">
        <v>712</v>
      </c>
      <c r="G380" s="246"/>
      <c r="H380" s="249">
        <v>160.27000000000001</v>
      </c>
      <c r="I380" s="250"/>
      <c r="J380" s="246"/>
      <c r="K380" s="246"/>
      <c r="L380" s="251"/>
      <c r="M380" s="252"/>
      <c r="N380" s="253"/>
      <c r="O380" s="253"/>
      <c r="P380" s="253"/>
      <c r="Q380" s="253"/>
      <c r="R380" s="253"/>
      <c r="S380" s="253"/>
      <c r="T380" s="254"/>
      <c r="U380" s="14"/>
      <c r="V380" s="14"/>
      <c r="W380" s="14"/>
      <c r="X380" s="14"/>
      <c r="Y380" s="14"/>
      <c r="Z380" s="14"/>
      <c r="AA380" s="14"/>
      <c r="AB380" s="14"/>
      <c r="AC380" s="14"/>
      <c r="AD380" s="14"/>
      <c r="AE380" s="14"/>
      <c r="AT380" s="255" t="s">
        <v>239</v>
      </c>
      <c r="AU380" s="255" t="s">
        <v>86</v>
      </c>
      <c r="AV380" s="14" t="s">
        <v>86</v>
      </c>
      <c r="AW380" s="14" t="s">
        <v>37</v>
      </c>
      <c r="AX380" s="14" t="s">
        <v>76</v>
      </c>
      <c r="AY380" s="255" t="s">
        <v>229</v>
      </c>
    </row>
    <row r="381" s="13" customFormat="1">
      <c r="A381" s="13"/>
      <c r="B381" s="234"/>
      <c r="C381" s="235"/>
      <c r="D381" s="236" t="s">
        <v>239</v>
      </c>
      <c r="E381" s="237" t="s">
        <v>19</v>
      </c>
      <c r="F381" s="238" t="s">
        <v>520</v>
      </c>
      <c r="G381" s="235"/>
      <c r="H381" s="237" t="s">
        <v>19</v>
      </c>
      <c r="I381" s="239"/>
      <c r="J381" s="235"/>
      <c r="K381" s="235"/>
      <c r="L381" s="240"/>
      <c r="M381" s="241"/>
      <c r="N381" s="242"/>
      <c r="O381" s="242"/>
      <c r="P381" s="242"/>
      <c r="Q381" s="242"/>
      <c r="R381" s="242"/>
      <c r="S381" s="242"/>
      <c r="T381" s="243"/>
      <c r="U381" s="13"/>
      <c r="V381" s="13"/>
      <c r="W381" s="13"/>
      <c r="X381" s="13"/>
      <c r="Y381" s="13"/>
      <c r="Z381" s="13"/>
      <c r="AA381" s="13"/>
      <c r="AB381" s="13"/>
      <c r="AC381" s="13"/>
      <c r="AD381" s="13"/>
      <c r="AE381" s="13"/>
      <c r="AT381" s="244" t="s">
        <v>239</v>
      </c>
      <c r="AU381" s="244" t="s">
        <v>86</v>
      </c>
      <c r="AV381" s="13" t="s">
        <v>84</v>
      </c>
      <c r="AW381" s="13" t="s">
        <v>37</v>
      </c>
      <c r="AX381" s="13" t="s">
        <v>76</v>
      </c>
      <c r="AY381" s="244" t="s">
        <v>229</v>
      </c>
    </row>
    <row r="382" s="14" customFormat="1">
      <c r="A382" s="14"/>
      <c r="B382" s="245"/>
      <c r="C382" s="246"/>
      <c r="D382" s="236" t="s">
        <v>239</v>
      </c>
      <c r="E382" s="247" t="s">
        <v>19</v>
      </c>
      <c r="F382" s="248" t="s">
        <v>713</v>
      </c>
      <c r="G382" s="246"/>
      <c r="H382" s="249">
        <v>145.91</v>
      </c>
      <c r="I382" s="250"/>
      <c r="J382" s="246"/>
      <c r="K382" s="246"/>
      <c r="L382" s="251"/>
      <c r="M382" s="252"/>
      <c r="N382" s="253"/>
      <c r="O382" s="253"/>
      <c r="P382" s="253"/>
      <c r="Q382" s="253"/>
      <c r="R382" s="253"/>
      <c r="S382" s="253"/>
      <c r="T382" s="254"/>
      <c r="U382" s="14"/>
      <c r="V382" s="14"/>
      <c r="W382" s="14"/>
      <c r="X382" s="14"/>
      <c r="Y382" s="14"/>
      <c r="Z382" s="14"/>
      <c r="AA382" s="14"/>
      <c r="AB382" s="14"/>
      <c r="AC382" s="14"/>
      <c r="AD382" s="14"/>
      <c r="AE382" s="14"/>
      <c r="AT382" s="255" t="s">
        <v>239</v>
      </c>
      <c r="AU382" s="255" t="s">
        <v>86</v>
      </c>
      <c r="AV382" s="14" t="s">
        <v>86</v>
      </c>
      <c r="AW382" s="14" t="s">
        <v>37</v>
      </c>
      <c r="AX382" s="14" t="s">
        <v>76</v>
      </c>
      <c r="AY382" s="255" t="s">
        <v>229</v>
      </c>
    </row>
    <row r="383" s="13" customFormat="1">
      <c r="A383" s="13"/>
      <c r="B383" s="234"/>
      <c r="C383" s="235"/>
      <c r="D383" s="236" t="s">
        <v>239</v>
      </c>
      <c r="E383" s="237" t="s">
        <v>19</v>
      </c>
      <c r="F383" s="238" t="s">
        <v>655</v>
      </c>
      <c r="G383" s="235"/>
      <c r="H383" s="237" t="s">
        <v>19</v>
      </c>
      <c r="I383" s="239"/>
      <c r="J383" s="235"/>
      <c r="K383" s="235"/>
      <c r="L383" s="240"/>
      <c r="M383" s="241"/>
      <c r="N383" s="242"/>
      <c r="O383" s="242"/>
      <c r="P383" s="242"/>
      <c r="Q383" s="242"/>
      <c r="R383" s="242"/>
      <c r="S383" s="242"/>
      <c r="T383" s="243"/>
      <c r="U383" s="13"/>
      <c r="V383" s="13"/>
      <c r="W383" s="13"/>
      <c r="X383" s="13"/>
      <c r="Y383" s="13"/>
      <c r="Z383" s="13"/>
      <c r="AA383" s="13"/>
      <c r="AB383" s="13"/>
      <c r="AC383" s="13"/>
      <c r="AD383" s="13"/>
      <c r="AE383" s="13"/>
      <c r="AT383" s="244" t="s">
        <v>239</v>
      </c>
      <c r="AU383" s="244" t="s">
        <v>86</v>
      </c>
      <c r="AV383" s="13" t="s">
        <v>84</v>
      </c>
      <c r="AW383" s="13" t="s">
        <v>37</v>
      </c>
      <c r="AX383" s="13" t="s">
        <v>76</v>
      </c>
      <c r="AY383" s="244" t="s">
        <v>229</v>
      </c>
    </row>
    <row r="384" s="14" customFormat="1">
      <c r="A384" s="14"/>
      <c r="B384" s="245"/>
      <c r="C384" s="246"/>
      <c r="D384" s="236" t="s">
        <v>239</v>
      </c>
      <c r="E384" s="247" t="s">
        <v>19</v>
      </c>
      <c r="F384" s="248" t="s">
        <v>714</v>
      </c>
      <c r="G384" s="246"/>
      <c r="H384" s="249">
        <v>8.7400000000000002</v>
      </c>
      <c r="I384" s="250"/>
      <c r="J384" s="246"/>
      <c r="K384" s="246"/>
      <c r="L384" s="251"/>
      <c r="M384" s="252"/>
      <c r="N384" s="253"/>
      <c r="O384" s="253"/>
      <c r="P384" s="253"/>
      <c r="Q384" s="253"/>
      <c r="R384" s="253"/>
      <c r="S384" s="253"/>
      <c r="T384" s="254"/>
      <c r="U384" s="14"/>
      <c r="V384" s="14"/>
      <c r="W384" s="14"/>
      <c r="X384" s="14"/>
      <c r="Y384" s="14"/>
      <c r="Z384" s="14"/>
      <c r="AA384" s="14"/>
      <c r="AB384" s="14"/>
      <c r="AC384" s="14"/>
      <c r="AD384" s="14"/>
      <c r="AE384" s="14"/>
      <c r="AT384" s="255" t="s">
        <v>239</v>
      </c>
      <c r="AU384" s="255" t="s">
        <v>86</v>
      </c>
      <c r="AV384" s="14" t="s">
        <v>86</v>
      </c>
      <c r="AW384" s="14" t="s">
        <v>37</v>
      </c>
      <c r="AX384" s="14" t="s">
        <v>76</v>
      </c>
      <c r="AY384" s="255" t="s">
        <v>229</v>
      </c>
    </row>
    <row r="385" s="15" customFormat="1">
      <c r="A385" s="15"/>
      <c r="B385" s="256"/>
      <c r="C385" s="257"/>
      <c r="D385" s="236" t="s">
        <v>239</v>
      </c>
      <c r="E385" s="258" t="s">
        <v>471</v>
      </c>
      <c r="F385" s="259" t="s">
        <v>243</v>
      </c>
      <c r="G385" s="257"/>
      <c r="H385" s="260">
        <v>314.92000000000002</v>
      </c>
      <c r="I385" s="261"/>
      <c r="J385" s="257"/>
      <c r="K385" s="257"/>
      <c r="L385" s="262"/>
      <c r="M385" s="263"/>
      <c r="N385" s="264"/>
      <c r="O385" s="264"/>
      <c r="P385" s="264"/>
      <c r="Q385" s="264"/>
      <c r="R385" s="264"/>
      <c r="S385" s="264"/>
      <c r="T385" s="265"/>
      <c r="U385" s="15"/>
      <c r="V385" s="15"/>
      <c r="W385" s="15"/>
      <c r="X385" s="15"/>
      <c r="Y385" s="15"/>
      <c r="Z385" s="15"/>
      <c r="AA385" s="15"/>
      <c r="AB385" s="15"/>
      <c r="AC385" s="15"/>
      <c r="AD385" s="15"/>
      <c r="AE385" s="15"/>
      <c r="AT385" s="266" t="s">
        <v>239</v>
      </c>
      <c r="AU385" s="266" t="s">
        <v>86</v>
      </c>
      <c r="AV385" s="15" t="s">
        <v>136</v>
      </c>
      <c r="AW385" s="15" t="s">
        <v>37</v>
      </c>
      <c r="AX385" s="15" t="s">
        <v>84</v>
      </c>
      <c r="AY385" s="266" t="s">
        <v>229</v>
      </c>
    </row>
    <row r="386" s="2" customFormat="1" ht="21.75" customHeight="1">
      <c r="A386" s="41"/>
      <c r="B386" s="42"/>
      <c r="C386" s="216" t="s">
        <v>431</v>
      </c>
      <c r="D386" s="216" t="s">
        <v>231</v>
      </c>
      <c r="E386" s="217" t="s">
        <v>715</v>
      </c>
      <c r="F386" s="218" t="s">
        <v>716</v>
      </c>
      <c r="G386" s="219" t="s">
        <v>234</v>
      </c>
      <c r="H386" s="220">
        <v>44.799999999999997</v>
      </c>
      <c r="I386" s="221"/>
      <c r="J386" s="222">
        <f>ROUND(I386*H386,2)</f>
        <v>0</v>
      </c>
      <c r="K386" s="218" t="s">
        <v>235</v>
      </c>
      <c r="L386" s="47"/>
      <c r="M386" s="223" t="s">
        <v>19</v>
      </c>
      <c r="N386" s="224" t="s">
        <v>47</v>
      </c>
      <c r="O386" s="87"/>
      <c r="P386" s="225">
        <f>O386*H386</f>
        <v>0</v>
      </c>
      <c r="Q386" s="225">
        <v>0</v>
      </c>
      <c r="R386" s="225">
        <f>Q386*H386</f>
        <v>0</v>
      </c>
      <c r="S386" s="225">
        <v>0.050000000000000003</v>
      </c>
      <c r="T386" s="226">
        <f>S386*H386</f>
        <v>2.2399999999999998</v>
      </c>
      <c r="U386" s="41"/>
      <c r="V386" s="41"/>
      <c r="W386" s="41"/>
      <c r="X386" s="41"/>
      <c r="Y386" s="41"/>
      <c r="Z386" s="41"/>
      <c r="AA386" s="41"/>
      <c r="AB386" s="41"/>
      <c r="AC386" s="41"/>
      <c r="AD386" s="41"/>
      <c r="AE386" s="41"/>
      <c r="AR386" s="227" t="s">
        <v>136</v>
      </c>
      <c r="AT386" s="227" t="s">
        <v>231</v>
      </c>
      <c r="AU386" s="227" t="s">
        <v>86</v>
      </c>
      <c r="AY386" s="20" t="s">
        <v>229</v>
      </c>
      <c r="BE386" s="228">
        <f>IF(N386="základní",J386,0)</f>
        <v>0</v>
      </c>
      <c r="BF386" s="228">
        <f>IF(N386="snížená",J386,0)</f>
        <v>0</v>
      </c>
      <c r="BG386" s="228">
        <f>IF(N386="zákl. přenesená",J386,0)</f>
        <v>0</v>
      </c>
      <c r="BH386" s="228">
        <f>IF(N386="sníž. přenesená",J386,0)</f>
        <v>0</v>
      </c>
      <c r="BI386" s="228">
        <f>IF(N386="nulová",J386,0)</f>
        <v>0</v>
      </c>
      <c r="BJ386" s="20" t="s">
        <v>84</v>
      </c>
      <c r="BK386" s="228">
        <f>ROUND(I386*H386,2)</f>
        <v>0</v>
      </c>
      <c r="BL386" s="20" t="s">
        <v>136</v>
      </c>
      <c r="BM386" s="227" t="s">
        <v>717</v>
      </c>
    </row>
    <row r="387" s="2" customFormat="1">
      <c r="A387" s="41"/>
      <c r="B387" s="42"/>
      <c r="C387" s="43"/>
      <c r="D387" s="229" t="s">
        <v>237</v>
      </c>
      <c r="E387" s="43"/>
      <c r="F387" s="230" t="s">
        <v>718</v>
      </c>
      <c r="G387" s="43"/>
      <c r="H387" s="43"/>
      <c r="I387" s="231"/>
      <c r="J387" s="43"/>
      <c r="K387" s="43"/>
      <c r="L387" s="47"/>
      <c r="M387" s="232"/>
      <c r="N387" s="233"/>
      <c r="O387" s="87"/>
      <c r="P387" s="87"/>
      <c r="Q387" s="87"/>
      <c r="R387" s="87"/>
      <c r="S387" s="87"/>
      <c r="T387" s="88"/>
      <c r="U387" s="41"/>
      <c r="V387" s="41"/>
      <c r="W387" s="41"/>
      <c r="X387" s="41"/>
      <c r="Y387" s="41"/>
      <c r="Z387" s="41"/>
      <c r="AA387" s="41"/>
      <c r="AB387" s="41"/>
      <c r="AC387" s="41"/>
      <c r="AD387" s="41"/>
      <c r="AE387" s="41"/>
      <c r="AT387" s="20" t="s">
        <v>237</v>
      </c>
      <c r="AU387" s="20" t="s">
        <v>86</v>
      </c>
    </row>
    <row r="388" s="13" customFormat="1">
      <c r="A388" s="13"/>
      <c r="B388" s="234"/>
      <c r="C388" s="235"/>
      <c r="D388" s="236" t="s">
        <v>239</v>
      </c>
      <c r="E388" s="237" t="s">
        <v>19</v>
      </c>
      <c r="F388" s="238" t="s">
        <v>719</v>
      </c>
      <c r="G388" s="235"/>
      <c r="H388" s="237" t="s">
        <v>19</v>
      </c>
      <c r="I388" s="239"/>
      <c r="J388" s="235"/>
      <c r="K388" s="235"/>
      <c r="L388" s="240"/>
      <c r="M388" s="241"/>
      <c r="N388" s="242"/>
      <c r="O388" s="242"/>
      <c r="P388" s="242"/>
      <c r="Q388" s="242"/>
      <c r="R388" s="242"/>
      <c r="S388" s="242"/>
      <c r="T388" s="243"/>
      <c r="U388" s="13"/>
      <c r="V388" s="13"/>
      <c r="W388" s="13"/>
      <c r="X388" s="13"/>
      <c r="Y388" s="13"/>
      <c r="Z388" s="13"/>
      <c r="AA388" s="13"/>
      <c r="AB388" s="13"/>
      <c r="AC388" s="13"/>
      <c r="AD388" s="13"/>
      <c r="AE388" s="13"/>
      <c r="AT388" s="244" t="s">
        <v>239</v>
      </c>
      <c r="AU388" s="244" t="s">
        <v>86</v>
      </c>
      <c r="AV388" s="13" t="s">
        <v>84</v>
      </c>
      <c r="AW388" s="13" t="s">
        <v>37</v>
      </c>
      <c r="AX388" s="13" t="s">
        <v>76</v>
      </c>
      <c r="AY388" s="244" t="s">
        <v>229</v>
      </c>
    </row>
    <row r="389" s="13" customFormat="1">
      <c r="A389" s="13"/>
      <c r="B389" s="234"/>
      <c r="C389" s="235"/>
      <c r="D389" s="236" t="s">
        <v>239</v>
      </c>
      <c r="E389" s="237" t="s">
        <v>19</v>
      </c>
      <c r="F389" s="238" t="s">
        <v>720</v>
      </c>
      <c r="G389" s="235"/>
      <c r="H389" s="237" t="s">
        <v>19</v>
      </c>
      <c r="I389" s="239"/>
      <c r="J389" s="235"/>
      <c r="K389" s="235"/>
      <c r="L389" s="240"/>
      <c r="M389" s="241"/>
      <c r="N389" s="242"/>
      <c r="O389" s="242"/>
      <c r="P389" s="242"/>
      <c r="Q389" s="242"/>
      <c r="R389" s="242"/>
      <c r="S389" s="242"/>
      <c r="T389" s="243"/>
      <c r="U389" s="13"/>
      <c r="V389" s="13"/>
      <c r="W389" s="13"/>
      <c r="X389" s="13"/>
      <c r="Y389" s="13"/>
      <c r="Z389" s="13"/>
      <c r="AA389" s="13"/>
      <c r="AB389" s="13"/>
      <c r="AC389" s="13"/>
      <c r="AD389" s="13"/>
      <c r="AE389" s="13"/>
      <c r="AT389" s="244" t="s">
        <v>239</v>
      </c>
      <c r="AU389" s="244" t="s">
        <v>86</v>
      </c>
      <c r="AV389" s="13" t="s">
        <v>84</v>
      </c>
      <c r="AW389" s="13" t="s">
        <v>37</v>
      </c>
      <c r="AX389" s="13" t="s">
        <v>76</v>
      </c>
      <c r="AY389" s="244" t="s">
        <v>229</v>
      </c>
    </row>
    <row r="390" s="14" customFormat="1">
      <c r="A390" s="14"/>
      <c r="B390" s="245"/>
      <c r="C390" s="246"/>
      <c r="D390" s="236" t="s">
        <v>239</v>
      </c>
      <c r="E390" s="247" t="s">
        <v>19</v>
      </c>
      <c r="F390" s="248" t="s">
        <v>721</v>
      </c>
      <c r="G390" s="246"/>
      <c r="H390" s="249">
        <v>44.799999999999997</v>
      </c>
      <c r="I390" s="250"/>
      <c r="J390" s="246"/>
      <c r="K390" s="246"/>
      <c r="L390" s="251"/>
      <c r="M390" s="252"/>
      <c r="N390" s="253"/>
      <c r="O390" s="253"/>
      <c r="P390" s="253"/>
      <c r="Q390" s="253"/>
      <c r="R390" s="253"/>
      <c r="S390" s="253"/>
      <c r="T390" s="254"/>
      <c r="U390" s="14"/>
      <c r="V390" s="14"/>
      <c r="W390" s="14"/>
      <c r="X390" s="14"/>
      <c r="Y390" s="14"/>
      <c r="Z390" s="14"/>
      <c r="AA390" s="14"/>
      <c r="AB390" s="14"/>
      <c r="AC390" s="14"/>
      <c r="AD390" s="14"/>
      <c r="AE390" s="14"/>
      <c r="AT390" s="255" t="s">
        <v>239</v>
      </c>
      <c r="AU390" s="255" t="s">
        <v>86</v>
      </c>
      <c r="AV390" s="14" t="s">
        <v>86</v>
      </c>
      <c r="AW390" s="14" t="s">
        <v>37</v>
      </c>
      <c r="AX390" s="14" t="s">
        <v>76</v>
      </c>
      <c r="AY390" s="255" t="s">
        <v>229</v>
      </c>
    </row>
    <row r="391" s="15" customFormat="1">
      <c r="A391" s="15"/>
      <c r="B391" s="256"/>
      <c r="C391" s="257"/>
      <c r="D391" s="236" t="s">
        <v>239</v>
      </c>
      <c r="E391" s="258" t="s">
        <v>19</v>
      </c>
      <c r="F391" s="259" t="s">
        <v>243</v>
      </c>
      <c r="G391" s="257"/>
      <c r="H391" s="260">
        <v>44.799999999999997</v>
      </c>
      <c r="I391" s="261"/>
      <c r="J391" s="257"/>
      <c r="K391" s="257"/>
      <c r="L391" s="262"/>
      <c r="M391" s="263"/>
      <c r="N391" s="264"/>
      <c r="O391" s="264"/>
      <c r="P391" s="264"/>
      <c r="Q391" s="264"/>
      <c r="R391" s="264"/>
      <c r="S391" s="264"/>
      <c r="T391" s="265"/>
      <c r="U391" s="15"/>
      <c r="V391" s="15"/>
      <c r="W391" s="15"/>
      <c r="X391" s="15"/>
      <c r="Y391" s="15"/>
      <c r="Z391" s="15"/>
      <c r="AA391" s="15"/>
      <c r="AB391" s="15"/>
      <c r="AC391" s="15"/>
      <c r="AD391" s="15"/>
      <c r="AE391" s="15"/>
      <c r="AT391" s="266" t="s">
        <v>239</v>
      </c>
      <c r="AU391" s="266" t="s">
        <v>86</v>
      </c>
      <c r="AV391" s="15" t="s">
        <v>136</v>
      </c>
      <c r="AW391" s="15" t="s">
        <v>37</v>
      </c>
      <c r="AX391" s="15" t="s">
        <v>84</v>
      </c>
      <c r="AY391" s="266" t="s">
        <v>229</v>
      </c>
    </row>
    <row r="392" s="2" customFormat="1" ht="24.15" customHeight="1">
      <c r="A392" s="41"/>
      <c r="B392" s="42"/>
      <c r="C392" s="216" t="s">
        <v>440</v>
      </c>
      <c r="D392" s="216" t="s">
        <v>231</v>
      </c>
      <c r="E392" s="217" t="s">
        <v>722</v>
      </c>
      <c r="F392" s="218" t="s">
        <v>723</v>
      </c>
      <c r="G392" s="219" t="s">
        <v>234</v>
      </c>
      <c r="H392" s="220">
        <v>11.34</v>
      </c>
      <c r="I392" s="221"/>
      <c r="J392" s="222">
        <f>ROUND(I392*H392,2)</f>
        <v>0</v>
      </c>
      <c r="K392" s="218" t="s">
        <v>235</v>
      </c>
      <c r="L392" s="47"/>
      <c r="M392" s="223" t="s">
        <v>19</v>
      </c>
      <c r="N392" s="224" t="s">
        <v>47</v>
      </c>
      <c r="O392" s="87"/>
      <c r="P392" s="225">
        <f>O392*H392</f>
        <v>0</v>
      </c>
      <c r="Q392" s="225">
        <v>0</v>
      </c>
      <c r="R392" s="225">
        <f>Q392*H392</f>
        <v>0</v>
      </c>
      <c r="S392" s="225">
        <v>0.050000000000000003</v>
      </c>
      <c r="T392" s="226">
        <f>S392*H392</f>
        <v>0.56700000000000006</v>
      </c>
      <c r="U392" s="41"/>
      <c r="V392" s="41"/>
      <c r="W392" s="41"/>
      <c r="X392" s="41"/>
      <c r="Y392" s="41"/>
      <c r="Z392" s="41"/>
      <c r="AA392" s="41"/>
      <c r="AB392" s="41"/>
      <c r="AC392" s="41"/>
      <c r="AD392" s="41"/>
      <c r="AE392" s="41"/>
      <c r="AR392" s="227" t="s">
        <v>136</v>
      </c>
      <c r="AT392" s="227" t="s">
        <v>231</v>
      </c>
      <c r="AU392" s="227" t="s">
        <v>86</v>
      </c>
      <c r="AY392" s="20" t="s">
        <v>229</v>
      </c>
      <c r="BE392" s="228">
        <f>IF(N392="základní",J392,0)</f>
        <v>0</v>
      </c>
      <c r="BF392" s="228">
        <f>IF(N392="snížená",J392,0)</f>
        <v>0</v>
      </c>
      <c r="BG392" s="228">
        <f>IF(N392="zákl. přenesená",J392,0)</f>
        <v>0</v>
      </c>
      <c r="BH392" s="228">
        <f>IF(N392="sníž. přenesená",J392,0)</f>
        <v>0</v>
      </c>
      <c r="BI392" s="228">
        <f>IF(N392="nulová",J392,0)</f>
        <v>0</v>
      </c>
      <c r="BJ392" s="20" t="s">
        <v>84</v>
      </c>
      <c r="BK392" s="228">
        <f>ROUND(I392*H392,2)</f>
        <v>0</v>
      </c>
      <c r="BL392" s="20" t="s">
        <v>136</v>
      </c>
      <c r="BM392" s="227" t="s">
        <v>724</v>
      </c>
    </row>
    <row r="393" s="2" customFormat="1">
      <c r="A393" s="41"/>
      <c r="B393" s="42"/>
      <c r="C393" s="43"/>
      <c r="D393" s="229" t="s">
        <v>237</v>
      </c>
      <c r="E393" s="43"/>
      <c r="F393" s="230" t="s">
        <v>725</v>
      </c>
      <c r="G393" s="43"/>
      <c r="H393" s="43"/>
      <c r="I393" s="231"/>
      <c r="J393" s="43"/>
      <c r="K393" s="43"/>
      <c r="L393" s="47"/>
      <c r="M393" s="232"/>
      <c r="N393" s="233"/>
      <c r="O393" s="87"/>
      <c r="P393" s="87"/>
      <c r="Q393" s="87"/>
      <c r="R393" s="87"/>
      <c r="S393" s="87"/>
      <c r="T393" s="88"/>
      <c r="U393" s="41"/>
      <c r="V393" s="41"/>
      <c r="W393" s="41"/>
      <c r="X393" s="41"/>
      <c r="Y393" s="41"/>
      <c r="Z393" s="41"/>
      <c r="AA393" s="41"/>
      <c r="AB393" s="41"/>
      <c r="AC393" s="41"/>
      <c r="AD393" s="41"/>
      <c r="AE393" s="41"/>
      <c r="AT393" s="20" t="s">
        <v>237</v>
      </c>
      <c r="AU393" s="20" t="s">
        <v>86</v>
      </c>
    </row>
    <row r="394" s="13" customFormat="1">
      <c r="A394" s="13"/>
      <c r="B394" s="234"/>
      <c r="C394" s="235"/>
      <c r="D394" s="236" t="s">
        <v>239</v>
      </c>
      <c r="E394" s="237" t="s">
        <v>19</v>
      </c>
      <c r="F394" s="238" t="s">
        <v>726</v>
      </c>
      <c r="G394" s="235"/>
      <c r="H394" s="237" t="s">
        <v>19</v>
      </c>
      <c r="I394" s="239"/>
      <c r="J394" s="235"/>
      <c r="K394" s="235"/>
      <c r="L394" s="240"/>
      <c r="M394" s="241"/>
      <c r="N394" s="242"/>
      <c r="O394" s="242"/>
      <c r="P394" s="242"/>
      <c r="Q394" s="242"/>
      <c r="R394" s="242"/>
      <c r="S394" s="242"/>
      <c r="T394" s="243"/>
      <c r="U394" s="13"/>
      <c r="V394" s="13"/>
      <c r="W394" s="13"/>
      <c r="X394" s="13"/>
      <c r="Y394" s="13"/>
      <c r="Z394" s="13"/>
      <c r="AA394" s="13"/>
      <c r="AB394" s="13"/>
      <c r="AC394" s="13"/>
      <c r="AD394" s="13"/>
      <c r="AE394" s="13"/>
      <c r="AT394" s="244" t="s">
        <v>239</v>
      </c>
      <c r="AU394" s="244" t="s">
        <v>86</v>
      </c>
      <c r="AV394" s="13" t="s">
        <v>84</v>
      </c>
      <c r="AW394" s="13" t="s">
        <v>37</v>
      </c>
      <c r="AX394" s="13" t="s">
        <v>76</v>
      </c>
      <c r="AY394" s="244" t="s">
        <v>229</v>
      </c>
    </row>
    <row r="395" s="13" customFormat="1">
      <c r="A395" s="13"/>
      <c r="B395" s="234"/>
      <c r="C395" s="235"/>
      <c r="D395" s="236" t="s">
        <v>239</v>
      </c>
      <c r="E395" s="237" t="s">
        <v>19</v>
      </c>
      <c r="F395" s="238" t="s">
        <v>727</v>
      </c>
      <c r="G395" s="235"/>
      <c r="H395" s="237" t="s">
        <v>19</v>
      </c>
      <c r="I395" s="239"/>
      <c r="J395" s="235"/>
      <c r="K395" s="235"/>
      <c r="L395" s="240"/>
      <c r="M395" s="241"/>
      <c r="N395" s="242"/>
      <c r="O395" s="242"/>
      <c r="P395" s="242"/>
      <c r="Q395" s="242"/>
      <c r="R395" s="242"/>
      <c r="S395" s="242"/>
      <c r="T395" s="243"/>
      <c r="U395" s="13"/>
      <c r="V395" s="13"/>
      <c r="W395" s="13"/>
      <c r="X395" s="13"/>
      <c r="Y395" s="13"/>
      <c r="Z395" s="13"/>
      <c r="AA395" s="13"/>
      <c r="AB395" s="13"/>
      <c r="AC395" s="13"/>
      <c r="AD395" s="13"/>
      <c r="AE395" s="13"/>
      <c r="AT395" s="244" t="s">
        <v>239</v>
      </c>
      <c r="AU395" s="244" t="s">
        <v>86</v>
      </c>
      <c r="AV395" s="13" t="s">
        <v>84</v>
      </c>
      <c r="AW395" s="13" t="s">
        <v>37</v>
      </c>
      <c r="AX395" s="13" t="s">
        <v>76</v>
      </c>
      <c r="AY395" s="244" t="s">
        <v>229</v>
      </c>
    </row>
    <row r="396" s="14" customFormat="1">
      <c r="A396" s="14"/>
      <c r="B396" s="245"/>
      <c r="C396" s="246"/>
      <c r="D396" s="236" t="s">
        <v>239</v>
      </c>
      <c r="E396" s="247" t="s">
        <v>19</v>
      </c>
      <c r="F396" s="248" t="s">
        <v>728</v>
      </c>
      <c r="G396" s="246"/>
      <c r="H396" s="249">
        <v>11.34</v>
      </c>
      <c r="I396" s="250"/>
      <c r="J396" s="246"/>
      <c r="K396" s="246"/>
      <c r="L396" s="251"/>
      <c r="M396" s="252"/>
      <c r="N396" s="253"/>
      <c r="O396" s="253"/>
      <c r="P396" s="253"/>
      <c r="Q396" s="253"/>
      <c r="R396" s="253"/>
      <c r="S396" s="253"/>
      <c r="T396" s="254"/>
      <c r="U396" s="14"/>
      <c r="V396" s="14"/>
      <c r="W396" s="14"/>
      <c r="X396" s="14"/>
      <c r="Y396" s="14"/>
      <c r="Z396" s="14"/>
      <c r="AA396" s="14"/>
      <c r="AB396" s="14"/>
      <c r="AC396" s="14"/>
      <c r="AD396" s="14"/>
      <c r="AE396" s="14"/>
      <c r="AT396" s="255" t="s">
        <v>239</v>
      </c>
      <c r="AU396" s="255" t="s">
        <v>86</v>
      </c>
      <c r="AV396" s="14" t="s">
        <v>86</v>
      </c>
      <c r="AW396" s="14" t="s">
        <v>37</v>
      </c>
      <c r="AX396" s="14" t="s">
        <v>76</v>
      </c>
      <c r="AY396" s="255" t="s">
        <v>229</v>
      </c>
    </row>
    <row r="397" s="15" customFormat="1">
      <c r="A397" s="15"/>
      <c r="B397" s="256"/>
      <c r="C397" s="257"/>
      <c r="D397" s="236" t="s">
        <v>239</v>
      </c>
      <c r="E397" s="258" t="s">
        <v>19</v>
      </c>
      <c r="F397" s="259" t="s">
        <v>243</v>
      </c>
      <c r="G397" s="257"/>
      <c r="H397" s="260">
        <v>11.34</v>
      </c>
      <c r="I397" s="261"/>
      <c r="J397" s="257"/>
      <c r="K397" s="257"/>
      <c r="L397" s="262"/>
      <c r="M397" s="263"/>
      <c r="N397" s="264"/>
      <c r="O397" s="264"/>
      <c r="P397" s="264"/>
      <c r="Q397" s="264"/>
      <c r="R397" s="264"/>
      <c r="S397" s="264"/>
      <c r="T397" s="265"/>
      <c r="U397" s="15"/>
      <c r="V397" s="15"/>
      <c r="W397" s="15"/>
      <c r="X397" s="15"/>
      <c r="Y397" s="15"/>
      <c r="Z397" s="15"/>
      <c r="AA397" s="15"/>
      <c r="AB397" s="15"/>
      <c r="AC397" s="15"/>
      <c r="AD397" s="15"/>
      <c r="AE397" s="15"/>
      <c r="AT397" s="266" t="s">
        <v>239</v>
      </c>
      <c r="AU397" s="266" t="s">
        <v>86</v>
      </c>
      <c r="AV397" s="15" t="s">
        <v>136</v>
      </c>
      <c r="AW397" s="15" t="s">
        <v>37</v>
      </c>
      <c r="AX397" s="15" t="s">
        <v>84</v>
      </c>
      <c r="AY397" s="266" t="s">
        <v>229</v>
      </c>
    </row>
    <row r="398" s="2" customFormat="1" ht="24.15" customHeight="1">
      <c r="A398" s="41"/>
      <c r="B398" s="42"/>
      <c r="C398" s="216" t="s">
        <v>448</v>
      </c>
      <c r="D398" s="216" t="s">
        <v>231</v>
      </c>
      <c r="E398" s="217" t="s">
        <v>729</v>
      </c>
      <c r="F398" s="218" t="s">
        <v>730</v>
      </c>
      <c r="G398" s="219" t="s">
        <v>234</v>
      </c>
      <c r="H398" s="220">
        <v>1141.46</v>
      </c>
      <c r="I398" s="221"/>
      <c r="J398" s="222">
        <f>ROUND(I398*H398,2)</f>
        <v>0</v>
      </c>
      <c r="K398" s="218" t="s">
        <v>235</v>
      </c>
      <c r="L398" s="47"/>
      <c r="M398" s="223" t="s">
        <v>19</v>
      </c>
      <c r="N398" s="224" t="s">
        <v>47</v>
      </c>
      <c r="O398" s="87"/>
      <c r="P398" s="225">
        <f>O398*H398</f>
        <v>0</v>
      </c>
      <c r="Q398" s="225">
        <v>0</v>
      </c>
      <c r="R398" s="225">
        <f>Q398*H398</f>
        <v>0</v>
      </c>
      <c r="S398" s="225">
        <v>0.01</v>
      </c>
      <c r="T398" s="226">
        <f>S398*H398</f>
        <v>11.4146</v>
      </c>
      <c r="U398" s="41"/>
      <c r="V398" s="41"/>
      <c r="W398" s="41"/>
      <c r="X398" s="41"/>
      <c r="Y398" s="41"/>
      <c r="Z398" s="41"/>
      <c r="AA398" s="41"/>
      <c r="AB398" s="41"/>
      <c r="AC398" s="41"/>
      <c r="AD398" s="41"/>
      <c r="AE398" s="41"/>
      <c r="AR398" s="227" t="s">
        <v>136</v>
      </c>
      <c r="AT398" s="227" t="s">
        <v>231</v>
      </c>
      <c r="AU398" s="227" t="s">
        <v>86</v>
      </c>
      <c r="AY398" s="20" t="s">
        <v>229</v>
      </c>
      <c r="BE398" s="228">
        <f>IF(N398="základní",J398,0)</f>
        <v>0</v>
      </c>
      <c r="BF398" s="228">
        <f>IF(N398="snížená",J398,0)</f>
        <v>0</v>
      </c>
      <c r="BG398" s="228">
        <f>IF(N398="zákl. přenesená",J398,0)</f>
        <v>0</v>
      </c>
      <c r="BH398" s="228">
        <f>IF(N398="sníž. přenesená",J398,0)</f>
        <v>0</v>
      </c>
      <c r="BI398" s="228">
        <f>IF(N398="nulová",J398,0)</f>
        <v>0</v>
      </c>
      <c r="BJ398" s="20" t="s">
        <v>84</v>
      </c>
      <c r="BK398" s="228">
        <f>ROUND(I398*H398,2)</f>
        <v>0</v>
      </c>
      <c r="BL398" s="20" t="s">
        <v>136</v>
      </c>
      <c r="BM398" s="227" t="s">
        <v>731</v>
      </c>
    </row>
    <row r="399" s="2" customFormat="1">
      <c r="A399" s="41"/>
      <c r="B399" s="42"/>
      <c r="C399" s="43"/>
      <c r="D399" s="229" t="s">
        <v>237</v>
      </c>
      <c r="E399" s="43"/>
      <c r="F399" s="230" t="s">
        <v>732</v>
      </c>
      <c r="G399" s="43"/>
      <c r="H399" s="43"/>
      <c r="I399" s="231"/>
      <c r="J399" s="43"/>
      <c r="K399" s="43"/>
      <c r="L399" s="47"/>
      <c r="M399" s="232"/>
      <c r="N399" s="233"/>
      <c r="O399" s="87"/>
      <c r="P399" s="87"/>
      <c r="Q399" s="87"/>
      <c r="R399" s="87"/>
      <c r="S399" s="87"/>
      <c r="T399" s="88"/>
      <c r="U399" s="41"/>
      <c r="V399" s="41"/>
      <c r="W399" s="41"/>
      <c r="X399" s="41"/>
      <c r="Y399" s="41"/>
      <c r="Z399" s="41"/>
      <c r="AA399" s="41"/>
      <c r="AB399" s="41"/>
      <c r="AC399" s="41"/>
      <c r="AD399" s="41"/>
      <c r="AE399" s="41"/>
      <c r="AT399" s="20" t="s">
        <v>237</v>
      </c>
      <c r="AU399" s="20" t="s">
        <v>86</v>
      </c>
    </row>
    <row r="400" s="13" customFormat="1">
      <c r="A400" s="13"/>
      <c r="B400" s="234"/>
      <c r="C400" s="235"/>
      <c r="D400" s="236" t="s">
        <v>239</v>
      </c>
      <c r="E400" s="237" t="s">
        <v>19</v>
      </c>
      <c r="F400" s="238" t="s">
        <v>733</v>
      </c>
      <c r="G400" s="235"/>
      <c r="H400" s="237" t="s">
        <v>19</v>
      </c>
      <c r="I400" s="239"/>
      <c r="J400" s="235"/>
      <c r="K400" s="235"/>
      <c r="L400" s="240"/>
      <c r="M400" s="241"/>
      <c r="N400" s="242"/>
      <c r="O400" s="242"/>
      <c r="P400" s="242"/>
      <c r="Q400" s="242"/>
      <c r="R400" s="242"/>
      <c r="S400" s="242"/>
      <c r="T400" s="243"/>
      <c r="U400" s="13"/>
      <c r="V400" s="13"/>
      <c r="W400" s="13"/>
      <c r="X400" s="13"/>
      <c r="Y400" s="13"/>
      <c r="Z400" s="13"/>
      <c r="AA400" s="13"/>
      <c r="AB400" s="13"/>
      <c r="AC400" s="13"/>
      <c r="AD400" s="13"/>
      <c r="AE400" s="13"/>
      <c r="AT400" s="244" t="s">
        <v>239</v>
      </c>
      <c r="AU400" s="244" t="s">
        <v>86</v>
      </c>
      <c r="AV400" s="13" t="s">
        <v>84</v>
      </c>
      <c r="AW400" s="13" t="s">
        <v>37</v>
      </c>
      <c r="AX400" s="13" t="s">
        <v>76</v>
      </c>
      <c r="AY400" s="244" t="s">
        <v>229</v>
      </c>
    </row>
    <row r="401" s="13" customFormat="1">
      <c r="A401" s="13"/>
      <c r="B401" s="234"/>
      <c r="C401" s="235"/>
      <c r="D401" s="236" t="s">
        <v>239</v>
      </c>
      <c r="E401" s="237" t="s">
        <v>19</v>
      </c>
      <c r="F401" s="238" t="s">
        <v>524</v>
      </c>
      <c r="G401" s="235"/>
      <c r="H401" s="237" t="s">
        <v>19</v>
      </c>
      <c r="I401" s="239"/>
      <c r="J401" s="235"/>
      <c r="K401" s="235"/>
      <c r="L401" s="240"/>
      <c r="M401" s="241"/>
      <c r="N401" s="242"/>
      <c r="O401" s="242"/>
      <c r="P401" s="242"/>
      <c r="Q401" s="242"/>
      <c r="R401" s="242"/>
      <c r="S401" s="242"/>
      <c r="T401" s="243"/>
      <c r="U401" s="13"/>
      <c r="V401" s="13"/>
      <c r="W401" s="13"/>
      <c r="X401" s="13"/>
      <c r="Y401" s="13"/>
      <c r="Z401" s="13"/>
      <c r="AA401" s="13"/>
      <c r="AB401" s="13"/>
      <c r="AC401" s="13"/>
      <c r="AD401" s="13"/>
      <c r="AE401" s="13"/>
      <c r="AT401" s="244" t="s">
        <v>239</v>
      </c>
      <c r="AU401" s="244" t="s">
        <v>86</v>
      </c>
      <c r="AV401" s="13" t="s">
        <v>84</v>
      </c>
      <c r="AW401" s="13" t="s">
        <v>37</v>
      </c>
      <c r="AX401" s="13" t="s">
        <v>76</v>
      </c>
      <c r="AY401" s="244" t="s">
        <v>229</v>
      </c>
    </row>
    <row r="402" s="14" customFormat="1">
      <c r="A402" s="14"/>
      <c r="B402" s="245"/>
      <c r="C402" s="246"/>
      <c r="D402" s="236" t="s">
        <v>239</v>
      </c>
      <c r="E402" s="247" t="s">
        <v>19</v>
      </c>
      <c r="F402" s="248" t="s">
        <v>734</v>
      </c>
      <c r="G402" s="246"/>
      <c r="H402" s="249">
        <v>527.69000000000005</v>
      </c>
      <c r="I402" s="250"/>
      <c r="J402" s="246"/>
      <c r="K402" s="246"/>
      <c r="L402" s="251"/>
      <c r="M402" s="252"/>
      <c r="N402" s="253"/>
      <c r="O402" s="253"/>
      <c r="P402" s="253"/>
      <c r="Q402" s="253"/>
      <c r="R402" s="253"/>
      <c r="S402" s="253"/>
      <c r="T402" s="254"/>
      <c r="U402" s="14"/>
      <c r="V402" s="14"/>
      <c r="W402" s="14"/>
      <c r="X402" s="14"/>
      <c r="Y402" s="14"/>
      <c r="Z402" s="14"/>
      <c r="AA402" s="14"/>
      <c r="AB402" s="14"/>
      <c r="AC402" s="14"/>
      <c r="AD402" s="14"/>
      <c r="AE402" s="14"/>
      <c r="AT402" s="255" t="s">
        <v>239</v>
      </c>
      <c r="AU402" s="255" t="s">
        <v>86</v>
      </c>
      <c r="AV402" s="14" t="s">
        <v>86</v>
      </c>
      <c r="AW402" s="14" t="s">
        <v>37</v>
      </c>
      <c r="AX402" s="14" t="s">
        <v>76</v>
      </c>
      <c r="AY402" s="255" t="s">
        <v>229</v>
      </c>
    </row>
    <row r="403" s="13" customFormat="1">
      <c r="A403" s="13"/>
      <c r="B403" s="234"/>
      <c r="C403" s="235"/>
      <c r="D403" s="236" t="s">
        <v>239</v>
      </c>
      <c r="E403" s="237" t="s">
        <v>19</v>
      </c>
      <c r="F403" s="238" t="s">
        <v>520</v>
      </c>
      <c r="G403" s="235"/>
      <c r="H403" s="237" t="s">
        <v>19</v>
      </c>
      <c r="I403" s="239"/>
      <c r="J403" s="235"/>
      <c r="K403" s="235"/>
      <c r="L403" s="240"/>
      <c r="M403" s="241"/>
      <c r="N403" s="242"/>
      <c r="O403" s="242"/>
      <c r="P403" s="242"/>
      <c r="Q403" s="242"/>
      <c r="R403" s="242"/>
      <c r="S403" s="242"/>
      <c r="T403" s="243"/>
      <c r="U403" s="13"/>
      <c r="V403" s="13"/>
      <c r="W403" s="13"/>
      <c r="X403" s="13"/>
      <c r="Y403" s="13"/>
      <c r="Z403" s="13"/>
      <c r="AA403" s="13"/>
      <c r="AB403" s="13"/>
      <c r="AC403" s="13"/>
      <c r="AD403" s="13"/>
      <c r="AE403" s="13"/>
      <c r="AT403" s="244" t="s">
        <v>239</v>
      </c>
      <c r="AU403" s="244" t="s">
        <v>86</v>
      </c>
      <c r="AV403" s="13" t="s">
        <v>84</v>
      </c>
      <c r="AW403" s="13" t="s">
        <v>37</v>
      </c>
      <c r="AX403" s="13" t="s">
        <v>76</v>
      </c>
      <c r="AY403" s="244" t="s">
        <v>229</v>
      </c>
    </row>
    <row r="404" s="14" customFormat="1">
      <c r="A404" s="14"/>
      <c r="B404" s="245"/>
      <c r="C404" s="246"/>
      <c r="D404" s="236" t="s">
        <v>239</v>
      </c>
      <c r="E404" s="247" t="s">
        <v>19</v>
      </c>
      <c r="F404" s="248" t="s">
        <v>735</v>
      </c>
      <c r="G404" s="246"/>
      <c r="H404" s="249">
        <v>417</v>
      </c>
      <c r="I404" s="250"/>
      <c r="J404" s="246"/>
      <c r="K404" s="246"/>
      <c r="L404" s="251"/>
      <c r="M404" s="252"/>
      <c r="N404" s="253"/>
      <c r="O404" s="253"/>
      <c r="P404" s="253"/>
      <c r="Q404" s="253"/>
      <c r="R404" s="253"/>
      <c r="S404" s="253"/>
      <c r="T404" s="254"/>
      <c r="U404" s="14"/>
      <c r="V404" s="14"/>
      <c r="W404" s="14"/>
      <c r="X404" s="14"/>
      <c r="Y404" s="14"/>
      <c r="Z404" s="14"/>
      <c r="AA404" s="14"/>
      <c r="AB404" s="14"/>
      <c r="AC404" s="14"/>
      <c r="AD404" s="14"/>
      <c r="AE404" s="14"/>
      <c r="AT404" s="255" t="s">
        <v>239</v>
      </c>
      <c r="AU404" s="255" t="s">
        <v>86</v>
      </c>
      <c r="AV404" s="14" t="s">
        <v>86</v>
      </c>
      <c r="AW404" s="14" t="s">
        <v>37</v>
      </c>
      <c r="AX404" s="14" t="s">
        <v>76</v>
      </c>
      <c r="AY404" s="255" t="s">
        <v>229</v>
      </c>
    </row>
    <row r="405" s="13" customFormat="1">
      <c r="A405" s="13"/>
      <c r="B405" s="234"/>
      <c r="C405" s="235"/>
      <c r="D405" s="236" t="s">
        <v>239</v>
      </c>
      <c r="E405" s="237" t="s">
        <v>19</v>
      </c>
      <c r="F405" s="238" t="s">
        <v>655</v>
      </c>
      <c r="G405" s="235"/>
      <c r="H405" s="237" t="s">
        <v>19</v>
      </c>
      <c r="I405" s="239"/>
      <c r="J405" s="235"/>
      <c r="K405" s="235"/>
      <c r="L405" s="240"/>
      <c r="M405" s="241"/>
      <c r="N405" s="242"/>
      <c r="O405" s="242"/>
      <c r="P405" s="242"/>
      <c r="Q405" s="242"/>
      <c r="R405" s="242"/>
      <c r="S405" s="242"/>
      <c r="T405" s="243"/>
      <c r="U405" s="13"/>
      <c r="V405" s="13"/>
      <c r="W405" s="13"/>
      <c r="X405" s="13"/>
      <c r="Y405" s="13"/>
      <c r="Z405" s="13"/>
      <c r="AA405" s="13"/>
      <c r="AB405" s="13"/>
      <c r="AC405" s="13"/>
      <c r="AD405" s="13"/>
      <c r="AE405" s="13"/>
      <c r="AT405" s="244" t="s">
        <v>239</v>
      </c>
      <c r="AU405" s="244" t="s">
        <v>86</v>
      </c>
      <c r="AV405" s="13" t="s">
        <v>84</v>
      </c>
      <c r="AW405" s="13" t="s">
        <v>37</v>
      </c>
      <c r="AX405" s="13" t="s">
        <v>76</v>
      </c>
      <c r="AY405" s="244" t="s">
        <v>229</v>
      </c>
    </row>
    <row r="406" s="14" customFormat="1">
      <c r="A406" s="14"/>
      <c r="B406" s="245"/>
      <c r="C406" s="246"/>
      <c r="D406" s="236" t="s">
        <v>239</v>
      </c>
      <c r="E406" s="247" t="s">
        <v>19</v>
      </c>
      <c r="F406" s="248" t="s">
        <v>736</v>
      </c>
      <c r="G406" s="246"/>
      <c r="H406" s="249">
        <v>196.77000000000001</v>
      </c>
      <c r="I406" s="250"/>
      <c r="J406" s="246"/>
      <c r="K406" s="246"/>
      <c r="L406" s="251"/>
      <c r="M406" s="252"/>
      <c r="N406" s="253"/>
      <c r="O406" s="253"/>
      <c r="P406" s="253"/>
      <c r="Q406" s="253"/>
      <c r="R406" s="253"/>
      <c r="S406" s="253"/>
      <c r="T406" s="254"/>
      <c r="U406" s="14"/>
      <c r="V406" s="14"/>
      <c r="W406" s="14"/>
      <c r="X406" s="14"/>
      <c r="Y406" s="14"/>
      <c r="Z406" s="14"/>
      <c r="AA406" s="14"/>
      <c r="AB406" s="14"/>
      <c r="AC406" s="14"/>
      <c r="AD406" s="14"/>
      <c r="AE406" s="14"/>
      <c r="AT406" s="255" t="s">
        <v>239</v>
      </c>
      <c r="AU406" s="255" t="s">
        <v>86</v>
      </c>
      <c r="AV406" s="14" t="s">
        <v>86</v>
      </c>
      <c r="AW406" s="14" t="s">
        <v>37</v>
      </c>
      <c r="AX406" s="14" t="s">
        <v>76</v>
      </c>
      <c r="AY406" s="255" t="s">
        <v>229</v>
      </c>
    </row>
    <row r="407" s="15" customFormat="1">
      <c r="A407" s="15"/>
      <c r="B407" s="256"/>
      <c r="C407" s="257"/>
      <c r="D407" s="236" t="s">
        <v>239</v>
      </c>
      <c r="E407" s="258" t="s">
        <v>468</v>
      </c>
      <c r="F407" s="259" t="s">
        <v>243</v>
      </c>
      <c r="G407" s="257"/>
      <c r="H407" s="260">
        <v>1141.46</v>
      </c>
      <c r="I407" s="261"/>
      <c r="J407" s="257"/>
      <c r="K407" s="257"/>
      <c r="L407" s="262"/>
      <c r="M407" s="263"/>
      <c r="N407" s="264"/>
      <c r="O407" s="264"/>
      <c r="P407" s="264"/>
      <c r="Q407" s="264"/>
      <c r="R407" s="264"/>
      <c r="S407" s="264"/>
      <c r="T407" s="265"/>
      <c r="U407" s="15"/>
      <c r="V407" s="15"/>
      <c r="W407" s="15"/>
      <c r="X407" s="15"/>
      <c r="Y407" s="15"/>
      <c r="Z407" s="15"/>
      <c r="AA407" s="15"/>
      <c r="AB407" s="15"/>
      <c r="AC407" s="15"/>
      <c r="AD407" s="15"/>
      <c r="AE407" s="15"/>
      <c r="AT407" s="266" t="s">
        <v>239</v>
      </c>
      <c r="AU407" s="266" t="s">
        <v>86</v>
      </c>
      <c r="AV407" s="15" t="s">
        <v>136</v>
      </c>
      <c r="AW407" s="15" t="s">
        <v>37</v>
      </c>
      <c r="AX407" s="15" t="s">
        <v>84</v>
      </c>
      <c r="AY407" s="266" t="s">
        <v>229</v>
      </c>
    </row>
    <row r="408" s="2" customFormat="1" ht="24.15" customHeight="1">
      <c r="A408" s="41"/>
      <c r="B408" s="42"/>
      <c r="C408" s="216" t="s">
        <v>737</v>
      </c>
      <c r="D408" s="216" t="s">
        <v>231</v>
      </c>
      <c r="E408" s="217" t="s">
        <v>738</v>
      </c>
      <c r="F408" s="218" t="s">
        <v>739</v>
      </c>
      <c r="G408" s="219" t="s">
        <v>234</v>
      </c>
      <c r="H408" s="220">
        <v>177.97</v>
      </c>
      <c r="I408" s="221"/>
      <c r="J408" s="222">
        <f>ROUND(I408*H408,2)</f>
        <v>0</v>
      </c>
      <c r="K408" s="218" t="s">
        <v>235</v>
      </c>
      <c r="L408" s="47"/>
      <c r="M408" s="223" t="s">
        <v>19</v>
      </c>
      <c r="N408" s="224" t="s">
        <v>47</v>
      </c>
      <c r="O408" s="87"/>
      <c r="P408" s="225">
        <f>O408*H408</f>
        <v>0</v>
      </c>
      <c r="Q408" s="225">
        <v>0</v>
      </c>
      <c r="R408" s="225">
        <f>Q408*H408</f>
        <v>0</v>
      </c>
      <c r="S408" s="225">
        <v>0.045999999999999999</v>
      </c>
      <c r="T408" s="226">
        <f>S408*H408</f>
        <v>8.1866199999999996</v>
      </c>
      <c r="U408" s="41"/>
      <c r="V408" s="41"/>
      <c r="W408" s="41"/>
      <c r="X408" s="41"/>
      <c r="Y408" s="41"/>
      <c r="Z408" s="41"/>
      <c r="AA408" s="41"/>
      <c r="AB408" s="41"/>
      <c r="AC408" s="41"/>
      <c r="AD408" s="41"/>
      <c r="AE408" s="41"/>
      <c r="AR408" s="227" t="s">
        <v>136</v>
      </c>
      <c r="AT408" s="227" t="s">
        <v>231</v>
      </c>
      <c r="AU408" s="227" t="s">
        <v>86</v>
      </c>
      <c r="AY408" s="20" t="s">
        <v>229</v>
      </c>
      <c r="BE408" s="228">
        <f>IF(N408="základní",J408,0)</f>
        <v>0</v>
      </c>
      <c r="BF408" s="228">
        <f>IF(N408="snížená",J408,0)</f>
        <v>0</v>
      </c>
      <c r="BG408" s="228">
        <f>IF(N408="zákl. přenesená",J408,0)</f>
        <v>0</v>
      </c>
      <c r="BH408" s="228">
        <f>IF(N408="sníž. přenesená",J408,0)</f>
        <v>0</v>
      </c>
      <c r="BI408" s="228">
        <f>IF(N408="nulová",J408,0)</f>
        <v>0</v>
      </c>
      <c r="BJ408" s="20" t="s">
        <v>84</v>
      </c>
      <c r="BK408" s="228">
        <f>ROUND(I408*H408,2)</f>
        <v>0</v>
      </c>
      <c r="BL408" s="20" t="s">
        <v>136</v>
      </c>
      <c r="BM408" s="227" t="s">
        <v>740</v>
      </c>
    </row>
    <row r="409" s="2" customFormat="1">
      <c r="A409" s="41"/>
      <c r="B409" s="42"/>
      <c r="C409" s="43"/>
      <c r="D409" s="229" t="s">
        <v>237</v>
      </c>
      <c r="E409" s="43"/>
      <c r="F409" s="230" t="s">
        <v>741</v>
      </c>
      <c r="G409" s="43"/>
      <c r="H409" s="43"/>
      <c r="I409" s="231"/>
      <c r="J409" s="43"/>
      <c r="K409" s="43"/>
      <c r="L409" s="47"/>
      <c r="M409" s="232"/>
      <c r="N409" s="233"/>
      <c r="O409" s="87"/>
      <c r="P409" s="87"/>
      <c r="Q409" s="87"/>
      <c r="R409" s="87"/>
      <c r="S409" s="87"/>
      <c r="T409" s="88"/>
      <c r="U409" s="41"/>
      <c r="V409" s="41"/>
      <c r="W409" s="41"/>
      <c r="X409" s="41"/>
      <c r="Y409" s="41"/>
      <c r="Z409" s="41"/>
      <c r="AA409" s="41"/>
      <c r="AB409" s="41"/>
      <c r="AC409" s="41"/>
      <c r="AD409" s="41"/>
      <c r="AE409" s="41"/>
      <c r="AT409" s="20" t="s">
        <v>237</v>
      </c>
      <c r="AU409" s="20" t="s">
        <v>86</v>
      </c>
    </row>
    <row r="410" s="13" customFormat="1">
      <c r="A410" s="13"/>
      <c r="B410" s="234"/>
      <c r="C410" s="235"/>
      <c r="D410" s="236" t="s">
        <v>239</v>
      </c>
      <c r="E410" s="237" t="s">
        <v>19</v>
      </c>
      <c r="F410" s="238" t="s">
        <v>733</v>
      </c>
      <c r="G410" s="235"/>
      <c r="H410" s="237" t="s">
        <v>19</v>
      </c>
      <c r="I410" s="239"/>
      <c r="J410" s="235"/>
      <c r="K410" s="235"/>
      <c r="L410" s="240"/>
      <c r="M410" s="241"/>
      <c r="N410" s="242"/>
      <c r="O410" s="242"/>
      <c r="P410" s="242"/>
      <c r="Q410" s="242"/>
      <c r="R410" s="242"/>
      <c r="S410" s="242"/>
      <c r="T410" s="243"/>
      <c r="U410" s="13"/>
      <c r="V410" s="13"/>
      <c r="W410" s="13"/>
      <c r="X410" s="13"/>
      <c r="Y410" s="13"/>
      <c r="Z410" s="13"/>
      <c r="AA410" s="13"/>
      <c r="AB410" s="13"/>
      <c r="AC410" s="13"/>
      <c r="AD410" s="13"/>
      <c r="AE410" s="13"/>
      <c r="AT410" s="244" t="s">
        <v>239</v>
      </c>
      <c r="AU410" s="244" t="s">
        <v>86</v>
      </c>
      <c r="AV410" s="13" t="s">
        <v>84</v>
      </c>
      <c r="AW410" s="13" t="s">
        <v>37</v>
      </c>
      <c r="AX410" s="13" t="s">
        <v>76</v>
      </c>
      <c r="AY410" s="244" t="s">
        <v>229</v>
      </c>
    </row>
    <row r="411" s="13" customFormat="1">
      <c r="A411" s="13"/>
      <c r="B411" s="234"/>
      <c r="C411" s="235"/>
      <c r="D411" s="236" t="s">
        <v>239</v>
      </c>
      <c r="E411" s="237" t="s">
        <v>19</v>
      </c>
      <c r="F411" s="238" t="s">
        <v>720</v>
      </c>
      <c r="G411" s="235"/>
      <c r="H411" s="237" t="s">
        <v>19</v>
      </c>
      <c r="I411" s="239"/>
      <c r="J411" s="235"/>
      <c r="K411" s="235"/>
      <c r="L411" s="240"/>
      <c r="M411" s="241"/>
      <c r="N411" s="242"/>
      <c r="O411" s="242"/>
      <c r="P411" s="242"/>
      <c r="Q411" s="242"/>
      <c r="R411" s="242"/>
      <c r="S411" s="242"/>
      <c r="T411" s="243"/>
      <c r="U411" s="13"/>
      <c r="V411" s="13"/>
      <c r="W411" s="13"/>
      <c r="X411" s="13"/>
      <c r="Y411" s="13"/>
      <c r="Z411" s="13"/>
      <c r="AA411" s="13"/>
      <c r="AB411" s="13"/>
      <c r="AC411" s="13"/>
      <c r="AD411" s="13"/>
      <c r="AE411" s="13"/>
      <c r="AT411" s="244" t="s">
        <v>239</v>
      </c>
      <c r="AU411" s="244" t="s">
        <v>86</v>
      </c>
      <c r="AV411" s="13" t="s">
        <v>84</v>
      </c>
      <c r="AW411" s="13" t="s">
        <v>37</v>
      </c>
      <c r="AX411" s="13" t="s">
        <v>76</v>
      </c>
      <c r="AY411" s="244" t="s">
        <v>229</v>
      </c>
    </row>
    <row r="412" s="14" customFormat="1">
      <c r="A412" s="14"/>
      <c r="B412" s="245"/>
      <c r="C412" s="246"/>
      <c r="D412" s="236" t="s">
        <v>239</v>
      </c>
      <c r="E412" s="247" t="s">
        <v>19</v>
      </c>
      <c r="F412" s="248" t="s">
        <v>742</v>
      </c>
      <c r="G412" s="246"/>
      <c r="H412" s="249">
        <v>177.97</v>
      </c>
      <c r="I412" s="250"/>
      <c r="J412" s="246"/>
      <c r="K412" s="246"/>
      <c r="L412" s="251"/>
      <c r="M412" s="252"/>
      <c r="N412" s="253"/>
      <c r="O412" s="253"/>
      <c r="P412" s="253"/>
      <c r="Q412" s="253"/>
      <c r="R412" s="253"/>
      <c r="S412" s="253"/>
      <c r="T412" s="254"/>
      <c r="U412" s="14"/>
      <c r="V412" s="14"/>
      <c r="W412" s="14"/>
      <c r="X412" s="14"/>
      <c r="Y412" s="14"/>
      <c r="Z412" s="14"/>
      <c r="AA412" s="14"/>
      <c r="AB412" s="14"/>
      <c r="AC412" s="14"/>
      <c r="AD412" s="14"/>
      <c r="AE412" s="14"/>
      <c r="AT412" s="255" t="s">
        <v>239</v>
      </c>
      <c r="AU412" s="255" t="s">
        <v>86</v>
      </c>
      <c r="AV412" s="14" t="s">
        <v>86</v>
      </c>
      <c r="AW412" s="14" t="s">
        <v>37</v>
      </c>
      <c r="AX412" s="14" t="s">
        <v>76</v>
      </c>
      <c r="AY412" s="255" t="s">
        <v>229</v>
      </c>
    </row>
    <row r="413" s="15" customFormat="1">
      <c r="A413" s="15"/>
      <c r="B413" s="256"/>
      <c r="C413" s="257"/>
      <c r="D413" s="236" t="s">
        <v>239</v>
      </c>
      <c r="E413" s="258" t="s">
        <v>19</v>
      </c>
      <c r="F413" s="259" t="s">
        <v>243</v>
      </c>
      <c r="G413" s="257"/>
      <c r="H413" s="260">
        <v>177.97</v>
      </c>
      <c r="I413" s="261"/>
      <c r="J413" s="257"/>
      <c r="K413" s="257"/>
      <c r="L413" s="262"/>
      <c r="M413" s="263"/>
      <c r="N413" s="264"/>
      <c r="O413" s="264"/>
      <c r="P413" s="264"/>
      <c r="Q413" s="264"/>
      <c r="R413" s="264"/>
      <c r="S413" s="264"/>
      <c r="T413" s="265"/>
      <c r="U413" s="15"/>
      <c r="V413" s="15"/>
      <c r="W413" s="15"/>
      <c r="X413" s="15"/>
      <c r="Y413" s="15"/>
      <c r="Z413" s="15"/>
      <c r="AA413" s="15"/>
      <c r="AB413" s="15"/>
      <c r="AC413" s="15"/>
      <c r="AD413" s="15"/>
      <c r="AE413" s="15"/>
      <c r="AT413" s="266" t="s">
        <v>239</v>
      </c>
      <c r="AU413" s="266" t="s">
        <v>86</v>
      </c>
      <c r="AV413" s="15" t="s">
        <v>136</v>
      </c>
      <c r="AW413" s="15" t="s">
        <v>37</v>
      </c>
      <c r="AX413" s="15" t="s">
        <v>84</v>
      </c>
      <c r="AY413" s="266" t="s">
        <v>229</v>
      </c>
    </row>
    <row r="414" s="2" customFormat="1" ht="24.15" customHeight="1">
      <c r="A414" s="41"/>
      <c r="B414" s="42"/>
      <c r="C414" s="216" t="s">
        <v>743</v>
      </c>
      <c r="D414" s="216" t="s">
        <v>231</v>
      </c>
      <c r="E414" s="217" t="s">
        <v>744</v>
      </c>
      <c r="F414" s="218" t="s">
        <v>745</v>
      </c>
      <c r="G414" s="219" t="s">
        <v>234</v>
      </c>
      <c r="H414" s="220">
        <v>417.38</v>
      </c>
      <c r="I414" s="221"/>
      <c r="J414" s="222">
        <f>ROUND(I414*H414,2)</f>
        <v>0</v>
      </c>
      <c r="K414" s="218" t="s">
        <v>235</v>
      </c>
      <c r="L414" s="47"/>
      <c r="M414" s="223" t="s">
        <v>19</v>
      </c>
      <c r="N414" s="224" t="s">
        <v>47</v>
      </c>
      <c r="O414" s="87"/>
      <c r="P414" s="225">
        <f>O414*H414</f>
        <v>0</v>
      </c>
      <c r="Q414" s="225">
        <v>0</v>
      </c>
      <c r="R414" s="225">
        <f>Q414*H414</f>
        <v>0</v>
      </c>
      <c r="S414" s="225">
        <v>0.016</v>
      </c>
      <c r="T414" s="226">
        <f>S414*H414</f>
        <v>6.6780800000000005</v>
      </c>
      <c r="U414" s="41"/>
      <c r="V414" s="41"/>
      <c r="W414" s="41"/>
      <c r="X414" s="41"/>
      <c r="Y414" s="41"/>
      <c r="Z414" s="41"/>
      <c r="AA414" s="41"/>
      <c r="AB414" s="41"/>
      <c r="AC414" s="41"/>
      <c r="AD414" s="41"/>
      <c r="AE414" s="41"/>
      <c r="AR414" s="227" t="s">
        <v>136</v>
      </c>
      <c r="AT414" s="227" t="s">
        <v>231</v>
      </c>
      <c r="AU414" s="227" t="s">
        <v>86</v>
      </c>
      <c r="AY414" s="20" t="s">
        <v>229</v>
      </c>
      <c r="BE414" s="228">
        <f>IF(N414="základní",J414,0)</f>
        <v>0</v>
      </c>
      <c r="BF414" s="228">
        <f>IF(N414="snížená",J414,0)</f>
        <v>0</v>
      </c>
      <c r="BG414" s="228">
        <f>IF(N414="zákl. přenesená",J414,0)</f>
        <v>0</v>
      </c>
      <c r="BH414" s="228">
        <f>IF(N414="sníž. přenesená",J414,0)</f>
        <v>0</v>
      </c>
      <c r="BI414" s="228">
        <f>IF(N414="nulová",J414,0)</f>
        <v>0</v>
      </c>
      <c r="BJ414" s="20" t="s">
        <v>84</v>
      </c>
      <c r="BK414" s="228">
        <f>ROUND(I414*H414,2)</f>
        <v>0</v>
      </c>
      <c r="BL414" s="20" t="s">
        <v>136</v>
      </c>
      <c r="BM414" s="227" t="s">
        <v>746</v>
      </c>
    </row>
    <row r="415" s="2" customFormat="1">
      <c r="A415" s="41"/>
      <c r="B415" s="42"/>
      <c r="C415" s="43"/>
      <c r="D415" s="229" t="s">
        <v>237</v>
      </c>
      <c r="E415" s="43"/>
      <c r="F415" s="230" t="s">
        <v>747</v>
      </c>
      <c r="G415" s="43"/>
      <c r="H415" s="43"/>
      <c r="I415" s="231"/>
      <c r="J415" s="43"/>
      <c r="K415" s="43"/>
      <c r="L415" s="47"/>
      <c r="M415" s="232"/>
      <c r="N415" s="233"/>
      <c r="O415" s="87"/>
      <c r="P415" s="87"/>
      <c r="Q415" s="87"/>
      <c r="R415" s="87"/>
      <c r="S415" s="87"/>
      <c r="T415" s="88"/>
      <c r="U415" s="41"/>
      <c r="V415" s="41"/>
      <c r="W415" s="41"/>
      <c r="X415" s="41"/>
      <c r="Y415" s="41"/>
      <c r="Z415" s="41"/>
      <c r="AA415" s="41"/>
      <c r="AB415" s="41"/>
      <c r="AC415" s="41"/>
      <c r="AD415" s="41"/>
      <c r="AE415" s="41"/>
      <c r="AT415" s="20" t="s">
        <v>237</v>
      </c>
      <c r="AU415" s="20" t="s">
        <v>86</v>
      </c>
    </row>
    <row r="416" s="13" customFormat="1">
      <c r="A416" s="13"/>
      <c r="B416" s="234"/>
      <c r="C416" s="235"/>
      <c r="D416" s="236" t="s">
        <v>239</v>
      </c>
      <c r="E416" s="237" t="s">
        <v>19</v>
      </c>
      <c r="F416" s="238" t="s">
        <v>748</v>
      </c>
      <c r="G416" s="235"/>
      <c r="H416" s="237" t="s">
        <v>19</v>
      </c>
      <c r="I416" s="239"/>
      <c r="J416" s="235"/>
      <c r="K416" s="235"/>
      <c r="L416" s="240"/>
      <c r="M416" s="241"/>
      <c r="N416" s="242"/>
      <c r="O416" s="242"/>
      <c r="P416" s="242"/>
      <c r="Q416" s="242"/>
      <c r="R416" s="242"/>
      <c r="S416" s="242"/>
      <c r="T416" s="243"/>
      <c r="U416" s="13"/>
      <c r="V416" s="13"/>
      <c r="W416" s="13"/>
      <c r="X416" s="13"/>
      <c r="Y416" s="13"/>
      <c r="Z416" s="13"/>
      <c r="AA416" s="13"/>
      <c r="AB416" s="13"/>
      <c r="AC416" s="13"/>
      <c r="AD416" s="13"/>
      <c r="AE416" s="13"/>
      <c r="AT416" s="244" t="s">
        <v>239</v>
      </c>
      <c r="AU416" s="244" t="s">
        <v>86</v>
      </c>
      <c r="AV416" s="13" t="s">
        <v>84</v>
      </c>
      <c r="AW416" s="13" t="s">
        <v>37</v>
      </c>
      <c r="AX416" s="13" t="s">
        <v>76</v>
      </c>
      <c r="AY416" s="244" t="s">
        <v>229</v>
      </c>
    </row>
    <row r="417" s="13" customFormat="1">
      <c r="A417" s="13"/>
      <c r="B417" s="234"/>
      <c r="C417" s="235"/>
      <c r="D417" s="236" t="s">
        <v>239</v>
      </c>
      <c r="E417" s="237" t="s">
        <v>19</v>
      </c>
      <c r="F417" s="238" t="s">
        <v>749</v>
      </c>
      <c r="G417" s="235"/>
      <c r="H417" s="237" t="s">
        <v>19</v>
      </c>
      <c r="I417" s="239"/>
      <c r="J417" s="235"/>
      <c r="K417" s="235"/>
      <c r="L417" s="240"/>
      <c r="M417" s="241"/>
      <c r="N417" s="242"/>
      <c r="O417" s="242"/>
      <c r="P417" s="242"/>
      <c r="Q417" s="242"/>
      <c r="R417" s="242"/>
      <c r="S417" s="242"/>
      <c r="T417" s="243"/>
      <c r="U417" s="13"/>
      <c r="V417" s="13"/>
      <c r="W417" s="13"/>
      <c r="X417" s="13"/>
      <c r="Y417" s="13"/>
      <c r="Z417" s="13"/>
      <c r="AA417" s="13"/>
      <c r="AB417" s="13"/>
      <c r="AC417" s="13"/>
      <c r="AD417" s="13"/>
      <c r="AE417" s="13"/>
      <c r="AT417" s="244" t="s">
        <v>239</v>
      </c>
      <c r="AU417" s="244" t="s">
        <v>86</v>
      </c>
      <c r="AV417" s="13" t="s">
        <v>84</v>
      </c>
      <c r="AW417" s="13" t="s">
        <v>37</v>
      </c>
      <c r="AX417" s="13" t="s">
        <v>76</v>
      </c>
      <c r="AY417" s="244" t="s">
        <v>229</v>
      </c>
    </row>
    <row r="418" s="13" customFormat="1">
      <c r="A418" s="13"/>
      <c r="B418" s="234"/>
      <c r="C418" s="235"/>
      <c r="D418" s="236" t="s">
        <v>239</v>
      </c>
      <c r="E418" s="237" t="s">
        <v>19</v>
      </c>
      <c r="F418" s="238" t="s">
        <v>750</v>
      </c>
      <c r="G418" s="235"/>
      <c r="H418" s="237" t="s">
        <v>19</v>
      </c>
      <c r="I418" s="239"/>
      <c r="J418" s="235"/>
      <c r="K418" s="235"/>
      <c r="L418" s="240"/>
      <c r="M418" s="241"/>
      <c r="N418" s="242"/>
      <c r="O418" s="242"/>
      <c r="P418" s="242"/>
      <c r="Q418" s="242"/>
      <c r="R418" s="242"/>
      <c r="S418" s="242"/>
      <c r="T418" s="243"/>
      <c r="U418" s="13"/>
      <c r="V418" s="13"/>
      <c r="W418" s="13"/>
      <c r="X418" s="13"/>
      <c r="Y418" s="13"/>
      <c r="Z418" s="13"/>
      <c r="AA418" s="13"/>
      <c r="AB418" s="13"/>
      <c r="AC418" s="13"/>
      <c r="AD418" s="13"/>
      <c r="AE418" s="13"/>
      <c r="AT418" s="244" t="s">
        <v>239</v>
      </c>
      <c r="AU418" s="244" t="s">
        <v>86</v>
      </c>
      <c r="AV418" s="13" t="s">
        <v>84</v>
      </c>
      <c r="AW418" s="13" t="s">
        <v>37</v>
      </c>
      <c r="AX418" s="13" t="s">
        <v>76</v>
      </c>
      <c r="AY418" s="244" t="s">
        <v>229</v>
      </c>
    </row>
    <row r="419" s="14" customFormat="1">
      <c r="A419" s="14"/>
      <c r="B419" s="245"/>
      <c r="C419" s="246"/>
      <c r="D419" s="236" t="s">
        <v>239</v>
      </c>
      <c r="E419" s="247" t="s">
        <v>19</v>
      </c>
      <c r="F419" s="248" t="s">
        <v>751</v>
      </c>
      <c r="G419" s="246"/>
      <c r="H419" s="249">
        <v>375.62</v>
      </c>
      <c r="I419" s="250"/>
      <c r="J419" s="246"/>
      <c r="K419" s="246"/>
      <c r="L419" s="251"/>
      <c r="M419" s="252"/>
      <c r="N419" s="253"/>
      <c r="O419" s="253"/>
      <c r="P419" s="253"/>
      <c r="Q419" s="253"/>
      <c r="R419" s="253"/>
      <c r="S419" s="253"/>
      <c r="T419" s="254"/>
      <c r="U419" s="14"/>
      <c r="V419" s="14"/>
      <c r="W419" s="14"/>
      <c r="X419" s="14"/>
      <c r="Y419" s="14"/>
      <c r="Z419" s="14"/>
      <c r="AA419" s="14"/>
      <c r="AB419" s="14"/>
      <c r="AC419" s="14"/>
      <c r="AD419" s="14"/>
      <c r="AE419" s="14"/>
      <c r="AT419" s="255" t="s">
        <v>239</v>
      </c>
      <c r="AU419" s="255" t="s">
        <v>86</v>
      </c>
      <c r="AV419" s="14" t="s">
        <v>86</v>
      </c>
      <c r="AW419" s="14" t="s">
        <v>37</v>
      </c>
      <c r="AX419" s="14" t="s">
        <v>76</v>
      </c>
      <c r="AY419" s="255" t="s">
        <v>229</v>
      </c>
    </row>
    <row r="420" s="13" customFormat="1">
      <c r="A420" s="13"/>
      <c r="B420" s="234"/>
      <c r="C420" s="235"/>
      <c r="D420" s="236" t="s">
        <v>239</v>
      </c>
      <c r="E420" s="237" t="s">
        <v>19</v>
      </c>
      <c r="F420" s="238" t="s">
        <v>752</v>
      </c>
      <c r="G420" s="235"/>
      <c r="H420" s="237" t="s">
        <v>19</v>
      </c>
      <c r="I420" s="239"/>
      <c r="J420" s="235"/>
      <c r="K420" s="235"/>
      <c r="L420" s="240"/>
      <c r="M420" s="241"/>
      <c r="N420" s="242"/>
      <c r="O420" s="242"/>
      <c r="P420" s="242"/>
      <c r="Q420" s="242"/>
      <c r="R420" s="242"/>
      <c r="S420" s="242"/>
      <c r="T420" s="243"/>
      <c r="U420" s="13"/>
      <c r="V420" s="13"/>
      <c r="W420" s="13"/>
      <c r="X420" s="13"/>
      <c r="Y420" s="13"/>
      <c r="Z420" s="13"/>
      <c r="AA420" s="13"/>
      <c r="AB420" s="13"/>
      <c r="AC420" s="13"/>
      <c r="AD420" s="13"/>
      <c r="AE420" s="13"/>
      <c r="AT420" s="244" t="s">
        <v>239</v>
      </c>
      <c r="AU420" s="244" t="s">
        <v>86</v>
      </c>
      <c r="AV420" s="13" t="s">
        <v>84</v>
      </c>
      <c r="AW420" s="13" t="s">
        <v>37</v>
      </c>
      <c r="AX420" s="13" t="s">
        <v>76</v>
      </c>
      <c r="AY420" s="244" t="s">
        <v>229</v>
      </c>
    </row>
    <row r="421" s="14" customFormat="1">
      <c r="A421" s="14"/>
      <c r="B421" s="245"/>
      <c r="C421" s="246"/>
      <c r="D421" s="236" t="s">
        <v>239</v>
      </c>
      <c r="E421" s="247" t="s">
        <v>19</v>
      </c>
      <c r="F421" s="248" t="s">
        <v>753</v>
      </c>
      <c r="G421" s="246"/>
      <c r="H421" s="249">
        <v>41.759999999999998</v>
      </c>
      <c r="I421" s="250"/>
      <c r="J421" s="246"/>
      <c r="K421" s="246"/>
      <c r="L421" s="251"/>
      <c r="M421" s="252"/>
      <c r="N421" s="253"/>
      <c r="O421" s="253"/>
      <c r="P421" s="253"/>
      <c r="Q421" s="253"/>
      <c r="R421" s="253"/>
      <c r="S421" s="253"/>
      <c r="T421" s="254"/>
      <c r="U421" s="14"/>
      <c r="V421" s="14"/>
      <c r="W421" s="14"/>
      <c r="X421" s="14"/>
      <c r="Y421" s="14"/>
      <c r="Z421" s="14"/>
      <c r="AA421" s="14"/>
      <c r="AB421" s="14"/>
      <c r="AC421" s="14"/>
      <c r="AD421" s="14"/>
      <c r="AE421" s="14"/>
      <c r="AT421" s="255" t="s">
        <v>239</v>
      </c>
      <c r="AU421" s="255" t="s">
        <v>86</v>
      </c>
      <c r="AV421" s="14" t="s">
        <v>86</v>
      </c>
      <c r="AW421" s="14" t="s">
        <v>37</v>
      </c>
      <c r="AX421" s="14" t="s">
        <v>76</v>
      </c>
      <c r="AY421" s="255" t="s">
        <v>229</v>
      </c>
    </row>
    <row r="422" s="15" customFormat="1">
      <c r="A422" s="15"/>
      <c r="B422" s="256"/>
      <c r="C422" s="257"/>
      <c r="D422" s="236" t="s">
        <v>239</v>
      </c>
      <c r="E422" s="258" t="s">
        <v>19</v>
      </c>
      <c r="F422" s="259" t="s">
        <v>243</v>
      </c>
      <c r="G422" s="257"/>
      <c r="H422" s="260">
        <v>417.38</v>
      </c>
      <c r="I422" s="261"/>
      <c r="J422" s="257"/>
      <c r="K422" s="257"/>
      <c r="L422" s="262"/>
      <c r="M422" s="263"/>
      <c r="N422" s="264"/>
      <c r="O422" s="264"/>
      <c r="P422" s="264"/>
      <c r="Q422" s="264"/>
      <c r="R422" s="264"/>
      <c r="S422" s="264"/>
      <c r="T422" s="265"/>
      <c r="U422" s="15"/>
      <c r="V422" s="15"/>
      <c r="W422" s="15"/>
      <c r="X422" s="15"/>
      <c r="Y422" s="15"/>
      <c r="Z422" s="15"/>
      <c r="AA422" s="15"/>
      <c r="AB422" s="15"/>
      <c r="AC422" s="15"/>
      <c r="AD422" s="15"/>
      <c r="AE422" s="15"/>
      <c r="AT422" s="266" t="s">
        <v>239</v>
      </c>
      <c r="AU422" s="266" t="s">
        <v>86</v>
      </c>
      <c r="AV422" s="15" t="s">
        <v>136</v>
      </c>
      <c r="AW422" s="15" t="s">
        <v>37</v>
      </c>
      <c r="AX422" s="15" t="s">
        <v>84</v>
      </c>
      <c r="AY422" s="266" t="s">
        <v>229</v>
      </c>
    </row>
    <row r="423" s="2" customFormat="1" ht="24.15" customHeight="1">
      <c r="A423" s="41"/>
      <c r="B423" s="42"/>
      <c r="C423" s="216" t="s">
        <v>754</v>
      </c>
      <c r="D423" s="216" t="s">
        <v>231</v>
      </c>
      <c r="E423" s="217" t="s">
        <v>755</v>
      </c>
      <c r="F423" s="218" t="s">
        <v>756</v>
      </c>
      <c r="G423" s="219" t="s">
        <v>234</v>
      </c>
      <c r="H423" s="220">
        <v>9.8200000000000003</v>
      </c>
      <c r="I423" s="221"/>
      <c r="J423" s="222">
        <f>ROUND(I423*H423,2)</f>
        <v>0</v>
      </c>
      <c r="K423" s="218" t="s">
        <v>235</v>
      </c>
      <c r="L423" s="47"/>
      <c r="M423" s="223" t="s">
        <v>19</v>
      </c>
      <c r="N423" s="224" t="s">
        <v>47</v>
      </c>
      <c r="O423" s="87"/>
      <c r="P423" s="225">
        <f>O423*H423</f>
        <v>0</v>
      </c>
      <c r="Q423" s="225">
        <v>0</v>
      </c>
      <c r="R423" s="225">
        <f>Q423*H423</f>
        <v>0</v>
      </c>
      <c r="S423" s="225">
        <v>0.050000000000000003</v>
      </c>
      <c r="T423" s="226">
        <f>S423*H423</f>
        <v>0.49100000000000005</v>
      </c>
      <c r="U423" s="41"/>
      <c r="V423" s="41"/>
      <c r="W423" s="41"/>
      <c r="X423" s="41"/>
      <c r="Y423" s="41"/>
      <c r="Z423" s="41"/>
      <c r="AA423" s="41"/>
      <c r="AB423" s="41"/>
      <c r="AC423" s="41"/>
      <c r="AD423" s="41"/>
      <c r="AE423" s="41"/>
      <c r="AR423" s="227" t="s">
        <v>136</v>
      </c>
      <c r="AT423" s="227" t="s">
        <v>231</v>
      </c>
      <c r="AU423" s="227" t="s">
        <v>86</v>
      </c>
      <c r="AY423" s="20" t="s">
        <v>229</v>
      </c>
      <c r="BE423" s="228">
        <f>IF(N423="základní",J423,0)</f>
        <v>0</v>
      </c>
      <c r="BF423" s="228">
        <f>IF(N423="snížená",J423,0)</f>
        <v>0</v>
      </c>
      <c r="BG423" s="228">
        <f>IF(N423="zákl. přenesená",J423,0)</f>
        <v>0</v>
      </c>
      <c r="BH423" s="228">
        <f>IF(N423="sníž. přenesená",J423,0)</f>
        <v>0</v>
      </c>
      <c r="BI423" s="228">
        <f>IF(N423="nulová",J423,0)</f>
        <v>0</v>
      </c>
      <c r="BJ423" s="20" t="s">
        <v>84</v>
      </c>
      <c r="BK423" s="228">
        <f>ROUND(I423*H423,2)</f>
        <v>0</v>
      </c>
      <c r="BL423" s="20" t="s">
        <v>136</v>
      </c>
      <c r="BM423" s="227" t="s">
        <v>757</v>
      </c>
    </row>
    <row r="424" s="2" customFormat="1">
      <c r="A424" s="41"/>
      <c r="B424" s="42"/>
      <c r="C424" s="43"/>
      <c r="D424" s="229" t="s">
        <v>237</v>
      </c>
      <c r="E424" s="43"/>
      <c r="F424" s="230" t="s">
        <v>758</v>
      </c>
      <c r="G424" s="43"/>
      <c r="H424" s="43"/>
      <c r="I424" s="231"/>
      <c r="J424" s="43"/>
      <c r="K424" s="43"/>
      <c r="L424" s="47"/>
      <c r="M424" s="232"/>
      <c r="N424" s="233"/>
      <c r="O424" s="87"/>
      <c r="P424" s="87"/>
      <c r="Q424" s="87"/>
      <c r="R424" s="87"/>
      <c r="S424" s="87"/>
      <c r="T424" s="88"/>
      <c r="U424" s="41"/>
      <c r="V424" s="41"/>
      <c r="W424" s="41"/>
      <c r="X424" s="41"/>
      <c r="Y424" s="41"/>
      <c r="Z424" s="41"/>
      <c r="AA424" s="41"/>
      <c r="AB424" s="41"/>
      <c r="AC424" s="41"/>
      <c r="AD424" s="41"/>
      <c r="AE424" s="41"/>
      <c r="AT424" s="20" t="s">
        <v>237</v>
      </c>
      <c r="AU424" s="20" t="s">
        <v>86</v>
      </c>
    </row>
    <row r="425" s="13" customFormat="1">
      <c r="A425" s="13"/>
      <c r="B425" s="234"/>
      <c r="C425" s="235"/>
      <c r="D425" s="236" t="s">
        <v>239</v>
      </c>
      <c r="E425" s="237" t="s">
        <v>19</v>
      </c>
      <c r="F425" s="238" t="s">
        <v>759</v>
      </c>
      <c r="G425" s="235"/>
      <c r="H425" s="237" t="s">
        <v>19</v>
      </c>
      <c r="I425" s="239"/>
      <c r="J425" s="235"/>
      <c r="K425" s="235"/>
      <c r="L425" s="240"/>
      <c r="M425" s="241"/>
      <c r="N425" s="242"/>
      <c r="O425" s="242"/>
      <c r="P425" s="242"/>
      <c r="Q425" s="242"/>
      <c r="R425" s="242"/>
      <c r="S425" s="242"/>
      <c r="T425" s="243"/>
      <c r="U425" s="13"/>
      <c r="V425" s="13"/>
      <c r="W425" s="13"/>
      <c r="X425" s="13"/>
      <c r="Y425" s="13"/>
      <c r="Z425" s="13"/>
      <c r="AA425" s="13"/>
      <c r="AB425" s="13"/>
      <c r="AC425" s="13"/>
      <c r="AD425" s="13"/>
      <c r="AE425" s="13"/>
      <c r="AT425" s="244" t="s">
        <v>239</v>
      </c>
      <c r="AU425" s="244" t="s">
        <v>86</v>
      </c>
      <c r="AV425" s="13" t="s">
        <v>84</v>
      </c>
      <c r="AW425" s="13" t="s">
        <v>37</v>
      </c>
      <c r="AX425" s="13" t="s">
        <v>76</v>
      </c>
      <c r="AY425" s="244" t="s">
        <v>229</v>
      </c>
    </row>
    <row r="426" s="13" customFormat="1">
      <c r="A426" s="13"/>
      <c r="B426" s="234"/>
      <c r="C426" s="235"/>
      <c r="D426" s="236" t="s">
        <v>239</v>
      </c>
      <c r="E426" s="237" t="s">
        <v>19</v>
      </c>
      <c r="F426" s="238" t="s">
        <v>760</v>
      </c>
      <c r="G426" s="235"/>
      <c r="H426" s="237" t="s">
        <v>19</v>
      </c>
      <c r="I426" s="239"/>
      <c r="J426" s="235"/>
      <c r="K426" s="235"/>
      <c r="L426" s="240"/>
      <c r="M426" s="241"/>
      <c r="N426" s="242"/>
      <c r="O426" s="242"/>
      <c r="P426" s="242"/>
      <c r="Q426" s="242"/>
      <c r="R426" s="242"/>
      <c r="S426" s="242"/>
      <c r="T426" s="243"/>
      <c r="U426" s="13"/>
      <c r="V426" s="13"/>
      <c r="W426" s="13"/>
      <c r="X426" s="13"/>
      <c r="Y426" s="13"/>
      <c r="Z426" s="13"/>
      <c r="AA426" s="13"/>
      <c r="AB426" s="13"/>
      <c r="AC426" s="13"/>
      <c r="AD426" s="13"/>
      <c r="AE426" s="13"/>
      <c r="AT426" s="244" t="s">
        <v>239</v>
      </c>
      <c r="AU426" s="244" t="s">
        <v>86</v>
      </c>
      <c r="AV426" s="13" t="s">
        <v>84</v>
      </c>
      <c r="AW426" s="13" t="s">
        <v>37</v>
      </c>
      <c r="AX426" s="13" t="s">
        <v>76</v>
      </c>
      <c r="AY426" s="244" t="s">
        <v>229</v>
      </c>
    </row>
    <row r="427" s="14" customFormat="1">
      <c r="A427" s="14"/>
      <c r="B427" s="245"/>
      <c r="C427" s="246"/>
      <c r="D427" s="236" t="s">
        <v>239</v>
      </c>
      <c r="E427" s="247" t="s">
        <v>19</v>
      </c>
      <c r="F427" s="248" t="s">
        <v>761</v>
      </c>
      <c r="G427" s="246"/>
      <c r="H427" s="249">
        <v>9.8200000000000003</v>
      </c>
      <c r="I427" s="250"/>
      <c r="J427" s="246"/>
      <c r="K427" s="246"/>
      <c r="L427" s="251"/>
      <c r="M427" s="252"/>
      <c r="N427" s="253"/>
      <c r="O427" s="253"/>
      <c r="P427" s="253"/>
      <c r="Q427" s="253"/>
      <c r="R427" s="253"/>
      <c r="S427" s="253"/>
      <c r="T427" s="254"/>
      <c r="U427" s="14"/>
      <c r="V427" s="14"/>
      <c r="W427" s="14"/>
      <c r="X427" s="14"/>
      <c r="Y427" s="14"/>
      <c r="Z427" s="14"/>
      <c r="AA427" s="14"/>
      <c r="AB427" s="14"/>
      <c r="AC427" s="14"/>
      <c r="AD427" s="14"/>
      <c r="AE427" s="14"/>
      <c r="AT427" s="255" t="s">
        <v>239</v>
      </c>
      <c r="AU427" s="255" t="s">
        <v>86</v>
      </c>
      <c r="AV427" s="14" t="s">
        <v>86</v>
      </c>
      <c r="AW427" s="14" t="s">
        <v>37</v>
      </c>
      <c r="AX427" s="14" t="s">
        <v>76</v>
      </c>
      <c r="AY427" s="255" t="s">
        <v>229</v>
      </c>
    </row>
    <row r="428" s="15" customFormat="1">
      <c r="A428" s="15"/>
      <c r="B428" s="256"/>
      <c r="C428" s="257"/>
      <c r="D428" s="236" t="s">
        <v>239</v>
      </c>
      <c r="E428" s="258" t="s">
        <v>19</v>
      </c>
      <c r="F428" s="259" t="s">
        <v>243</v>
      </c>
      <c r="G428" s="257"/>
      <c r="H428" s="260">
        <v>9.8200000000000003</v>
      </c>
      <c r="I428" s="261"/>
      <c r="J428" s="257"/>
      <c r="K428" s="257"/>
      <c r="L428" s="262"/>
      <c r="M428" s="263"/>
      <c r="N428" s="264"/>
      <c r="O428" s="264"/>
      <c r="P428" s="264"/>
      <c r="Q428" s="264"/>
      <c r="R428" s="264"/>
      <c r="S428" s="264"/>
      <c r="T428" s="265"/>
      <c r="U428" s="15"/>
      <c r="V428" s="15"/>
      <c r="W428" s="15"/>
      <c r="X428" s="15"/>
      <c r="Y428" s="15"/>
      <c r="Z428" s="15"/>
      <c r="AA428" s="15"/>
      <c r="AB428" s="15"/>
      <c r="AC428" s="15"/>
      <c r="AD428" s="15"/>
      <c r="AE428" s="15"/>
      <c r="AT428" s="266" t="s">
        <v>239</v>
      </c>
      <c r="AU428" s="266" t="s">
        <v>86</v>
      </c>
      <c r="AV428" s="15" t="s">
        <v>136</v>
      </c>
      <c r="AW428" s="15" t="s">
        <v>37</v>
      </c>
      <c r="AX428" s="15" t="s">
        <v>84</v>
      </c>
      <c r="AY428" s="266" t="s">
        <v>229</v>
      </c>
    </row>
    <row r="429" s="2" customFormat="1" ht="16.5" customHeight="1">
      <c r="A429" s="41"/>
      <c r="B429" s="42"/>
      <c r="C429" s="216" t="s">
        <v>762</v>
      </c>
      <c r="D429" s="216" t="s">
        <v>231</v>
      </c>
      <c r="E429" s="217" t="s">
        <v>763</v>
      </c>
      <c r="F429" s="218" t="s">
        <v>764</v>
      </c>
      <c r="G429" s="219" t="s">
        <v>234</v>
      </c>
      <c r="H429" s="220">
        <v>11.33</v>
      </c>
      <c r="I429" s="221"/>
      <c r="J429" s="222">
        <f>ROUND(I429*H429,2)</f>
        <v>0</v>
      </c>
      <c r="K429" s="218" t="s">
        <v>322</v>
      </c>
      <c r="L429" s="47"/>
      <c r="M429" s="223" t="s">
        <v>19</v>
      </c>
      <c r="N429" s="224" t="s">
        <v>47</v>
      </c>
      <c r="O429" s="87"/>
      <c r="P429" s="225">
        <f>O429*H429</f>
        <v>0</v>
      </c>
      <c r="Q429" s="225">
        <v>0</v>
      </c>
      <c r="R429" s="225">
        <f>Q429*H429</f>
        <v>0</v>
      </c>
      <c r="S429" s="225">
        <v>0.019</v>
      </c>
      <c r="T429" s="226">
        <f>S429*H429</f>
        <v>0.21526999999999999</v>
      </c>
      <c r="U429" s="41"/>
      <c r="V429" s="41"/>
      <c r="W429" s="41"/>
      <c r="X429" s="41"/>
      <c r="Y429" s="41"/>
      <c r="Z429" s="41"/>
      <c r="AA429" s="41"/>
      <c r="AB429" s="41"/>
      <c r="AC429" s="41"/>
      <c r="AD429" s="41"/>
      <c r="AE429" s="41"/>
      <c r="AR429" s="227" t="s">
        <v>136</v>
      </c>
      <c r="AT429" s="227" t="s">
        <v>231</v>
      </c>
      <c r="AU429" s="227" t="s">
        <v>86</v>
      </c>
      <c r="AY429" s="20" t="s">
        <v>229</v>
      </c>
      <c r="BE429" s="228">
        <f>IF(N429="základní",J429,0)</f>
        <v>0</v>
      </c>
      <c r="BF429" s="228">
        <f>IF(N429="snížená",J429,0)</f>
        <v>0</v>
      </c>
      <c r="BG429" s="228">
        <f>IF(N429="zákl. přenesená",J429,0)</f>
        <v>0</v>
      </c>
      <c r="BH429" s="228">
        <f>IF(N429="sníž. přenesená",J429,0)</f>
        <v>0</v>
      </c>
      <c r="BI429" s="228">
        <f>IF(N429="nulová",J429,0)</f>
        <v>0</v>
      </c>
      <c r="BJ429" s="20" t="s">
        <v>84</v>
      </c>
      <c r="BK429" s="228">
        <f>ROUND(I429*H429,2)</f>
        <v>0</v>
      </c>
      <c r="BL429" s="20" t="s">
        <v>136</v>
      </c>
      <c r="BM429" s="227" t="s">
        <v>765</v>
      </c>
    </row>
    <row r="430" s="13" customFormat="1">
      <c r="A430" s="13"/>
      <c r="B430" s="234"/>
      <c r="C430" s="235"/>
      <c r="D430" s="236" t="s">
        <v>239</v>
      </c>
      <c r="E430" s="237" t="s">
        <v>19</v>
      </c>
      <c r="F430" s="238" t="s">
        <v>766</v>
      </c>
      <c r="G430" s="235"/>
      <c r="H430" s="237" t="s">
        <v>19</v>
      </c>
      <c r="I430" s="239"/>
      <c r="J430" s="235"/>
      <c r="K430" s="235"/>
      <c r="L430" s="240"/>
      <c r="M430" s="241"/>
      <c r="N430" s="242"/>
      <c r="O430" s="242"/>
      <c r="P430" s="242"/>
      <c r="Q430" s="242"/>
      <c r="R430" s="242"/>
      <c r="S430" s="242"/>
      <c r="T430" s="243"/>
      <c r="U430" s="13"/>
      <c r="V430" s="13"/>
      <c r="W430" s="13"/>
      <c r="X430" s="13"/>
      <c r="Y430" s="13"/>
      <c r="Z430" s="13"/>
      <c r="AA430" s="13"/>
      <c r="AB430" s="13"/>
      <c r="AC430" s="13"/>
      <c r="AD430" s="13"/>
      <c r="AE430" s="13"/>
      <c r="AT430" s="244" t="s">
        <v>239</v>
      </c>
      <c r="AU430" s="244" t="s">
        <v>86</v>
      </c>
      <c r="AV430" s="13" t="s">
        <v>84</v>
      </c>
      <c r="AW430" s="13" t="s">
        <v>37</v>
      </c>
      <c r="AX430" s="13" t="s">
        <v>76</v>
      </c>
      <c r="AY430" s="244" t="s">
        <v>229</v>
      </c>
    </row>
    <row r="431" s="13" customFormat="1">
      <c r="A431" s="13"/>
      <c r="B431" s="234"/>
      <c r="C431" s="235"/>
      <c r="D431" s="236" t="s">
        <v>239</v>
      </c>
      <c r="E431" s="237" t="s">
        <v>19</v>
      </c>
      <c r="F431" s="238" t="s">
        <v>767</v>
      </c>
      <c r="G431" s="235"/>
      <c r="H431" s="237" t="s">
        <v>19</v>
      </c>
      <c r="I431" s="239"/>
      <c r="J431" s="235"/>
      <c r="K431" s="235"/>
      <c r="L431" s="240"/>
      <c r="M431" s="241"/>
      <c r="N431" s="242"/>
      <c r="O431" s="242"/>
      <c r="P431" s="242"/>
      <c r="Q431" s="242"/>
      <c r="R431" s="242"/>
      <c r="S431" s="242"/>
      <c r="T431" s="243"/>
      <c r="U431" s="13"/>
      <c r="V431" s="13"/>
      <c r="W431" s="13"/>
      <c r="X431" s="13"/>
      <c r="Y431" s="13"/>
      <c r="Z431" s="13"/>
      <c r="AA431" s="13"/>
      <c r="AB431" s="13"/>
      <c r="AC431" s="13"/>
      <c r="AD431" s="13"/>
      <c r="AE431" s="13"/>
      <c r="AT431" s="244" t="s">
        <v>239</v>
      </c>
      <c r="AU431" s="244" t="s">
        <v>86</v>
      </c>
      <c r="AV431" s="13" t="s">
        <v>84</v>
      </c>
      <c r="AW431" s="13" t="s">
        <v>37</v>
      </c>
      <c r="AX431" s="13" t="s">
        <v>76</v>
      </c>
      <c r="AY431" s="244" t="s">
        <v>229</v>
      </c>
    </row>
    <row r="432" s="14" customFormat="1">
      <c r="A432" s="14"/>
      <c r="B432" s="245"/>
      <c r="C432" s="246"/>
      <c r="D432" s="236" t="s">
        <v>239</v>
      </c>
      <c r="E432" s="247" t="s">
        <v>19</v>
      </c>
      <c r="F432" s="248" t="s">
        <v>768</v>
      </c>
      <c r="G432" s="246"/>
      <c r="H432" s="249">
        <v>11.33</v>
      </c>
      <c r="I432" s="250"/>
      <c r="J432" s="246"/>
      <c r="K432" s="246"/>
      <c r="L432" s="251"/>
      <c r="M432" s="252"/>
      <c r="N432" s="253"/>
      <c r="O432" s="253"/>
      <c r="P432" s="253"/>
      <c r="Q432" s="253"/>
      <c r="R432" s="253"/>
      <c r="S432" s="253"/>
      <c r="T432" s="254"/>
      <c r="U432" s="14"/>
      <c r="V432" s="14"/>
      <c r="W432" s="14"/>
      <c r="X432" s="14"/>
      <c r="Y432" s="14"/>
      <c r="Z432" s="14"/>
      <c r="AA432" s="14"/>
      <c r="AB432" s="14"/>
      <c r="AC432" s="14"/>
      <c r="AD432" s="14"/>
      <c r="AE432" s="14"/>
      <c r="AT432" s="255" t="s">
        <v>239</v>
      </c>
      <c r="AU432" s="255" t="s">
        <v>86</v>
      </c>
      <c r="AV432" s="14" t="s">
        <v>86</v>
      </c>
      <c r="AW432" s="14" t="s">
        <v>37</v>
      </c>
      <c r="AX432" s="14" t="s">
        <v>76</v>
      </c>
      <c r="AY432" s="255" t="s">
        <v>229</v>
      </c>
    </row>
    <row r="433" s="15" customFormat="1">
      <c r="A433" s="15"/>
      <c r="B433" s="256"/>
      <c r="C433" s="257"/>
      <c r="D433" s="236" t="s">
        <v>239</v>
      </c>
      <c r="E433" s="258" t="s">
        <v>19</v>
      </c>
      <c r="F433" s="259" t="s">
        <v>243</v>
      </c>
      <c r="G433" s="257"/>
      <c r="H433" s="260">
        <v>11.33</v>
      </c>
      <c r="I433" s="261"/>
      <c r="J433" s="257"/>
      <c r="K433" s="257"/>
      <c r="L433" s="262"/>
      <c r="M433" s="263"/>
      <c r="N433" s="264"/>
      <c r="O433" s="264"/>
      <c r="P433" s="264"/>
      <c r="Q433" s="264"/>
      <c r="R433" s="264"/>
      <c r="S433" s="264"/>
      <c r="T433" s="265"/>
      <c r="U433" s="15"/>
      <c r="V433" s="15"/>
      <c r="W433" s="15"/>
      <c r="X433" s="15"/>
      <c r="Y433" s="15"/>
      <c r="Z433" s="15"/>
      <c r="AA433" s="15"/>
      <c r="AB433" s="15"/>
      <c r="AC433" s="15"/>
      <c r="AD433" s="15"/>
      <c r="AE433" s="15"/>
      <c r="AT433" s="266" t="s">
        <v>239</v>
      </c>
      <c r="AU433" s="266" t="s">
        <v>86</v>
      </c>
      <c r="AV433" s="15" t="s">
        <v>136</v>
      </c>
      <c r="AW433" s="15" t="s">
        <v>37</v>
      </c>
      <c r="AX433" s="15" t="s">
        <v>84</v>
      </c>
      <c r="AY433" s="266" t="s">
        <v>229</v>
      </c>
    </row>
    <row r="434" s="2" customFormat="1" ht="16.5" customHeight="1">
      <c r="A434" s="41"/>
      <c r="B434" s="42"/>
      <c r="C434" s="216" t="s">
        <v>769</v>
      </c>
      <c r="D434" s="216" t="s">
        <v>231</v>
      </c>
      <c r="E434" s="217" t="s">
        <v>770</v>
      </c>
      <c r="F434" s="218" t="s">
        <v>771</v>
      </c>
      <c r="G434" s="219" t="s">
        <v>234</v>
      </c>
      <c r="H434" s="220">
        <v>1.845</v>
      </c>
      <c r="I434" s="221"/>
      <c r="J434" s="222">
        <f>ROUND(I434*H434,2)</f>
        <v>0</v>
      </c>
      <c r="K434" s="218" t="s">
        <v>235</v>
      </c>
      <c r="L434" s="47"/>
      <c r="M434" s="223" t="s">
        <v>19</v>
      </c>
      <c r="N434" s="224" t="s">
        <v>47</v>
      </c>
      <c r="O434" s="87"/>
      <c r="P434" s="225">
        <f>O434*H434</f>
        <v>0</v>
      </c>
      <c r="Q434" s="225">
        <v>0</v>
      </c>
      <c r="R434" s="225">
        <f>Q434*H434</f>
        <v>0</v>
      </c>
      <c r="S434" s="225">
        <v>0.16900000000000001</v>
      </c>
      <c r="T434" s="226">
        <f>S434*H434</f>
        <v>0.311805</v>
      </c>
      <c r="U434" s="41"/>
      <c r="V434" s="41"/>
      <c r="W434" s="41"/>
      <c r="X434" s="41"/>
      <c r="Y434" s="41"/>
      <c r="Z434" s="41"/>
      <c r="AA434" s="41"/>
      <c r="AB434" s="41"/>
      <c r="AC434" s="41"/>
      <c r="AD434" s="41"/>
      <c r="AE434" s="41"/>
      <c r="AR434" s="227" t="s">
        <v>136</v>
      </c>
      <c r="AT434" s="227" t="s">
        <v>231</v>
      </c>
      <c r="AU434" s="227" t="s">
        <v>86</v>
      </c>
      <c r="AY434" s="20" t="s">
        <v>229</v>
      </c>
      <c r="BE434" s="228">
        <f>IF(N434="základní",J434,0)</f>
        <v>0</v>
      </c>
      <c r="BF434" s="228">
        <f>IF(N434="snížená",J434,0)</f>
        <v>0</v>
      </c>
      <c r="BG434" s="228">
        <f>IF(N434="zákl. přenesená",J434,0)</f>
        <v>0</v>
      </c>
      <c r="BH434" s="228">
        <f>IF(N434="sníž. přenesená",J434,0)</f>
        <v>0</v>
      </c>
      <c r="BI434" s="228">
        <f>IF(N434="nulová",J434,0)</f>
        <v>0</v>
      </c>
      <c r="BJ434" s="20" t="s">
        <v>84</v>
      </c>
      <c r="BK434" s="228">
        <f>ROUND(I434*H434,2)</f>
        <v>0</v>
      </c>
      <c r="BL434" s="20" t="s">
        <v>136</v>
      </c>
      <c r="BM434" s="227" t="s">
        <v>772</v>
      </c>
    </row>
    <row r="435" s="2" customFormat="1">
      <c r="A435" s="41"/>
      <c r="B435" s="42"/>
      <c r="C435" s="43"/>
      <c r="D435" s="229" t="s">
        <v>237</v>
      </c>
      <c r="E435" s="43"/>
      <c r="F435" s="230" t="s">
        <v>773</v>
      </c>
      <c r="G435" s="43"/>
      <c r="H435" s="43"/>
      <c r="I435" s="231"/>
      <c r="J435" s="43"/>
      <c r="K435" s="43"/>
      <c r="L435" s="47"/>
      <c r="M435" s="232"/>
      <c r="N435" s="233"/>
      <c r="O435" s="87"/>
      <c r="P435" s="87"/>
      <c r="Q435" s="87"/>
      <c r="R435" s="87"/>
      <c r="S435" s="87"/>
      <c r="T435" s="88"/>
      <c r="U435" s="41"/>
      <c r="V435" s="41"/>
      <c r="W435" s="41"/>
      <c r="X435" s="41"/>
      <c r="Y435" s="41"/>
      <c r="Z435" s="41"/>
      <c r="AA435" s="41"/>
      <c r="AB435" s="41"/>
      <c r="AC435" s="41"/>
      <c r="AD435" s="41"/>
      <c r="AE435" s="41"/>
      <c r="AT435" s="20" t="s">
        <v>237</v>
      </c>
      <c r="AU435" s="20" t="s">
        <v>86</v>
      </c>
    </row>
    <row r="436" s="13" customFormat="1">
      <c r="A436" s="13"/>
      <c r="B436" s="234"/>
      <c r="C436" s="235"/>
      <c r="D436" s="236" t="s">
        <v>239</v>
      </c>
      <c r="E436" s="237" t="s">
        <v>19</v>
      </c>
      <c r="F436" s="238" t="s">
        <v>774</v>
      </c>
      <c r="G436" s="235"/>
      <c r="H436" s="237" t="s">
        <v>19</v>
      </c>
      <c r="I436" s="239"/>
      <c r="J436" s="235"/>
      <c r="K436" s="235"/>
      <c r="L436" s="240"/>
      <c r="M436" s="241"/>
      <c r="N436" s="242"/>
      <c r="O436" s="242"/>
      <c r="P436" s="242"/>
      <c r="Q436" s="242"/>
      <c r="R436" s="242"/>
      <c r="S436" s="242"/>
      <c r="T436" s="243"/>
      <c r="U436" s="13"/>
      <c r="V436" s="13"/>
      <c r="W436" s="13"/>
      <c r="X436" s="13"/>
      <c r="Y436" s="13"/>
      <c r="Z436" s="13"/>
      <c r="AA436" s="13"/>
      <c r="AB436" s="13"/>
      <c r="AC436" s="13"/>
      <c r="AD436" s="13"/>
      <c r="AE436" s="13"/>
      <c r="AT436" s="244" t="s">
        <v>239</v>
      </c>
      <c r="AU436" s="244" t="s">
        <v>86</v>
      </c>
      <c r="AV436" s="13" t="s">
        <v>84</v>
      </c>
      <c r="AW436" s="13" t="s">
        <v>37</v>
      </c>
      <c r="AX436" s="13" t="s">
        <v>76</v>
      </c>
      <c r="AY436" s="244" t="s">
        <v>229</v>
      </c>
    </row>
    <row r="437" s="13" customFormat="1">
      <c r="A437" s="13"/>
      <c r="B437" s="234"/>
      <c r="C437" s="235"/>
      <c r="D437" s="236" t="s">
        <v>239</v>
      </c>
      <c r="E437" s="237" t="s">
        <v>19</v>
      </c>
      <c r="F437" s="238" t="s">
        <v>775</v>
      </c>
      <c r="G437" s="235"/>
      <c r="H437" s="237" t="s">
        <v>19</v>
      </c>
      <c r="I437" s="239"/>
      <c r="J437" s="235"/>
      <c r="K437" s="235"/>
      <c r="L437" s="240"/>
      <c r="M437" s="241"/>
      <c r="N437" s="242"/>
      <c r="O437" s="242"/>
      <c r="P437" s="242"/>
      <c r="Q437" s="242"/>
      <c r="R437" s="242"/>
      <c r="S437" s="242"/>
      <c r="T437" s="243"/>
      <c r="U437" s="13"/>
      <c r="V437" s="13"/>
      <c r="W437" s="13"/>
      <c r="X437" s="13"/>
      <c r="Y437" s="13"/>
      <c r="Z437" s="13"/>
      <c r="AA437" s="13"/>
      <c r="AB437" s="13"/>
      <c r="AC437" s="13"/>
      <c r="AD437" s="13"/>
      <c r="AE437" s="13"/>
      <c r="AT437" s="244" t="s">
        <v>239</v>
      </c>
      <c r="AU437" s="244" t="s">
        <v>86</v>
      </c>
      <c r="AV437" s="13" t="s">
        <v>84</v>
      </c>
      <c r="AW437" s="13" t="s">
        <v>37</v>
      </c>
      <c r="AX437" s="13" t="s">
        <v>76</v>
      </c>
      <c r="AY437" s="244" t="s">
        <v>229</v>
      </c>
    </row>
    <row r="438" s="14" customFormat="1">
      <c r="A438" s="14"/>
      <c r="B438" s="245"/>
      <c r="C438" s="246"/>
      <c r="D438" s="236" t="s">
        <v>239</v>
      </c>
      <c r="E438" s="247" t="s">
        <v>19</v>
      </c>
      <c r="F438" s="248" t="s">
        <v>776</v>
      </c>
      <c r="G438" s="246"/>
      <c r="H438" s="249">
        <v>1.845</v>
      </c>
      <c r="I438" s="250"/>
      <c r="J438" s="246"/>
      <c r="K438" s="246"/>
      <c r="L438" s="251"/>
      <c r="M438" s="252"/>
      <c r="N438" s="253"/>
      <c r="O438" s="253"/>
      <c r="P438" s="253"/>
      <c r="Q438" s="253"/>
      <c r="R438" s="253"/>
      <c r="S438" s="253"/>
      <c r="T438" s="254"/>
      <c r="U438" s="14"/>
      <c r="V438" s="14"/>
      <c r="W438" s="14"/>
      <c r="X438" s="14"/>
      <c r="Y438" s="14"/>
      <c r="Z438" s="14"/>
      <c r="AA438" s="14"/>
      <c r="AB438" s="14"/>
      <c r="AC438" s="14"/>
      <c r="AD438" s="14"/>
      <c r="AE438" s="14"/>
      <c r="AT438" s="255" t="s">
        <v>239</v>
      </c>
      <c r="AU438" s="255" t="s">
        <v>86</v>
      </c>
      <c r="AV438" s="14" t="s">
        <v>86</v>
      </c>
      <c r="AW438" s="14" t="s">
        <v>37</v>
      </c>
      <c r="AX438" s="14" t="s">
        <v>76</v>
      </c>
      <c r="AY438" s="255" t="s">
        <v>229</v>
      </c>
    </row>
    <row r="439" s="15" customFormat="1">
      <c r="A439" s="15"/>
      <c r="B439" s="256"/>
      <c r="C439" s="257"/>
      <c r="D439" s="236" t="s">
        <v>239</v>
      </c>
      <c r="E439" s="258" t="s">
        <v>19</v>
      </c>
      <c r="F439" s="259" t="s">
        <v>243</v>
      </c>
      <c r="G439" s="257"/>
      <c r="H439" s="260">
        <v>1.845</v>
      </c>
      <c r="I439" s="261"/>
      <c r="J439" s="257"/>
      <c r="K439" s="257"/>
      <c r="L439" s="262"/>
      <c r="M439" s="263"/>
      <c r="N439" s="264"/>
      <c r="O439" s="264"/>
      <c r="P439" s="264"/>
      <c r="Q439" s="264"/>
      <c r="R439" s="264"/>
      <c r="S439" s="264"/>
      <c r="T439" s="265"/>
      <c r="U439" s="15"/>
      <c r="V439" s="15"/>
      <c r="W439" s="15"/>
      <c r="X439" s="15"/>
      <c r="Y439" s="15"/>
      <c r="Z439" s="15"/>
      <c r="AA439" s="15"/>
      <c r="AB439" s="15"/>
      <c r="AC439" s="15"/>
      <c r="AD439" s="15"/>
      <c r="AE439" s="15"/>
      <c r="AT439" s="266" t="s">
        <v>239</v>
      </c>
      <c r="AU439" s="266" t="s">
        <v>86</v>
      </c>
      <c r="AV439" s="15" t="s">
        <v>136</v>
      </c>
      <c r="AW439" s="15" t="s">
        <v>37</v>
      </c>
      <c r="AX439" s="15" t="s">
        <v>84</v>
      </c>
      <c r="AY439" s="266" t="s">
        <v>229</v>
      </c>
    </row>
    <row r="440" s="2" customFormat="1" ht="24.15" customHeight="1">
      <c r="A440" s="41"/>
      <c r="B440" s="42"/>
      <c r="C440" s="216" t="s">
        <v>777</v>
      </c>
      <c r="D440" s="216" t="s">
        <v>231</v>
      </c>
      <c r="E440" s="217" t="s">
        <v>778</v>
      </c>
      <c r="F440" s="218" t="s">
        <v>779</v>
      </c>
      <c r="G440" s="219" t="s">
        <v>234</v>
      </c>
      <c r="H440" s="220">
        <v>65.040000000000006</v>
      </c>
      <c r="I440" s="221"/>
      <c r="J440" s="222">
        <f>ROUND(I440*H440,2)</f>
        <v>0</v>
      </c>
      <c r="K440" s="218" t="s">
        <v>235</v>
      </c>
      <c r="L440" s="47"/>
      <c r="M440" s="223" t="s">
        <v>19</v>
      </c>
      <c r="N440" s="224" t="s">
        <v>47</v>
      </c>
      <c r="O440" s="87"/>
      <c r="P440" s="225">
        <f>O440*H440</f>
        <v>0</v>
      </c>
      <c r="Q440" s="225">
        <v>0</v>
      </c>
      <c r="R440" s="225">
        <f>Q440*H440</f>
        <v>0</v>
      </c>
      <c r="S440" s="225">
        <v>0.068000000000000005</v>
      </c>
      <c r="T440" s="226">
        <f>S440*H440</f>
        <v>4.4227200000000009</v>
      </c>
      <c r="U440" s="41"/>
      <c r="V440" s="41"/>
      <c r="W440" s="41"/>
      <c r="X440" s="41"/>
      <c r="Y440" s="41"/>
      <c r="Z440" s="41"/>
      <c r="AA440" s="41"/>
      <c r="AB440" s="41"/>
      <c r="AC440" s="41"/>
      <c r="AD440" s="41"/>
      <c r="AE440" s="41"/>
      <c r="AR440" s="227" t="s">
        <v>136</v>
      </c>
      <c r="AT440" s="227" t="s">
        <v>231</v>
      </c>
      <c r="AU440" s="227" t="s">
        <v>86</v>
      </c>
      <c r="AY440" s="20" t="s">
        <v>229</v>
      </c>
      <c r="BE440" s="228">
        <f>IF(N440="základní",J440,0)</f>
        <v>0</v>
      </c>
      <c r="BF440" s="228">
        <f>IF(N440="snížená",J440,0)</f>
        <v>0</v>
      </c>
      <c r="BG440" s="228">
        <f>IF(N440="zákl. přenesená",J440,0)</f>
        <v>0</v>
      </c>
      <c r="BH440" s="228">
        <f>IF(N440="sníž. přenesená",J440,0)</f>
        <v>0</v>
      </c>
      <c r="BI440" s="228">
        <f>IF(N440="nulová",J440,0)</f>
        <v>0</v>
      </c>
      <c r="BJ440" s="20" t="s">
        <v>84</v>
      </c>
      <c r="BK440" s="228">
        <f>ROUND(I440*H440,2)</f>
        <v>0</v>
      </c>
      <c r="BL440" s="20" t="s">
        <v>136</v>
      </c>
      <c r="BM440" s="227" t="s">
        <v>780</v>
      </c>
    </row>
    <row r="441" s="2" customFormat="1">
      <c r="A441" s="41"/>
      <c r="B441" s="42"/>
      <c r="C441" s="43"/>
      <c r="D441" s="229" t="s">
        <v>237</v>
      </c>
      <c r="E441" s="43"/>
      <c r="F441" s="230" t="s">
        <v>781</v>
      </c>
      <c r="G441" s="43"/>
      <c r="H441" s="43"/>
      <c r="I441" s="231"/>
      <c r="J441" s="43"/>
      <c r="K441" s="43"/>
      <c r="L441" s="47"/>
      <c r="M441" s="232"/>
      <c r="N441" s="233"/>
      <c r="O441" s="87"/>
      <c r="P441" s="87"/>
      <c r="Q441" s="87"/>
      <c r="R441" s="87"/>
      <c r="S441" s="87"/>
      <c r="T441" s="88"/>
      <c r="U441" s="41"/>
      <c r="V441" s="41"/>
      <c r="W441" s="41"/>
      <c r="X441" s="41"/>
      <c r="Y441" s="41"/>
      <c r="Z441" s="41"/>
      <c r="AA441" s="41"/>
      <c r="AB441" s="41"/>
      <c r="AC441" s="41"/>
      <c r="AD441" s="41"/>
      <c r="AE441" s="41"/>
      <c r="AT441" s="20" t="s">
        <v>237</v>
      </c>
      <c r="AU441" s="20" t="s">
        <v>86</v>
      </c>
    </row>
    <row r="442" s="13" customFormat="1">
      <c r="A442" s="13"/>
      <c r="B442" s="234"/>
      <c r="C442" s="235"/>
      <c r="D442" s="236" t="s">
        <v>239</v>
      </c>
      <c r="E442" s="237" t="s">
        <v>19</v>
      </c>
      <c r="F442" s="238" t="s">
        <v>782</v>
      </c>
      <c r="G442" s="235"/>
      <c r="H442" s="237" t="s">
        <v>19</v>
      </c>
      <c r="I442" s="239"/>
      <c r="J442" s="235"/>
      <c r="K442" s="235"/>
      <c r="L442" s="240"/>
      <c r="M442" s="241"/>
      <c r="N442" s="242"/>
      <c r="O442" s="242"/>
      <c r="P442" s="242"/>
      <c r="Q442" s="242"/>
      <c r="R442" s="242"/>
      <c r="S442" s="242"/>
      <c r="T442" s="243"/>
      <c r="U442" s="13"/>
      <c r="V442" s="13"/>
      <c r="W442" s="13"/>
      <c r="X442" s="13"/>
      <c r="Y442" s="13"/>
      <c r="Z442" s="13"/>
      <c r="AA442" s="13"/>
      <c r="AB442" s="13"/>
      <c r="AC442" s="13"/>
      <c r="AD442" s="13"/>
      <c r="AE442" s="13"/>
      <c r="AT442" s="244" t="s">
        <v>239</v>
      </c>
      <c r="AU442" s="244" t="s">
        <v>86</v>
      </c>
      <c r="AV442" s="13" t="s">
        <v>84</v>
      </c>
      <c r="AW442" s="13" t="s">
        <v>37</v>
      </c>
      <c r="AX442" s="13" t="s">
        <v>76</v>
      </c>
      <c r="AY442" s="244" t="s">
        <v>229</v>
      </c>
    </row>
    <row r="443" s="13" customFormat="1">
      <c r="A443" s="13"/>
      <c r="B443" s="234"/>
      <c r="C443" s="235"/>
      <c r="D443" s="236" t="s">
        <v>239</v>
      </c>
      <c r="E443" s="237" t="s">
        <v>19</v>
      </c>
      <c r="F443" s="238" t="s">
        <v>783</v>
      </c>
      <c r="G443" s="235"/>
      <c r="H443" s="237" t="s">
        <v>19</v>
      </c>
      <c r="I443" s="239"/>
      <c r="J443" s="235"/>
      <c r="K443" s="235"/>
      <c r="L443" s="240"/>
      <c r="M443" s="241"/>
      <c r="N443" s="242"/>
      <c r="O443" s="242"/>
      <c r="P443" s="242"/>
      <c r="Q443" s="242"/>
      <c r="R443" s="242"/>
      <c r="S443" s="242"/>
      <c r="T443" s="243"/>
      <c r="U443" s="13"/>
      <c r="V443" s="13"/>
      <c r="W443" s="13"/>
      <c r="X443" s="13"/>
      <c r="Y443" s="13"/>
      <c r="Z443" s="13"/>
      <c r="AA443" s="13"/>
      <c r="AB443" s="13"/>
      <c r="AC443" s="13"/>
      <c r="AD443" s="13"/>
      <c r="AE443" s="13"/>
      <c r="AT443" s="244" t="s">
        <v>239</v>
      </c>
      <c r="AU443" s="244" t="s">
        <v>86</v>
      </c>
      <c r="AV443" s="13" t="s">
        <v>84</v>
      </c>
      <c r="AW443" s="13" t="s">
        <v>37</v>
      </c>
      <c r="AX443" s="13" t="s">
        <v>76</v>
      </c>
      <c r="AY443" s="244" t="s">
        <v>229</v>
      </c>
    </row>
    <row r="444" s="13" customFormat="1">
      <c r="A444" s="13"/>
      <c r="B444" s="234"/>
      <c r="C444" s="235"/>
      <c r="D444" s="236" t="s">
        <v>239</v>
      </c>
      <c r="E444" s="237" t="s">
        <v>19</v>
      </c>
      <c r="F444" s="238" t="s">
        <v>524</v>
      </c>
      <c r="G444" s="235"/>
      <c r="H444" s="237" t="s">
        <v>19</v>
      </c>
      <c r="I444" s="239"/>
      <c r="J444" s="235"/>
      <c r="K444" s="235"/>
      <c r="L444" s="240"/>
      <c r="M444" s="241"/>
      <c r="N444" s="242"/>
      <c r="O444" s="242"/>
      <c r="P444" s="242"/>
      <c r="Q444" s="242"/>
      <c r="R444" s="242"/>
      <c r="S444" s="242"/>
      <c r="T444" s="243"/>
      <c r="U444" s="13"/>
      <c r="V444" s="13"/>
      <c r="W444" s="13"/>
      <c r="X444" s="13"/>
      <c r="Y444" s="13"/>
      <c r="Z444" s="13"/>
      <c r="AA444" s="13"/>
      <c r="AB444" s="13"/>
      <c r="AC444" s="13"/>
      <c r="AD444" s="13"/>
      <c r="AE444" s="13"/>
      <c r="AT444" s="244" t="s">
        <v>239</v>
      </c>
      <c r="AU444" s="244" t="s">
        <v>86</v>
      </c>
      <c r="AV444" s="13" t="s">
        <v>84</v>
      </c>
      <c r="AW444" s="13" t="s">
        <v>37</v>
      </c>
      <c r="AX444" s="13" t="s">
        <v>76</v>
      </c>
      <c r="AY444" s="244" t="s">
        <v>229</v>
      </c>
    </row>
    <row r="445" s="14" customFormat="1">
      <c r="A445" s="14"/>
      <c r="B445" s="245"/>
      <c r="C445" s="246"/>
      <c r="D445" s="236" t="s">
        <v>239</v>
      </c>
      <c r="E445" s="247" t="s">
        <v>19</v>
      </c>
      <c r="F445" s="248" t="s">
        <v>784</v>
      </c>
      <c r="G445" s="246"/>
      <c r="H445" s="249">
        <v>14.609999999999999</v>
      </c>
      <c r="I445" s="250"/>
      <c r="J445" s="246"/>
      <c r="K445" s="246"/>
      <c r="L445" s="251"/>
      <c r="M445" s="252"/>
      <c r="N445" s="253"/>
      <c r="O445" s="253"/>
      <c r="P445" s="253"/>
      <c r="Q445" s="253"/>
      <c r="R445" s="253"/>
      <c r="S445" s="253"/>
      <c r="T445" s="254"/>
      <c r="U445" s="14"/>
      <c r="V445" s="14"/>
      <c r="W445" s="14"/>
      <c r="X445" s="14"/>
      <c r="Y445" s="14"/>
      <c r="Z445" s="14"/>
      <c r="AA445" s="14"/>
      <c r="AB445" s="14"/>
      <c r="AC445" s="14"/>
      <c r="AD445" s="14"/>
      <c r="AE445" s="14"/>
      <c r="AT445" s="255" t="s">
        <v>239</v>
      </c>
      <c r="AU445" s="255" t="s">
        <v>86</v>
      </c>
      <c r="AV445" s="14" t="s">
        <v>86</v>
      </c>
      <c r="AW445" s="14" t="s">
        <v>37</v>
      </c>
      <c r="AX445" s="14" t="s">
        <v>76</v>
      </c>
      <c r="AY445" s="255" t="s">
        <v>229</v>
      </c>
    </row>
    <row r="446" s="13" customFormat="1">
      <c r="A446" s="13"/>
      <c r="B446" s="234"/>
      <c r="C446" s="235"/>
      <c r="D446" s="236" t="s">
        <v>239</v>
      </c>
      <c r="E446" s="237" t="s">
        <v>19</v>
      </c>
      <c r="F446" s="238" t="s">
        <v>520</v>
      </c>
      <c r="G446" s="235"/>
      <c r="H446" s="237" t="s">
        <v>19</v>
      </c>
      <c r="I446" s="239"/>
      <c r="J446" s="235"/>
      <c r="K446" s="235"/>
      <c r="L446" s="240"/>
      <c r="M446" s="241"/>
      <c r="N446" s="242"/>
      <c r="O446" s="242"/>
      <c r="P446" s="242"/>
      <c r="Q446" s="242"/>
      <c r="R446" s="242"/>
      <c r="S446" s="242"/>
      <c r="T446" s="243"/>
      <c r="U446" s="13"/>
      <c r="V446" s="13"/>
      <c r="W446" s="13"/>
      <c r="X446" s="13"/>
      <c r="Y446" s="13"/>
      <c r="Z446" s="13"/>
      <c r="AA446" s="13"/>
      <c r="AB446" s="13"/>
      <c r="AC446" s="13"/>
      <c r="AD446" s="13"/>
      <c r="AE446" s="13"/>
      <c r="AT446" s="244" t="s">
        <v>239</v>
      </c>
      <c r="AU446" s="244" t="s">
        <v>86</v>
      </c>
      <c r="AV446" s="13" t="s">
        <v>84</v>
      </c>
      <c r="AW446" s="13" t="s">
        <v>37</v>
      </c>
      <c r="AX446" s="13" t="s">
        <v>76</v>
      </c>
      <c r="AY446" s="244" t="s">
        <v>229</v>
      </c>
    </row>
    <row r="447" s="14" customFormat="1">
      <c r="A447" s="14"/>
      <c r="B447" s="245"/>
      <c r="C447" s="246"/>
      <c r="D447" s="236" t="s">
        <v>239</v>
      </c>
      <c r="E447" s="247" t="s">
        <v>19</v>
      </c>
      <c r="F447" s="248" t="s">
        <v>785</v>
      </c>
      <c r="G447" s="246"/>
      <c r="H447" s="249">
        <v>50.43</v>
      </c>
      <c r="I447" s="250"/>
      <c r="J447" s="246"/>
      <c r="K447" s="246"/>
      <c r="L447" s="251"/>
      <c r="M447" s="252"/>
      <c r="N447" s="253"/>
      <c r="O447" s="253"/>
      <c r="P447" s="253"/>
      <c r="Q447" s="253"/>
      <c r="R447" s="253"/>
      <c r="S447" s="253"/>
      <c r="T447" s="254"/>
      <c r="U447" s="14"/>
      <c r="V447" s="14"/>
      <c r="W447" s="14"/>
      <c r="X447" s="14"/>
      <c r="Y447" s="14"/>
      <c r="Z447" s="14"/>
      <c r="AA447" s="14"/>
      <c r="AB447" s="14"/>
      <c r="AC447" s="14"/>
      <c r="AD447" s="14"/>
      <c r="AE447" s="14"/>
      <c r="AT447" s="255" t="s">
        <v>239</v>
      </c>
      <c r="AU447" s="255" t="s">
        <v>86</v>
      </c>
      <c r="AV447" s="14" t="s">
        <v>86</v>
      </c>
      <c r="AW447" s="14" t="s">
        <v>37</v>
      </c>
      <c r="AX447" s="14" t="s">
        <v>76</v>
      </c>
      <c r="AY447" s="255" t="s">
        <v>229</v>
      </c>
    </row>
    <row r="448" s="15" customFormat="1">
      <c r="A448" s="15"/>
      <c r="B448" s="256"/>
      <c r="C448" s="257"/>
      <c r="D448" s="236" t="s">
        <v>239</v>
      </c>
      <c r="E448" s="258" t="s">
        <v>19</v>
      </c>
      <c r="F448" s="259" t="s">
        <v>243</v>
      </c>
      <c r="G448" s="257"/>
      <c r="H448" s="260">
        <v>65.040000000000006</v>
      </c>
      <c r="I448" s="261"/>
      <c r="J448" s="257"/>
      <c r="K448" s="257"/>
      <c r="L448" s="262"/>
      <c r="M448" s="263"/>
      <c r="N448" s="264"/>
      <c r="O448" s="264"/>
      <c r="P448" s="264"/>
      <c r="Q448" s="264"/>
      <c r="R448" s="264"/>
      <c r="S448" s="264"/>
      <c r="T448" s="265"/>
      <c r="U448" s="15"/>
      <c r="V448" s="15"/>
      <c r="W448" s="15"/>
      <c r="X448" s="15"/>
      <c r="Y448" s="15"/>
      <c r="Z448" s="15"/>
      <c r="AA448" s="15"/>
      <c r="AB448" s="15"/>
      <c r="AC448" s="15"/>
      <c r="AD448" s="15"/>
      <c r="AE448" s="15"/>
      <c r="AT448" s="266" t="s">
        <v>239</v>
      </c>
      <c r="AU448" s="266" t="s">
        <v>86</v>
      </c>
      <c r="AV448" s="15" t="s">
        <v>136</v>
      </c>
      <c r="AW448" s="15" t="s">
        <v>37</v>
      </c>
      <c r="AX448" s="15" t="s">
        <v>84</v>
      </c>
      <c r="AY448" s="266" t="s">
        <v>229</v>
      </c>
    </row>
    <row r="449" s="2" customFormat="1" ht="24.15" customHeight="1">
      <c r="A449" s="41"/>
      <c r="B449" s="42"/>
      <c r="C449" s="216" t="s">
        <v>786</v>
      </c>
      <c r="D449" s="216" t="s">
        <v>231</v>
      </c>
      <c r="E449" s="217" t="s">
        <v>787</v>
      </c>
      <c r="F449" s="218" t="s">
        <v>788</v>
      </c>
      <c r="G449" s="219" t="s">
        <v>234</v>
      </c>
      <c r="H449" s="220">
        <v>23.792000000000002</v>
      </c>
      <c r="I449" s="221"/>
      <c r="J449" s="222">
        <f>ROUND(I449*H449,2)</f>
        <v>0</v>
      </c>
      <c r="K449" s="218" t="s">
        <v>235</v>
      </c>
      <c r="L449" s="47"/>
      <c r="M449" s="223" t="s">
        <v>19</v>
      </c>
      <c r="N449" s="224" t="s">
        <v>47</v>
      </c>
      <c r="O449" s="87"/>
      <c r="P449" s="225">
        <f>O449*H449</f>
        <v>0</v>
      </c>
      <c r="Q449" s="225">
        <v>0</v>
      </c>
      <c r="R449" s="225">
        <f>Q449*H449</f>
        <v>0</v>
      </c>
      <c r="S449" s="225">
        <v>0.088999999999999996</v>
      </c>
      <c r="T449" s="226">
        <f>S449*H449</f>
        <v>2.1174880000000003</v>
      </c>
      <c r="U449" s="41"/>
      <c r="V449" s="41"/>
      <c r="W449" s="41"/>
      <c r="X449" s="41"/>
      <c r="Y449" s="41"/>
      <c r="Z449" s="41"/>
      <c r="AA449" s="41"/>
      <c r="AB449" s="41"/>
      <c r="AC449" s="41"/>
      <c r="AD449" s="41"/>
      <c r="AE449" s="41"/>
      <c r="AR449" s="227" t="s">
        <v>136</v>
      </c>
      <c r="AT449" s="227" t="s">
        <v>231</v>
      </c>
      <c r="AU449" s="227" t="s">
        <v>86</v>
      </c>
      <c r="AY449" s="20" t="s">
        <v>229</v>
      </c>
      <c r="BE449" s="228">
        <f>IF(N449="základní",J449,0)</f>
        <v>0</v>
      </c>
      <c r="BF449" s="228">
        <f>IF(N449="snížená",J449,0)</f>
        <v>0</v>
      </c>
      <c r="BG449" s="228">
        <f>IF(N449="zákl. přenesená",J449,0)</f>
        <v>0</v>
      </c>
      <c r="BH449" s="228">
        <f>IF(N449="sníž. přenesená",J449,0)</f>
        <v>0</v>
      </c>
      <c r="BI449" s="228">
        <f>IF(N449="nulová",J449,0)</f>
        <v>0</v>
      </c>
      <c r="BJ449" s="20" t="s">
        <v>84</v>
      </c>
      <c r="BK449" s="228">
        <f>ROUND(I449*H449,2)</f>
        <v>0</v>
      </c>
      <c r="BL449" s="20" t="s">
        <v>136</v>
      </c>
      <c r="BM449" s="227" t="s">
        <v>789</v>
      </c>
    </row>
    <row r="450" s="2" customFormat="1">
      <c r="A450" s="41"/>
      <c r="B450" s="42"/>
      <c r="C450" s="43"/>
      <c r="D450" s="229" t="s">
        <v>237</v>
      </c>
      <c r="E450" s="43"/>
      <c r="F450" s="230" t="s">
        <v>790</v>
      </c>
      <c r="G450" s="43"/>
      <c r="H450" s="43"/>
      <c r="I450" s="231"/>
      <c r="J450" s="43"/>
      <c r="K450" s="43"/>
      <c r="L450" s="47"/>
      <c r="M450" s="232"/>
      <c r="N450" s="233"/>
      <c r="O450" s="87"/>
      <c r="P450" s="87"/>
      <c r="Q450" s="87"/>
      <c r="R450" s="87"/>
      <c r="S450" s="87"/>
      <c r="T450" s="88"/>
      <c r="U450" s="41"/>
      <c r="V450" s="41"/>
      <c r="W450" s="41"/>
      <c r="X450" s="41"/>
      <c r="Y450" s="41"/>
      <c r="Z450" s="41"/>
      <c r="AA450" s="41"/>
      <c r="AB450" s="41"/>
      <c r="AC450" s="41"/>
      <c r="AD450" s="41"/>
      <c r="AE450" s="41"/>
      <c r="AT450" s="20" t="s">
        <v>237</v>
      </c>
      <c r="AU450" s="20" t="s">
        <v>86</v>
      </c>
    </row>
    <row r="451" s="13" customFormat="1">
      <c r="A451" s="13"/>
      <c r="B451" s="234"/>
      <c r="C451" s="235"/>
      <c r="D451" s="236" t="s">
        <v>239</v>
      </c>
      <c r="E451" s="237" t="s">
        <v>19</v>
      </c>
      <c r="F451" s="238" t="s">
        <v>774</v>
      </c>
      <c r="G451" s="235"/>
      <c r="H451" s="237" t="s">
        <v>19</v>
      </c>
      <c r="I451" s="239"/>
      <c r="J451" s="235"/>
      <c r="K451" s="235"/>
      <c r="L451" s="240"/>
      <c r="M451" s="241"/>
      <c r="N451" s="242"/>
      <c r="O451" s="242"/>
      <c r="P451" s="242"/>
      <c r="Q451" s="242"/>
      <c r="R451" s="242"/>
      <c r="S451" s="242"/>
      <c r="T451" s="243"/>
      <c r="U451" s="13"/>
      <c r="V451" s="13"/>
      <c r="W451" s="13"/>
      <c r="X451" s="13"/>
      <c r="Y451" s="13"/>
      <c r="Z451" s="13"/>
      <c r="AA451" s="13"/>
      <c r="AB451" s="13"/>
      <c r="AC451" s="13"/>
      <c r="AD451" s="13"/>
      <c r="AE451" s="13"/>
      <c r="AT451" s="244" t="s">
        <v>239</v>
      </c>
      <c r="AU451" s="244" t="s">
        <v>86</v>
      </c>
      <c r="AV451" s="13" t="s">
        <v>84</v>
      </c>
      <c r="AW451" s="13" t="s">
        <v>37</v>
      </c>
      <c r="AX451" s="13" t="s">
        <v>76</v>
      </c>
      <c r="AY451" s="244" t="s">
        <v>229</v>
      </c>
    </row>
    <row r="452" s="13" customFormat="1">
      <c r="A452" s="13"/>
      <c r="B452" s="234"/>
      <c r="C452" s="235"/>
      <c r="D452" s="236" t="s">
        <v>239</v>
      </c>
      <c r="E452" s="237" t="s">
        <v>19</v>
      </c>
      <c r="F452" s="238" t="s">
        <v>791</v>
      </c>
      <c r="G452" s="235"/>
      <c r="H452" s="237" t="s">
        <v>19</v>
      </c>
      <c r="I452" s="239"/>
      <c r="J452" s="235"/>
      <c r="K452" s="235"/>
      <c r="L452" s="240"/>
      <c r="M452" s="241"/>
      <c r="N452" s="242"/>
      <c r="O452" s="242"/>
      <c r="P452" s="242"/>
      <c r="Q452" s="242"/>
      <c r="R452" s="242"/>
      <c r="S452" s="242"/>
      <c r="T452" s="243"/>
      <c r="U452" s="13"/>
      <c r="V452" s="13"/>
      <c r="W452" s="13"/>
      <c r="X452" s="13"/>
      <c r="Y452" s="13"/>
      <c r="Z452" s="13"/>
      <c r="AA452" s="13"/>
      <c r="AB452" s="13"/>
      <c r="AC452" s="13"/>
      <c r="AD452" s="13"/>
      <c r="AE452" s="13"/>
      <c r="AT452" s="244" t="s">
        <v>239</v>
      </c>
      <c r="AU452" s="244" t="s">
        <v>86</v>
      </c>
      <c r="AV452" s="13" t="s">
        <v>84</v>
      </c>
      <c r="AW452" s="13" t="s">
        <v>37</v>
      </c>
      <c r="AX452" s="13" t="s">
        <v>76</v>
      </c>
      <c r="AY452" s="244" t="s">
        <v>229</v>
      </c>
    </row>
    <row r="453" s="14" customFormat="1">
      <c r="A453" s="14"/>
      <c r="B453" s="245"/>
      <c r="C453" s="246"/>
      <c r="D453" s="236" t="s">
        <v>239</v>
      </c>
      <c r="E453" s="247" t="s">
        <v>19</v>
      </c>
      <c r="F453" s="248" t="s">
        <v>792</v>
      </c>
      <c r="G453" s="246"/>
      <c r="H453" s="249">
        <v>23.792000000000002</v>
      </c>
      <c r="I453" s="250"/>
      <c r="J453" s="246"/>
      <c r="K453" s="246"/>
      <c r="L453" s="251"/>
      <c r="M453" s="252"/>
      <c r="N453" s="253"/>
      <c r="O453" s="253"/>
      <c r="P453" s="253"/>
      <c r="Q453" s="253"/>
      <c r="R453" s="253"/>
      <c r="S453" s="253"/>
      <c r="T453" s="254"/>
      <c r="U453" s="14"/>
      <c r="V453" s="14"/>
      <c r="W453" s="14"/>
      <c r="X453" s="14"/>
      <c r="Y453" s="14"/>
      <c r="Z453" s="14"/>
      <c r="AA453" s="14"/>
      <c r="AB453" s="14"/>
      <c r="AC453" s="14"/>
      <c r="AD453" s="14"/>
      <c r="AE453" s="14"/>
      <c r="AT453" s="255" t="s">
        <v>239</v>
      </c>
      <c r="AU453" s="255" t="s">
        <v>86</v>
      </c>
      <c r="AV453" s="14" t="s">
        <v>86</v>
      </c>
      <c r="AW453" s="14" t="s">
        <v>37</v>
      </c>
      <c r="AX453" s="14" t="s">
        <v>76</v>
      </c>
      <c r="AY453" s="255" t="s">
        <v>229</v>
      </c>
    </row>
    <row r="454" s="15" customFormat="1">
      <c r="A454" s="15"/>
      <c r="B454" s="256"/>
      <c r="C454" s="257"/>
      <c r="D454" s="236" t="s">
        <v>239</v>
      </c>
      <c r="E454" s="258" t="s">
        <v>19</v>
      </c>
      <c r="F454" s="259" t="s">
        <v>243</v>
      </c>
      <c r="G454" s="257"/>
      <c r="H454" s="260">
        <v>23.792000000000002</v>
      </c>
      <c r="I454" s="261"/>
      <c r="J454" s="257"/>
      <c r="K454" s="257"/>
      <c r="L454" s="262"/>
      <c r="M454" s="263"/>
      <c r="N454" s="264"/>
      <c r="O454" s="264"/>
      <c r="P454" s="264"/>
      <c r="Q454" s="264"/>
      <c r="R454" s="264"/>
      <c r="S454" s="264"/>
      <c r="T454" s="265"/>
      <c r="U454" s="15"/>
      <c r="V454" s="15"/>
      <c r="W454" s="15"/>
      <c r="X454" s="15"/>
      <c r="Y454" s="15"/>
      <c r="Z454" s="15"/>
      <c r="AA454" s="15"/>
      <c r="AB454" s="15"/>
      <c r="AC454" s="15"/>
      <c r="AD454" s="15"/>
      <c r="AE454" s="15"/>
      <c r="AT454" s="266" t="s">
        <v>239</v>
      </c>
      <c r="AU454" s="266" t="s">
        <v>86</v>
      </c>
      <c r="AV454" s="15" t="s">
        <v>136</v>
      </c>
      <c r="AW454" s="15" t="s">
        <v>37</v>
      </c>
      <c r="AX454" s="15" t="s">
        <v>84</v>
      </c>
      <c r="AY454" s="266" t="s">
        <v>229</v>
      </c>
    </row>
    <row r="455" s="12" customFormat="1" ht="22.8" customHeight="1">
      <c r="A455" s="12"/>
      <c r="B455" s="200"/>
      <c r="C455" s="201"/>
      <c r="D455" s="202" t="s">
        <v>75</v>
      </c>
      <c r="E455" s="214" t="s">
        <v>413</v>
      </c>
      <c r="F455" s="214" t="s">
        <v>414</v>
      </c>
      <c r="G455" s="201"/>
      <c r="H455" s="201"/>
      <c r="I455" s="204"/>
      <c r="J455" s="215">
        <f>BK455</f>
        <v>0</v>
      </c>
      <c r="K455" s="201"/>
      <c r="L455" s="206"/>
      <c r="M455" s="207"/>
      <c r="N455" s="208"/>
      <c r="O455" s="208"/>
      <c r="P455" s="209">
        <f>SUM(P456:P464)</f>
        <v>0</v>
      </c>
      <c r="Q455" s="208"/>
      <c r="R455" s="209">
        <f>SUM(R456:R464)</f>
        <v>0</v>
      </c>
      <c r="S455" s="208"/>
      <c r="T455" s="210">
        <f>SUM(T456:T464)</f>
        <v>0</v>
      </c>
      <c r="U455" s="12"/>
      <c r="V455" s="12"/>
      <c r="W455" s="12"/>
      <c r="X455" s="12"/>
      <c r="Y455" s="12"/>
      <c r="Z455" s="12"/>
      <c r="AA455" s="12"/>
      <c r="AB455" s="12"/>
      <c r="AC455" s="12"/>
      <c r="AD455" s="12"/>
      <c r="AE455" s="12"/>
      <c r="AR455" s="211" t="s">
        <v>84</v>
      </c>
      <c r="AT455" s="212" t="s">
        <v>75</v>
      </c>
      <c r="AU455" s="212" t="s">
        <v>84</v>
      </c>
      <c r="AY455" s="211" t="s">
        <v>229</v>
      </c>
      <c r="BK455" s="213">
        <f>SUM(BK456:BK464)</f>
        <v>0</v>
      </c>
    </row>
    <row r="456" s="2" customFormat="1" ht="24.15" customHeight="1">
      <c r="A456" s="41"/>
      <c r="B456" s="42"/>
      <c r="C456" s="216" t="s">
        <v>793</v>
      </c>
      <c r="D456" s="216" t="s">
        <v>231</v>
      </c>
      <c r="E456" s="217" t="s">
        <v>794</v>
      </c>
      <c r="F456" s="218" t="s">
        <v>795</v>
      </c>
      <c r="G456" s="219" t="s">
        <v>299</v>
      </c>
      <c r="H456" s="220">
        <v>108.74</v>
      </c>
      <c r="I456" s="221"/>
      <c r="J456" s="222">
        <f>ROUND(I456*H456,2)</f>
        <v>0</v>
      </c>
      <c r="K456" s="218" t="s">
        <v>235</v>
      </c>
      <c r="L456" s="47"/>
      <c r="M456" s="223" t="s">
        <v>19</v>
      </c>
      <c r="N456" s="224" t="s">
        <v>47</v>
      </c>
      <c r="O456" s="87"/>
      <c r="P456" s="225">
        <f>O456*H456</f>
        <v>0</v>
      </c>
      <c r="Q456" s="225">
        <v>0</v>
      </c>
      <c r="R456" s="225">
        <f>Q456*H456</f>
        <v>0</v>
      </c>
      <c r="S456" s="225">
        <v>0</v>
      </c>
      <c r="T456" s="226">
        <f>S456*H456</f>
        <v>0</v>
      </c>
      <c r="U456" s="41"/>
      <c r="V456" s="41"/>
      <c r="W456" s="41"/>
      <c r="X456" s="41"/>
      <c r="Y456" s="41"/>
      <c r="Z456" s="41"/>
      <c r="AA456" s="41"/>
      <c r="AB456" s="41"/>
      <c r="AC456" s="41"/>
      <c r="AD456" s="41"/>
      <c r="AE456" s="41"/>
      <c r="AR456" s="227" t="s">
        <v>136</v>
      </c>
      <c r="AT456" s="227" t="s">
        <v>231</v>
      </c>
      <c r="AU456" s="227" t="s">
        <v>86</v>
      </c>
      <c r="AY456" s="20" t="s">
        <v>229</v>
      </c>
      <c r="BE456" s="228">
        <f>IF(N456="základní",J456,0)</f>
        <v>0</v>
      </c>
      <c r="BF456" s="228">
        <f>IF(N456="snížená",J456,0)</f>
        <v>0</v>
      </c>
      <c r="BG456" s="228">
        <f>IF(N456="zákl. přenesená",J456,0)</f>
        <v>0</v>
      </c>
      <c r="BH456" s="228">
        <f>IF(N456="sníž. přenesená",J456,0)</f>
        <v>0</v>
      </c>
      <c r="BI456" s="228">
        <f>IF(N456="nulová",J456,0)</f>
        <v>0</v>
      </c>
      <c r="BJ456" s="20" t="s">
        <v>84</v>
      </c>
      <c r="BK456" s="228">
        <f>ROUND(I456*H456,2)</f>
        <v>0</v>
      </c>
      <c r="BL456" s="20" t="s">
        <v>136</v>
      </c>
      <c r="BM456" s="227" t="s">
        <v>796</v>
      </c>
    </row>
    <row r="457" s="2" customFormat="1">
      <c r="A457" s="41"/>
      <c r="B457" s="42"/>
      <c r="C457" s="43"/>
      <c r="D457" s="229" t="s">
        <v>237</v>
      </c>
      <c r="E457" s="43"/>
      <c r="F457" s="230" t="s">
        <v>797</v>
      </c>
      <c r="G457" s="43"/>
      <c r="H457" s="43"/>
      <c r="I457" s="231"/>
      <c r="J457" s="43"/>
      <c r="K457" s="43"/>
      <c r="L457" s="47"/>
      <c r="M457" s="232"/>
      <c r="N457" s="233"/>
      <c r="O457" s="87"/>
      <c r="P457" s="87"/>
      <c r="Q457" s="87"/>
      <c r="R457" s="87"/>
      <c r="S457" s="87"/>
      <c r="T457" s="88"/>
      <c r="U457" s="41"/>
      <c r="V457" s="41"/>
      <c r="W457" s="41"/>
      <c r="X457" s="41"/>
      <c r="Y457" s="41"/>
      <c r="Z457" s="41"/>
      <c r="AA457" s="41"/>
      <c r="AB457" s="41"/>
      <c r="AC457" s="41"/>
      <c r="AD457" s="41"/>
      <c r="AE457" s="41"/>
      <c r="AT457" s="20" t="s">
        <v>237</v>
      </c>
      <c r="AU457" s="20" t="s">
        <v>86</v>
      </c>
    </row>
    <row r="458" s="2" customFormat="1" ht="21.75" customHeight="1">
      <c r="A458" s="41"/>
      <c r="B458" s="42"/>
      <c r="C458" s="216" t="s">
        <v>798</v>
      </c>
      <c r="D458" s="216" t="s">
        <v>231</v>
      </c>
      <c r="E458" s="217" t="s">
        <v>421</v>
      </c>
      <c r="F458" s="218" t="s">
        <v>422</v>
      </c>
      <c r="G458" s="219" t="s">
        <v>299</v>
      </c>
      <c r="H458" s="220">
        <v>108.74</v>
      </c>
      <c r="I458" s="221"/>
      <c r="J458" s="222">
        <f>ROUND(I458*H458,2)</f>
        <v>0</v>
      </c>
      <c r="K458" s="218" t="s">
        <v>235</v>
      </c>
      <c r="L458" s="47"/>
      <c r="M458" s="223" t="s">
        <v>19</v>
      </c>
      <c r="N458" s="224" t="s">
        <v>47</v>
      </c>
      <c r="O458" s="87"/>
      <c r="P458" s="225">
        <f>O458*H458</f>
        <v>0</v>
      </c>
      <c r="Q458" s="225">
        <v>0</v>
      </c>
      <c r="R458" s="225">
        <f>Q458*H458</f>
        <v>0</v>
      </c>
      <c r="S458" s="225">
        <v>0</v>
      </c>
      <c r="T458" s="226">
        <f>S458*H458</f>
        <v>0</v>
      </c>
      <c r="U458" s="41"/>
      <c r="V458" s="41"/>
      <c r="W458" s="41"/>
      <c r="X458" s="41"/>
      <c r="Y458" s="41"/>
      <c r="Z458" s="41"/>
      <c r="AA458" s="41"/>
      <c r="AB458" s="41"/>
      <c r="AC458" s="41"/>
      <c r="AD458" s="41"/>
      <c r="AE458" s="41"/>
      <c r="AR458" s="227" t="s">
        <v>136</v>
      </c>
      <c r="AT458" s="227" t="s">
        <v>231</v>
      </c>
      <c r="AU458" s="227" t="s">
        <v>86</v>
      </c>
      <c r="AY458" s="20" t="s">
        <v>229</v>
      </c>
      <c r="BE458" s="228">
        <f>IF(N458="základní",J458,0)</f>
        <v>0</v>
      </c>
      <c r="BF458" s="228">
        <f>IF(N458="snížená",J458,0)</f>
        <v>0</v>
      </c>
      <c r="BG458" s="228">
        <f>IF(N458="zákl. přenesená",J458,0)</f>
        <v>0</v>
      </c>
      <c r="BH458" s="228">
        <f>IF(N458="sníž. přenesená",J458,0)</f>
        <v>0</v>
      </c>
      <c r="BI458" s="228">
        <f>IF(N458="nulová",J458,0)</f>
        <v>0</v>
      </c>
      <c r="BJ458" s="20" t="s">
        <v>84</v>
      </c>
      <c r="BK458" s="228">
        <f>ROUND(I458*H458,2)</f>
        <v>0</v>
      </c>
      <c r="BL458" s="20" t="s">
        <v>136</v>
      </c>
      <c r="BM458" s="227" t="s">
        <v>799</v>
      </c>
    </row>
    <row r="459" s="2" customFormat="1">
      <c r="A459" s="41"/>
      <c r="B459" s="42"/>
      <c r="C459" s="43"/>
      <c r="D459" s="229" t="s">
        <v>237</v>
      </c>
      <c r="E459" s="43"/>
      <c r="F459" s="230" t="s">
        <v>424</v>
      </c>
      <c r="G459" s="43"/>
      <c r="H459" s="43"/>
      <c r="I459" s="231"/>
      <c r="J459" s="43"/>
      <c r="K459" s="43"/>
      <c r="L459" s="47"/>
      <c r="M459" s="232"/>
      <c r="N459" s="233"/>
      <c r="O459" s="87"/>
      <c r="P459" s="87"/>
      <c r="Q459" s="87"/>
      <c r="R459" s="87"/>
      <c r="S459" s="87"/>
      <c r="T459" s="88"/>
      <c r="U459" s="41"/>
      <c r="V459" s="41"/>
      <c r="W459" s="41"/>
      <c r="X459" s="41"/>
      <c r="Y459" s="41"/>
      <c r="Z459" s="41"/>
      <c r="AA459" s="41"/>
      <c r="AB459" s="41"/>
      <c r="AC459" s="41"/>
      <c r="AD459" s="41"/>
      <c r="AE459" s="41"/>
      <c r="AT459" s="20" t="s">
        <v>237</v>
      </c>
      <c r="AU459" s="20" t="s">
        <v>86</v>
      </c>
    </row>
    <row r="460" s="2" customFormat="1" ht="24.15" customHeight="1">
      <c r="A460" s="41"/>
      <c r="B460" s="42"/>
      <c r="C460" s="216" t="s">
        <v>800</v>
      </c>
      <c r="D460" s="216" t="s">
        <v>231</v>
      </c>
      <c r="E460" s="217" t="s">
        <v>426</v>
      </c>
      <c r="F460" s="218" t="s">
        <v>427</v>
      </c>
      <c r="G460" s="219" t="s">
        <v>299</v>
      </c>
      <c r="H460" s="220">
        <v>434.95999999999998</v>
      </c>
      <c r="I460" s="221"/>
      <c r="J460" s="222">
        <f>ROUND(I460*H460,2)</f>
        <v>0</v>
      </c>
      <c r="K460" s="218" t="s">
        <v>235</v>
      </c>
      <c r="L460" s="47"/>
      <c r="M460" s="223" t="s">
        <v>19</v>
      </c>
      <c r="N460" s="224" t="s">
        <v>47</v>
      </c>
      <c r="O460" s="87"/>
      <c r="P460" s="225">
        <f>O460*H460</f>
        <v>0</v>
      </c>
      <c r="Q460" s="225">
        <v>0</v>
      </c>
      <c r="R460" s="225">
        <f>Q460*H460</f>
        <v>0</v>
      </c>
      <c r="S460" s="225">
        <v>0</v>
      </c>
      <c r="T460" s="226">
        <f>S460*H460</f>
        <v>0</v>
      </c>
      <c r="U460" s="41"/>
      <c r="V460" s="41"/>
      <c r="W460" s="41"/>
      <c r="X460" s="41"/>
      <c r="Y460" s="41"/>
      <c r="Z460" s="41"/>
      <c r="AA460" s="41"/>
      <c r="AB460" s="41"/>
      <c r="AC460" s="41"/>
      <c r="AD460" s="41"/>
      <c r="AE460" s="41"/>
      <c r="AR460" s="227" t="s">
        <v>136</v>
      </c>
      <c r="AT460" s="227" t="s">
        <v>231</v>
      </c>
      <c r="AU460" s="227" t="s">
        <v>86</v>
      </c>
      <c r="AY460" s="20" t="s">
        <v>229</v>
      </c>
      <c r="BE460" s="228">
        <f>IF(N460="základní",J460,0)</f>
        <v>0</v>
      </c>
      <c r="BF460" s="228">
        <f>IF(N460="snížená",J460,0)</f>
        <v>0</v>
      </c>
      <c r="BG460" s="228">
        <f>IF(N460="zákl. přenesená",J460,0)</f>
        <v>0</v>
      </c>
      <c r="BH460" s="228">
        <f>IF(N460="sníž. přenesená",J460,0)</f>
        <v>0</v>
      </c>
      <c r="BI460" s="228">
        <f>IF(N460="nulová",J460,0)</f>
        <v>0</v>
      </c>
      <c r="BJ460" s="20" t="s">
        <v>84</v>
      </c>
      <c r="BK460" s="228">
        <f>ROUND(I460*H460,2)</f>
        <v>0</v>
      </c>
      <c r="BL460" s="20" t="s">
        <v>136</v>
      </c>
      <c r="BM460" s="227" t="s">
        <v>801</v>
      </c>
    </row>
    <row r="461" s="2" customFormat="1">
      <c r="A461" s="41"/>
      <c r="B461" s="42"/>
      <c r="C461" s="43"/>
      <c r="D461" s="229" t="s">
        <v>237</v>
      </c>
      <c r="E461" s="43"/>
      <c r="F461" s="230" t="s">
        <v>429</v>
      </c>
      <c r="G461" s="43"/>
      <c r="H461" s="43"/>
      <c r="I461" s="231"/>
      <c r="J461" s="43"/>
      <c r="K461" s="43"/>
      <c r="L461" s="47"/>
      <c r="M461" s="232"/>
      <c r="N461" s="233"/>
      <c r="O461" s="87"/>
      <c r="P461" s="87"/>
      <c r="Q461" s="87"/>
      <c r="R461" s="87"/>
      <c r="S461" s="87"/>
      <c r="T461" s="88"/>
      <c r="U461" s="41"/>
      <c r="V461" s="41"/>
      <c r="W461" s="41"/>
      <c r="X461" s="41"/>
      <c r="Y461" s="41"/>
      <c r="Z461" s="41"/>
      <c r="AA461" s="41"/>
      <c r="AB461" s="41"/>
      <c r="AC461" s="41"/>
      <c r="AD461" s="41"/>
      <c r="AE461" s="41"/>
      <c r="AT461" s="20" t="s">
        <v>237</v>
      </c>
      <c r="AU461" s="20" t="s">
        <v>86</v>
      </c>
    </row>
    <row r="462" s="14" customFormat="1">
      <c r="A462" s="14"/>
      <c r="B462" s="245"/>
      <c r="C462" s="246"/>
      <c r="D462" s="236" t="s">
        <v>239</v>
      </c>
      <c r="E462" s="246"/>
      <c r="F462" s="248" t="s">
        <v>802</v>
      </c>
      <c r="G462" s="246"/>
      <c r="H462" s="249">
        <v>434.95999999999998</v>
      </c>
      <c r="I462" s="250"/>
      <c r="J462" s="246"/>
      <c r="K462" s="246"/>
      <c r="L462" s="251"/>
      <c r="M462" s="252"/>
      <c r="N462" s="253"/>
      <c r="O462" s="253"/>
      <c r="P462" s="253"/>
      <c r="Q462" s="253"/>
      <c r="R462" s="253"/>
      <c r="S462" s="253"/>
      <c r="T462" s="254"/>
      <c r="U462" s="14"/>
      <c r="V462" s="14"/>
      <c r="W462" s="14"/>
      <c r="X462" s="14"/>
      <c r="Y462" s="14"/>
      <c r="Z462" s="14"/>
      <c r="AA462" s="14"/>
      <c r="AB462" s="14"/>
      <c r="AC462" s="14"/>
      <c r="AD462" s="14"/>
      <c r="AE462" s="14"/>
      <c r="AT462" s="255" t="s">
        <v>239</v>
      </c>
      <c r="AU462" s="255" t="s">
        <v>86</v>
      </c>
      <c r="AV462" s="14" t="s">
        <v>86</v>
      </c>
      <c r="AW462" s="14" t="s">
        <v>4</v>
      </c>
      <c r="AX462" s="14" t="s">
        <v>84</v>
      </c>
      <c r="AY462" s="255" t="s">
        <v>229</v>
      </c>
    </row>
    <row r="463" s="2" customFormat="1" ht="24.15" customHeight="1">
      <c r="A463" s="41"/>
      <c r="B463" s="42"/>
      <c r="C463" s="216" t="s">
        <v>803</v>
      </c>
      <c r="D463" s="216" t="s">
        <v>231</v>
      </c>
      <c r="E463" s="217" t="s">
        <v>432</v>
      </c>
      <c r="F463" s="218" t="s">
        <v>433</v>
      </c>
      <c r="G463" s="219" t="s">
        <v>299</v>
      </c>
      <c r="H463" s="220">
        <v>108.74</v>
      </c>
      <c r="I463" s="221"/>
      <c r="J463" s="222">
        <f>ROUND(I463*H463,2)</f>
        <v>0</v>
      </c>
      <c r="K463" s="218" t="s">
        <v>235</v>
      </c>
      <c r="L463" s="47"/>
      <c r="M463" s="223" t="s">
        <v>19</v>
      </c>
      <c r="N463" s="224" t="s">
        <v>47</v>
      </c>
      <c r="O463" s="87"/>
      <c r="P463" s="225">
        <f>O463*H463</f>
        <v>0</v>
      </c>
      <c r="Q463" s="225">
        <v>0</v>
      </c>
      <c r="R463" s="225">
        <f>Q463*H463</f>
        <v>0</v>
      </c>
      <c r="S463" s="225">
        <v>0</v>
      </c>
      <c r="T463" s="226">
        <f>S463*H463</f>
        <v>0</v>
      </c>
      <c r="U463" s="41"/>
      <c r="V463" s="41"/>
      <c r="W463" s="41"/>
      <c r="X463" s="41"/>
      <c r="Y463" s="41"/>
      <c r="Z463" s="41"/>
      <c r="AA463" s="41"/>
      <c r="AB463" s="41"/>
      <c r="AC463" s="41"/>
      <c r="AD463" s="41"/>
      <c r="AE463" s="41"/>
      <c r="AR463" s="227" t="s">
        <v>136</v>
      </c>
      <c r="AT463" s="227" t="s">
        <v>231</v>
      </c>
      <c r="AU463" s="227" t="s">
        <v>86</v>
      </c>
      <c r="AY463" s="20" t="s">
        <v>229</v>
      </c>
      <c r="BE463" s="228">
        <f>IF(N463="základní",J463,0)</f>
        <v>0</v>
      </c>
      <c r="BF463" s="228">
        <f>IF(N463="snížená",J463,0)</f>
        <v>0</v>
      </c>
      <c r="BG463" s="228">
        <f>IF(N463="zákl. přenesená",J463,0)</f>
        <v>0</v>
      </c>
      <c r="BH463" s="228">
        <f>IF(N463="sníž. přenesená",J463,0)</f>
        <v>0</v>
      </c>
      <c r="BI463" s="228">
        <f>IF(N463="nulová",J463,0)</f>
        <v>0</v>
      </c>
      <c r="BJ463" s="20" t="s">
        <v>84</v>
      </c>
      <c r="BK463" s="228">
        <f>ROUND(I463*H463,2)</f>
        <v>0</v>
      </c>
      <c r="BL463" s="20" t="s">
        <v>136</v>
      </c>
      <c r="BM463" s="227" t="s">
        <v>804</v>
      </c>
    </row>
    <row r="464" s="2" customFormat="1">
      <c r="A464" s="41"/>
      <c r="B464" s="42"/>
      <c r="C464" s="43"/>
      <c r="D464" s="229" t="s">
        <v>237</v>
      </c>
      <c r="E464" s="43"/>
      <c r="F464" s="230" t="s">
        <v>435</v>
      </c>
      <c r="G464" s="43"/>
      <c r="H464" s="43"/>
      <c r="I464" s="231"/>
      <c r="J464" s="43"/>
      <c r="K464" s="43"/>
      <c r="L464" s="47"/>
      <c r="M464" s="232"/>
      <c r="N464" s="233"/>
      <c r="O464" s="87"/>
      <c r="P464" s="87"/>
      <c r="Q464" s="87"/>
      <c r="R464" s="87"/>
      <c r="S464" s="87"/>
      <c r="T464" s="88"/>
      <c r="U464" s="41"/>
      <c r="V464" s="41"/>
      <c r="W464" s="41"/>
      <c r="X464" s="41"/>
      <c r="Y464" s="41"/>
      <c r="Z464" s="41"/>
      <c r="AA464" s="41"/>
      <c r="AB464" s="41"/>
      <c r="AC464" s="41"/>
      <c r="AD464" s="41"/>
      <c r="AE464" s="41"/>
      <c r="AT464" s="20" t="s">
        <v>237</v>
      </c>
      <c r="AU464" s="20" t="s">
        <v>86</v>
      </c>
    </row>
    <row r="465" s="12" customFormat="1" ht="22.8" customHeight="1">
      <c r="A465" s="12"/>
      <c r="B465" s="200"/>
      <c r="C465" s="201"/>
      <c r="D465" s="202" t="s">
        <v>75</v>
      </c>
      <c r="E465" s="214" t="s">
        <v>805</v>
      </c>
      <c r="F465" s="214" t="s">
        <v>806</v>
      </c>
      <c r="G465" s="201"/>
      <c r="H465" s="201"/>
      <c r="I465" s="204"/>
      <c r="J465" s="215">
        <f>BK465</f>
        <v>0</v>
      </c>
      <c r="K465" s="201"/>
      <c r="L465" s="206"/>
      <c r="M465" s="207"/>
      <c r="N465" s="208"/>
      <c r="O465" s="208"/>
      <c r="P465" s="209">
        <f>SUM(P466:P467)</f>
        <v>0</v>
      </c>
      <c r="Q465" s="208"/>
      <c r="R465" s="209">
        <f>SUM(R466:R467)</f>
        <v>0</v>
      </c>
      <c r="S465" s="208"/>
      <c r="T465" s="210">
        <f>SUM(T466:T467)</f>
        <v>0</v>
      </c>
      <c r="U465" s="12"/>
      <c r="V465" s="12"/>
      <c r="W465" s="12"/>
      <c r="X465" s="12"/>
      <c r="Y465" s="12"/>
      <c r="Z465" s="12"/>
      <c r="AA465" s="12"/>
      <c r="AB465" s="12"/>
      <c r="AC465" s="12"/>
      <c r="AD465" s="12"/>
      <c r="AE465" s="12"/>
      <c r="AR465" s="211" t="s">
        <v>84</v>
      </c>
      <c r="AT465" s="212" t="s">
        <v>75</v>
      </c>
      <c r="AU465" s="212" t="s">
        <v>84</v>
      </c>
      <c r="AY465" s="211" t="s">
        <v>229</v>
      </c>
      <c r="BK465" s="213">
        <f>SUM(BK466:BK467)</f>
        <v>0</v>
      </c>
    </row>
    <row r="466" s="2" customFormat="1" ht="33" customHeight="1">
      <c r="A466" s="41"/>
      <c r="B466" s="42"/>
      <c r="C466" s="216" t="s">
        <v>807</v>
      </c>
      <c r="D466" s="216" t="s">
        <v>231</v>
      </c>
      <c r="E466" s="217" t="s">
        <v>808</v>
      </c>
      <c r="F466" s="218" t="s">
        <v>809</v>
      </c>
      <c r="G466" s="219" t="s">
        <v>299</v>
      </c>
      <c r="H466" s="220">
        <v>0.42799999999999999</v>
      </c>
      <c r="I466" s="221"/>
      <c r="J466" s="222">
        <f>ROUND(I466*H466,2)</f>
        <v>0</v>
      </c>
      <c r="K466" s="218" t="s">
        <v>235</v>
      </c>
      <c r="L466" s="47"/>
      <c r="M466" s="223" t="s">
        <v>19</v>
      </c>
      <c r="N466" s="224" t="s">
        <v>47</v>
      </c>
      <c r="O466" s="87"/>
      <c r="P466" s="225">
        <f>O466*H466</f>
        <v>0</v>
      </c>
      <c r="Q466" s="225">
        <v>0</v>
      </c>
      <c r="R466" s="225">
        <f>Q466*H466</f>
        <v>0</v>
      </c>
      <c r="S466" s="225">
        <v>0</v>
      </c>
      <c r="T466" s="226">
        <f>S466*H466</f>
        <v>0</v>
      </c>
      <c r="U466" s="41"/>
      <c r="V466" s="41"/>
      <c r="W466" s="41"/>
      <c r="X466" s="41"/>
      <c r="Y466" s="41"/>
      <c r="Z466" s="41"/>
      <c r="AA466" s="41"/>
      <c r="AB466" s="41"/>
      <c r="AC466" s="41"/>
      <c r="AD466" s="41"/>
      <c r="AE466" s="41"/>
      <c r="AR466" s="227" t="s">
        <v>136</v>
      </c>
      <c r="AT466" s="227" t="s">
        <v>231</v>
      </c>
      <c r="AU466" s="227" t="s">
        <v>86</v>
      </c>
      <c r="AY466" s="20" t="s">
        <v>229</v>
      </c>
      <c r="BE466" s="228">
        <f>IF(N466="základní",J466,0)</f>
        <v>0</v>
      </c>
      <c r="BF466" s="228">
        <f>IF(N466="snížená",J466,0)</f>
        <v>0</v>
      </c>
      <c r="BG466" s="228">
        <f>IF(N466="zákl. přenesená",J466,0)</f>
        <v>0</v>
      </c>
      <c r="BH466" s="228">
        <f>IF(N466="sníž. přenesená",J466,0)</f>
        <v>0</v>
      </c>
      <c r="BI466" s="228">
        <f>IF(N466="nulová",J466,0)</f>
        <v>0</v>
      </c>
      <c r="BJ466" s="20" t="s">
        <v>84</v>
      </c>
      <c r="BK466" s="228">
        <f>ROUND(I466*H466,2)</f>
        <v>0</v>
      </c>
      <c r="BL466" s="20" t="s">
        <v>136</v>
      </c>
      <c r="BM466" s="227" t="s">
        <v>810</v>
      </c>
    </row>
    <row r="467" s="2" customFormat="1">
      <c r="A467" s="41"/>
      <c r="B467" s="42"/>
      <c r="C467" s="43"/>
      <c r="D467" s="229" t="s">
        <v>237</v>
      </c>
      <c r="E467" s="43"/>
      <c r="F467" s="230" t="s">
        <v>811</v>
      </c>
      <c r="G467" s="43"/>
      <c r="H467" s="43"/>
      <c r="I467" s="231"/>
      <c r="J467" s="43"/>
      <c r="K467" s="43"/>
      <c r="L467" s="47"/>
      <c r="M467" s="232"/>
      <c r="N467" s="233"/>
      <c r="O467" s="87"/>
      <c r="P467" s="87"/>
      <c r="Q467" s="87"/>
      <c r="R467" s="87"/>
      <c r="S467" s="87"/>
      <c r="T467" s="88"/>
      <c r="U467" s="41"/>
      <c r="V467" s="41"/>
      <c r="W467" s="41"/>
      <c r="X467" s="41"/>
      <c r="Y467" s="41"/>
      <c r="Z467" s="41"/>
      <c r="AA467" s="41"/>
      <c r="AB467" s="41"/>
      <c r="AC467" s="41"/>
      <c r="AD467" s="41"/>
      <c r="AE467" s="41"/>
      <c r="AT467" s="20" t="s">
        <v>237</v>
      </c>
      <c r="AU467" s="20" t="s">
        <v>86</v>
      </c>
    </row>
    <row r="468" s="12" customFormat="1" ht="25.92" customHeight="1">
      <c r="A468" s="12"/>
      <c r="B468" s="200"/>
      <c r="C468" s="201"/>
      <c r="D468" s="202" t="s">
        <v>75</v>
      </c>
      <c r="E468" s="203" t="s">
        <v>436</v>
      </c>
      <c r="F468" s="203" t="s">
        <v>437</v>
      </c>
      <c r="G468" s="201"/>
      <c r="H468" s="201"/>
      <c r="I468" s="204"/>
      <c r="J468" s="205">
        <f>BK468</f>
        <v>0</v>
      </c>
      <c r="K468" s="201"/>
      <c r="L468" s="206"/>
      <c r="M468" s="207"/>
      <c r="N468" s="208"/>
      <c r="O468" s="208"/>
      <c r="P468" s="209">
        <f>P469+P485+P520+P527+P530+P543+P574+P599+P641+P647+P659+P674+P695+P704</f>
        <v>0</v>
      </c>
      <c r="Q468" s="208"/>
      <c r="R468" s="209">
        <f>R469+R485+R520+R527+R530+R543+R574+R599+R641+R647+R659+R674+R695+R704</f>
        <v>1.4568500000000002</v>
      </c>
      <c r="S468" s="208"/>
      <c r="T468" s="210">
        <f>T469+T485+T520+T527+T530+T543+T574+T599+T641+T647+T659+T674+T695+T704</f>
        <v>12.845004999999999</v>
      </c>
      <c r="U468" s="12"/>
      <c r="V468" s="12"/>
      <c r="W468" s="12"/>
      <c r="X468" s="12"/>
      <c r="Y468" s="12"/>
      <c r="Z468" s="12"/>
      <c r="AA468" s="12"/>
      <c r="AB468" s="12"/>
      <c r="AC468" s="12"/>
      <c r="AD468" s="12"/>
      <c r="AE468" s="12"/>
      <c r="AR468" s="211" t="s">
        <v>86</v>
      </c>
      <c r="AT468" s="212" t="s">
        <v>75</v>
      </c>
      <c r="AU468" s="212" t="s">
        <v>76</v>
      </c>
      <c r="AY468" s="211" t="s">
        <v>229</v>
      </c>
      <c r="BK468" s="213">
        <f>BK469+BK485+BK520+BK527+BK530+BK543+BK574+BK599+BK641+BK647+BK659+BK674+BK695+BK704</f>
        <v>0</v>
      </c>
    </row>
    <row r="469" s="12" customFormat="1" ht="22.8" customHeight="1">
      <c r="A469" s="12"/>
      <c r="B469" s="200"/>
      <c r="C469" s="201"/>
      <c r="D469" s="202" t="s">
        <v>75</v>
      </c>
      <c r="E469" s="214" t="s">
        <v>812</v>
      </c>
      <c r="F469" s="214" t="s">
        <v>813</v>
      </c>
      <c r="G469" s="201"/>
      <c r="H469" s="201"/>
      <c r="I469" s="204"/>
      <c r="J469" s="215">
        <f>BK469</f>
        <v>0</v>
      </c>
      <c r="K469" s="201"/>
      <c r="L469" s="206"/>
      <c r="M469" s="207"/>
      <c r="N469" s="208"/>
      <c r="O469" s="208"/>
      <c r="P469" s="209">
        <f>SUM(P470:P484)</f>
        <v>0</v>
      </c>
      <c r="Q469" s="208"/>
      <c r="R469" s="209">
        <f>SUM(R470:R484)</f>
        <v>0</v>
      </c>
      <c r="S469" s="208"/>
      <c r="T469" s="210">
        <f>SUM(T470:T484)</f>
        <v>0.44093499999999997</v>
      </c>
      <c r="U469" s="12"/>
      <c r="V469" s="12"/>
      <c r="W469" s="12"/>
      <c r="X469" s="12"/>
      <c r="Y469" s="12"/>
      <c r="Z469" s="12"/>
      <c r="AA469" s="12"/>
      <c r="AB469" s="12"/>
      <c r="AC469" s="12"/>
      <c r="AD469" s="12"/>
      <c r="AE469" s="12"/>
      <c r="AR469" s="211" t="s">
        <v>86</v>
      </c>
      <c r="AT469" s="212" t="s">
        <v>75</v>
      </c>
      <c r="AU469" s="212" t="s">
        <v>84</v>
      </c>
      <c r="AY469" s="211" t="s">
        <v>229</v>
      </c>
      <c r="BK469" s="213">
        <f>SUM(BK470:BK484)</f>
        <v>0</v>
      </c>
    </row>
    <row r="470" s="2" customFormat="1" ht="21.75" customHeight="1">
      <c r="A470" s="41"/>
      <c r="B470" s="42"/>
      <c r="C470" s="216" t="s">
        <v>814</v>
      </c>
      <c r="D470" s="216" t="s">
        <v>231</v>
      </c>
      <c r="E470" s="217" t="s">
        <v>815</v>
      </c>
      <c r="F470" s="218" t="s">
        <v>816</v>
      </c>
      <c r="G470" s="219" t="s">
        <v>234</v>
      </c>
      <c r="H470" s="220">
        <v>54.25</v>
      </c>
      <c r="I470" s="221"/>
      <c r="J470" s="222">
        <f>ROUND(I470*H470,2)</f>
        <v>0</v>
      </c>
      <c r="K470" s="218" t="s">
        <v>235</v>
      </c>
      <c r="L470" s="47"/>
      <c r="M470" s="223" t="s">
        <v>19</v>
      </c>
      <c r="N470" s="224" t="s">
        <v>47</v>
      </c>
      <c r="O470" s="87"/>
      <c r="P470" s="225">
        <f>O470*H470</f>
        <v>0</v>
      </c>
      <c r="Q470" s="225">
        <v>0</v>
      </c>
      <c r="R470" s="225">
        <f>Q470*H470</f>
        <v>0</v>
      </c>
      <c r="S470" s="225">
        <v>0.0054999999999999997</v>
      </c>
      <c r="T470" s="226">
        <f>S470*H470</f>
        <v>0.298375</v>
      </c>
      <c r="U470" s="41"/>
      <c r="V470" s="41"/>
      <c r="W470" s="41"/>
      <c r="X470" s="41"/>
      <c r="Y470" s="41"/>
      <c r="Z470" s="41"/>
      <c r="AA470" s="41"/>
      <c r="AB470" s="41"/>
      <c r="AC470" s="41"/>
      <c r="AD470" s="41"/>
      <c r="AE470" s="41"/>
      <c r="AR470" s="227" t="s">
        <v>345</v>
      </c>
      <c r="AT470" s="227" t="s">
        <v>231</v>
      </c>
      <c r="AU470" s="227" t="s">
        <v>86</v>
      </c>
      <c r="AY470" s="20" t="s">
        <v>229</v>
      </c>
      <c r="BE470" s="228">
        <f>IF(N470="základní",J470,0)</f>
        <v>0</v>
      </c>
      <c r="BF470" s="228">
        <f>IF(N470="snížená",J470,0)</f>
        <v>0</v>
      </c>
      <c r="BG470" s="228">
        <f>IF(N470="zákl. přenesená",J470,0)</f>
        <v>0</v>
      </c>
      <c r="BH470" s="228">
        <f>IF(N470="sníž. přenesená",J470,0)</f>
        <v>0</v>
      </c>
      <c r="BI470" s="228">
        <f>IF(N470="nulová",J470,0)</f>
        <v>0</v>
      </c>
      <c r="BJ470" s="20" t="s">
        <v>84</v>
      </c>
      <c r="BK470" s="228">
        <f>ROUND(I470*H470,2)</f>
        <v>0</v>
      </c>
      <c r="BL470" s="20" t="s">
        <v>345</v>
      </c>
      <c r="BM470" s="227" t="s">
        <v>817</v>
      </c>
    </row>
    <row r="471" s="2" customFormat="1">
      <c r="A471" s="41"/>
      <c r="B471" s="42"/>
      <c r="C471" s="43"/>
      <c r="D471" s="229" t="s">
        <v>237</v>
      </c>
      <c r="E471" s="43"/>
      <c r="F471" s="230" t="s">
        <v>818</v>
      </c>
      <c r="G471" s="43"/>
      <c r="H471" s="43"/>
      <c r="I471" s="231"/>
      <c r="J471" s="43"/>
      <c r="K471" s="43"/>
      <c r="L471" s="47"/>
      <c r="M471" s="232"/>
      <c r="N471" s="233"/>
      <c r="O471" s="87"/>
      <c r="P471" s="87"/>
      <c r="Q471" s="87"/>
      <c r="R471" s="87"/>
      <c r="S471" s="87"/>
      <c r="T471" s="88"/>
      <c r="U471" s="41"/>
      <c r="V471" s="41"/>
      <c r="W471" s="41"/>
      <c r="X471" s="41"/>
      <c r="Y471" s="41"/>
      <c r="Z471" s="41"/>
      <c r="AA471" s="41"/>
      <c r="AB471" s="41"/>
      <c r="AC471" s="41"/>
      <c r="AD471" s="41"/>
      <c r="AE471" s="41"/>
      <c r="AT471" s="20" t="s">
        <v>237</v>
      </c>
      <c r="AU471" s="20" t="s">
        <v>86</v>
      </c>
    </row>
    <row r="472" s="13" customFormat="1">
      <c r="A472" s="13"/>
      <c r="B472" s="234"/>
      <c r="C472" s="235"/>
      <c r="D472" s="236" t="s">
        <v>239</v>
      </c>
      <c r="E472" s="237" t="s">
        <v>19</v>
      </c>
      <c r="F472" s="238" t="s">
        <v>819</v>
      </c>
      <c r="G472" s="235"/>
      <c r="H472" s="237" t="s">
        <v>19</v>
      </c>
      <c r="I472" s="239"/>
      <c r="J472" s="235"/>
      <c r="K472" s="235"/>
      <c r="L472" s="240"/>
      <c r="M472" s="241"/>
      <c r="N472" s="242"/>
      <c r="O472" s="242"/>
      <c r="P472" s="242"/>
      <c r="Q472" s="242"/>
      <c r="R472" s="242"/>
      <c r="S472" s="242"/>
      <c r="T472" s="243"/>
      <c r="U472" s="13"/>
      <c r="V472" s="13"/>
      <c r="W472" s="13"/>
      <c r="X472" s="13"/>
      <c r="Y472" s="13"/>
      <c r="Z472" s="13"/>
      <c r="AA472" s="13"/>
      <c r="AB472" s="13"/>
      <c r="AC472" s="13"/>
      <c r="AD472" s="13"/>
      <c r="AE472" s="13"/>
      <c r="AT472" s="244" t="s">
        <v>239</v>
      </c>
      <c r="AU472" s="244" t="s">
        <v>86</v>
      </c>
      <c r="AV472" s="13" t="s">
        <v>84</v>
      </c>
      <c r="AW472" s="13" t="s">
        <v>37</v>
      </c>
      <c r="AX472" s="13" t="s">
        <v>76</v>
      </c>
      <c r="AY472" s="244" t="s">
        <v>229</v>
      </c>
    </row>
    <row r="473" s="13" customFormat="1">
      <c r="A473" s="13"/>
      <c r="B473" s="234"/>
      <c r="C473" s="235"/>
      <c r="D473" s="236" t="s">
        <v>239</v>
      </c>
      <c r="E473" s="237" t="s">
        <v>19</v>
      </c>
      <c r="F473" s="238" t="s">
        <v>820</v>
      </c>
      <c r="G473" s="235"/>
      <c r="H473" s="237" t="s">
        <v>19</v>
      </c>
      <c r="I473" s="239"/>
      <c r="J473" s="235"/>
      <c r="K473" s="235"/>
      <c r="L473" s="240"/>
      <c r="M473" s="241"/>
      <c r="N473" s="242"/>
      <c r="O473" s="242"/>
      <c r="P473" s="242"/>
      <c r="Q473" s="242"/>
      <c r="R473" s="242"/>
      <c r="S473" s="242"/>
      <c r="T473" s="243"/>
      <c r="U473" s="13"/>
      <c r="V473" s="13"/>
      <c r="W473" s="13"/>
      <c r="X473" s="13"/>
      <c r="Y473" s="13"/>
      <c r="Z473" s="13"/>
      <c r="AA473" s="13"/>
      <c r="AB473" s="13"/>
      <c r="AC473" s="13"/>
      <c r="AD473" s="13"/>
      <c r="AE473" s="13"/>
      <c r="AT473" s="244" t="s">
        <v>239</v>
      </c>
      <c r="AU473" s="244" t="s">
        <v>86</v>
      </c>
      <c r="AV473" s="13" t="s">
        <v>84</v>
      </c>
      <c r="AW473" s="13" t="s">
        <v>37</v>
      </c>
      <c r="AX473" s="13" t="s">
        <v>76</v>
      </c>
      <c r="AY473" s="244" t="s">
        <v>229</v>
      </c>
    </row>
    <row r="474" s="14" customFormat="1">
      <c r="A474" s="14"/>
      <c r="B474" s="245"/>
      <c r="C474" s="246"/>
      <c r="D474" s="236" t="s">
        <v>239</v>
      </c>
      <c r="E474" s="247" t="s">
        <v>19</v>
      </c>
      <c r="F474" s="248" t="s">
        <v>821</v>
      </c>
      <c r="G474" s="246"/>
      <c r="H474" s="249">
        <v>38.299999999999997</v>
      </c>
      <c r="I474" s="250"/>
      <c r="J474" s="246"/>
      <c r="K474" s="246"/>
      <c r="L474" s="251"/>
      <c r="M474" s="252"/>
      <c r="N474" s="253"/>
      <c r="O474" s="253"/>
      <c r="P474" s="253"/>
      <c r="Q474" s="253"/>
      <c r="R474" s="253"/>
      <c r="S474" s="253"/>
      <c r="T474" s="254"/>
      <c r="U474" s="14"/>
      <c r="V474" s="14"/>
      <c r="W474" s="14"/>
      <c r="X474" s="14"/>
      <c r="Y474" s="14"/>
      <c r="Z474" s="14"/>
      <c r="AA474" s="14"/>
      <c r="AB474" s="14"/>
      <c r="AC474" s="14"/>
      <c r="AD474" s="14"/>
      <c r="AE474" s="14"/>
      <c r="AT474" s="255" t="s">
        <v>239</v>
      </c>
      <c r="AU474" s="255" t="s">
        <v>86</v>
      </c>
      <c r="AV474" s="14" t="s">
        <v>86</v>
      </c>
      <c r="AW474" s="14" t="s">
        <v>37</v>
      </c>
      <c r="AX474" s="14" t="s">
        <v>76</v>
      </c>
      <c r="AY474" s="255" t="s">
        <v>229</v>
      </c>
    </row>
    <row r="475" s="13" customFormat="1">
      <c r="A475" s="13"/>
      <c r="B475" s="234"/>
      <c r="C475" s="235"/>
      <c r="D475" s="236" t="s">
        <v>239</v>
      </c>
      <c r="E475" s="237" t="s">
        <v>19</v>
      </c>
      <c r="F475" s="238" t="s">
        <v>822</v>
      </c>
      <c r="G475" s="235"/>
      <c r="H475" s="237" t="s">
        <v>19</v>
      </c>
      <c r="I475" s="239"/>
      <c r="J475" s="235"/>
      <c r="K475" s="235"/>
      <c r="L475" s="240"/>
      <c r="M475" s="241"/>
      <c r="N475" s="242"/>
      <c r="O475" s="242"/>
      <c r="P475" s="242"/>
      <c r="Q475" s="242"/>
      <c r="R475" s="242"/>
      <c r="S475" s="242"/>
      <c r="T475" s="243"/>
      <c r="U475" s="13"/>
      <c r="V475" s="13"/>
      <c r="W475" s="13"/>
      <c r="X475" s="13"/>
      <c r="Y475" s="13"/>
      <c r="Z475" s="13"/>
      <c r="AA475" s="13"/>
      <c r="AB475" s="13"/>
      <c r="AC475" s="13"/>
      <c r="AD475" s="13"/>
      <c r="AE475" s="13"/>
      <c r="AT475" s="244" t="s">
        <v>239</v>
      </c>
      <c r="AU475" s="244" t="s">
        <v>86</v>
      </c>
      <c r="AV475" s="13" t="s">
        <v>84</v>
      </c>
      <c r="AW475" s="13" t="s">
        <v>37</v>
      </c>
      <c r="AX475" s="13" t="s">
        <v>76</v>
      </c>
      <c r="AY475" s="244" t="s">
        <v>229</v>
      </c>
    </row>
    <row r="476" s="14" customFormat="1">
      <c r="A476" s="14"/>
      <c r="B476" s="245"/>
      <c r="C476" s="246"/>
      <c r="D476" s="236" t="s">
        <v>239</v>
      </c>
      <c r="E476" s="247" t="s">
        <v>19</v>
      </c>
      <c r="F476" s="248" t="s">
        <v>823</v>
      </c>
      <c r="G476" s="246"/>
      <c r="H476" s="249">
        <v>13.75</v>
      </c>
      <c r="I476" s="250"/>
      <c r="J476" s="246"/>
      <c r="K476" s="246"/>
      <c r="L476" s="251"/>
      <c r="M476" s="252"/>
      <c r="N476" s="253"/>
      <c r="O476" s="253"/>
      <c r="P476" s="253"/>
      <c r="Q476" s="253"/>
      <c r="R476" s="253"/>
      <c r="S476" s="253"/>
      <c r="T476" s="254"/>
      <c r="U476" s="14"/>
      <c r="V476" s="14"/>
      <c r="W476" s="14"/>
      <c r="X476" s="14"/>
      <c r="Y476" s="14"/>
      <c r="Z476" s="14"/>
      <c r="AA476" s="14"/>
      <c r="AB476" s="14"/>
      <c r="AC476" s="14"/>
      <c r="AD476" s="14"/>
      <c r="AE476" s="14"/>
      <c r="AT476" s="255" t="s">
        <v>239</v>
      </c>
      <c r="AU476" s="255" t="s">
        <v>86</v>
      </c>
      <c r="AV476" s="14" t="s">
        <v>86</v>
      </c>
      <c r="AW476" s="14" t="s">
        <v>37</v>
      </c>
      <c r="AX476" s="14" t="s">
        <v>76</v>
      </c>
      <c r="AY476" s="255" t="s">
        <v>229</v>
      </c>
    </row>
    <row r="477" s="14" customFormat="1">
      <c r="A477" s="14"/>
      <c r="B477" s="245"/>
      <c r="C477" s="246"/>
      <c r="D477" s="236" t="s">
        <v>239</v>
      </c>
      <c r="E477" s="247" t="s">
        <v>19</v>
      </c>
      <c r="F477" s="248" t="s">
        <v>824</v>
      </c>
      <c r="G477" s="246"/>
      <c r="H477" s="249">
        <v>2.2000000000000002</v>
      </c>
      <c r="I477" s="250"/>
      <c r="J477" s="246"/>
      <c r="K477" s="246"/>
      <c r="L477" s="251"/>
      <c r="M477" s="252"/>
      <c r="N477" s="253"/>
      <c r="O477" s="253"/>
      <c r="P477" s="253"/>
      <c r="Q477" s="253"/>
      <c r="R477" s="253"/>
      <c r="S477" s="253"/>
      <c r="T477" s="254"/>
      <c r="U477" s="14"/>
      <c r="V477" s="14"/>
      <c r="W477" s="14"/>
      <c r="X477" s="14"/>
      <c r="Y477" s="14"/>
      <c r="Z477" s="14"/>
      <c r="AA477" s="14"/>
      <c r="AB477" s="14"/>
      <c r="AC477" s="14"/>
      <c r="AD477" s="14"/>
      <c r="AE477" s="14"/>
      <c r="AT477" s="255" t="s">
        <v>239</v>
      </c>
      <c r="AU477" s="255" t="s">
        <v>86</v>
      </c>
      <c r="AV477" s="14" t="s">
        <v>86</v>
      </c>
      <c r="AW477" s="14" t="s">
        <v>37</v>
      </c>
      <c r="AX477" s="14" t="s">
        <v>76</v>
      </c>
      <c r="AY477" s="255" t="s">
        <v>229</v>
      </c>
    </row>
    <row r="478" s="15" customFormat="1">
      <c r="A478" s="15"/>
      <c r="B478" s="256"/>
      <c r="C478" s="257"/>
      <c r="D478" s="236" t="s">
        <v>239</v>
      </c>
      <c r="E478" s="258" t="s">
        <v>19</v>
      </c>
      <c r="F478" s="259" t="s">
        <v>243</v>
      </c>
      <c r="G478" s="257"/>
      <c r="H478" s="260">
        <v>54.25</v>
      </c>
      <c r="I478" s="261"/>
      <c r="J478" s="257"/>
      <c r="K478" s="257"/>
      <c r="L478" s="262"/>
      <c r="M478" s="263"/>
      <c r="N478" s="264"/>
      <c r="O478" s="264"/>
      <c r="P478" s="264"/>
      <c r="Q478" s="264"/>
      <c r="R478" s="264"/>
      <c r="S478" s="264"/>
      <c r="T478" s="265"/>
      <c r="U478" s="15"/>
      <c r="V478" s="15"/>
      <c r="W478" s="15"/>
      <c r="X478" s="15"/>
      <c r="Y478" s="15"/>
      <c r="Z478" s="15"/>
      <c r="AA478" s="15"/>
      <c r="AB478" s="15"/>
      <c r="AC478" s="15"/>
      <c r="AD478" s="15"/>
      <c r="AE478" s="15"/>
      <c r="AT478" s="266" t="s">
        <v>239</v>
      </c>
      <c r="AU478" s="266" t="s">
        <v>86</v>
      </c>
      <c r="AV478" s="15" t="s">
        <v>136</v>
      </c>
      <c r="AW478" s="15" t="s">
        <v>37</v>
      </c>
      <c r="AX478" s="15" t="s">
        <v>84</v>
      </c>
      <c r="AY478" s="266" t="s">
        <v>229</v>
      </c>
    </row>
    <row r="479" s="2" customFormat="1" ht="21.75" customHeight="1">
      <c r="A479" s="41"/>
      <c r="B479" s="42"/>
      <c r="C479" s="216" t="s">
        <v>825</v>
      </c>
      <c r="D479" s="216" t="s">
        <v>231</v>
      </c>
      <c r="E479" s="217" t="s">
        <v>826</v>
      </c>
      <c r="F479" s="218" t="s">
        <v>827</v>
      </c>
      <c r="G479" s="219" t="s">
        <v>234</v>
      </c>
      <c r="H479" s="220">
        <v>12.960000000000001</v>
      </c>
      <c r="I479" s="221"/>
      <c r="J479" s="222">
        <f>ROUND(I479*H479,2)</f>
        <v>0</v>
      </c>
      <c r="K479" s="218" t="s">
        <v>235</v>
      </c>
      <c r="L479" s="47"/>
      <c r="M479" s="223" t="s">
        <v>19</v>
      </c>
      <c r="N479" s="224" t="s">
        <v>47</v>
      </c>
      <c r="O479" s="87"/>
      <c r="P479" s="225">
        <f>O479*H479</f>
        <v>0</v>
      </c>
      <c r="Q479" s="225">
        <v>0</v>
      </c>
      <c r="R479" s="225">
        <f>Q479*H479</f>
        <v>0</v>
      </c>
      <c r="S479" s="225">
        <v>0.010999999999999999</v>
      </c>
      <c r="T479" s="226">
        <f>S479*H479</f>
        <v>0.14255999999999999</v>
      </c>
      <c r="U479" s="41"/>
      <c r="V479" s="41"/>
      <c r="W479" s="41"/>
      <c r="X479" s="41"/>
      <c r="Y479" s="41"/>
      <c r="Z479" s="41"/>
      <c r="AA479" s="41"/>
      <c r="AB479" s="41"/>
      <c r="AC479" s="41"/>
      <c r="AD479" s="41"/>
      <c r="AE479" s="41"/>
      <c r="AR479" s="227" t="s">
        <v>345</v>
      </c>
      <c r="AT479" s="227" t="s">
        <v>231</v>
      </c>
      <c r="AU479" s="227" t="s">
        <v>86</v>
      </c>
      <c r="AY479" s="20" t="s">
        <v>229</v>
      </c>
      <c r="BE479" s="228">
        <f>IF(N479="základní",J479,0)</f>
        <v>0</v>
      </c>
      <c r="BF479" s="228">
        <f>IF(N479="snížená",J479,0)</f>
        <v>0</v>
      </c>
      <c r="BG479" s="228">
        <f>IF(N479="zákl. přenesená",J479,0)</f>
        <v>0</v>
      </c>
      <c r="BH479" s="228">
        <f>IF(N479="sníž. přenesená",J479,0)</f>
        <v>0</v>
      </c>
      <c r="BI479" s="228">
        <f>IF(N479="nulová",J479,0)</f>
        <v>0</v>
      </c>
      <c r="BJ479" s="20" t="s">
        <v>84</v>
      </c>
      <c r="BK479" s="228">
        <f>ROUND(I479*H479,2)</f>
        <v>0</v>
      </c>
      <c r="BL479" s="20" t="s">
        <v>345</v>
      </c>
      <c r="BM479" s="227" t="s">
        <v>828</v>
      </c>
    </row>
    <row r="480" s="2" customFormat="1">
      <c r="A480" s="41"/>
      <c r="B480" s="42"/>
      <c r="C480" s="43"/>
      <c r="D480" s="229" t="s">
        <v>237</v>
      </c>
      <c r="E480" s="43"/>
      <c r="F480" s="230" t="s">
        <v>829</v>
      </c>
      <c r="G480" s="43"/>
      <c r="H480" s="43"/>
      <c r="I480" s="231"/>
      <c r="J480" s="43"/>
      <c r="K480" s="43"/>
      <c r="L480" s="47"/>
      <c r="M480" s="232"/>
      <c r="N480" s="233"/>
      <c r="O480" s="87"/>
      <c r="P480" s="87"/>
      <c r="Q480" s="87"/>
      <c r="R480" s="87"/>
      <c r="S480" s="87"/>
      <c r="T480" s="88"/>
      <c r="U480" s="41"/>
      <c r="V480" s="41"/>
      <c r="W480" s="41"/>
      <c r="X480" s="41"/>
      <c r="Y480" s="41"/>
      <c r="Z480" s="41"/>
      <c r="AA480" s="41"/>
      <c r="AB480" s="41"/>
      <c r="AC480" s="41"/>
      <c r="AD480" s="41"/>
      <c r="AE480" s="41"/>
      <c r="AT480" s="20" t="s">
        <v>237</v>
      </c>
      <c r="AU480" s="20" t="s">
        <v>86</v>
      </c>
    </row>
    <row r="481" s="13" customFormat="1">
      <c r="A481" s="13"/>
      <c r="B481" s="234"/>
      <c r="C481" s="235"/>
      <c r="D481" s="236" t="s">
        <v>239</v>
      </c>
      <c r="E481" s="237" t="s">
        <v>19</v>
      </c>
      <c r="F481" s="238" t="s">
        <v>830</v>
      </c>
      <c r="G481" s="235"/>
      <c r="H481" s="237" t="s">
        <v>19</v>
      </c>
      <c r="I481" s="239"/>
      <c r="J481" s="235"/>
      <c r="K481" s="235"/>
      <c r="L481" s="240"/>
      <c r="M481" s="241"/>
      <c r="N481" s="242"/>
      <c r="O481" s="242"/>
      <c r="P481" s="242"/>
      <c r="Q481" s="242"/>
      <c r="R481" s="242"/>
      <c r="S481" s="242"/>
      <c r="T481" s="243"/>
      <c r="U481" s="13"/>
      <c r="V481" s="13"/>
      <c r="W481" s="13"/>
      <c r="X481" s="13"/>
      <c r="Y481" s="13"/>
      <c r="Z481" s="13"/>
      <c r="AA481" s="13"/>
      <c r="AB481" s="13"/>
      <c r="AC481" s="13"/>
      <c r="AD481" s="13"/>
      <c r="AE481" s="13"/>
      <c r="AT481" s="244" t="s">
        <v>239</v>
      </c>
      <c r="AU481" s="244" t="s">
        <v>86</v>
      </c>
      <c r="AV481" s="13" t="s">
        <v>84</v>
      </c>
      <c r="AW481" s="13" t="s">
        <v>37</v>
      </c>
      <c r="AX481" s="13" t="s">
        <v>76</v>
      </c>
      <c r="AY481" s="244" t="s">
        <v>229</v>
      </c>
    </row>
    <row r="482" s="13" customFormat="1">
      <c r="A482" s="13"/>
      <c r="B482" s="234"/>
      <c r="C482" s="235"/>
      <c r="D482" s="236" t="s">
        <v>239</v>
      </c>
      <c r="E482" s="237" t="s">
        <v>19</v>
      </c>
      <c r="F482" s="238" t="s">
        <v>831</v>
      </c>
      <c r="G482" s="235"/>
      <c r="H482" s="237" t="s">
        <v>19</v>
      </c>
      <c r="I482" s="239"/>
      <c r="J482" s="235"/>
      <c r="K482" s="235"/>
      <c r="L482" s="240"/>
      <c r="M482" s="241"/>
      <c r="N482" s="242"/>
      <c r="O482" s="242"/>
      <c r="P482" s="242"/>
      <c r="Q482" s="242"/>
      <c r="R482" s="242"/>
      <c r="S482" s="242"/>
      <c r="T482" s="243"/>
      <c r="U482" s="13"/>
      <c r="V482" s="13"/>
      <c r="W482" s="13"/>
      <c r="X482" s="13"/>
      <c r="Y482" s="13"/>
      <c r="Z482" s="13"/>
      <c r="AA482" s="13"/>
      <c r="AB482" s="13"/>
      <c r="AC482" s="13"/>
      <c r="AD482" s="13"/>
      <c r="AE482" s="13"/>
      <c r="AT482" s="244" t="s">
        <v>239</v>
      </c>
      <c r="AU482" s="244" t="s">
        <v>86</v>
      </c>
      <c r="AV482" s="13" t="s">
        <v>84</v>
      </c>
      <c r="AW482" s="13" t="s">
        <v>37</v>
      </c>
      <c r="AX482" s="13" t="s">
        <v>76</v>
      </c>
      <c r="AY482" s="244" t="s">
        <v>229</v>
      </c>
    </row>
    <row r="483" s="14" customFormat="1">
      <c r="A483" s="14"/>
      <c r="B483" s="245"/>
      <c r="C483" s="246"/>
      <c r="D483" s="236" t="s">
        <v>239</v>
      </c>
      <c r="E483" s="247" t="s">
        <v>19</v>
      </c>
      <c r="F483" s="248" t="s">
        <v>832</v>
      </c>
      <c r="G483" s="246"/>
      <c r="H483" s="249">
        <v>12.960000000000001</v>
      </c>
      <c r="I483" s="250"/>
      <c r="J483" s="246"/>
      <c r="K483" s="246"/>
      <c r="L483" s="251"/>
      <c r="M483" s="252"/>
      <c r="N483" s="253"/>
      <c r="O483" s="253"/>
      <c r="P483" s="253"/>
      <c r="Q483" s="253"/>
      <c r="R483" s="253"/>
      <c r="S483" s="253"/>
      <c r="T483" s="254"/>
      <c r="U483" s="14"/>
      <c r="V483" s="14"/>
      <c r="W483" s="14"/>
      <c r="X483" s="14"/>
      <c r="Y483" s="14"/>
      <c r="Z483" s="14"/>
      <c r="AA483" s="14"/>
      <c r="AB483" s="14"/>
      <c r="AC483" s="14"/>
      <c r="AD483" s="14"/>
      <c r="AE483" s="14"/>
      <c r="AT483" s="255" t="s">
        <v>239</v>
      </c>
      <c r="AU483" s="255" t="s">
        <v>86</v>
      </c>
      <c r="AV483" s="14" t="s">
        <v>86</v>
      </c>
      <c r="AW483" s="14" t="s">
        <v>37</v>
      </c>
      <c r="AX483" s="14" t="s">
        <v>76</v>
      </c>
      <c r="AY483" s="255" t="s">
        <v>229</v>
      </c>
    </row>
    <row r="484" s="15" customFormat="1">
      <c r="A484" s="15"/>
      <c r="B484" s="256"/>
      <c r="C484" s="257"/>
      <c r="D484" s="236" t="s">
        <v>239</v>
      </c>
      <c r="E484" s="258" t="s">
        <v>19</v>
      </c>
      <c r="F484" s="259" t="s">
        <v>243</v>
      </c>
      <c r="G484" s="257"/>
      <c r="H484" s="260">
        <v>12.960000000000001</v>
      </c>
      <c r="I484" s="261"/>
      <c r="J484" s="257"/>
      <c r="K484" s="257"/>
      <c r="L484" s="262"/>
      <c r="M484" s="263"/>
      <c r="N484" s="264"/>
      <c r="O484" s="264"/>
      <c r="P484" s="264"/>
      <c r="Q484" s="264"/>
      <c r="R484" s="264"/>
      <c r="S484" s="264"/>
      <c r="T484" s="265"/>
      <c r="U484" s="15"/>
      <c r="V484" s="15"/>
      <c r="W484" s="15"/>
      <c r="X484" s="15"/>
      <c r="Y484" s="15"/>
      <c r="Z484" s="15"/>
      <c r="AA484" s="15"/>
      <c r="AB484" s="15"/>
      <c r="AC484" s="15"/>
      <c r="AD484" s="15"/>
      <c r="AE484" s="15"/>
      <c r="AT484" s="266" t="s">
        <v>239</v>
      </c>
      <c r="AU484" s="266" t="s">
        <v>86</v>
      </c>
      <c r="AV484" s="15" t="s">
        <v>136</v>
      </c>
      <c r="AW484" s="15" t="s">
        <v>37</v>
      </c>
      <c r="AX484" s="15" t="s">
        <v>84</v>
      </c>
      <c r="AY484" s="266" t="s">
        <v>229</v>
      </c>
    </row>
    <row r="485" s="12" customFormat="1" ht="22.8" customHeight="1">
      <c r="A485" s="12"/>
      <c r="B485" s="200"/>
      <c r="C485" s="201"/>
      <c r="D485" s="202" t="s">
        <v>75</v>
      </c>
      <c r="E485" s="214" t="s">
        <v>833</v>
      </c>
      <c r="F485" s="214" t="s">
        <v>834</v>
      </c>
      <c r="G485" s="201"/>
      <c r="H485" s="201"/>
      <c r="I485" s="204"/>
      <c r="J485" s="215">
        <f>BK485</f>
        <v>0</v>
      </c>
      <c r="K485" s="201"/>
      <c r="L485" s="206"/>
      <c r="M485" s="207"/>
      <c r="N485" s="208"/>
      <c r="O485" s="208"/>
      <c r="P485" s="209">
        <f>SUM(P486:P519)</f>
        <v>0</v>
      </c>
      <c r="Q485" s="208"/>
      <c r="R485" s="209">
        <f>SUM(R486:R519)</f>
        <v>0</v>
      </c>
      <c r="S485" s="208"/>
      <c r="T485" s="210">
        <f>SUM(T486:T519)</f>
        <v>3.4129999999999998</v>
      </c>
      <c r="U485" s="12"/>
      <c r="V485" s="12"/>
      <c r="W485" s="12"/>
      <c r="X485" s="12"/>
      <c r="Y485" s="12"/>
      <c r="Z485" s="12"/>
      <c r="AA485" s="12"/>
      <c r="AB485" s="12"/>
      <c r="AC485" s="12"/>
      <c r="AD485" s="12"/>
      <c r="AE485" s="12"/>
      <c r="AR485" s="211" t="s">
        <v>86</v>
      </c>
      <c r="AT485" s="212" t="s">
        <v>75</v>
      </c>
      <c r="AU485" s="212" t="s">
        <v>84</v>
      </c>
      <c r="AY485" s="211" t="s">
        <v>229</v>
      </c>
      <c r="BK485" s="213">
        <f>SUM(BK486:BK519)</f>
        <v>0</v>
      </c>
    </row>
    <row r="486" s="2" customFormat="1" ht="16.5" customHeight="1">
      <c r="A486" s="41"/>
      <c r="B486" s="42"/>
      <c r="C486" s="216" t="s">
        <v>835</v>
      </c>
      <c r="D486" s="216" t="s">
        <v>231</v>
      </c>
      <c r="E486" s="217" t="s">
        <v>836</v>
      </c>
      <c r="F486" s="218" t="s">
        <v>837</v>
      </c>
      <c r="G486" s="219" t="s">
        <v>838</v>
      </c>
      <c r="H486" s="220">
        <v>3</v>
      </c>
      <c r="I486" s="221"/>
      <c r="J486" s="222">
        <f>ROUND(I486*H486,2)</f>
        <v>0</v>
      </c>
      <c r="K486" s="218" t="s">
        <v>235</v>
      </c>
      <c r="L486" s="47"/>
      <c r="M486" s="223" t="s">
        <v>19</v>
      </c>
      <c r="N486" s="224" t="s">
        <v>47</v>
      </c>
      <c r="O486" s="87"/>
      <c r="P486" s="225">
        <f>O486*H486</f>
        <v>0</v>
      </c>
      <c r="Q486" s="225">
        <v>0</v>
      </c>
      <c r="R486" s="225">
        <f>Q486*H486</f>
        <v>0</v>
      </c>
      <c r="S486" s="225">
        <v>0.01933</v>
      </c>
      <c r="T486" s="226">
        <f>S486*H486</f>
        <v>0.05799</v>
      </c>
      <c r="U486" s="41"/>
      <c r="V486" s="41"/>
      <c r="W486" s="41"/>
      <c r="X486" s="41"/>
      <c r="Y486" s="41"/>
      <c r="Z486" s="41"/>
      <c r="AA486" s="41"/>
      <c r="AB486" s="41"/>
      <c r="AC486" s="41"/>
      <c r="AD486" s="41"/>
      <c r="AE486" s="41"/>
      <c r="AR486" s="227" t="s">
        <v>345</v>
      </c>
      <c r="AT486" s="227" t="s">
        <v>231</v>
      </c>
      <c r="AU486" s="227" t="s">
        <v>86</v>
      </c>
      <c r="AY486" s="20" t="s">
        <v>229</v>
      </c>
      <c r="BE486" s="228">
        <f>IF(N486="základní",J486,0)</f>
        <v>0</v>
      </c>
      <c r="BF486" s="228">
        <f>IF(N486="snížená",J486,0)</f>
        <v>0</v>
      </c>
      <c r="BG486" s="228">
        <f>IF(N486="zákl. přenesená",J486,0)</f>
        <v>0</v>
      </c>
      <c r="BH486" s="228">
        <f>IF(N486="sníž. přenesená",J486,0)</f>
        <v>0</v>
      </c>
      <c r="BI486" s="228">
        <f>IF(N486="nulová",J486,0)</f>
        <v>0</v>
      </c>
      <c r="BJ486" s="20" t="s">
        <v>84</v>
      </c>
      <c r="BK486" s="228">
        <f>ROUND(I486*H486,2)</f>
        <v>0</v>
      </c>
      <c r="BL486" s="20" t="s">
        <v>345</v>
      </c>
      <c r="BM486" s="227" t="s">
        <v>839</v>
      </c>
    </row>
    <row r="487" s="2" customFormat="1">
      <c r="A487" s="41"/>
      <c r="B487" s="42"/>
      <c r="C487" s="43"/>
      <c r="D487" s="229" t="s">
        <v>237</v>
      </c>
      <c r="E487" s="43"/>
      <c r="F487" s="230" t="s">
        <v>840</v>
      </c>
      <c r="G487" s="43"/>
      <c r="H487" s="43"/>
      <c r="I487" s="231"/>
      <c r="J487" s="43"/>
      <c r="K487" s="43"/>
      <c r="L487" s="47"/>
      <c r="M487" s="232"/>
      <c r="N487" s="233"/>
      <c r="O487" s="87"/>
      <c r="P487" s="87"/>
      <c r="Q487" s="87"/>
      <c r="R487" s="87"/>
      <c r="S487" s="87"/>
      <c r="T487" s="88"/>
      <c r="U487" s="41"/>
      <c r="V487" s="41"/>
      <c r="W487" s="41"/>
      <c r="X487" s="41"/>
      <c r="Y487" s="41"/>
      <c r="Z487" s="41"/>
      <c r="AA487" s="41"/>
      <c r="AB487" s="41"/>
      <c r="AC487" s="41"/>
      <c r="AD487" s="41"/>
      <c r="AE487" s="41"/>
      <c r="AT487" s="20" t="s">
        <v>237</v>
      </c>
      <c r="AU487" s="20" t="s">
        <v>86</v>
      </c>
    </row>
    <row r="488" s="13" customFormat="1">
      <c r="A488" s="13"/>
      <c r="B488" s="234"/>
      <c r="C488" s="235"/>
      <c r="D488" s="236" t="s">
        <v>239</v>
      </c>
      <c r="E488" s="237" t="s">
        <v>19</v>
      </c>
      <c r="F488" s="238" t="s">
        <v>841</v>
      </c>
      <c r="G488" s="235"/>
      <c r="H488" s="237" t="s">
        <v>19</v>
      </c>
      <c r="I488" s="239"/>
      <c r="J488" s="235"/>
      <c r="K488" s="235"/>
      <c r="L488" s="240"/>
      <c r="M488" s="241"/>
      <c r="N488" s="242"/>
      <c r="O488" s="242"/>
      <c r="P488" s="242"/>
      <c r="Q488" s="242"/>
      <c r="R488" s="242"/>
      <c r="S488" s="242"/>
      <c r="T488" s="243"/>
      <c r="U488" s="13"/>
      <c r="V488" s="13"/>
      <c r="W488" s="13"/>
      <c r="X488" s="13"/>
      <c r="Y488" s="13"/>
      <c r="Z488" s="13"/>
      <c r="AA488" s="13"/>
      <c r="AB488" s="13"/>
      <c r="AC488" s="13"/>
      <c r="AD488" s="13"/>
      <c r="AE488" s="13"/>
      <c r="AT488" s="244" t="s">
        <v>239</v>
      </c>
      <c r="AU488" s="244" t="s">
        <v>86</v>
      </c>
      <c r="AV488" s="13" t="s">
        <v>84</v>
      </c>
      <c r="AW488" s="13" t="s">
        <v>37</v>
      </c>
      <c r="AX488" s="13" t="s">
        <v>76</v>
      </c>
      <c r="AY488" s="244" t="s">
        <v>229</v>
      </c>
    </row>
    <row r="489" s="13" customFormat="1">
      <c r="A489" s="13"/>
      <c r="B489" s="234"/>
      <c r="C489" s="235"/>
      <c r="D489" s="236" t="s">
        <v>239</v>
      </c>
      <c r="E489" s="237" t="s">
        <v>19</v>
      </c>
      <c r="F489" s="238" t="s">
        <v>842</v>
      </c>
      <c r="G489" s="235"/>
      <c r="H489" s="237" t="s">
        <v>19</v>
      </c>
      <c r="I489" s="239"/>
      <c r="J489" s="235"/>
      <c r="K489" s="235"/>
      <c r="L489" s="240"/>
      <c r="M489" s="241"/>
      <c r="N489" s="242"/>
      <c r="O489" s="242"/>
      <c r="P489" s="242"/>
      <c r="Q489" s="242"/>
      <c r="R489" s="242"/>
      <c r="S489" s="242"/>
      <c r="T489" s="243"/>
      <c r="U489" s="13"/>
      <c r="V489" s="13"/>
      <c r="W489" s="13"/>
      <c r="X489" s="13"/>
      <c r="Y489" s="13"/>
      <c r="Z489" s="13"/>
      <c r="AA489" s="13"/>
      <c r="AB489" s="13"/>
      <c r="AC489" s="13"/>
      <c r="AD489" s="13"/>
      <c r="AE489" s="13"/>
      <c r="AT489" s="244" t="s">
        <v>239</v>
      </c>
      <c r="AU489" s="244" t="s">
        <v>86</v>
      </c>
      <c r="AV489" s="13" t="s">
        <v>84</v>
      </c>
      <c r="AW489" s="13" t="s">
        <v>37</v>
      </c>
      <c r="AX489" s="13" t="s">
        <v>76</v>
      </c>
      <c r="AY489" s="244" t="s">
        <v>229</v>
      </c>
    </row>
    <row r="490" s="14" customFormat="1">
      <c r="A490" s="14"/>
      <c r="B490" s="245"/>
      <c r="C490" s="246"/>
      <c r="D490" s="236" t="s">
        <v>239</v>
      </c>
      <c r="E490" s="247" t="s">
        <v>19</v>
      </c>
      <c r="F490" s="248" t="s">
        <v>96</v>
      </c>
      <c r="G490" s="246"/>
      <c r="H490" s="249">
        <v>3</v>
      </c>
      <c r="I490" s="250"/>
      <c r="J490" s="246"/>
      <c r="K490" s="246"/>
      <c r="L490" s="251"/>
      <c r="M490" s="252"/>
      <c r="N490" s="253"/>
      <c r="O490" s="253"/>
      <c r="P490" s="253"/>
      <c r="Q490" s="253"/>
      <c r="R490" s="253"/>
      <c r="S490" s="253"/>
      <c r="T490" s="254"/>
      <c r="U490" s="14"/>
      <c r="V490" s="14"/>
      <c r="W490" s="14"/>
      <c r="X490" s="14"/>
      <c r="Y490" s="14"/>
      <c r="Z490" s="14"/>
      <c r="AA490" s="14"/>
      <c r="AB490" s="14"/>
      <c r="AC490" s="14"/>
      <c r="AD490" s="14"/>
      <c r="AE490" s="14"/>
      <c r="AT490" s="255" t="s">
        <v>239</v>
      </c>
      <c r="AU490" s="255" t="s">
        <v>86</v>
      </c>
      <c r="AV490" s="14" t="s">
        <v>86</v>
      </c>
      <c r="AW490" s="14" t="s">
        <v>37</v>
      </c>
      <c r="AX490" s="14" t="s">
        <v>76</v>
      </c>
      <c r="AY490" s="255" t="s">
        <v>229</v>
      </c>
    </row>
    <row r="491" s="15" customFormat="1">
      <c r="A491" s="15"/>
      <c r="B491" s="256"/>
      <c r="C491" s="257"/>
      <c r="D491" s="236" t="s">
        <v>239</v>
      </c>
      <c r="E491" s="258" t="s">
        <v>19</v>
      </c>
      <c r="F491" s="259" t="s">
        <v>243</v>
      </c>
      <c r="G491" s="257"/>
      <c r="H491" s="260">
        <v>3</v>
      </c>
      <c r="I491" s="261"/>
      <c r="J491" s="257"/>
      <c r="K491" s="257"/>
      <c r="L491" s="262"/>
      <c r="M491" s="263"/>
      <c r="N491" s="264"/>
      <c r="O491" s="264"/>
      <c r="P491" s="264"/>
      <c r="Q491" s="264"/>
      <c r="R491" s="264"/>
      <c r="S491" s="264"/>
      <c r="T491" s="265"/>
      <c r="U491" s="15"/>
      <c r="V491" s="15"/>
      <c r="W491" s="15"/>
      <c r="X491" s="15"/>
      <c r="Y491" s="15"/>
      <c r="Z491" s="15"/>
      <c r="AA491" s="15"/>
      <c r="AB491" s="15"/>
      <c r="AC491" s="15"/>
      <c r="AD491" s="15"/>
      <c r="AE491" s="15"/>
      <c r="AT491" s="266" t="s">
        <v>239</v>
      </c>
      <c r="AU491" s="266" t="s">
        <v>86</v>
      </c>
      <c r="AV491" s="15" t="s">
        <v>136</v>
      </c>
      <c r="AW491" s="15" t="s">
        <v>37</v>
      </c>
      <c r="AX491" s="15" t="s">
        <v>84</v>
      </c>
      <c r="AY491" s="266" t="s">
        <v>229</v>
      </c>
    </row>
    <row r="492" s="2" customFormat="1" ht="16.5" customHeight="1">
      <c r="A492" s="41"/>
      <c r="B492" s="42"/>
      <c r="C492" s="216" t="s">
        <v>843</v>
      </c>
      <c r="D492" s="216" t="s">
        <v>231</v>
      </c>
      <c r="E492" s="217" t="s">
        <v>844</v>
      </c>
      <c r="F492" s="218" t="s">
        <v>845</v>
      </c>
      <c r="G492" s="219" t="s">
        <v>838</v>
      </c>
      <c r="H492" s="220">
        <v>4</v>
      </c>
      <c r="I492" s="221"/>
      <c r="J492" s="222">
        <f>ROUND(I492*H492,2)</f>
        <v>0</v>
      </c>
      <c r="K492" s="218" t="s">
        <v>235</v>
      </c>
      <c r="L492" s="47"/>
      <c r="M492" s="223" t="s">
        <v>19</v>
      </c>
      <c r="N492" s="224" t="s">
        <v>47</v>
      </c>
      <c r="O492" s="87"/>
      <c r="P492" s="225">
        <f>O492*H492</f>
        <v>0</v>
      </c>
      <c r="Q492" s="225">
        <v>0</v>
      </c>
      <c r="R492" s="225">
        <f>Q492*H492</f>
        <v>0</v>
      </c>
      <c r="S492" s="225">
        <v>0.019460000000000002</v>
      </c>
      <c r="T492" s="226">
        <f>S492*H492</f>
        <v>0.077840000000000006</v>
      </c>
      <c r="U492" s="41"/>
      <c r="V492" s="41"/>
      <c r="W492" s="41"/>
      <c r="X492" s="41"/>
      <c r="Y492" s="41"/>
      <c r="Z492" s="41"/>
      <c r="AA492" s="41"/>
      <c r="AB492" s="41"/>
      <c r="AC492" s="41"/>
      <c r="AD492" s="41"/>
      <c r="AE492" s="41"/>
      <c r="AR492" s="227" t="s">
        <v>345</v>
      </c>
      <c r="AT492" s="227" t="s">
        <v>231</v>
      </c>
      <c r="AU492" s="227" t="s">
        <v>86</v>
      </c>
      <c r="AY492" s="20" t="s">
        <v>229</v>
      </c>
      <c r="BE492" s="228">
        <f>IF(N492="základní",J492,0)</f>
        <v>0</v>
      </c>
      <c r="BF492" s="228">
        <f>IF(N492="snížená",J492,0)</f>
        <v>0</v>
      </c>
      <c r="BG492" s="228">
        <f>IF(N492="zákl. přenesená",J492,0)</f>
        <v>0</v>
      </c>
      <c r="BH492" s="228">
        <f>IF(N492="sníž. přenesená",J492,0)</f>
        <v>0</v>
      </c>
      <c r="BI492" s="228">
        <f>IF(N492="nulová",J492,0)</f>
        <v>0</v>
      </c>
      <c r="BJ492" s="20" t="s">
        <v>84</v>
      </c>
      <c r="BK492" s="228">
        <f>ROUND(I492*H492,2)</f>
        <v>0</v>
      </c>
      <c r="BL492" s="20" t="s">
        <v>345</v>
      </c>
      <c r="BM492" s="227" t="s">
        <v>846</v>
      </c>
    </row>
    <row r="493" s="2" customFormat="1">
      <c r="A493" s="41"/>
      <c r="B493" s="42"/>
      <c r="C493" s="43"/>
      <c r="D493" s="229" t="s">
        <v>237</v>
      </c>
      <c r="E493" s="43"/>
      <c r="F493" s="230" t="s">
        <v>847</v>
      </c>
      <c r="G493" s="43"/>
      <c r="H493" s="43"/>
      <c r="I493" s="231"/>
      <c r="J493" s="43"/>
      <c r="K493" s="43"/>
      <c r="L493" s="47"/>
      <c r="M493" s="232"/>
      <c r="N493" s="233"/>
      <c r="O493" s="87"/>
      <c r="P493" s="87"/>
      <c r="Q493" s="87"/>
      <c r="R493" s="87"/>
      <c r="S493" s="87"/>
      <c r="T493" s="88"/>
      <c r="U493" s="41"/>
      <c r="V493" s="41"/>
      <c r="W493" s="41"/>
      <c r="X493" s="41"/>
      <c r="Y493" s="41"/>
      <c r="Z493" s="41"/>
      <c r="AA493" s="41"/>
      <c r="AB493" s="41"/>
      <c r="AC493" s="41"/>
      <c r="AD493" s="41"/>
      <c r="AE493" s="41"/>
      <c r="AT493" s="20" t="s">
        <v>237</v>
      </c>
      <c r="AU493" s="20" t="s">
        <v>86</v>
      </c>
    </row>
    <row r="494" s="13" customFormat="1">
      <c r="A494" s="13"/>
      <c r="B494" s="234"/>
      <c r="C494" s="235"/>
      <c r="D494" s="236" t="s">
        <v>239</v>
      </c>
      <c r="E494" s="237" t="s">
        <v>19</v>
      </c>
      <c r="F494" s="238" t="s">
        <v>841</v>
      </c>
      <c r="G494" s="235"/>
      <c r="H494" s="237" t="s">
        <v>19</v>
      </c>
      <c r="I494" s="239"/>
      <c r="J494" s="235"/>
      <c r="K494" s="235"/>
      <c r="L494" s="240"/>
      <c r="M494" s="241"/>
      <c r="N494" s="242"/>
      <c r="O494" s="242"/>
      <c r="P494" s="242"/>
      <c r="Q494" s="242"/>
      <c r="R494" s="242"/>
      <c r="S494" s="242"/>
      <c r="T494" s="243"/>
      <c r="U494" s="13"/>
      <c r="V494" s="13"/>
      <c r="W494" s="13"/>
      <c r="X494" s="13"/>
      <c r="Y494" s="13"/>
      <c r="Z494" s="13"/>
      <c r="AA494" s="13"/>
      <c r="AB494" s="13"/>
      <c r="AC494" s="13"/>
      <c r="AD494" s="13"/>
      <c r="AE494" s="13"/>
      <c r="AT494" s="244" t="s">
        <v>239</v>
      </c>
      <c r="AU494" s="244" t="s">
        <v>86</v>
      </c>
      <c r="AV494" s="13" t="s">
        <v>84</v>
      </c>
      <c r="AW494" s="13" t="s">
        <v>37</v>
      </c>
      <c r="AX494" s="13" t="s">
        <v>76</v>
      </c>
      <c r="AY494" s="244" t="s">
        <v>229</v>
      </c>
    </row>
    <row r="495" s="13" customFormat="1">
      <c r="A495" s="13"/>
      <c r="B495" s="234"/>
      <c r="C495" s="235"/>
      <c r="D495" s="236" t="s">
        <v>239</v>
      </c>
      <c r="E495" s="237" t="s">
        <v>19</v>
      </c>
      <c r="F495" s="238" t="s">
        <v>848</v>
      </c>
      <c r="G495" s="235"/>
      <c r="H495" s="237" t="s">
        <v>19</v>
      </c>
      <c r="I495" s="239"/>
      <c r="J495" s="235"/>
      <c r="K495" s="235"/>
      <c r="L495" s="240"/>
      <c r="M495" s="241"/>
      <c r="N495" s="242"/>
      <c r="O495" s="242"/>
      <c r="P495" s="242"/>
      <c r="Q495" s="242"/>
      <c r="R495" s="242"/>
      <c r="S495" s="242"/>
      <c r="T495" s="243"/>
      <c r="U495" s="13"/>
      <c r="V495" s="13"/>
      <c r="W495" s="13"/>
      <c r="X495" s="13"/>
      <c r="Y495" s="13"/>
      <c r="Z495" s="13"/>
      <c r="AA495" s="13"/>
      <c r="AB495" s="13"/>
      <c r="AC495" s="13"/>
      <c r="AD495" s="13"/>
      <c r="AE495" s="13"/>
      <c r="AT495" s="244" t="s">
        <v>239</v>
      </c>
      <c r="AU495" s="244" t="s">
        <v>86</v>
      </c>
      <c r="AV495" s="13" t="s">
        <v>84</v>
      </c>
      <c r="AW495" s="13" t="s">
        <v>37</v>
      </c>
      <c r="AX495" s="13" t="s">
        <v>76</v>
      </c>
      <c r="AY495" s="244" t="s">
        <v>229</v>
      </c>
    </row>
    <row r="496" s="14" customFormat="1">
      <c r="A496" s="14"/>
      <c r="B496" s="245"/>
      <c r="C496" s="246"/>
      <c r="D496" s="236" t="s">
        <v>239</v>
      </c>
      <c r="E496" s="247" t="s">
        <v>19</v>
      </c>
      <c r="F496" s="248" t="s">
        <v>136</v>
      </c>
      <c r="G496" s="246"/>
      <c r="H496" s="249">
        <v>4</v>
      </c>
      <c r="I496" s="250"/>
      <c r="J496" s="246"/>
      <c r="K496" s="246"/>
      <c r="L496" s="251"/>
      <c r="M496" s="252"/>
      <c r="N496" s="253"/>
      <c r="O496" s="253"/>
      <c r="P496" s="253"/>
      <c r="Q496" s="253"/>
      <c r="R496" s="253"/>
      <c r="S496" s="253"/>
      <c r="T496" s="254"/>
      <c r="U496" s="14"/>
      <c r="V496" s="14"/>
      <c r="W496" s="14"/>
      <c r="X496" s="14"/>
      <c r="Y496" s="14"/>
      <c r="Z496" s="14"/>
      <c r="AA496" s="14"/>
      <c r="AB496" s="14"/>
      <c r="AC496" s="14"/>
      <c r="AD496" s="14"/>
      <c r="AE496" s="14"/>
      <c r="AT496" s="255" t="s">
        <v>239</v>
      </c>
      <c r="AU496" s="255" t="s">
        <v>86</v>
      </c>
      <c r="AV496" s="14" t="s">
        <v>86</v>
      </c>
      <c r="AW496" s="14" t="s">
        <v>37</v>
      </c>
      <c r="AX496" s="14" t="s">
        <v>76</v>
      </c>
      <c r="AY496" s="255" t="s">
        <v>229</v>
      </c>
    </row>
    <row r="497" s="15" customFormat="1">
      <c r="A497" s="15"/>
      <c r="B497" s="256"/>
      <c r="C497" s="257"/>
      <c r="D497" s="236" t="s">
        <v>239</v>
      </c>
      <c r="E497" s="258" t="s">
        <v>19</v>
      </c>
      <c r="F497" s="259" t="s">
        <v>243</v>
      </c>
      <c r="G497" s="257"/>
      <c r="H497" s="260">
        <v>4</v>
      </c>
      <c r="I497" s="261"/>
      <c r="J497" s="257"/>
      <c r="K497" s="257"/>
      <c r="L497" s="262"/>
      <c r="M497" s="263"/>
      <c r="N497" s="264"/>
      <c r="O497" s="264"/>
      <c r="P497" s="264"/>
      <c r="Q497" s="264"/>
      <c r="R497" s="264"/>
      <c r="S497" s="264"/>
      <c r="T497" s="265"/>
      <c r="U497" s="15"/>
      <c r="V497" s="15"/>
      <c r="W497" s="15"/>
      <c r="X497" s="15"/>
      <c r="Y497" s="15"/>
      <c r="Z497" s="15"/>
      <c r="AA497" s="15"/>
      <c r="AB497" s="15"/>
      <c r="AC497" s="15"/>
      <c r="AD497" s="15"/>
      <c r="AE497" s="15"/>
      <c r="AT497" s="266" t="s">
        <v>239</v>
      </c>
      <c r="AU497" s="266" t="s">
        <v>86</v>
      </c>
      <c r="AV497" s="15" t="s">
        <v>136</v>
      </c>
      <c r="AW497" s="15" t="s">
        <v>37</v>
      </c>
      <c r="AX497" s="15" t="s">
        <v>84</v>
      </c>
      <c r="AY497" s="266" t="s">
        <v>229</v>
      </c>
    </row>
    <row r="498" s="2" customFormat="1" ht="16.5" customHeight="1">
      <c r="A498" s="41"/>
      <c r="B498" s="42"/>
      <c r="C498" s="216" t="s">
        <v>849</v>
      </c>
      <c r="D498" s="216" t="s">
        <v>231</v>
      </c>
      <c r="E498" s="217" t="s">
        <v>850</v>
      </c>
      <c r="F498" s="218" t="s">
        <v>851</v>
      </c>
      <c r="G498" s="219" t="s">
        <v>838</v>
      </c>
      <c r="H498" s="220">
        <v>1</v>
      </c>
      <c r="I498" s="221"/>
      <c r="J498" s="222">
        <f>ROUND(I498*H498,2)</f>
        <v>0</v>
      </c>
      <c r="K498" s="218" t="s">
        <v>235</v>
      </c>
      <c r="L498" s="47"/>
      <c r="M498" s="223" t="s">
        <v>19</v>
      </c>
      <c r="N498" s="224" t="s">
        <v>47</v>
      </c>
      <c r="O498" s="87"/>
      <c r="P498" s="225">
        <f>O498*H498</f>
        <v>0</v>
      </c>
      <c r="Q498" s="225">
        <v>0</v>
      </c>
      <c r="R498" s="225">
        <f>Q498*H498</f>
        <v>0</v>
      </c>
      <c r="S498" s="225">
        <v>0.032899999999999999</v>
      </c>
      <c r="T498" s="226">
        <f>S498*H498</f>
        <v>0.032899999999999999</v>
      </c>
      <c r="U498" s="41"/>
      <c r="V498" s="41"/>
      <c r="W498" s="41"/>
      <c r="X498" s="41"/>
      <c r="Y498" s="41"/>
      <c r="Z498" s="41"/>
      <c r="AA498" s="41"/>
      <c r="AB498" s="41"/>
      <c r="AC498" s="41"/>
      <c r="AD498" s="41"/>
      <c r="AE498" s="41"/>
      <c r="AR498" s="227" t="s">
        <v>345</v>
      </c>
      <c r="AT498" s="227" t="s">
        <v>231</v>
      </c>
      <c r="AU498" s="227" t="s">
        <v>86</v>
      </c>
      <c r="AY498" s="20" t="s">
        <v>229</v>
      </c>
      <c r="BE498" s="228">
        <f>IF(N498="základní",J498,0)</f>
        <v>0</v>
      </c>
      <c r="BF498" s="228">
        <f>IF(N498="snížená",J498,0)</f>
        <v>0</v>
      </c>
      <c r="BG498" s="228">
        <f>IF(N498="zákl. přenesená",J498,0)</f>
        <v>0</v>
      </c>
      <c r="BH498" s="228">
        <f>IF(N498="sníž. přenesená",J498,0)</f>
        <v>0</v>
      </c>
      <c r="BI498" s="228">
        <f>IF(N498="nulová",J498,0)</f>
        <v>0</v>
      </c>
      <c r="BJ498" s="20" t="s">
        <v>84</v>
      </c>
      <c r="BK498" s="228">
        <f>ROUND(I498*H498,2)</f>
        <v>0</v>
      </c>
      <c r="BL498" s="20" t="s">
        <v>345</v>
      </c>
      <c r="BM498" s="227" t="s">
        <v>852</v>
      </c>
    </row>
    <row r="499" s="2" customFormat="1">
      <c r="A499" s="41"/>
      <c r="B499" s="42"/>
      <c r="C499" s="43"/>
      <c r="D499" s="229" t="s">
        <v>237</v>
      </c>
      <c r="E499" s="43"/>
      <c r="F499" s="230" t="s">
        <v>853</v>
      </c>
      <c r="G499" s="43"/>
      <c r="H499" s="43"/>
      <c r="I499" s="231"/>
      <c r="J499" s="43"/>
      <c r="K499" s="43"/>
      <c r="L499" s="47"/>
      <c r="M499" s="232"/>
      <c r="N499" s="233"/>
      <c r="O499" s="87"/>
      <c r="P499" s="87"/>
      <c r="Q499" s="87"/>
      <c r="R499" s="87"/>
      <c r="S499" s="87"/>
      <c r="T499" s="88"/>
      <c r="U499" s="41"/>
      <c r="V499" s="41"/>
      <c r="W499" s="41"/>
      <c r="X499" s="41"/>
      <c r="Y499" s="41"/>
      <c r="Z499" s="41"/>
      <c r="AA499" s="41"/>
      <c r="AB499" s="41"/>
      <c r="AC499" s="41"/>
      <c r="AD499" s="41"/>
      <c r="AE499" s="41"/>
      <c r="AT499" s="20" t="s">
        <v>237</v>
      </c>
      <c r="AU499" s="20" t="s">
        <v>86</v>
      </c>
    </row>
    <row r="500" s="13" customFormat="1">
      <c r="A500" s="13"/>
      <c r="B500" s="234"/>
      <c r="C500" s="235"/>
      <c r="D500" s="236" t="s">
        <v>239</v>
      </c>
      <c r="E500" s="237" t="s">
        <v>19</v>
      </c>
      <c r="F500" s="238" t="s">
        <v>841</v>
      </c>
      <c r="G500" s="235"/>
      <c r="H500" s="237" t="s">
        <v>19</v>
      </c>
      <c r="I500" s="239"/>
      <c r="J500" s="235"/>
      <c r="K500" s="235"/>
      <c r="L500" s="240"/>
      <c r="M500" s="241"/>
      <c r="N500" s="242"/>
      <c r="O500" s="242"/>
      <c r="P500" s="242"/>
      <c r="Q500" s="242"/>
      <c r="R500" s="242"/>
      <c r="S500" s="242"/>
      <c r="T500" s="243"/>
      <c r="U500" s="13"/>
      <c r="V500" s="13"/>
      <c r="W500" s="13"/>
      <c r="X500" s="13"/>
      <c r="Y500" s="13"/>
      <c r="Z500" s="13"/>
      <c r="AA500" s="13"/>
      <c r="AB500" s="13"/>
      <c r="AC500" s="13"/>
      <c r="AD500" s="13"/>
      <c r="AE500" s="13"/>
      <c r="AT500" s="244" t="s">
        <v>239</v>
      </c>
      <c r="AU500" s="244" t="s">
        <v>86</v>
      </c>
      <c r="AV500" s="13" t="s">
        <v>84</v>
      </c>
      <c r="AW500" s="13" t="s">
        <v>37</v>
      </c>
      <c r="AX500" s="13" t="s">
        <v>76</v>
      </c>
      <c r="AY500" s="244" t="s">
        <v>229</v>
      </c>
    </row>
    <row r="501" s="13" customFormat="1">
      <c r="A501" s="13"/>
      <c r="B501" s="234"/>
      <c r="C501" s="235"/>
      <c r="D501" s="236" t="s">
        <v>239</v>
      </c>
      <c r="E501" s="237" t="s">
        <v>19</v>
      </c>
      <c r="F501" s="238" t="s">
        <v>854</v>
      </c>
      <c r="G501" s="235"/>
      <c r="H501" s="237" t="s">
        <v>19</v>
      </c>
      <c r="I501" s="239"/>
      <c r="J501" s="235"/>
      <c r="K501" s="235"/>
      <c r="L501" s="240"/>
      <c r="M501" s="241"/>
      <c r="N501" s="242"/>
      <c r="O501" s="242"/>
      <c r="P501" s="242"/>
      <c r="Q501" s="242"/>
      <c r="R501" s="242"/>
      <c r="S501" s="242"/>
      <c r="T501" s="243"/>
      <c r="U501" s="13"/>
      <c r="V501" s="13"/>
      <c r="W501" s="13"/>
      <c r="X501" s="13"/>
      <c r="Y501" s="13"/>
      <c r="Z501" s="13"/>
      <c r="AA501" s="13"/>
      <c r="AB501" s="13"/>
      <c r="AC501" s="13"/>
      <c r="AD501" s="13"/>
      <c r="AE501" s="13"/>
      <c r="AT501" s="244" t="s">
        <v>239</v>
      </c>
      <c r="AU501" s="244" t="s">
        <v>86</v>
      </c>
      <c r="AV501" s="13" t="s">
        <v>84</v>
      </c>
      <c r="AW501" s="13" t="s">
        <v>37</v>
      </c>
      <c r="AX501" s="13" t="s">
        <v>76</v>
      </c>
      <c r="AY501" s="244" t="s">
        <v>229</v>
      </c>
    </row>
    <row r="502" s="14" customFormat="1">
      <c r="A502" s="14"/>
      <c r="B502" s="245"/>
      <c r="C502" s="246"/>
      <c r="D502" s="236" t="s">
        <v>239</v>
      </c>
      <c r="E502" s="247" t="s">
        <v>19</v>
      </c>
      <c r="F502" s="248" t="s">
        <v>84</v>
      </c>
      <c r="G502" s="246"/>
      <c r="H502" s="249">
        <v>1</v>
      </c>
      <c r="I502" s="250"/>
      <c r="J502" s="246"/>
      <c r="K502" s="246"/>
      <c r="L502" s="251"/>
      <c r="M502" s="252"/>
      <c r="N502" s="253"/>
      <c r="O502" s="253"/>
      <c r="P502" s="253"/>
      <c r="Q502" s="253"/>
      <c r="R502" s="253"/>
      <c r="S502" s="253"/>
      <c r="T502" s="254"/>
      <c r="U502" s="14"/>
      <c r="V502" s="14"/>
      <c r="W502" s="14"/>
      <c r="X502" s="14"/>
      <c r="Y502" s="14"/>
      <c r="Z502" s="14"/>
      <c r="AA502" s="14"/>
      <c r="AB502" s="14"/>
      <c r="AC502" s="14"/>
      <c r="AD502" s="14"/>
      <c r="AE502" s="14"/>
      <c r="AT502" s="255" t="s">
        <v>239</v>
      </c>
      <c r="AU502" s="255" t="s">
        <v>86</v>
      </c>
      <c r="AV502" s="14" t="s">
        <v>86</v>
      </c>
      <c r="AW502" s="14" t="s">
        <v>37</v>
      </c>
      <c r="AX502" s="14" t="s">
        <v>76</v>
      </c>
      <c r="AY502" s="255" t="s">
        <v>229</v>
      </c>
    </row>
    <row r="503" s="15" customFormat="1">
      <c r="A503" s="15"/>
      <c r="B503" s="256"/>
      <c r="C503" s="257"/>
      <c r="D503" s="236" t="s">
        <v>239</v>
      </c>
      <c r="E503" s="258" t="s">
        <v>19</v>
      </c>
      <c r="F503" s="259" t="s">
        <v>243</v>
      </c>
      <c r="G503" s="257"/>
      <c r="H503" s="260">
        <v>1</v>
      </c>
      <c r="I503" s="261"/>
      <c r="J503" s="257"/>
      <c r="K503" s="257"/>
      <c r="L503" s="262"/>
      <c r="M503" s="263"/>
      <c r="N503" s="264"/>
      <c r="O503" s="264"/>
      <c r="P503" s="264"/>
      <c r="Q503" s="264"/>
      <c r="R503" s="264"/>
      <c r="S503" s="264"/>
      <c r="T503" s="265"/>
      <c r="U503" s="15"/>
      <c r="V503" s="15"/>
      <c r="W503" s="15"/>
      <c r="X503" s="15"/>
      <c r="Y503" s="15"/>
      <c r="Z503" s="15"/>
      <c r="AA503" s="15"/>
      <c r="AB503" s="15"/>
      <c r="AC503" s="15"/>
      <c r="AD503" s="15"/>
      <c r="AE503" s="15"/>
      <c r="AT503" s="266" t="s">
        <v>239</v>
      </c>
      <c r="AU503" s="266" t="s">
        <v>86</v>
      </c>
      <c r="AV503" s="15" t="s">
        <v>136</v>
      </c>
      <c r="AW503" s="15" t="s">
        <v>37</v>
      </c>
      <c r="AX503" s="15" t="s">
        <v>84</v>
      </c>
      <c r="AY503" s="266" t="s">
        <v>229</v>
      </c>
    </row>
    <row r="504" s="2" customFormat="1" ht="16.5" customHeight="1">
      <c r="A504" s="41"/>
      <c r="B504" s="42"/>
      <c r="C504" s="216" t="s">
        <v>855</v>
      </c>
      <c r="D504" s="216" t="s">
        <v>231</v>
      </c>
      <c r="E504" s="217" t="s">
        <v>856</v>
      </c>
      <c r="F504" s="218" t="s">
        <v>857</v>
      </c>
      <c r="G504" s="219" t="s">
        <v>838</v>
      </c>
      <c r="H504" s="220">
        <v>1</v>
      </c>
      <c r="I504" s="221"/>
      <c r="J504" s="222">
        <f>ROUND(I504*H504,2)</f>
        <v>0</v>
      </c>
      <c r="K504" s="218" t="s">
        <v>235</v>
      </c>
      <c r="L504" s="47"/>
      <c r="M504" s="223" t="s">
        <v>19</v>
      </c>
      <c r="N504" s="224" t="s">
        <v>47</v>
      </c>
      <c r="O504" s="87"/>
      <c r="P504" s="225">
        <f>O504*H504</f>
        <v>0</v>
      </c>
      <c r="Q504" s="225">
        <v>0</v>
      </c>
      <c r="R504" s="225">
        <f>Q504*H504</f>
        <v>0</v>
      </c>
      <c r="S504" s="225">
        <v>0.99846999999999997</v>
      </c>
      <c r="T504" s="226">
        <f>S504*H504</f>
        <v>0.99846999999999997</v>
      </c>
      <c r="U504" s="41"/>
      <c r="V504" s="41"/>
      <c r="W504" s="41"/>
      <c r="X504" s="41"/>
      <c r="Y504" s="41"/>
      <c r="Z504" s="41"/>
      <c r="AA504" s="41"/>
      <c r="AB504" s="41"/>
      <c r="AC504" s="41"/>
      <c r="AD504" s="41"/>
      <c r="AE504" s="41"/>
      <c r="AR504" s="227" t="s">
        <v>345</v>
      </c>
      <c r="AT504" s="227" t="s">
        <v>231</v>
      </c>
      <c r="AU504" s="227" t="s">
        <v>86</v>
      </c>
      <c r="AY504" s="20" t="s">
        <v>229</v>
      </c>
      <c r="BE504" s="228">
        <f>IF(N504="základní",J504,0)</f>
        <v>0</v>
      </c>
      <c r="BF504" s="228">
        <f>IF(N504="snížená",J504,0)</f>
        <v>0</v>
      </c>
      <c r="BG504" s="228">
        <f>IF(N504="zákl. přenesená",J504,0)</f>
        <v>0</v>
      </c>
      <c r="BH504" s="228">
        <f>IF(N504="sníž. přenesená",J504,0)</f>
        <v>0</v>
      </c>
      <c r="BI504" s="228">
        <f>IF(N504="nulová",J504,0)</f>
        <v>0</v>
      </c>
      <c r="BJ504" s="20" t="s">
        <v>84</v>
      </c>
      <c r="BK504" s="228">
        <f>ROUND(I504*H504,2)</f>
        <v>0</v>
      </c>
      <c r="BL504" s="20" t="s">
        <v>345</v>
      </c>
      <c r="BM504" s="227" t="s">
        <v>858</v>
      </c>
    </row>
    <row r="505" s="2" customFormat="1">
      <c r="A505" s="41"/>
      <c r="B505" s="42"/>
      <c r="C505" s="43"/>
      <c r="D505" s="229" t="s">
        <v>237</v>
      </c>
      <c r="E505" s="43"/>
      <c r="F505" s="230" t="s">
        <v>859</v>
      </c>
      <c r="G505" s="43"/>
      <c r="H505" s="43"/>
      <c r="I505" s="231"/>
      <c r="J505" s="43"/>
      <c r="K505" s="43"/>
      <c r="L505" s="47"/>
      <c r="M505" s="232"/>
      <c r="N505" s="233"/>
      <c r="O505" s="87"/>
      <c r="P505" s="87"/>
      <c r="Q505" s="87"/>
      <c r="R505" s="87"/>
      <c r="S505" s="87"/>
      <c r="T505" s="88"/>
      <c r="U505" s="41"/>
      <c r="V505" s="41"/>
      <c r="W505" s="41"/>
      <c r="X505" s="41"/>
      <c r="Y505" s="41"/>
      <c r="Z505" s="41"/>
      <c r="AA505" s="41"/>
      <c r="AB505" s="41"/>
      <c r="AC505" s="41"/>
      <c r="AD505" s="41"/>
      <c r="AE505" s="41"/>
      <c r="AT505" s="20" t="s">
        <v>237</v>
      </c>
      <c r="AU505" s="20" t="s">
        <v>86</v>
      </c>
    </row>
    <row r="506" s="13" customFormat="1">
      <c r="A506" s="13"/>
      <c r="B506" s="234"/>
      <c r="C506" s="235"/>
      <c r="D506" s="236" t="s">
        <v>239</v>
      </c>
      <c r="E506" s="237" t="s">
        <v>19</v>
      </c>
      <c r="F506" s="238" t="s">
        <v>841</v>
      </c>
      <c r="G506" s="235"/>
      <c r="H506" s="237" t="s">
        <v>19</v>
      </c>
      <c r="I506" s="239"/>
      <c r="J506" s="235"/>
      <c r="K506" s="235"/>
      <c r="L506" s="240"/>
      <c r="M506" s="241"/>
      <c r="N506" s="242"/>
      <c r="O506" s="242"/>
      <c r="P506" s="242"/>
      <c r="Q506" s="242"/>
      <c r="R506" s="242"/>
      <c r="S506" s="242"/>
      <c r="T506" s="243"/>
      <c r="U506" s="13"/>
      <c r="V506" s="13"/>
      <c r="W506" s="13"/>
      <c r="X506" s="13"/>
      <c r="Y506" s="13"/>
      <c r="Z506" s="13"/>
      <c r="AA506" s="13"/>
      <c r="AB506" s="13"/>
      <c r="AC506" s="13"/>
      <c r="AD506" s="13"/>
      <c r="AE506" s="13"/>
      <c r="AT506" s="244" t="s">
        <v>239</v>
      </c>
      <c r="AU506" s="244" t="s">
        <v>86</v>
      </c>
      <c r="AV506" s="13" t="s">
        <v>84</v>
      </c>
      <c r="AW506" s="13" t="s">
        <v>37</v>
      </c>
      <c r="AX506" s="13" t="s">
        <v>76</v>
      </c>
      <c r="AY506" s="244" t="s">
        <v>229</v>
      </c>
    </row>
    <row r="507" s="13" customFormat="1">
      <c r="A507" s="13"/>
      <c r="B507" s="234"/>
      <c r="C507" s="235"/>
      <c r="D507" s="236" t="s">
        <v>239</v>
      </c>
      <c r="E507" s="237" t="s">
        <v>19</v>
      </c>
      <c r="F507" s="238" t="s">
        <v>860</v>
      </c>
      <c r="G507" s="235"/>
      <c r="H507" s="237" t="s">
        <v>19</v>
      </c>
      <c r="I507" s="239"/>
      <c r="J507" s="235"/>
      <c r="K507" s="235"/>
      <c r="L507" s="240"/>
      <c r="M507" s="241"/>
      <c r="N507" s="242"/>
      <c r="O507" s="242"/>
      <c r="P507" s="242"/>
      <c r="Q507" s="242"/>
      <c r="R507" s="242"/>
      <c r="S507" s="242"/>
      <c r="T507" s="243"/>
      <c r="U507" s="13"/>
      <c r="V507" s="13"/>
      <c r="W507" s="13"/>
      <c r="X507" s="13"/>
      <c r="Y507" s="13"/>
      <c r="Z507" s="13"/>
      <c r="AA507" s="13"/>
      <c r="AB507" s="13"/>
      <c r="AC507" s="13"/>
      <c r="AD507" s="13"/>
      <c r="AE507" s="13"/>
      <c r="AT507" s="244" t="s">
        <v>239</v>
      </c>
      <c r="AU507" s="244" t="s">
        <v>86</v>
      </c>
      <c r="AV507" s="13" t="s">
        <v>84</v>
      </c>
      <c r="AW507" s="13" t="s">
        <v>37</v>
      </c>
      <c r="AX507" s="13" t="s">
        <v>76</v>
      </c>
      <c r="AY507" s="244" t="s">
        <v>229</v>
      </c>
    </row>
    <row r="508" s="14" customFormat="1">
      <c r="A508" s="14"/>
      <c r="B508" s="245"/>
      <c r="C508" s="246"/>
      <c r="D508" s="236" t="s">
        <v>239</v>
      </c>
      <c r="E508" s="247" t="s">
        <v>19</v>
      </c>
      <c r="F508" s="248" t="s">
        <v>84</v>
      </c>
      <c r="G508" s="246"/>
      <c r="H508" s="249">
        <v>1</v>
      </c>
      <c r="I508" s="250"/>
      <c r="J508" s="246"/>
      <c r="K508" s="246"/>
      <c r="L508" s="251"/>
      <c r="M508" s="252"/>
      <c r="N508" s="253"/>
      <c r="O508" s="253"/>
      <c r="P508" s="253"/>
      <c r="Q508" s="253"/>
      <c r="R508" s="253"/>
      <c r="S508" s="253"/>
      <c r="T508" s="254"/>
      <c r="U508" s="14"/>
      <c r="V508" s="14"/>
      <c r="W508" s="14"/>
      <c r="X508" s="14"/>
      <c r="Y508" s="14"/>
      <c r="Z508" s="14"/>
      <c r="AA508" s="14"/>
      <c r="AB508" s="14"/>
      <c r="AC508" s="14"/>
      <c r="AD508" s="14"/>
      <c r="AE508" s="14"/>
      <c r="AT508" s="255" t="s">
        <v>239</v>
      </c>
      <c r="AU508" s="255" t="s">
        <v>86</v>
      </c>
      <c r="AV508" s="14" t="s">
        <v>86</v>
      </c>
      <c r="AW508" s="14" t="s">
        <v>37</v>
      </c>
      <c r="AX508" s="14" t="s">
        <v>76</v>
      </c>
      <c r="AY508" s="255" t="s">
        <v>229</v>
      </c>
    </row>
    <row r="509" s="15" customFormat="1">
      <c r="A509" s="15"/>
      <c r="B509" s="256"/>
      <c r="C509" s="257"/>
      <c r="D509" s="236" t="s">
        <v>239</v>
      </c>
      <c r="E509" s="258" t="s">
        <v>19</v>
      </c>
      <c r="F509" s="259" t="s">
        <v>243</v>
      </c>
      <c r="G509" s="257"/>
      <c r="H509" s="260">
        <v>1</v>
      </c>
      <c r="I509" s="261"/>
      <c r="J509" s="257"/>
      <c r="K509" s="257"/>
      <c r="L509" s="262"/>
      <c r="M509" s="263"/>
      <c r="N509" s="264"/>
      <c r="O509" s="264"/>
      <c r="P509" s="264"/>
      <c r="Q509" s="264"/>
      <c r="R509" s="264"/>
      <c r="S509" s="264"/>
      <c r="T509" s="265"/>
      <c r="U509" s="15"/>
      <c r="V509" s="15"/>
      <c r="W509" s="15"/>
      <c r="X509" s="15"/>
      <c r="Y509" s="15"/>
      <c r="Z509" s="15"/>
      <c r="AA509" s="15"/>
      <c r="AB509" s="15"/>
      <c r="AC509" s="15"/>
      <c r="AD509" s="15"/>
      <c r="AE509" s="15"/>
      <c r="AT509" s="266" t="s">
        <v>239</v>
      </c>
      <c r="AU509" s="266" t="s">
        <v>86</v>
      </c>
      <c r="AV509" s="15" t="s">
        <v>136</v>
      </c>
      <c r="AW509" s="15" t="s">
        <v>37</v>
      </c>
      <c r="AX509" s="15" t="s">
        <v>84</v>
      </c>
      <c r="AY509" s="266" t="s">
        <v>229</v>
      </c>
    </row>
    <row r="510" s="2" customFormat="1" ht="16.5" customHeight="1">
      <c r="A510" s="41"/>
      <c r="B510" s="42"/>
      <c r="C510" s="216" t="s">
        <v>861</v>
      </c>
      <c r="D510" s="216" t="s">
        <v>231</v>
      </c>
      <c r="E510" s="217" t="s">
        <v>862</v>
      </c>
      <c r="F510" s="218" t="s">
        <v>863</v>
      </c>
      <c r="G510" s="219" t="s">
        <v>838</v>
      </c>
      <c r="H510" s="220">
        <v>5</v>
      </c>
      <c r="I510" s="221"/>
      <c r="J510" s="222">
        <f>ROUND(I510*H510,2)</f>
        <v>0</v>
      </c>
      <c r="K510" s="218" t="s">
        <v>235</v>
      </c>
      <c r="L510" s="47"/>
      <c r="M510" s="223" t="s">
        <v>19</v>
      </c>
      <c r="N510" s="224" t="s">
        <v>47</v>
      </c>
      <c r="O510" s="87"/>
      <c r="P510" s="225">
        <f>O510*H510</f>
        <v>0</v>
      </c>
      <c r="Q510" s="225">
        <v>0</v>
      </c>
      <c r="R510" s="225">
        <f>Q510*H510</f>
        <v>0</v>
      </c>
      <c r="S510" s="225">
        <v>0.00156</v>
      </c>
      <c r="T510" s="226">
        <f>S510*H510</f>
        <v>0.0077999999999999996</v>
      </c>
      <c r="U510" s="41"/>
      <c r="V510" s="41"/>
      <c r="W510" s="41"/>
      <c r="X510" s="41"/>
      <c r="Y510" s="41"/>
      <c r="Z510" s="41"/>
      <c r="AA510" s="41"/>
      <c r="AB510" s="41"/>
      <c r="AC510" s="41"/>
      <c r="AD510" s="41"/>
      <c r="AE510" s="41"/>
      <c r="AR510" s="227" t="s">
        <v>345</v>
      </c>
      <c r="AT510" s="227" t="s">
        <v>231</v>
      </c>
      <c r="AU510" s="227" t="s">
        <v>86</v>
      </c>
      <c r="AY510" s="20" t="s">
        <v>229</v>
      </c>
      <c r="BE510" s="228">
        <f>IF(N510="základní",J510,0)</f>
        <v>0</v>
      </c>
      <c r="BF510" s="228">
        <f>IF(N510="snížená",J510,0)</f>
        <v>0</v>
      </c>
      <c r="BG510" s="228">
        <f>IF(N510="zákl. přenesená",J510,0)</f>
        <v>0</v>
      </c>
      <c r="BH510" s="228">
        <f>IF(N510="sníž. přenesená",J510,0)</f>
        <v>0</v>
      </c>
      <c r="BI510" s="228">
        <f>IF(N510="nulová",J510,0)</f>
        <v>0</v>
      </c>
      <c r="BJ510" s="20" t="s">
        <v>84</v>
      </c>
      <c r="BK510" s="228">
        <f>ROUND(I510*H510,2)</f>
        <v>0</v>
      </c>
      <c r="BL510" s="20" t="s">
        <v>345</v>
      </c>
      <c r="BM510" s="227" t="s">
        <v>864</v>
      </c>
    </row>
    <row r="511" s="2" customFormat="1">
      <c r="A511" s="41"/>
      <c r="B511" s="42"/>
      <c r="C511" s="43"/>
      <c r="D511" s="229" t="s">
        <v>237</v>
      </c>
      <c r="E511" s="43"/>
      <c r="F511" s="230" t="s">
        <v>865</v>
      </c>
      <c r="G511" s="43"/>
      <c r="H511" s="43"/>
      <c r="I511" s="231"/>
      <c r="J511" s="43"/>
      <c r="K511" s="43"/>
      <c r="L511" s="47"/>
      <c r="M511" s="232"/>
      <c r="N511" s="233"/>
      <c r="O511" s="87"/>
      <c r="P511" s="87"/>
      <c r="Q511" s="87"/>
      <c r="R511" s="87"/>
      <c r="S511" s="87"/>
      <c r="T511" s="88"/>
      <c r="U511" s="41"/>
      <c r="V511" s="41"/>
      <c r="W511" s="41"/>
      <c r="X511" s="41"/>
      <c r="Y511" s="41"/>
      <c r="Z511" s="41"/>
      <c r="AA511" s="41"/>
      <c r="AB511" s="41"/>
      <c r="AC511" s="41"/>
      <c r="AD511" s="41"/>
      <c r="AE511" s="41"/>
      <c r="AT511" s="20" t="s">
        <v>237</v>
      </c>
      <c r="AU511" s="20" t="s">
        <v>86</v>
      </c>
    </row>
    <row r="512" s="13" customFormat="1">
      <c r="A512" s="13"/>
      <c r="B512" s="234"/>
      <c r="C512" s="235"/>
      <c r="D512" s="236" t="s">
        <v>239</v>
      </c>
      <c r="E512" s="237" t="s">
        <v>19</v>
      </c>
      <c r="F512" s="238" t="s">
        <v>841</v>
      </c>
      <c r="G512" s="235"/>
      <c r="H512" s="237" t="s">
        <v>19</v>
      </c>
      <c r="I512" s="239"/>
      <c r="J512" s="235"/>
      <c r="K512" s="235"/>
      <c r="L512" s="240"/>
      <c r="M512" s="241"/>
      <c r="N512" s="242"/>
      <c r="O512" s="242"/>
      <c r="P512" s="242"/>
      <c r="Q512" s="242"/>
      <c r="R512" s="242"/>
      <c r="S512" s="242"/>
      <c r="T512" s="243"/>
      <c r="U512" s="13"/>
      <c r="V512" s="13"/>
      <c r="W512" s="13"/>
      <c r="X512" s="13"/>
      <c r="Y512" s="13"/>
      <c r="Z512" s="13"/>
      <c r="AA512" s="13"/>
      <c r="AB512" s="13"/>
      <c r="AC512" s="13"/>
      <c r="AD512" s="13"/>
      <c r="AE512" s="13"/>
      <c r="AT512" s="244" t="s">
        <v>239</v>
      </c>
      <c r="AU512" s="244" t="s">
        <v>86</v>
      </c>
      <c r="AV512" s="13" t="s">
        <v>84</v>
      </c>
      <c r="AW512" s="13" t="s">
        <v>37</v>
      </c>
      <c r="AX512" s="13" t="s">
        <v>76</v>
      </c>
      <c r="AY512" s="244" t="s">
        <v>229</v>
      </c>
    </row>
    <row r="513" s="13" customFormat="1">
      <c r="A513" s="13"/>
      <c r="B513" s="234"/>
      <c r="C513" s="235"/>
      <c r="D513" s="236" t="s">
        <v>239</v>
      </c>
      <c r="E513" s="237" t="s">
        <v>19</v>
      </c>
      <c r="F513" s="238" t="s">
        <v>848</v>
      </c>
      <c r="G513" s="235"/>
      <c r="H513" s="237" t="s">
        <v>19</v>
      </c>
      <c r="I513" s="239"/>
      <c r="J513" s="235"/>
      <c r="K513" s="235"/>
      <c r="L513" s="240"/>
      <c r="M513" s="241"/>
      <c r="N513" s="242"/>
      <c r="O513" s="242"/>
      <c r="P513" s="242"/>
      <c r="Q513" s="242"/>
      <c r="R513" s="242"/>
      <c r="S513" s="242"/>
      <c r="T513" s="243"/>
      <c r="U513" s="13"/>
      <c r="V513" s="13"/>
      <c r="W513" s="13"/>
      <c r="X513" s="13"/>
      <c r="Y513" s="13"/>
      <c r="Z513" s="13"/>
      <c r="AA513" s="13"/>
      <c r="AB513" s="13"/>
      <c r="AC513" s="13"/>
      <c r="AD513" s="13"/>
      <c r="AE513" s="13"/>
      <c r="AT513" s="244" t="s">
        <v>239</v>
      </c>
      <c r="AU513" s="244" t="s">
        <v>86</v>
      </c>
      <c r="AV513" s="13" t="s">
        <v>84</v>
      </c>
      <c r="AW513" s="13" t="s">
        <v>37</v>
      </c>
      <c r="AX513" s="13" t="s">
        <v>76</v>
      </c>
      <c r="AY513" s="244" t="s">
        <v>229</v>
      </c>
    </row>
    <row r="514" s="14" customFormat="1">
      <c r="A514" s="14"/>
      <c r="B514" s="245"/>
      <c r="C514" s="246"/>
      <c r="D514" s="236" t="s">
        <v>239</v>
      </c>
      <c r="E514" s="247" t="s">
        <v>19</v>
      </c>
      <c r="F514" s="248" t="s">
        <v>136</v>
      </c>
      <c r="G514" s="246"/>
      <c r="H514" s="249">
        <v>4</v>
      </c>
      <c r="I514" s="250"/>
      <c r="J514" s="246"/>
      <c r="K514" s="246"/>
      <c r="L514" s="251"/>
      <c r="M514" s="252"/>
      <c r="N514" s="253"/>
      <c r="O514" s="253"/>
      <c r="P514" s="253"/>
      <c r="Q514" s="253"/>
      <c r="R514" s="253"/>
      <c r="S514" s="253"/>
      <c r="T514" s="254"/>
      <c r="U514" s="14"/>
      <c r="V514" s="14"/>
      <c r="W514" s="14"/>
      <c r="X514" s="14"/>
      <c r="Y514" s="14"/>
      <c r="Z514" s="14"/>
      <c r="AA514" s="14"/>
      <c r="AB514" s="14"/>
      <c r="AC514" s="14"/>
      <c r="AD514" s="14"/>
      <c r="AE514" s="14"/>
      <c r="AT514" s="255" t="s">
        <v>239</v>
      </c>
      <c r="AU514" s="255" t="s">
        <v>86</v>
      </c>
      <c r="AV514" s="14" t="s">
        <v>86</v>
      </c>
      <c r="AW514" s="14" t="s">
        <v>37</v>
      </c>
      <c r="AX514" s="14" t="s">
        <v>76</v>
      </c>
      <c r="AY514" s="255" t="s">
        <v>229</v>
      </c>
    </row>
    <row r="515" s="13" customFormat="1">
      <c r="A515" s="13"/>
      <c r="B515" s="234"/>
      <c r="C515" s="235"/>
      <c r="D515" s="236" t="s">
        <v>239</v>
      </c>
      <c r="E515" s="237" t="s">
        <v>19</v>
      </c>
      <c r="F515" s="238" t="s">
        <v>854</v>
      </c>
      <c r="G515" s="235"/>
      <c r="H515" s="237" t="s">
        <v>19</v>
      </c>
      <c r="I515" s="239"/>
      <c r="J515" s="235"/>
      <c r="K515" s="235"/>
      <c r="L515" s="240"/>
      <c r="M515" s="241"/>
      <c r="N515" s="242"/>
      <c r="O515" s="242"/>
      <c r="P515" s="242"/>
      <c r="Q515" s="242"/>
      <c r="R515" s="242"/>
      <c r="S515" s="242"/>
      <c r="T515" s="243"/>
      <c r="U515" s="13"/>
      <c r="V515" s="13"/>
      <c r="W515" s="13"/>
      <c r="X515" s="13"/>
      <c r="Y515" s="13"/>
      <c r="Z515" s="13"/>
      <c r="AA515" s="13"/>
      <c r="AB515" s="13"/>
      <c r="AC515" s="13"/>
      <c r="AD515" s="13"/>
      <c r="AE515" s="13"/>
      <c r="AT515" s="244" t="s">
        <v>239</v>
      </c>
      <c r="AU515" s="244" t="s">
        <v>86</v>
      </c>
      <c r="AV515" s="13" t="s">
        <v>84</v>
      </c>
      <c r="AW515" s="13" t="s">
        <v>37</v>
      </c>
      <c r="AX515" s="13" t="s">
        <v>76</v>
      </c>
      <c r="AY515" s="244" t="s">
        <v>229</v>
      </c>
    </row>
    <row r="516" s="14" customFormat="1">
      <c r="A516" s="14"/>
      <c r="B516" s="245"/>
      <c r="C516" s="246"/>
      <c r="D516" s="236" t="s">
        <v>239</v>
      </c>
      <c r="E516" s="247" t="s">
        <v>19</v>
      </c>
      <c r="F516" s="248" t="s">
        <v>84</v>
      </c>
      <c r="G516" s="246"/>
      <c r="H516" s="249">
        <v>1</v>
      </c>
      <c r="I516" s="250"/>
      <c r="J516" s="246"/>
      <c r="K516" s="246"/>
      <c r="L516" s="251"/>
      <c r="M516" s="252"/>
      <c r="N516" s="253"/>
      <c r="O516" s="253"/>
      <c r="P516" s="253"/>
      <c r="Q516" s="253"/>
      <c r="R516" s="253"/>
      <c r="S516" s="253"/>
      <c r="T516" s="254"/>
      <c r="U516" s="14"/>
      <c r="V516" s="14"/>
      <c r="W516" s="14"/>
      <c r="X516" s="14"/>
      <c r="Y516" s="14"/>
      <c r="Z516" s="14"/>
      <c r="AA516" s="14"/>
      <c r="AB516" s="14"/>
      <c r="AC516" s="14"/>
      <c r="AD516" s="14"/>
      <c r="AE516" s="14"/>
      <c r="AT516" s="255" t="s">
        <v>239</v>
      </c>
      <c r="AU516" s="255" t="s">
        <v>86</v>
      </c>
      <c r="AV516" s="14" t="s">
        <v>86</v>
      </c>
      <c r="AW516" s="14" t="s">
        <v>37</v>
      </c>
      <c r="AX516" s="14" t="s">
        <v>76</v>
      </c>
      <c r="AY516" s="255" t="s">
        <v>229</v>
      </c>
    </row>
    <row r="517" s="15" customFormat="1">
      <c r="A517" s="15"/>
      <c r="B517" s="256"/>
      <c r="C517" s="257"/>
      <c r="D517" s="236" t="s">
        <v>239</v>
      </c>
      <c r="E517" s="258" t="s">
        <v>19</v>
      </c>
      <c r="F517" s="259" t="s">
        <v>243</v>
      </c>
      <c r="G517" s="257"/>
      <c r="H517" s="260">
        <v>5</v>
      </c>
      <c r="I517" s="261"/>
      <c r="J517" s="257"/>
      <c r="K517" s="257"/>
      <c r="L517" s="262"/>
      <c r="M517" s="263"/>
      <c r="N517" s="264"/>
      <c r="O517" s="264"/>
      <c r="P517" s="264"/>
      <c r="Q517" s="264"/>
      <c r="R517" s="264"/>
      <c r="S517" s="264"/>
      <c r="T517" s="265"/>
      <c r="U517" s="15"/>
      <c r="V517" s="15"/>
      <c r="W517" s="15"/>
      <c r="X517" s="15"/>
      <c r="Y517" s="15"/>
      <c r="Z517" s="15"/>
      <c r="AA517" s="15"/>
      <c r="AB517" s="15"/>
      <c r="AC517" s="15"/>
      <c r="AD517" s="15"/>
      <c r="AE517" s="15"/>
      <c r="AT517" s="266" t="s">
        <v>239</v>
      </c>
      <c r="AU517" s="266" t="s">
        <v>86</v>
      </c>
      <c r="AV517" s="15" t="s">
        <v>136</v>
      </c>
      <c r="AW517" s="15" t="s">
        <v>37</v>
      </c>
      <c r="AX517" s="15" t="s">
        <v>84</v>
      </c>
      <c r="AY517" s="266" t="s">
        <v>229</v>
      </c>
    </row>
    <row r="518" s="2" customFormat="1" ht="16.5" customHeight="1">
      <c r="A518" s="41"/>
      <c r="B518" s="42"/>
      <c r="C518" s="216" t="s">
        <v>866</v>
      </c>
      <c r="D518" s="216" t="s">
        <v>231</v>
      </c>
      <c r="E518" s="217" t="s">
        <v>867</v>
      </c>
      <c r="F518" s="218" t="s">
        <v>868</v>
      </c>
      <c r="G518" s="219" t="s">
        <v>274</v>
      </c>
      <c r="H518" s="220">
        <v>150</v>
      </c>
      <c r="I518" s="221"/>
      <c r="J518" s="222">
        <f>ROUND(I518*H518,2)</f>
        <v>0</v>
      </c>
      <c r="K518" s="218" t="s">
        <v>322</v>
      </c>
      <c r="L518" s="47"/>
      <c r="M518" s="223" t="s">
        <v>19</v>
      </c>
      <c r="N518" s="224" t="s">
        <v>47</v>
      </c>
      <c r="O518" s="87"/>
      <c r="P518" s="225">
        <f>O518*H518</f>
        <v>0</v>
      </c>
      <c r="Q518" s="225">
        <v>0</v>
      </c>
      <c r="R518" s="225">
        <f>Q518*H518</f>
        <v>0</v>
      </c>
      <c r="S518" s="225">
        <v>0.014919999999999999</v>
      </c>
      <c r="T518" s="226">
        <f>S518*H518</f>
        <v>2.238</v>
      </c>
      <c r="U518" s="41"/>
      <c r="V518" s="41"/>
      <c r="W518" s="41"/>
      <c r="X518" s="41"/>
      <c r="Y518" s="41"/>
      <c r="Z518" s="41"/>
      <c r="AA518" s="41"/>
      <c r="AB518" s="41"/>
      <c r="AC518" s="41"/>
      <c r="AD518" s="41"/>
      <c r="AE518" s="41"/>
      <c r="AR518" s="227" t="s">
        <v>345</v>
      </c>
      <c r="AT518" s="227" t="s">
        <v>231</v>
      </c>
      <c r="AU518" s="227" t="s">
        <v>86</v>
      </c>
      <c r="AY518" s="20" t="s">
        <v>229</v>
      </c>
      <c r="BE518" s="228">
        <f>IF(N518="základní",J518,0)</f>
        <v>0</v>
      </c>
      <c r="BF518" s="228">
        <f>IF(N518="snížená",J518,0)</f>
        <v>0</v>
      </c>
      <c r="BG518" s="228">
        <f>IF(N518="zákl. přenesená",J518,0)</f>
        <v>0</v>
      </c>
      <c r="BH518" s="228">
        <f>IF(N518="sníž. přenesená",J518,0)</f>
        <v>0</v>
      </c>
      <c r="BI518" s="228">
        <f>IF(N518="nulová",J518,0)</f>
        <v>0</v>
      </c>
      <c r="BJ518" s="20" t="s">
        <v>84</v>
      </c>
      <c r="BK518" s="228">
        <f>ROUND(I518*H518,2)</f>
        <v>0</v>
      </c>
      <c r="BL518" s="20" t="s">
        <v>345</v>
      </c>
      <c r="BM518" s="227" t="s">
        <v>869</v>
      </c>
    </row>
    <row r="519" s="2" customFormat="1">
      <c r="A519" s="41"/>
      <c r="B519" s="42"/>
      <c r="C519" s="43"/>
      <c r="D519" s="236" t="s">
        <v>315</v>
      </c>
      <c r="E519" s="43"/>
      <c r="F519" s="277" t="s">
        <v>870</v>
      </c>
      <c r="G519" s="43"/>
      <c r="H519" s="43"/>
      <c r="I519" s="231"/>
      <c r="J519" s="43"/>
      <c r="K519" s="43"/>
      <c r="L519" s="47"/>
      <c r="M519" s="232"/>
      <c r="N519" s="233"/>
      <c r="O519" s="87"/>
      <c r="P519" s="87"/>
      <c r="Q519" s="87"/>
      <c r="R519" s="87"/>
      <c r="S519" s="87"/>
      <c r="T519" s="88"/>
      <c r="U519" s="41"/>
      <c r="V519" s="41"/>
      <c r="W519" s="41"/>
      <c r="X519" s="41"/>
      <c r="Y519" s="41"/>
      <c r="Z519" s="41"/>
      <c r="AA519" s="41"/>
      <c r="AB519" s="41"/>
      <c r="AC519" s="41"/>
      <c r="AD519" s="41"/>
      <c r="AE519" s="41"/>
      <c r="AT519" s="20" t="s">
        <v>315</v>
      </c>
      <c r="AU519" s="20" t="s">
        <v>86</v>
      </c>
    </row>
    <row r="520" s="12" customFormat="1" ht="22.8" customHeight="1">
      <c r="A520" s="12"/>
      <c r="B520" s="200"/>
      <c r="C520" s="201"/>
      <c r="D520" s="202" t="s">
        <v>75</v>
      </c>
      <c r="E520" s="214" t="s">
        <v>871</v>
      </c>
      <c r="F520" s="214" t="s">
        <v>872</v>
      </c>
      <c r="G520" s="201"/>
      <c r="H520" s="201"/>
      <c r="I520" s="204"/>
      <c r="J520" s="215">
        <f>BK520</f>
        <v>0</v>
      </c>
      <c r="K520" s="201"/>
      <c r="L520" s="206"/>
      <c r="M520" s="207"/>
      <c r="N520" s="208"/>
      <c r="O520" s="208"/>
      <c r="P520" s="209">
        <f>SUM(P521:P526)</f>
        <v>0</v>
      </c>
      <c r="Q520" s="208"/>
      <c r="R520" s="209">
        <f>SUM(R521:R526)</f>
        <v>0.00017000000000000001</v>
      </c>
      <c r="S520" s="208"/>
      <c r="T520" s="210">
        <f>SUM(T521:T526)</f>
        <v>0.30625000000000002</v>
      </c>
      <c r="U520" s="12"/>
      <c r="V520" s="12"/>
      <c r="W520" s="12"/>
      <c r="X520" s="12"/>
      <c r="Y520" s="12"/>
      <c r="Z520" s="12"/>
      <c r="AA520" s="12"/>
      <c r="AB520" s="12"/>
      <c r="AC520" s="12"/>
      <c r="AD520" s="12"/>
      <c r="AE520" s="12"/>
      <c r="AR520" s="211" t="s">
        <v>86</v>
      </c>
      <c r="AT520" s="212" t="s">
        <v>75</v>
      </c>
      <c r="AU520" s="212" t="s">
        <v>84</v>
      </c>
      <c r="AY520" s="211" t="s">
        <v>229</v>
      </c>
      <c r="BK520" s="213">
        <f>SUM(BK521:BK526)</f>
        <v>0</v>
      </c>
    </row>
    <row r="521" s="2" customFormat="1" ht="16.5" customHeight="1">
      <c r="A521" s="41"/>
      <c r="B521" s="42"/>
      <c r="C521" s="216" t="s">
        <v>873</v>
      </c>
      <c r="D521" s="216" t="s">
        <v>231</v>
      </c>
      <c r="E521" s="217" t="s">
        <v>874</v>
      </c>
      <c r="F521" s="218" t="s">
        <v>875</v>
      </c>
      <c r="G521" s="219" t="s">
        <v>354</v>
      </c>
      <c r="H521" s="220">
        <v>1</v>
      </c>
      <c r="I521" s="221"/>
      <c r="J521" s="222">
        <f>ROUND(I521*H521,2)</f>
        <v>0</v>
      </c>
      <c r="K521" s="218" t="s">
        <v>235</v>
      </c>
      <c r="L521" s="47"/>
      <c r="M521" s="223" t="s">
        <v>19</v>
      </c>
      <c r="N521" s="224" t="s">
        <v>47</v>
      </c>
      <c r="O521" s="87"/>
      <c r="P521" s="225">
        <f>O521*H521</f>
        <v>0</v>
      </c>
      <c r="Q521" s="225">
        <v>0.00017000000000000001</v>
      </c>
      <c r="R521" s="225">
        <f>Q521*H521</f>
        <v>0.00017000000000000001</v>
      </c>
      <c r="S521" s="225">
        <v>0.30625000000000002</v>
      </c>
      <c r="T521" s="226">
        <f>S521*H521</f>
        <v>0.30625000000000002</v>
      </c>
      <c r="U521" s="41"/>
      <c r="V521" s="41"/>
      <c r="W521" s="41"/>
      <c r="X521" s="41"/>
      <c r="Y521" s="41"/>
      <c r="Z521" s="41"/>
      <c r="AA521" s="41"/>
      <c r="AB521" s="41"/>
      <c r="AC521" s="41"/>
      <c r="AD521" s="41"/>
      <c r="AE521" s="41"/>
      <c r="AR521" s="227" t="s">
        <v>345</v>
      </c>
      <c r="AT521" s="227" t="s">
        <v>231</v>
      </c>
      <c r="AU521" s="227" t="s">
        <v>86</v>
      </c>
      <c r="AY521" s="20" t="s">
        <v>229</v>
      </c>
      <c r="BE521" s="228">
        <f>IF(N521="základní",J521,0)</f>
        <v>0</v>
      </c>
      <c r="BF521" s="228">
        <f>IF(N521="snížená",J521,0)</f>
        <v>0</v>
      </c>
      <c r="BG521" s="228">
        <f>IF(N521="zákl. přenesená",J521,0)</f>
        <v>0</v>
      </c>
      <c r="BH521" s="228">
        <f>IF(N521="sníž. přenesená",J521,0)</f>
        <v>0</v>
      </c>
      <c r="BI521" s="228">
        <f>IF(N521="nulová",J521,0)</f>
        <v>0</v>
      </c>
      <c r="BJ521" s="20" t="s">
        <v>84</v>
      </c>
      <c r="BK521" s="228">
        <f>ROUND(I521*H521,2)</f>
        <v>0</v>
      </c>
      <c r="BL521" s="20" t="s">
        <v>345</v>
      </c>
      <c r="BM521" s="227" t="s">
        <v>876</v>
      </c>
    </row>
    <row r="522" s="2" customFormat="1">
      <c r="A522" s="41"/>
      <c r="B522" s="42"/>
      <c r="C522" s="43"/>
      <c r="D522" s="229" t="s">
        <v>237</v>
      </c>
      <c r="E522" s="43"/>
      <c r="F522" s="230" t="s">
        <v>877</v>
      </c>
      <c r="G522" s="43"/>
      <c r="H522" s="43"/>
      <c r="I522" s="231"/>
      <c r="J522" s="43"/>
      <c r="K522" s="43"/>
      <c r="L522" s="47"/>
      <c r="M522" s="232"/>
      <c r="N522" s="233"/>
      <c r="O522" s="87"/>
      <c r="P522" s="87"/>
      <c r="Q522" s="87"/>
      <c r="R522" s="87"/>
      <c r="S522" s="87"/>
      <c r="T522" s="88"/>
      <c r="U522" s="41"/>
      <c r="V522" s="41"/>
      <c r="W522" s="41"/>
      <c r="X522" s="41"/>
      <c r="Y522" s="41"/>
      <c r="Z522" s="41"/>
      <c r="AA522" s="41"/>
      <c r="AB522" s="41"/>
      <c r="AC522" s="41"/>
      <c r="AD522" s="41"/>
      <c r="AE522" s="41"/>
      <c r="AT522" s="20" t="s">
        <v>237</v>
      </c>
      <c r="AU522" s="20" t="s">
        <v>86</v>
      </c>
    </row>
    <row r="523" s="13" customFormat="1">
      <c r="A523" s="13"/>
      <c r="B523" s="234"/>
      <c r="C523" s="235"/>
      <c r="D523" s="236" t="s">
        <v>239</v>
      </c>
      <c r="E523" s="237" t="s">
        <v>19</v>
      </c>
      <c r="F523" s="238" t="s">
        <v>878</v>
      </c>
      <c r="G523" s="235"/>
      <c r="H523" s="237" t="s">
        <v>19</v>
      </c>
      <c r="I523" s="239"/>
      <c r="J523" s="235"/>
      <c r="K523" s="235"/>
      <c r="L523" s="240"/>
      <c r="M523" s="241"/>
      <c r="N523" s="242"/>
      <c r="O523" s="242"/>
      <c r="P523" s="242"/>
      <c r="Q523" s="242"/>
      <c r="R523" s="242"/>
      <c r="S523" s="242"/>
      <c r="T523" s="243"/>
      <c r="U523" s="13"/>
      <c r="V523" s="13"/>
      <c r="W523" s="13"/>
      <c r="X523" s="13"/>
      <c r="Y523" s="13"/>
      <c r="Z523" s="13"/>
      <c r="AA523" s="13"/>
      <c r="AB523" s="13"/>
      <c r="AC523" s="13"/>
      <c r="AD523" s="13"/>
      <c r="AE523" s="13"/>
      <c r="AT523" s="244" t="s">
        <v>239</v>
      </c>
      <c r="AU523" s="244" t="s">
        <v>86</v>
      </c>
      <c r="AV523" s="13" t="s">
        <v>84</v>
      </c>
      <c r="AW523" s="13" t="s">
        <v>37</v>
      </c>
      <c r="AX523" s="13" t="s">
        <v>76</v>
      </c>
      <c r="AY523" s="244" t="s">
        <v>229</v>
      </c>
    </row>
    <row r="524" s="13" customFormat="1">
      <c r="A524" s="13"/>
      <c r="B524" s="234"/>
      <c r="C524" s="235"/>
      <c r="D524" s="236" t="s">
        <v>239</v>
      </c>
      <c r="E524" s="237" t="s">
        <v>19</v>
      </c>
      <c r="F524" s="238" t="s">
        <v>879</v>
      </c>
      <c r="G524" s="235"/>
      <c r="H524" s="237" t="s">
        <v>19</v>
      </c>
      <c r="I524" s="239"/>
      <c r="J524" s="235"/>
      <c r="K524" s="235"/>
      <c r="L524" s="240"/>
      <c r="M524" s="241"/>
      <c r="N524" s="242"/>
      <c r="O524" s="242"/>
      <c r="P524" s="242"/>
      <c r="Q524" s="242"/>
      <c r="R524" s="242"/>
      <c r="S524" s="242"/>
      <c r="T524" s="243"/>
      <c r="U524" s="13"/>
      <c r="V524" s="13"/>
      <c r="W524" s="13"/>
      <c r="X524" s="13"/>
      <c r="Y524" s="13"/>
      <c r="Z524" s="13"/>
      <c r="AA524" s="13"/>
      <c r="AB524" s="13"/>
      <c r="AC524" s="13"/>
      <c r="AD524" s="13"/>
      <c r="AE524" s="13"/>
      <c r="AT524" s="244" t="s">
        <v>239</v>
      </c>
      <c r="AU524" s="244" t="s">
        <v>86</v>
      </c>
      <c r="AV524" s="13" t="s">
        <v>84</v>
      </c>
      <c r="AW524" s="13" t="s">
        <v>37</v>
      </c>
      <c r="AX524" s="13" t="s">
        <v>76</v>
      </c>
      <c r="AY524" s="244" t="s">
        <v>229</v>
      </c>
    </row>
    <row r="525" s="14" customFormat="1">
      <c r="A525" s="14"/>
      <c r="B525" s="245"/>
      <c r="C525" s="246"/>
      <c r="D525" s="236" t="s">
        <v>239</v>
      </c>
      <c r="E525" s="247" t="s">
        <v>19</v>
      </c>
      <c r="F525" s="248" t="s">
        <v>84</v>
      </c>
      <c r="G525" s="246"/>
      <c r="H525" s="249">
        <v>1</v>
      </c>
      <c r="I525" s="250"/>
      <c r="J525" s="246"/>
      <c r="K525" s="246"/>
      <c r="L525" s="251"/>
      <c r="M525" s="252"/>
      <c r="N525" s="253"/>
      <c r="O525" s="253"/>
      <c r="P525" s="253"/>
      <c r="Q525" s="253"/>
      <c r="R525" s="253"/>
      <c r="S525" s="253"/>
      <c r="T525" s="254"/>
      <c r="U525" s="14"/>
      <c r="V525" s="14"/>
      <c r="W525" s="14"/>
      <c r="X525" s="14"/>
      <c r="Y525" s="14"/>
      <c r="Z525" s="14"/>
      <c r="AA525" s="14"/>
      <c r="AB525" s="14"/>
      <c r="AC525" s="14"/>
      <c r="AD525" s="14"/>
      <c r="AE525" s="14"/>
      <c r="AT525" s="255" t="s">
        <v>239</v>
      </c>
      <c r="AU525" s="255" t="s">
        <v>86</v>
      </c>
      <c r="AV525" s="14" t="s">
        <v>86</v>
      </c>
      <c r="AW525" s="14" t="s">
        <v>37</v>
      </c>
      <c r="AX525" s="14" t="s">
        <v>76</v>
      </c>
      <c r="AY525" s="255" t="s">
        <v>229</v>
      </c>
    </row>
    <row r="526" s="15" customFormat="1">
      <c r="A526" s="15"/>
      <c r="B526" s="256"/>
      <c r="C526" s="257"/>
      <c r="D526" s="236" t="s">
        <v>239</v>
      </c>
      <c r="E526" s="258" t="s">
        <v>19</v>
      </c>
      <c r="F526" s="259" t="s">
        <v>243</v>
      </c>
      <c r="G526" s="257"/>
      <c r="H526" s="260">
        <v>1</v>
      </c>
      <c r="I526" s="261"/>
      <c r="J526" s="257"/>
      <c r="K526" s="257"/>
      <c r="L526" s="262"/>
      <c r="M526" s="263"/>
      <c r="N526" s="264"/>
      <c r="O526" s="264"/>
      <c r="P526" s="264"/>
      <c r="Q526" s="264"/>
      <c r="R526" s="264"/>
      <c r="S526" s="264"/>
      <c r="T526" s="265"/>
      <c r="U526" s="15"/>
      <c r="V526" s="15"/>
      <c r="W526" s="15"/>
      <c r="X526" s="15"/>
      <c r="Y526" s="15"/>
      <c r="Z526" s="15"/>
      <c r="AA526" s="15"/>
      <c r="AB526" s="15"/>
      <c r="AC526" s="15"/>
      <c r="AD526" s="15"/>
      <c r="AE526" s="15"/>
      <c r="AT526" s="266" t="s">
        <v>239</v>
      </c>
      <c r="AU526" s="266" t="s">
        <v>86</v>
      </c>
      <c r="AV526" s="15" t="s">
        <v>136</v>
      </c>
      <c r="AW526" s="15" t="s">
        <v>37</v>
      </c>
      <c r="AX526" s="15" t="s">
        <v>84</v>
      </c>
      <c r="AY526" s="266" t="s">
        <v>229</v>
      </c>
    </row>
    <row r="527" s="12" customFormat="1" ht="22.8" customHeight="1">
      <c r="A527" s="12"/>
      <c r="B527" s="200"/>
      <c r="C527" s="201"/>
      <c r="D527" s="202" t="s">
        <v>75</v>
      </c>
      <c r="E527" s="214" t="s">
        <v>880</v>
      </c>
      <c r="F527" s="214" t="s">
        <v>881</v>
      </c>
      <c r="G527" s="201"/>
      <c r="H527" s="201"/>
      <c r="I527" s="204"/>
      <c r="J527" s="215">
        <f>BK527</f>
        <v>0</v>
      </c>
      <c r="K527" s="201"/>
      <c r="L527" s="206"/>
      <c r="M527" s="207"/>
      <c r="N527" s="208"/>
      <c r="O527" s="208"/>
      <c r="P527" s="209">
        <f>SUM(P528:P529)</f>
        <v>0</v>
      </c>
      <c r="Q527" s="208"/>
      <c r="R527" s="209">
        <f>SUM(R528:R529)</f>
        <v>0</v>
      </c>
      <c r="S527" s="208"/>
      <c r="T527" s="210">
        <f>SUM(T528:T529)</f>
        <v>0.48000000000000004</v>
      </c>
      <c r="U527" s="12"/>
      <c r="V527" s="12"/>
      <c r="W527" s="12"/>
      <c r="X527" s="12"/>
      <c r="Y527" s="12"/>
      <c r="Z527" s="12"/>
      <c r="AA527" s="12"/>
      <c r="AB527" s="12"/>
      <c r="AC527" s="12"/>
      <c r="AD527" s="12"/>
      <c r="AE527" s="12"/>
      <c r="AR527" s="211" t="s">
        <v>86</v>
      </c>
      <c r="AT527" s="212" t="s">
        <v>75</v>
      </c>
      <c r="AU527" s="212" t="s">
        <v>84</v>
      </c>
      <c r="AY527" s="211" t="s">
        <v>229</v>
      </c>
      <c r="BK527" s="213">
        <f>SUM(BK528:BK529)</f>
        <v>0</v>
      </c>
    </row>
    <row r="528" s="2" customFormat="1" ht="16.5" customHeight="1">
      <c r="A528" s="41"/>
      <c r="B528" s="42"/>
      <c r="C528" s="216" t="s">
        <v>882</v>
      </c>
      <c r="D528" s="216" t="s">
        <v>231</v>
      </c>
      <c r="E528" s="217" t="s">
        <v>883</v>
      </c>
      <c r="F528" s="218" t="s">
        <v>884</v>
      </c>
      <c r="G528" s="219" t="s">
        <v>274</v>
      </c>
      <c r="H528" s="220">
        <v>150</v>
      </c>
      <c r="I528" s="221"/>
      <c r="J528" s="222">
        <f>ROUND(I528*H528,2)</f>
        <v>0</v>
      </c>
      <c r="K528" s="218" t="s">
        <v>322</v>
      </c>
      <c r="L528" s="47"/>
      <c r="M528" s="223" t="s">
        <v>19</v>
      </c>
      <c r="N528" s="224" t="s">
        <v>47</v>
      </c>
      <c r="O528" s="87"/>
      <c r="P528" s="225">
        <f>O528*H528</f>
        <v>0</v>
      </c>
      <c r="Q528" s="225">
        <v>0</v>
      </c>
      <c r="R528" s="225">
        <f>Q528*H528</f>
        <v>0</v>
      </c>
      <c r="S528" s="225">
        <v>0.0032000000000000002</v>
      </c>
      <c r="T528" s="226">
        <f>S528*H528</f>
        <v>0.48000000000000004</v>
      </c>
      <c r="U528" s="41"/>
      <c r="V528" s="41"/>
      <c r="W528" s="41"/>
      <c r="X528" s="41"/>
      <c r="Y528" s="41"/>
      <c r="Z528" s="41"/>
      <c r="AA528" s="41"/>
      <c r="AB528" s="41"/>
      <c r="AC528" s="41"/>
      <c r="AD528" s="41"/>
      <c r="AE528" s="41"/>
      <c r="AR528" s="227" t="s">
        <v>345</v>
      </c>
      <c r="AT528" s="227" t="s">
        <v>231</v>
      </c>
      <c r="AU528" s="227" t="s">
        <v>86</v>
      </c>
      <c r="AY528" s="20" t="s">
        <v>229</v>
      </c>
      <c r="BE528" s="228">
        <f>IF(N528="základní",J528,0)</f>
        <v>0</v>
      </c>
      <c r="BF528" s="228">
        <f>IF(N528="snížená",J528,0)</f>
        <v>0</v>
      </c>
      <c r="BG528" s="228">
        <f>IF(N528="zákl. přenesená",J528,0)</f>
        <v>0</v>
      </c>
      <c r="BH528" s="228">
        <f>IF(N528="sníž. přenesená",J528,0)</f>
        <v>0</v>
      </c>
      <c r="BI528" s="228">
        <f>IF(N528="nulová",J528,0)</f>
        <v>0</v>
      </c>
      <c r="BJ528" s="20" t="s">
        <v>84</v>
      </c>
      <c r="BK528" s="228">
        <f>ROUND(I528*H528,2)</f>
        <v>0</v>
      </c>
      <c r="BL528" s="20" t="s">
        <v>345</v>
      </c>
      <c r="BM528" s="227" t="s">
        <v>885</v>
      </c>
    </row>
    <row r="529" s="2" customFormat="1">
      <c r="A529" s="41"/>
      <c r="B529" s="42"/>
      <c r="C529" s="43"/>
      <c r="D529" s="236" t="s">
        <v>315</v>
      </c>
      <c r="E529" s="43"/>
      <c r="F529" s="277" t="s">
        <v>870</v>
      </c>
      <c r="G529" s="43"/>
      <c r="H529" s="43"/>
      <c r="I529" s="231"/>
      <c r="J529" s="43"/>
      <c r="K529" s="43"/>
      <c r="L529" s="47"/>
      <c r="M529" s="232"/>
      <c r="N529" s="233"/>
      <c r="O529" s="87"/>
      <c r="P529" s="87"/>
      <c r="Q529" s="87"/>
      <c r="R529" s="87"/>
      <c r="S529" s="87"/>
      <c r="T529" s="88"/>
      <c r="U529" s="41"/>
      <c r="V529" s="41"/>
      <c r="W529" s="41"/>
      <c r="X529" s="41"/>
      <c r="Y529" s="41"/>
      <c r="Z529" s="41"/>
      <c r="AA529" s="41"/>
      <c r="AB529" s="41"/>
      <c r="AC529" s="41"/>
      <c r="AD529" s="41"/>
      <c r="AE529" s="41"/>
      <c r="AT529" s="20" t="s">
        <v>315</v>
      </c>
      <c r="AU529" s="20" t="s">
        <v>86</v>
      </c>
    </row>
    <row r="530" s="12" customFormat="1" ht="22.8" customHeight="1">
      <c r="A530" s="12"/>
      <c r="B530" s="200"/>
      <c r="C530" s="201"/>
      <c r="D530" s="202" t="s">
        <v>75</v>
      </c>
      <c r="E530" s="214" t="s">
        <v>886</v>
      </c>
      <c r="F530" s="214" t="s">
        <v>887</v>
      </c>
      <c r="G530" s="201"/>
      <c r="H530" s="201"/>
      <c r="I530" s="204"/>
      <c r="J530" s="215">
        <f>BK530</f>
        <v>0</v>
      </c>
      <c r="K530" s="201"/>
      <c r="L530" s="206"/>
      <c r="M530" s="207"/>
      <c r="N530" s="208"/>
      <c r="O530" s="208"/>
      <c r="P530" s="209">
        <f>SUM(P531:P542)</f>
        <v>0</v>
      </c>
      <c r="Q530" s="208"/>
      <c r="R530" s="209">
        <f>SUM(R531:R542)</f>
        <v>0.00030000000000000003</v>
      </c>
      <c r="S530" s="208"/>
      <c r="T530" s="210">
        <f>SUM(T531:T542)</f>
        <v>0.13122</v>
      </c>
      <c r="U530" s="12"/>
      <c r="V530" s="12"/>
      <c r="W530" s="12"/>
      <c r="X530" s="12"/>
      <c r="Y530" s="12"/>
      <c r="Z530" s="12"/>
      <c r="AA530" s="12"/>
      <c r="AB530" s="12"/>
      <c r="AC530" s="12"/>
      <c r="AD530" s="12"/>
      <c r="AE530" s="12"/>
      <c r="AR530" s="211" t="s">
        <v>86</v>
      </c>
      <c r="AT530" s="212" t="s">
        <v>75</v>
      </c>
      <c r="AU530" s="212" t="s">
        <v>84</v>
      </c>
      <c r="AY530" s="211" t="s">
        <v>229</v>
      </c>
      <c r="BK530" s="213">
        <f>SUM(BK531:BK542)</f>
        <v>0</v>
      </c>
    </row>
    <row r="531" s="2" customFormat="1" ht="16.5" customHeight="1">
      <c r="A531" s="41"/>
      <c r="B531" s="42"/>
      <c r="C531" s="216" t="s">
        <v>888</v>
      </c>
      <c r="D531" s="216" t="s">
        <v>231</v>
      </c>
      <c r="E531" s="217" t="s">
        <v>889</v>
      </c>
      <c r="F531" s="218" t="s">
        <v>890</v>
      </c>
      <c r="G531" s="219" t="s">
        <v>234</v>
      </c>
      <c r="H531" s="220">
        <v>2.3999999999999999</v>
      </c>
      <c r="I531" s="221"/>
      <c r="J531" s="222">
        <f>ROUND(I531*H531,2)</f>
        <v>0</v>
      </c>
      <c r="K531" s="218" t="s">
        <v>235</v>
      </c>
      <c r="L531" s="47"/>
      <c r="M531" s="223" t="s">
        <v>19</v>
      </c>
      <c r="N531" s="224" t="s">
        <v>47</v>
      </c>
      <c r="O531" s="87"/>
      <c r="P531" s="225">
        <f>O531*H531</f>
        <v>0</v>
      </c>
      <c r="Q531" s="225">
        <v>0</v>
      </c>
      <c r="R531" s="225">
        <f>Q531*H531</f>
        <v>0</v>
      </c>
      <c r="S531" s="225">
        <v>0.023800000000000002</v>
      </c>
      <c r="T531" s="226">
        <f>S531*H531</f>
        <v>0.057120000000000004</v>
      </c>
      <c r="U531" s="41"/>
      <c r="V531" s="41"/>
      <c r="W531" s="41"/>
      <c r="X531" s="41"/>
      <c r="Y531" s="41"/>
      <c r="Z531" s="41"/>
      <c r="AA531" s="41"/>
      <c r="AB531" s="41"/>
      <c r="AC531" s="41"/>
      <c r="AD531" s="41"/>
      <c r="AE531" s="41"/>
      <c r="AR531" s="227" t="s">
        <v>345</v>
      </c>
      <c r="AT531" s="227" t="s">
        <v>231</v>
      </c>
      <c r="AU531" s="227" t="s">
        <v>86</v>
      </c>
      <c r="AY531" s="20" t="s">
        <v>229</v>
      </c>
      <c r="BE531" s="228">
        <f>IF(N531="základní",J531,0)</f>
        <v>0</v>
      </c>
      <c r="BF531" s="228">
        <f>IF(N531="snížená",J531,0)</f>
        <v>0</v>
      </c>
      <c r="BG531" s="228">
        <f>IF(N531="zákl. přenesená",J531,0)</f>
        <v>0</v>
      </c>
      <c r="BH531" s="228">
        <f>IF(N531="sníž. přenesená",J531,0)</f>
        <v>0</v>
      </c>
      <c r="BI531" s="228">
        <f>IF(N531="nulová",J531,0)</f>
        <v>0</v>
      </c>
      <c r="BJ531" s="20" t="s">
        <v>84</v>
      </c>
      <c r="BK531" s="228">
        <f>ROUND(I531*H531,2)</f>
        <v>0</v>
      </c>
      <c r="BL531" s="20" t="s">
        <v>345</v>
      </c>
      <c r="BM531" s="227" t="s">
        <v>891</v>
      </c>
    </row>
    <row r="532" s="2" customFormat="1">
      <c r="A532" s="41"/>
      <c r="B532" s="42"/>
      <c r="C532" s="43"/>
      <c r="D532" s="229" t="s">
        <v>237</v>
      </c>
      <c r="E532" s="43"/>
      <c r="F532" s="230" t="s">
        <v>892</v>
      </c>
      <c r="G532" s="43"/>
      <c r="H532" s="43"/>
      <c r="I532" s="231"/>
      <c r="J532" s="43"/>
      <c r="K532" s="43"/>
      <c r="L532" s="47"/>
      <c r="M532" s="232"/>
      <c r="N532" s="233"/>
      <c r="O532" s="87"/>
      <c r="P532" s="87"/>
      <c r="Q532" s="87"/>
      <c r="R532" s="87"/>
      <c r="S532" s="87"/>
      <c r="T532" s="88"/>
      <c r="U532" s="41"/>
      <c r="V532" s="41"/>
      <c r="W532" s="41"/>
      <c r="X532" s="41"/>
      <c r="Y532" s="41"/>
      <c r="Z532" s="41"/>
      <c r="AA532" s="41"/>
      <c r="AB532" s="41"/>
      <c r="AC532" s="41"/>
      <c r="AD532" s="41"/>
      <c r="AE532" s="41"/>
      <c r="AT532" s="20" t="s">
        <v>237</v>
      </c>
      <c r="AU532" s="20" t="s">
        <v>86</v>
      </c>
    </row>
    <row r="533" s="13" customFormat="1">
      <c r="A533" s="13"/>
      <c r="B533" s="234"/>
      <c r="C533" s="235"/>
      <c r="D533" s="236" t="s">
        <v>239</v>
      </c>
      <c r="E533" s="237" t="s">
        <v>19</v>
      </c>
      <c r="F533" s="238" t="s">
        <v>893</v>
      </c>
      <c r="G533" s="235"/>
      <c r="H533" s="237" t="s">
        <v>19</v>
      </c>
      <c r="I533" s="239"/>
      <c r="J533" s="235"/>
      <c r="K533" s="235"/>
      <c r="L533" s="240"/>
      <c r="M533" s="241"/>
      <c r="N533" s="242"/>
      <c r="O533" s="242"/>
      <c r="P533" s="242"/>
      <c r="Q533" s="242"/>
      <c r="R533" s="242"/>
      <c r="S533" s="242"/>
      <c r="T533" s="243"/>
      <c r="U533" s="13"/>
      <c r="V533" s="13"/>
      <c r="W533" s="13"/>
      <c r="X533" s="13"/>
      <c r="Y533" s="13"/>
      <c r="Z533" s="13"/>
      <c r="AA533" s="13"/>
      <c r="AB533" s="13"/>
      <c r="AC533" s="13"/>
      <c r="AD533" s="13"/>
      <c r="AE533" s="13"/>
      <c r="AT533" s="244" t="s">
        <v>239</v>
      </c>
      <c r="AU533" s="244" t="s">
        <v>86</v>
      </c>
      <c r="AV533" s="13" t="s">
        <v>84</v>
      </c>
      <c r="AW533" s="13" t="s">
        <v>37</v>
      </c>
      <c r="AX533" s="13" t="s">
        <v>76</v>
      </c>
      <c r="AY533" s="244" t="s">
        <v>229</v>
      </c>
    </row>
    <row r="534" s="13" customFormat="1">
      <c r="A534" s="13"/>
      <c r="B534" s="234"/>
      <c r="C534" s="235"/>
      <c r="D534" s="236" t="s">
        <v>239</v>
      </c>
      <c r="E534" s="237" t="s">
        <v>19</v>
      </c>
      <c r="F534" s="238" t="s">
        <v>894</v>
      </c>
      <c r="G534" s="235"/>
      <c r="H534" s="237" t="s">
        <v>19</v>
      </c>
      <c r="I534" s="239"/>
      <c r="J534" s="235"/>
      <c r="K534" s="235"/>
      <c r="L534" s="240"/>
      <c r="M534" s="241"/>
      <c r="N534" s="242"/>
      <c r="O534" s="242"/>
      <c r="P534" s="242"/>
      <c r="Q534" s="242"/>
      <c r="R534" s="242"/>
      <c r="S534" s="242"/>
      <c r="T534" s="243"/>
      <c r="U534" s="13"/>
      <c r="V534" s="13"/>
      <c r="W534" s="13"/>
      <c r="X534" s="13"/>
      <c r="Y534" s="13"/>
      <c r="Z534" s="13"/>
      <c r="AA534" s="13"/>
      <c r="AB534" s="13"/>
      <c r="AC534" s="13"/>
      <c r="AD534" s="13"/>
      <c r="AE534" s="13"/>
      <c r="AT534" s="244" t="s">
        <v>239</v>
      </c>
      <c r="AU534" s="244" t="s">
        <v>86</v>
      </c>
      <c r="AV534" s="13" t="s">
        <v>84</v>
      </c>
      <c r="AW534" s="13" t="s">
        <v>37</v>
      </c>
      <c r="AX534" s="13" t="s">
        <v>76</v>
      </c>
      <c r="AY534" s="244" t="s">
        <v>229</v>
      </c>
    </row>
    <row r="535" s="14" customFormat="1">
      <c r="A535" s="14"/>
      <c r="B535" s="245"/>
      <c r="C535" s="246"/>
      <c r="D535" s="236" t="s">
        <v>239</v>
      </c>
      <c r="E535" s="247" t="s">
        <v>19</v>
      </c>
      <c r="F535" s="248" t="s">
        <v>895</v>
      </c>
      <c r="G535" s="246"/>
      <c r="H535" s="249">
        <v>2.3999999999999999</v>
      </c>
      <c r="I535" s="250"/>
      <c r="J535" s="246"/>
      <c r="K535" s="246"/>
      <c r="L535" s="251"/>
      <c r="M535" s="252"/>
      <c r="N535" s="253"/>
      <c r="O535" s="253"/>
      <c r="P535" s="253"/>
      <c r="Q535" s="253"/>
      <c r="R535" s="253"/>
      <c r="S535" s="253"/>
      <c r="T535" s="254"/>
      <c r="U535" s="14"/>
      <c r="V535" s="14"/>
      <c r="W535" s="14"/>
      <c r="X535" s="14"/>
      <c r="Y535" s="14"/>
      <c r="Z535" s="14"/>
      <c r="AA535" s="14"/>
      <c r="AB535" s="14"/>
      <c r="AC535" s="14"/>
      <c r="AD535" s="14"/>
      <c r="AE535" s="14"/>
      <c r="AT535" s="255" t="s">
        <v>239</v>
      </c>
      <c r="AU535" s="255" t="s">
        <v>86</v>
      </c>
      <c r="AV535" s="14" t="s">
        <v>86</v>
      </c>
      <c r="AW535" s="14" t="s">
        <v>37</v>
      </c>
      <c r="AX535" s="14" t="s">
        <v>76</v>
      </c>
      <c r="AY535" s="255" t="s">
        <v>229</v>
      </c>
    </row>
    <row r="536" s="15" customFormat="1">
      <c r="A536" s="15"/>
      <c r="B536" s="256"/>
      <c r="C536" s="257"/>
      <c r="D536" s="236" t="s">
        <v>239</v>
      </c>
      <c r="E536" s="258" t="s">
        <v>19</v>
      </c>
      <c r="F536" s="259" t="s">
        <v>243</v>
      </c>
      <c r="G536" s="257"/>
      <c r="H536" s="260">
        <v>2.3999999999999999</v>
      </c>
      <c r="I536" s="261"/>
      <c r="J536" s="257"/>
      <c r="K536" s="257"/>
      <c r="L536" s="262"/>
      <c r="M536" s="263"/>
      <c r="N536" s="264"/>
      <c r="O536" s="264"/>
      <c r="P536" s="264"/>
      <c r="Q536" s="264"/>
      <c r="R536" s="264"/>
      <c r="S536" s="264"/>
      <c r="T536" s="265"/>
      <c r="U536" s="15"/>
      <c r="V536" s="15"/>
      <c r="W536" s="15"/>
      <c r="X536" s="15"/>
      <c r="Y536" s="15"/>
      <c r="Z536" s="15"/>
      <c r="AA536" s="15"/>
      <c r="AB536" s="15"/>
      <c r="AC536" s="15"/>
      <c r="AD536" s="15"/>
      <c r="AE536" s="15"/>
      <c r="AT536" s="266" t="s">
        <v>239</v>
      </c>
      <c r="AU536" s="266" t="s">
        <v>86</v>
      </c>
      <c r="AV536" s="15" t="s">
        <v>136</v>
      </c>
      <c r="AW536" s="15" t="s">
        <v>37</v>
      </c>
      <c r="AX536" s="15" t="s">
        <v>84</v>
      </c>
      <c r="AY536" s="266" t="s">
        <v>229</v>
      </c>
    </row>
    <row r="537" s="2" customFormat="1" ht="16.5" customHeight="1">
      <c r="A537" s="41"/>
      <c r="B537" s="42"/>
      <c r="C537" s="216" t="s">
        <v>896</v>
      </c>
      <c r="D537" s="216" t="s">
        <v>231</v>
      </c>
      <c r="E537" s="217" t="s">
        <v>897</v>
      </c>
      <c r="F537" s="218" t="s">
        <v>898</v>
      </c>
      <c r="G537" s="219" t="s">
        <v>354</v>
      </c>
      <c r="H537" s="220">
        <v>6</v>
      </c>
      <c r="I537" s="221"/>
      <c r="J537" s="222">
        <f>ROUND(I537*H537,2)</f>
        <v>0</v>
      </c>
      <c r="K537" s="218" t="s">
        <v>235</v>
      </c>
      <c r="L537" s="47"/>
      <c r="M537" s="223" t="s">
        <v>19</v>
      </c>
      <c r="N537" s="224" t="s">
        <v>47</v>
      </c>
      <c r="O537" s="87"/>
      <c r="P537" s="225">
        <f>O537*H537</f>
        <v>0</v>
      </c>
      <c r="Q537" s="225">
        <v>5.0000000000000002E-05</v>
      </c>
      <c r="R537" s="225">
        <f>Q537*H537</f>
        <v>0.00030000000000000003</v>
      </c>
      <c r="S537" s="225">
        <v>0.01235</v>
      </c>
      <c r="T537" s="226">
        <f>S537*H537</f>
        <v>0.074099999999999999</v>
      </c>
      <c r="U537" s="41"/>
      <c r="V537" s="41"/>
      <c r="W537" s="41"/>
      <c r="X537" s="41"/>
      <c r="Y537" s="41"/>
      <c r="Z537" s="41"/>
      <c r="AA537" s="41"/>
      <c r="AB537" s="41"/>
      <c r="AC537" s="41"/>
      <c r="AD537" s="41"/>
      <c r="AE537" s="41"/>
      <c r="AR537" s="227" t="s">
        <v>345</v>
      </c>
      <c r="AT537" s="227" t="s">
        <v>231</v>
      </c>
      <c r="AU537" s="227" t="s">
        <v>86</v>
      </c>
      <c r="AY537" s="20" t="s">
        <v>229</v>
      </c>
      <c r="BE537" s="228">
        <f>IF(N537="základní",J537,0)</f>
        <v>0</v>
      </c>
      <c r="BF537" s="228">
        <f>IF(N537="snížená",J537,0)</f>
        <v>0</v>
      </c>
      <c r="BG537" s="228">
        <f>IF(N537="zákl. přenesená",J537,0)</f>
        <v>0</v>
      </c>
      <c r="BH537" s="228">
        <f>IF(N537="sníž. přenesená",J537,0)</f>
        <v>0</v>
      </c>
      <c r="BI537" s="228">
        <f>IF(N537="nulová",J537,0)</f>
        <v>0</v>
      </c>
      <c r="BJ537" s="20" t="s">
        <v>84</v>
      </c>
      <c r="BK537" s="228">
        <f>ROUND(I537*H537,2)</f>
        <v>0</v>
      </c>
      <c r="BL537" s="20" t="s">
        <v>345</v>
      </c>
      <c r="BM537" s="227" t="s">
        <v>899</v>
      </c>
    </row>
    <row r="538" s="2" customFormat="1">
      <c r="A538" s="41"/>
      <c r="B538" s="42"/>
      <c r="C538" s="43"/>
      <c r="D538" s="229" t="s">
        <v>237</v>
      </c>
      <c r="E538" s="43"/>
      <c r="F538" s="230" t="s">
        <v>900</v>
      </c>
      <c r="G538" s="43"/>
      <c r="H538" s="43"/>
      <c r="I538" s="231"/>
      <c r="J538" s="43"/>
      <c r="K538" s="43"/>
      <c r="L538" s="47"/>
      <c r="M538" s="232"/>
      <c r="N538" s="233"/>
      <c r="O538" s="87"/>
      <c r="P538" s="87"/>
      <c r="Q538" s="87"/>
      <c r="R538" s="87"/>
      <c r="S538" s="87"/>
      <c r="T538" s="88"/>
      <c r="U538" s="41"/>
      <c r="V538" s="41"/>
      <c r="W538" s="41"/>
      <c r="X538" s="41"/>
      <c r="Y538" s="41"/>
      <c r="Z538" s="41"/>
      <c r="AA538" s="41"/>
      <c r="AB538" s="41"/>
      <c r="AC538" s="41"/>
      <c r="AD538" s="41"/>
      <c r="AE538" s="41"/>
      <c r="AT538" s="20" t="s">
        <v>237</v>
      </c>
      <c r="AU538" s="20" t="s">
        <v>86</v>
      </c>
    </row>
    <row r="539" s="13" customFormat="1">
      <c r="A539" s="13"/>
      <c r="B539" s="234"/>
      <c r="C539" s="235"/>
      <c r="D539" s="236" t="s">
        <v>239</v>
      </c>
      <c r="E539" s="237" t="s">
        <v>19</v>
      </c>
      <c r="F539" s="238" t="s">
        <v>893</v>
      </c>
      <c r="G539" s="235"/>
      <c r="H539" s="237" t="s">
        <v>19</v>
      </c>
      <c r="I539" s="239"/>
      <c r="J539" s="235"/>
      <c r="K539" s="235"/>
      <c r="L539" s="240"/>
      <c r="M539" s="241"/>
      <c r="N539" s="242"/>
      <c r="O539" s="242"/>
      <c r="P539" s="242"/>
      <c r="Q539" s="242"/>
      <c r="R539" s="242"/>
      <c r="S539" s="242"/>
      <c r="T539" s="243"/>
      <c r="U539" s="13"/>
      <c r="V539" s="13"/>
      <c r="W539" s="13"/>
      <c r="X539" s="13"/>
      <c r="Y539" s="13"/>
      <c r="Z539" s="13"/>
      <c r="AA539" s="13"/>
      <c r="AB539" s="13"/>
      <c r="AC539" s="13"/>
      <c r="AD539" s="13"/>
      <c r="AE539" s="13"/>
      <c r="AT539" s="244" t="s">
        <v>239</v>
      </c>
      <c r="AU539" s="244" t="s">
        <v>86</v>
      </c>
      <c r="AV539" s="13" t="s">
        <v>84</v>
      </c>
      <c r="AW539" s="13" t="s">
        <v>37</v>
      </c>
      <c r="AX539" s="13" t="s">
        <v>76</v>
      </c>
      <c r="AY539" s="244" t="s">
        <v>229</v>
      </c>
    </row>
    <row r="540" s="13" customFormat="1">
      <c r="A540" s="13"/>
      <c r="B540" s="234"/>
      <c r="C540" s="235"/>
      <c r="D540" s="236" t="s">
        <v>239</v>
      </c>
      <c r="E540" s="237" t="s">
        <v>19</v>
      </c>
      <c r="F540" s="238" t="s">
        <v>901</v>
      </c>
      <c r="G540" s="235"/>
      <c r="H540" s="237" t="s">
        <v>19</v>
      </c>
      <c r="I540" s="239"/>
      <c r="J540" s="235"/>
      <c r="K540" s="235"/>
      <c r="L540" s="240"/>
      <c r="M540" s="241"/>
      <c r="N540" s="242"/>
      <c r="O540" s="242"/>
      <c r="P540" s="242"/>
      <c r="Q540" s="242"/>
      <c r="R540" s="242"/>
      <c r="S540" s="242"/>
      <c r="T540" s="243"/>
      <c r="U540" s="13"/>
      <c r="V540" s="13"/>
      <c r="W540" s="13"/>
      <c r="X540" s="13"/>
      <c r="Y540" s="13"/>
      <c r="Z540" s="13"/>
      <c r="AA540" s="13"/>
      <c r="AB540" s="13"/>
      <c r="AC540" s="13"/>
      <c r="AD540" s="13"/>
      <c r="AE540" s="13"/>
      <c r="AT540" s="244" t="s">
        <v>239</v>
      </c>
      <c r="AU540" s="244" t="s">
        <v>86</v>
      </c>
      <c r="AV540" s="13" t="s">
        <v>84</v>
      </c>
      <c r="AW540" s="13" t="s">
        <v>37</v>
      </c>
      <c r="AX540" s="13" t="s">
        <v>76</v>
      </c>
      <c r="AY540" s="244" t="s">
        <v>229</v>
      </c>
    </row>
    <row r="541" s="14" customFormat="1">
      <c r="A541" s="14"/>
      <c r="B541" s="245"/>
      <c r="C541" s="246"/>
      <c r="D541" s="236" t="s">
        <v>239</v>
      </c>
      <c r="E541" s="247" t="s">
        <v>19</v>
      </c>
      <c r="F541" s="248" t="s">
        <v>271</v>
      </c>
      <c r="G541" s="246"/>
      <c r="H541" s="249">
        <v>6</v>
      </c>
      <c r="I541" s="250"/>
      <c r="J541" s="246"/>
      <c r="K541" s="246"/>
      <c r="L541" s="251"/>
      <c r="M541" s="252"/>
      <c r="N541" s="253"/>
      <c r="O541" s="253"/>
      <c r="P541" s="253"/>
      <c r="Q541" s="253"/>
      <c r="R541" s="253"/>
      <c r="S541" s="253"/>
      <c r="T541" s="254"/>
      <c r="U541" s="14"/>
      <c r="V541" s="14"/>
      <c r="W541" s="14"/>
      <c r="X541" s="14"/>
      <c r="Y541" s="14"/>
      <c r="Z541" s="14"/>
      <c r="AA541" s="14"/>
      <c r="AB541" s="14"/>
      <c r="AC541" s="14"/>
      <c r="AD541" s="14"/>
      <c r="AE541" s="14"/>
      <c r="AT541" s="255" t="s">
        <v>239</v>
      </c>
      <c r="AU541" s="255" t="s">
        <v>86</v>
      </c>
      <c r="AV541" s="14" t="s">
        <v>86</v>
      </c>
      <c r="AW541" s="14" t="s">
        <v>37</v>
      </c>
      <c r="AX541" s="14" t="s">
        <v>76</v>
      </c>
      <c r="AY541" s="255" t="s">
        <v>229</v>
      </c>
    </row>
    <row r="542" s="15" customFormat="1">
      <c r="A542" s="15"/>
      <c r="B542" s="256"/>
      <c r="C542" s="257"/>
      <c r="D542" s="236" t="s">
        <v>239</v>
      </c>
      <c r="E542" s="258" t="s">
        <v>19</v>
      </c>
      <c r="F542" s="259" t="s">
        <v>243</v>
      </c>
      <c r="G542" s="257"/>
      <c r="H542" s="260">
        <v>6</v>
      </c>
      <c r="I542" s="261"/>
      <c r="J542" s="257"/>
      <c r="K542" s="257"/>
      <c r="L542" s="262"/>
      <c r="M542" s="263"/>
      <c r="N542" s="264"/>
      <c r="O542" s="264"/>
      <c r="P542" s="264"/>
      <c r="Q542" s="264"/>
      <c r="R542" s="264"/>
      <c r="S542" s="264"/>
      <c r="T542" s="265"/>
      <c r="U542" s="15"/>
      <c r="V542" s="15"/>
      <c r="W542" s="15"/>
      <c r="X542" s="15"/>
      <c r="Y542" s="15"/>
      <c r="Z542" s="15"/>
      <c r="AA542" s="15"/>
      <c r="AB542" s="15"/>
      <c r="AC542" s="15"/>
      <c r="AD542" s="15"/>
      <c r="AE542" s="15"/>
      <c r="AT542" s="266" t="s">
        <v>239</v>
      </c>
      <c r="AU542" s="266" t="s">
        <v>86</v>
      </c>
      <c r="AV542" s="15" t="s">
        <v>136</v>
      </c>
      <c r="AW542" s="15" t="s">
        <v>37</v>
      </c>
      <c r="AX542" s="15" t="s">
        <v>84</v>
      </c>
      <c r="AY542" s="266" t="s">
        <v>229</v>
      </c>
    </row>
    <row r="543" s="12" customFormat="1" ht="22.8" customHeight="1">
      <c r="A543" s="12"/>
      <c r="B543" s="200"/>
      <c r="C543" s="201"/>
      <c r="D543" s="202" t="s">
        <v>75</v>
      </c>
      <c r="E543" s="214" t="s">
        <v>902</v>
      </c>
      <c r="F543" s="214" t="s">
        <v>903</v>
      </c>
      <c r="G543" s="201"/>
      <c r="H543" s="201"/>
      <c r="I543" s="204"/>
      <c r="J543" s="215">
        <f>BK543</f>
        <v>0</v>
      </c>
      <c r="K543" s="201"/>
      <c r="L543" s="206"/>
      <c r="M543" s="207"/>
      <c r="N543" s="208"/>
      <c r="O543" s="208"/>
      <c r="P543" s="209">
        <f>SUM(P544:P573)</f>
        <v>0</v>
      </c>
      <c r="Q543" s="208"/>
      <c r="R543" s="209">
        <f>SUM(R544:R573)</f>
        <v>0</v>
      </c>
      <c r="S543" s="208"/>
      <c r="T543" s="210">
        <f>SUM(T544:T573)</f>
        <v>0.85648380000000013</v>
      </c>
      <c r="U543" s="12"/>
      <c r="V543" s="12"/>
      <c r="W543" s="12"/>
      <c r="X543" s="12"/>
      <c r="Y543" s="12"/>
      <c r="Z543" s="12"/>
      <c r="AA543" s="12"/>
      <c r="AB543" s="12"/>
      <c r="AC543" s="12"/>
      <c r="AD543" s="12"/>
      <c r="AE543" s="12"/>
      <c r="AR543" s="211" t="s">
        <v>86</v>
      </c>
      <c r="AT543" s="212" t="s">
        <v>75</v>
      </c>
      <c r="AU543" s="212" t="s">
        <v>84</v>
      </c>
      <c r="AY543" s="211" t="s">
        <v>229</v>
      </c>
      <c r="BK543" s="213">
        <f>SUM(BK544:BK573)</f>
        <v>0</v>
      </c>
    </row>
    <row r="544" s="2" customFormat="1" ht="24.15" customHeight="1">
      <c r="A544" s="41"/>
      <c r="B544" s="42"/>
      <c r="C544" s="216" t="s">
        <v>904</v>
      </c>
      <c r="D544" s="216" t="s">
        <v>231</v>
      </c>
      <c r="E544" s="217" t="s">
        <v>905</v>
      </c>
      <c r="F544" s="218" t="s">
        <v>906</v>
      </c>
      <c r="G544" s="219" t="s">
        <v>274</v>
      </c>
      <c r="H544" s="220">
        <v>1.3</v>
      </c>
      <c r="I544" s="221"/>
      <c r="J544" s="222">
        <f>ROUND(I544*H544,2)</f>
        <v>0</v>
      </c>
      <c r="K544" s="218" t="s">
        <v>235</v>
      </c>
      <c r="L544" s="47"/>
      <c r="M544" s="223" t="s">
        <v>19</v>
      </c>
      <c r="N544" s="224" t="s">
        <v>47</v>
      </c>
      <c r="O544" s="87"/>
      <c r="P544" s="225">
        <f>O544*H544</f>
        <v>0</v>
      </c>
      <c r="Q544" s="225">
        <v>0</v>
      </c>
      <c r="R544" s="225">
        <f>Q544*H544</f>
        <v>0</v>
      </c>
      <c r="S544" s="225">
        <v>0.014</v>
      </c>
      <c r="T544" s="226">
        <f>S544*H544</f>
        <v>0.018200000000000001</v>
      </c>
      <c r="U544" s="41"/>
      <c r="V544" s="41"/>
      <c r="W544" s="41"/>
      <c r="X544" s="41"/>
      <c r="Y544" s="41"/>
      <c r="Z544" s="41"/>
      <c r="AA544" s="41"/>
      <c r="AB544" s="41"/>
      <c r="AC544" s="41"/>
      <c r="AD544" s="41"/>
      <c r="AE544" s="41"/>
      <c r="AR544" s="227" t="s">
        <v>345</v>
      </c>
      <c r="AT544" s="227" t="s">
        <v>231</v>
      </c>
      <c r="AU544" s="227" t="s">
        <v>86</v>
      </c>
      <c r="AY544" s="20" t="s">
        <v>229</v>
      </c>
      <c r="BE544" s="228">
        <f>IF(N544="základní",J544,0)</f>
        <v>0</v>
      </c>
      <c r="BF544" s="228">
        <f>IF(N544="snížená",J544,0)</f>
        <v>0</v>
      </c>
      <c r="BG544" s="228">
        <f>IF(N544="zákl. přenesená",J544,0)</f>
        <v>0</v>
      </c>
      <c r="BH544" s="228">
        <f>IF(N544="sníž. přenesená",J544,0)</f>
        <v>0</v>
      </c>
      <c r="BI544" s="228">
        <f>IF(N544="nulová",J544,0)</f>
        <v>0</v>
      </c>
      <c r="BJ544" s="20" t="s">
        <v>84</v>
      </c>
      <c r="BK544" s="228">
        <f>ROUND(I544*H544,2)</f>
        <v>0</v>
      </c>
      <c r="BL544" s="20" t="s">
        <v>345</v>
      </c>
      <c r="BM544" s="227" t="s">
        <v>907</v>
      </c>
    </row>
    <row r="545" s="2" customFormat="1">
      <c r="A545" s="41"/>
      <c r="B545" s="42"/>
      <c r="C545" s="43"/>
      <c r="D545" s="229" t="s">
        <v>237</v>
      </c>
      <c r="E545" s="43"/>
      <c r="F545" s="230" t="s">
        <v>908</v>
      </c>
      <c r="G545" s="43"/>
      <c r="H545" s="43"/>
      <c r="I545" s="231"/>
      <c r="J545" s="43"/>
      <c r="K545" s="43"/>
      <c r="L545" s="47"/>
      <c r="M545" s="232"/>
      <c r="N545" s="233"/>
      <c r="O545" s="87"/>
      <c r="P545" s="87"/>
      <c r="Q545" s="87"/>
      <c r="R545" s="87"/>
      <c r="S545" s="87"/>
      <c r="T545" s="88"/>
      <c r="U545" s="41"/>
      <c r="V545" s="41"/>
      <c r="W545" s="41"/>
      <c r="X545" s="41"/>
      <c r="Y545" s="41"/>
      <c r="Z545" s="41"/>
      <c r="AA545" s="41"/>
      <c r="AB545" s="41"/>
      <c r="AC545" s="41"/>
      <c r="AD545" s="41"/>
      <c r="AE545" s="41"/>
      <c r="AT545" s="20" t="s">
        <v>237</v>
      </c>
      <c r="AU545" s="20" t="s">
        <v>86</v>
      </c>
    </row>
    <row r="546" s="13" customFormat="1">
      <c r="A546" s="13"/>
      <c r="B546" s="234"/>
      <c r="C546" s="235"/>
      <c r="D546" s="236" t="s">
        <v>239</v>
      </c>
      <c r="E546" s="237" t="s">
        <v>19</v>
      </c>
      <c r="F546" s="238" t="s">
        <v>909</v>
      </c>
      <c r="G546" s="235"/>
      <c r="H546" s="237" t="s">
        <v>19</v>
      </c>
      <c r="I546" s="239"/>
      <c r="J546" s="235"/>
      <c r="K546" s="235"/>
      <c r="L546" s="240"/>
      <c r="M546" s="241"/>
      <c r="N546" s="242"/>
      <c r="O546" s="242"/>
      <c r="P546" s="242"/>
      <c r="Q546" s="242"/>
      <c r="R546" s="242"/>
      <c r="S546" s="242"/>
      <c r="T546" s="243"/>
      <c r="U546" s="13"/>
      <c r="V546" s="13"/>
      <c r="W546" s="13"/>
      <c r="X546" s="13"/>
      <c r="Y546" s="13"/>
      <c r="Z546" s="13"/>
      <c r="AA546" s="13"/>
      <c r="AB546" s="13"/>
      <c r="AC546" s="13"/>
      <c r="AD546" s="13"/>
      <c r="AE546" s="13"/>
      <c r="AT546" s="244" t="s">
        <v>239</v>
      </c>
      <c r="AU546" s="244" t="s">
        <v>86</v>
      </c>
      <c r="AV546" s="13" t="s">
        <v>84</v>
      </c>
      <c r="AW546" s="13" t="s">
        <v>37</v>
      </c>
      <c r="AX546" s="13" t="s">
        <v>76</v>
      </c>
      <c r="AY546" s="244" t="s">
        <v>229</v>
      </c>
    </row>
    <row r="547" s="13" customFormat="1">
      <c r="A547" s="13"/>
      <c r="B547" s="234"/>
      <c r="C547" s="235"/>
      <c r="D547" s="236" t="s">
        <v>239</v>
      </c>
      <c r="E547" s="237" t="s">
        <v>19</v>
      </c>
      <c r="F547" s="238" t="s">
        <v>910</v>
      </c>
      <c r="G547" s="235"/>
      <c r="H547" s="237" t="s">
        <v>19</v>
      </c>
      <c r="I547" s="239"/>
      <c r="J547" s="235"/>
      <c r="K547" s="235"/>
      <c r="L547" s="240"/>
      <c r="M547" s="241"/>
      <c r="N547" s="242"/>
      <c r="O547" s="242"/>
      <c r="P547" s="242"/>
      <c r="Q547" s="242"/>
      <c r="R547" s="242"/>
      <c r="S547" s="242"/>
      <c r="T547" s="243"/>
      <c r="U547" s="13"/>
      <c r="V547" s="13"/>
      <c r="W547" s="13"/>
      <c r="X547" s="13"/>
      <c r="Y547" s="13"/>
      <c r="Z547" s="13"/>
      <c r="AA547" s="13"/>
      <c r="AB547" s="13"/>
      <c r="AC547" s="13"/>
      <c r="AD547" s="13"/>
      <c r="AE547" s="13"/>
      <c r="AT547" s="244" t="s">
        <v>239</v>
      </c>
      <c r="AU547" s="244" t="s">
        <v>86</v>
      </c>
      <c r="AV547" s="13" t="s">
        <v>84</v>
      </c>
      <c r="AW547" s="13" t="s">
        <v>37</v>
      </c>
      <c r="AX547" s="13" t="s">
        <v>76</v>
      </c>
      <c r="AY547" s="244" t="s">
        <v>229</v>
      </c>
    </row>
    <row r="548" s="14" customFormat="1">
      <c r="A548" s="14"/>
      <c r="B548" s="245"/>
      <c r="C548" s="246"/>
      <c r="D548" s="236" t="s">
        <v>239</v>
      </c>
      <c r="E548" s="247" t="s">
        <v>19</v>
      </c>
      <c r="F548" s="248" t="s">
        <v>911</v>
      </c>
      <c r="G548" s="246"/>
      <c r="H548" s="249">
        <v>1.3</v>
      </c>
      <c r="I548" s="250"/>
      <c r="J548" s="246"/>
      <c r="K548" s="246"/>
      <c r="L548" s="251"/>
      <c r="M548" s="252"/>
      <c r="N548" s="253"/>
      <c r="O548" s="253"/>
      <c r="P548" s="253"/>
      <c r="Q548" s="253"/>
      <c r="R548" s="253"/>
      <c r="S548" s="253"/>
      <c r="T548" s="254"/>
      <c r="U548" s="14"/>
      <c r="V548" s="14"/>
      <c r="W548" s="14"/>
      <c r="X548" s="14"/>
      <c r="Y548" s="14"/>
      <c r="Z548" s="14"/>
      <c r="AA548" s="14"/>
      <c r="AB548" s="14"/>
      <c r="AC548" s="14"/>
      <c r="AD548" s="14"/>
      <c r="AE548" s="14"/>
      <c r="AT548" s="255" t="s">
        <v>239</v>
      </c>
      <c r="AU548" s="255" t="s">
        <v>86</v>
      </c>
      <c r="AV548" s="14" t="s">
        <v>86</v>
      </c>
      <c r="AW548" s="14" t="s">
        <v>37</v>
      </c>
      <c r="AX548" s="14" t="s">
        <v>76</v>
      </c>
      <c r="AY548" s="255" t="s">
        <v>229</v>
      </c>
    </row>
    <row r="549" s="15" customFormat="1">
      <c r="A549" s="15"/>
      <c r="B549" s="256"/>
      <c r="C549" s="257"/>
      <c r="D549" s="236" t="s">
        <v>239</v>
      </c>
      <c r="E549" s="258" t="s">
        <v>19</v>
      </c>
      <c r="F549" s="259" t="s">
        <v>243</v>
      </c>
      <c r="G549" s="257"/>
      <c r="H549" s="260">
        <v>1.3</v>
      </c>
      <c r="I549" s="261"/>
      <c r="J549" s="257"/>
      <c r="K549" s="257"/>
      <c r="L549" s="262"/>
      <c r="M549" s="263"/>
      <c r="N549" s="264"/>
      <c r="O549" s="264"/>
      <c r="P549" s="264"/>
      <c r="Q549" s="264"/>
      <c r="R549" s="264"/>
      <c r="S549" s="264"/>
      <c r="T549" s="265"/>
      <c r="U549" s="15"/>
      <c r="V549" s="15"/>
      <c r="W549" s="15"/>
      <c r="X549" s="15"/>
      <c r="Y549" s="15"/>
      <c r="Z549" s="15"/>
      <c r="AA549" s="15"/>
      <c r="AB549" s="15"/>
      <c r="AC549" s="15"/>
      <c r="AD549" s="15"/>
      <c r="AE549" s="15"/>
      <c r="AT549" s="266" t="s">
        <v>239</v>
      </c>
      <c r="AU549" s="266" t="s">
        <v>86</v>
      </c>
      <c r="AV549" s="15" t="s">
        <v>136</v>
      </c>
      <c r="AW549" s="15" t="s">
        <v>37</v>
      </c>
      <c r="AX549" s="15" t="s">
        <v>84</v>
      </c>
      <c r="AY549" s="266" t="s">
        <v>229</v>
      </c>
    </row>
    <row r="550" s="2" customFormat="1" ht="24.15" customHeight="1">
      <c r="A550" s="41"/>
      <c r="B550" s="42"/>
      <c r="C550" s="216" t="s">
        <v>912</v>
      </c>
      <c r="D550" s="216" t="s">
        <v>231</v>
      </c>
      <c r="E550" s="217" t="s">
        <v>913</v>
      </c>
      <c r="F550" s="218" t="s">
        <v>914</v>
      </c>
      <c r="G550" s="219" t="s">
        <v>274</v>
      </c>
      <c r="H550" s="220">
        <v>5</v>
      </c>
      <c r="I550" s="221"/>
      <c r="J550" s="222">
        <f>ROUND(I550*H550,2)</f>
        <v>0</v>
      </c>
      <c r="K550" s="218" t="s">
        <v>235</v>
      </c>
      <c r="L550" s="47"/>
      <c r="M550" s="223" t="s">
        <v>19</v>
      </c>
      <c r="N550" s="224" t="s">
        <v>47</v>
      </c>
      <c r="O550" s="87"/>
      <c r="P550" s="225">
        <f>O550*H550</f>
        <v>0</v>
      </c>
      <c r="Q550" s="225">
        <v>0</v>
      </c>
      <c r="R550" s="225">
        <f>Q550*H550</f>
        <v>0</v>
      </c>
      <c r="S550" s="225">
        <v>0.032000000000000001</v>
      </c>
      <c r="T550" s="226">
        <f>S550*H550</f>
        <v>0.16</v>
      </c>
      <c r="U550" s="41"/>
      <c r="V550" s="41"/>
      <c r="W550" s="41"/>
      <c r="X550" s="41"/>
      <c r="Y550" s="41"/>
      <c r="Z550" s="41"/>
      <c r="AA550" s="41"/>
      <c r="AB550" s="41"/>
      <c r="AC550" s="41"/>
      <c r="AD550" s="41"/>
      <c r="AE550" s="41"/>
      <c r="AR550" s="227" t="s">
        <v>345</v>
      </c>
      <c r="AT550" s="227" t="s">
        <v>231</v>
      </c>
      <c r="AU550" s="227" t="s">
        <v>86</v>
      </c>
      <c r="AY550" s="20" t="s">
        <v>229</v>
      </c>
      <c r="BE550" s="228">
        <f>IF(N550="základní",J550,0)</f>
        <v>0</v>
      </c>
      <c r="BF550" s="228">
        <f>IF(N550="snížená",J550,0)</f>
        <v>0</v>
      </c>
      <c r="BG550" s="228">
        <f>IF(N550="zákl. přenesená",J550,0)</f>
        <v>0</v>
      </c>
      <c r="BH550" s="228">
        <f>IF(N550="sníž. přenesená",J550,0)</f>
        <v>0</v>
      </c>
      <c r="BI550" s="228">
        <f>IF(N550="nulová",J550,0)</f>
        <v>0</v>
      </c>
      <c r="BJ550" s="20" t="s">
        <v>84</v>
      </c>
      <c r="BK550" s="228">
        <f>ROUND(I550*H550,2)</f>
        <v>0</v>
      </c>
      <c r="BL550" s="20" t="s">
        <v>345</v>
      </c>
      <c r="BM550" s="227" t="s">
        <v>915</v>
      </c>
    </row>
    <row r="551" s="2" customFormat="1">
      <c r="A551" s="41"/>
      <c r="B551" s="42"/>
      <c r="C551" s="43"/>
      <c r="D551" s="229" t="s">
        <v>237</v>
      </c>
      <c r="E551" s="43"/>
      <c r="F551" s="230" t="s">
        <v>916</v>
      </c>
      <c r="G551" s="43"/>
      <c r="H551" s="43"/>
      <c r="I551" s="231"/>
      <c r="J551" s="43"/>
      <c r="K551" s="43"/>
      <c r="L551" s="47"/>
      <c r="M551" s="232"/>
      <c r="N551" s="233"/>
      <c r="O551" s="87"/>
      <c r="P551" s="87"/>
      <c r="Q551" s="87"/>
      <c r="R551" s="87"/>
      <c r="S551" s="87"/>
      <c r="T551" s="88"/>
      <c r="U551" s="41"/>
      <c r="V551" s="41"/>
      <c r="W551" s="41"/>
      <c r="X551" s="41"/>
      <c r="Y551" s="41"/>
      <c r="Z551" s="41"/>
      <c r="AA551" s="41"/>
      <c r="AB551" s="41"/>
      <c r="AC551" s="41"/>
      <c r="AD551" s="41"/>
      <c r="AE551" s="41"/>
      <c r="AT551" s="20" t="s">
        <v>237</v>
      </c>
      <c r="AU551" s="20" t="s">
        <v>86</v>
      </c>
    </row>
    <row r="552" s="13" customFormat="1">
      <c r="A552" s="13"/>
      <c r="B552" s="234"/>
      <c r="C552" s="235"/>
      <c r="D552" s="236" t="s">
        <v>239</v>
      </c>
      <c r="E552" s="237" t="s">
        <v>19</v>
      </c>
      <c r="F552" s="238" t="s">
        <v>909</v>
      </c>
      <c r="G552" s="235"/>
      <c r="H552" s="237" t="s">
        <v>19</v>
      </c>
      <c r="I552" s="239"/>
      <c r="J552" s="235"/>
      <c r="K552" s="235"/>
      <c r="L552" s="240"/>
      <c r="M552" s="241"/>
      <c r="N552" s="242"/>
      <c r="O552" s="242"/>
      <c r="P552" s="242"/>
      <c r="Q552" s="242"/>
      <c r="R552" s="242"/>
      <c r="S552" s="242"/>
      <c r="T552" s="243"/>
      <c r="U552" s="13"/>
      <c r="V552" s="13"/>
      <c r="W552" s="13"/>
      <c r="X552" s="13"/>
      <c r="Y552" s="13"/>
      <c r="Z552" s="13"/>
      <c r="AA552" s="13"/>
      <c r="AB552" s="13"/>
      <c r="AC552" s="13"/>
      <c r="AD552" s="13"/>
      <c r="AE552" s="13"/>
      <c r="AT552" s="244" t="s">
        <v>239</v>
      </c>
      <c r="AU552" s="244" t="s">
        <v>86</v>
      </c>
      <c r="AV552" s="13" t="s">
        <v>84</v>
      </c>
      <c r="AW552" s="13" t="s">
        <v>37</v>
      </c>
      <c r="AX552" s="13" t="s">
        <v>76</v>
      </c>
      <c r="AY552" s="244" t="s">
        <v>229</v>
      </c>
    </row>
    <row r="553" s="13" customFormat="1">
      <c r="A553" s="13"/>
      <c r="B553" s="234"/>
      <c r="C553" s="235"/>
      <c r="D553" s="236" t="s">
        <v>239</v>
      </c>
      <c r="E553" s="237" t="s">
        <v>19</v>
      </c>
      <c r="F553" s="238" t="s">
        <v>910</v>
      </c>
      <c r="G553" s="235"/>
      <c r="H553" s="237" t="s">
        <v>19</v>
      </c>
      <c r="I553" s="239"/>
      <c r="J553" s="235"/>
      <c r="K553" s="235"/>
      <c r="L553" s="240"/>
      <c r="M553" s="241"/>
      <c r="N553" s="242"/>
      <c r="O553" s="242"/>
      <c r="P553" s="242"/>
      <c r="Q553" s="242"/>
      <c r="R553" s="242"/>
      <c r="S553" s="242"/>
      <c r="T553" s="243"/>
      <c r="U553" s="13"/>
      <c r="V553" s="13"/>
      <c r="W553" s="13"/>
      <c r="X553" s="13"/>
      <c r="Y553" s="13"/>
      <c r="Z553" s="13"/>
      <c r="AA553" s="13"/>
      <c r="AB553" s="13"/>
      <c r="AC553" s="13"/>
      <c r="AD553" s="13"/>
      <c r="AE553" s="13"/>
      <c r="AT553" s="244" t="s">
        <v>239</v>
      </c>
      <c r="AU553" s="244" t="s">
        <v>86</v>
      </c>
      <c r="AV553" s="13" t="s">
        <v>84</v>
      </c>
      <c r="AW553" s="13" t="s">
        <v>37</v>
      </c>
      <c r="AX553" s="13" t="s">
        <v>76</v>
      </c>
      <c r="AY553" s="244" t="s">
        <v>229</v>
      </c>
    </row>
    <row r="554" s="14" customFormat="1">
      <c r="A554" s="14"/>
      <c r="B554" s="245"/>
      <c r="C554" s="246"/>
      <c r="D554" s="236" t="s">
        <v>239</v>
      </c>
      <c r="E554" s="247" t="s">
        <v>19</v>
      </c>
      <c r="F554" s="248" t="s">
        <v>917</v>
      </c>
      <c r="G554" s="246"/>
      <c r="H554" s="249">
        <v>5</v>
      </c>
      <c r="I554" s="250"/>
      <c r="J554" s="246"/>
      <c r="K554" s="246"/>
      <c r="L554" s="251"/>
      <c r="M554" s="252"/>
      <c r="N554" s="253"/>
      <c r="O554" s="253"/>
      <c r="P554" s="253"/>
      <c r="Q554" s="253"/>
      <c r="R554" s="253"/>
      <c r="S554" s="253"/>
      <c r="T554" s="254"/>
      <c r="U554" s="14"/>
      <c r="V554" s="14"/>
      <c r="W554" s="14"/>
      <c r="X554" s="14"/>
      <c r="Y554" s="14"/>
      <c r="Z554" s="14"/>
      <c r="AA554" s="14"/>
      <c r="AB554" s="14"/>
      <c r="AC554" s="14"/>
      <c r="AD554" s="14"/>
      <c r="AE554" s="14"/>
      <c r="AT554" s="255" t="s">
        <v>239</v>
      </c>
      <c r="AU554" s="255" t="s">
        <v>86</v>
      </c>
      <c r="AV554" s="14" t="s">
        <v>86</v>
      </c>
      <c r="AW554" s="14" t="s">
        <v>37</v>
      </c>
      <c r="AX554" s="14" t="s">
        <v>76</v>
      </c>
      <c r="AY554" s="255" t="s">
        <v>229</v>
      </c>
    </row>
    <row r="555" s="15" customFormat="1">
      <c r="A555" s="15"/>
      <c r="B555" s="256"/>
      <c r="C555" s="257"/>
      <c r="D555" s="236" t="s">
        <v>239</v>
      </c>
      <c r="E555" s="258" t="s">
        <v>19</v>
      </c>
      <c r="F555" s="259" t="s">
        <v>243</v>
      </c>
      <c r="G555" s="257"/>
      <c r="H555" s="260">
        <v>5</v>
      </c>
      <c r="I555" s="261"/>
      <c r="J555" s="257"/>
      <c r="K555" s="257"/>
      <c r="L555" s="262"/>
      <c r="M555" s="263"/>
      <c r="N555" s="264"/>
      <c r="O555" s="264"/>
      <c r="P555" s="264"/>
      <c r="Q555" s="264"/>
      <c r="R555" s="264"/>
      <c r="S555" s="264"/>
      <c r="T555" s="265"/>
      <c r="U555" s="15"/>
      <c r="V555" s="15"/>
      <c r="W555" s="15"/>
      <c r="X555" s="15"/>
      <c r="Y555" s="15"/>
      <c r="Z555" s="15"/>
      <c r="AA555" s="15"/>
      <c r="AB555" s="15"/>
      <c r="AC555" s="15"/>
      <c r="AD555" s="15"/>
      <c r="AE555" s="15"/>
      <c r="AT555" s="266" t="s">
        <v>239</v>
      </c>
      <c r="AU555" s="266" t="s">
        <v>86</v>
      </c>
      <c r="AV555" s="15" t="s">
        <v>136</v>
      </c>
      <c r="AW555" s="15" t="s">
        <v>37</v>
      </c>
      <c r="AX555" s="15" t="s">
        <v>84</v>
      </c>
      <c r="AY555" s="266" t="s">
        <v>229</v>
      </c>
    </row>
    <row r="556" s="2" customFormat="1" ht="24.15" customHeight="1">
      <c r="A556" s="41"/>
      <c r="B556" s="42"/>
      <c r="C556" s="216" t="s">
        <v>918</v>
      </c>
      <c r="D556" s="216" t="s">
        <v>231</v>
      </c>
      <c r="E556" s="217" t="s">
        <v>919</v>
      </c>
      <c r="F556" s="218" t="s">
        <v>920</v>
      </c>
      <c r="G556" s="219" t="s">
        <v>234</v>
      </c>
      <c r="H556" s="220">
        <v>12.960000000000001</v>
      </c>
      <c r="I556" s="221"/>
      <c r="J556" s="222">
        <f>ROUND(I556*H556,2)</f>
        <v>0</v>
      </c>
      <c r="K556" s="218" t="s">
        <v>235</v>
      </c>
      <c r="L556" s="47"/>
      <c r="M556" s="223" t="s">
        <v>19</v>
      </c>
      <c r="N556" s="224" t="s">
        <v>47</v>
      </c>
      <c r="O556" s="87"/>
      <c r="P556" s="225">
        <f>O556*H556</f>
        <v>0</v>
      </c>
      <c r="Q556" s="225">
        <v>0</v>
      </c>
      <c r="R556" s="225">
        <f>Q556*H556</f>
        <v>0</v>
      </c>
      <c r="S556" s="225">
        <v>0.014999999999999999</v>
      </c>
      <c r="T556" s="226">
        <f>S556*H556</f>
        <v>0.19440000000000002</v>
      </c>
      <c r="U556" s="41"/>
      <c r="V556" s="41"/>
      <c r="W556" s="41"/>
      <c r="X556" s="41"/>
      <c r="Y556" s="41"/>
      <c r="Z556" s="41"/>
      <c r="AA556" s="41"/>
      <c r="AB556" s="41"/>
      <c r="AC556" s="41"/>
      <c r="AD556" s="41"/>
      <c r="AE556" s="41"/>
      <c r="AR556" s="227" t="s">
        <v>345</v>
      </c>
      <c r="AT556" s="227" t="s">
        <v>231</v>
      </c>
      <c r="AU556" s="227" t="s">
        <v>86</v>
      </c>
      <c r="AY556" s="20" t="s">
        <v>229</v>
      </c>
      <c r="BE556" s="228">
        <f>IF(N556="základní",J556,0)</f>
        <v>0</v>
      </c>
      <c r="BF556" s="228">
        <f>IF(N556="snížená",J556,0)</f>
        <v>0</v>
      </c>
      <c r="BG556" s="228">
        <f>IF(N556="zákl. přenesená",J556,0)</f>
        <v>0</v>
      </c>
      <c r="BH556" s="228">
        <f>IF(N556="sníž. přenesená",J556,0)</f>
        <v>0</v>
      </c>
      <c r="BI556" s="228">
        <f>IF(N556="nulová",J556,0)</f>
        <v>0</v>
      </c>
      <c r="BJ556" s="20" t="s">
        <v>84</v>
      </c>
      <c r="BK556" s="228">
        <f>ROUND(I556*H556,2)</f>
        <v>0</v>
      </c>
      <c r="BL556" s="20" t="s">
        <v>345</v>
      </c>
      <c r="BM556" s="227" t="s">
        <v>921</v>
      </c>
    </row>
    <row r="557" s="2" customFormat="1">
      <c r="A557" s="41"/>
      <c r="B557" s="42"/>
      <c r="C557" s="43"/>
      <c r="D557" s="229" t="s">
        <v>237</v>
      </c>
      <c r="E557" s="43"/>
      <c r="F557" s="230" t="s">
        <v>922</v>
      </c>
      <c r="G557" s="43"/>
      <c r="H557" s="43"/>
      <c r="I557" s="231"/>
      <c r="J557" s="43"/>
      <c r="K557" s="43"/>
      <c r="L557" s="47"/>
      <c r="M557" s="232"/>
      <c r="N557" s="233"/>
      <c r="O557" s="87"/>
      <c r="P557" s="87"/>
      <c r="Q557" s="87"/>
      <c r="R557" s="87"/>
      <c r="S557" s="87"/>
      <c r="T557" s="88"/>
      <c r="U557" s="41"/>
      <c r="V557" s="41"/>
      <c r="W557" s="41"/>
      <c r="X557" s="41"/>
      <c r="Y557" s="41"/>
      <c r="Z557" s="41"/>
      <c r="AA557" s="41"/>
      <c r="AB557" s="41"/>
      <c r="AC557" s="41"/>
      <c r="AD557" s="41"/>
      <c r="AE557" s="41"/>
      <c r="AT557" s="20" t="s">
        <v>237</v>
      </c>
      <c r="AU557" s="20" t="s">
        <v>86</v>
      </c>
    </row>
    <row r="558" s="13" customFormat="1">
      <c r="A558" s="13"/>
      <c r="B558" s="234"/>
      <c r="C558" s="235"/>
      <c r="D558" s="236" t="s">
        <v>239</v>
      </c>
      <c r="E558" s="237" t="s">
        <v>19</v>
      </c>
      <c r="F558" s="238" t="s">
        <v>923</v>
      </c>
      <c r="G558" s="235"/>
      <c r="H558" s="237" t="s">
        <v>19</v>
      </c>
      <c r="I558" s="239"/>
      <c r="J558" s="235"/>
      <c r="K558" s="235"/>
      <c r="L558" s="240"/>
      <c r="M558" s="241"/>
      <c r="N558" s="242"/>
      <c r="O558" s="242"/>
      <c r="P558" s="242"/>
      <c r="Q558" s="242"/>
      <c r="R558" s="242"/>
      <c r="S558" s="242"/>
      <c r="T558" s="243"/>
      <c r="U558" s="13"/>
      <c r="V558" s="13"/>
      <c r="W558" s="13"/>
      <c r="X558" s="13"/>
      <c r="Y558" s="13"/>
      <c r="Z558" s="13"/>
      <c r="AA558" s="13"/>
      <c r="AB558" s="13"/>
      <c r="AC558" s="13"/>
      <c r="AD558" s="13"/>
      <c r="AE558" s="13"/>
      <c r="AT558" s="244" t="s">
        <v>239</v>
      </c>
      <c r="AU558" s="244" t="s">
        <v>86</v>
      </c>
      <c r="AV558" s="13" t="s">
        <v>84</v>
      </c>
      <c r="AW558" s="13" t="s">
        <v>37</v>
      </c>
      <c r="AX558" s="13" t="s">
        <v>76</v>
      </c>
      <c r="AY558" s="244" t="s">
        <v>229</v>
      </c>
    </row>
    <row r="559" s="13" customFormat="1">
      <c r="A559" s="13"/>
      <c r="B559" s="234"/>
      <c r="C559" s="235"/>
      <c r="D559" s="236" t="s">
        <v>239</v>
      </c>
      <c r="E559" s="237" t="s">
        <v>19</v>
      </c>
      <c r="F559" s="238" t="s">
        <v>831</v>
      </c>
      <c r="G559" s="235"/>
      <c r="H559" s="237" t="s">
        <v>19</v>
      </c>
      <c r="I559" s="239"/>
      <c r="J559" s="235"/>
      <c r="K559" s="235"/>
      <c r="L559" s="240"/>
      <c r="M559" s="241"/>
      <c r="N559" s="242"/>
      <c r="O559" s="242"/>
      <c r="P559" s="242"/>
      <c r="Q559" s="242"/>
      <c r="R559" s="242"/>
      <c r="S559" s="242"/>
      <c r="T559" s="243"/>
      <c r="U559" s="13"/>
      <c r="V559" s="13"/>
      <c r="W559" s="13"/>
      <c r="X559" s="13"/>
      <c r="Y559" s="13"/>
      <c r="Z559" s="13"/>
      <c r="AA559" s="13"/>
      <c r="AB559" s="13"/>
      <c r="AC559" s="13"/>
      <c r="AD559" s="13"/>
      <c r="AE559" s="13"/>
      <c r="AT559" s="244" t="s">
        <v>239</v>
      </c>
      <c r="AU559" s="244" t="s">
        <v>86</v>
      </c>
      <c r="AV559" s="13" t="s">
        <v>84</v>
      </c>
      <c r="AW559" s="13" t="s">
        <v>37</v>
      </c>
      <c r="AX559" s="13" t="s">
        <v>76</v>
      </c>
      <c r="AY559" s="244" t="s">
        <v>229</v>
      </c>
    </row>
    <row r="560" s="14" customFormat="1">
      <c r="A560" s="14"/>
      <c r="B560" s="245"/>
      <c r="C560" s="246"/>
      <c r="D560" s="236" t="s">
        <v>239</v>
      </c>
      <c r="E560" s="247" t="s">
        <v>19</v>
      </c>
      <c r="F560" s="248" t="s">
        <v>832</v>
      </c>
      <c r="G560" s="246"/>
      <c r="H560" s="249">
        <v>12.960000000000001</v>
      </c>
      <c r="I560" s="250"/>
      <c r="J560" s="246"/>
      <c r="K560" s="246"/>
      <c r="L560" s="251"/>
      <c r="M560" s="252"/>
      <c r="N560" s="253"/>
      <c r="O560" s="253"/>
      <c r="P560" s="253"/>
      <c r="Q560" s="253"/>
      <c r="R560" s="253"/>
      <c r="S560" s="253"/>
      <c r="T560" s="254"/>
      <c r="U560" s="14"/>
      <c r="V560" s="14"/>
      <c r="W560" s="14"/>
      <c r="X560" s="14"/>
      <c r="Y560" s="14"/>
      <c r="Z560" s="14"/>
      <c r="AA560" s="14"/>
      <c r="AB560" s="14"/>
      <c r="AC560" s="14"/>
      <c r="AD560" s="14"/>
      <c r="AE560" s="14"/>
      <c r="AT560" s="255" t="s">
        <v>239</v>
      </c>
      <c r="AU560" s="255" t="s">
        <v>86</v>
      </c>
      <c r="AV560" s="14" t="s">
        <v>86</v>
      </c>
      <c r="AW560" s="14" t="s">
        <v>37</v>
      </c>
      <c r="AX560" s="14" t="s">
        <v>76</v>
      </c>
      <c r="AY560" s="255" t="s">
        <v>229</v>
      </c>
    </row>
    <row r="561" s="15" customFormat="1">
      <c r="A561" s="15"/>
      <c r="B561" s="256"/>
      <c r="C561" s="257"/>
      <c r="D561" s="236" t="s">
        <v>239</v>
      </c>
      <c r="E561" s="258" t="s">
        <v>19</v>
      </c>
      <c r="F561" s="259" t="s">
        <v>243</v>
      </c>
      <c r="G561" s="257"/>
      <c r="H561" s="260">
        <v>12.960000000000001</v>
      </c>
      <c r="I561" s="261"/>
      <c r="J561" s="257"/>
      <c r="K561" s="257"/>
      <c r="L561" s="262"/>
      <c r="M561" s="263"/>
      <c r="N561" s="264"/>
      <c r="O561" s="264"/>
      <c r="P561" s="264"/>
      <c r="Q561" s="264"/>
      <c r="R561" s="264"/>
      <c r="S561" s="264"/>
      <c r="T561" s="265"/>
      <c r="U561" s="15"/>
      <c r="V561" s="15"/>
      <c r="W561" s="15"/>
      <c r="X561" s="15"/>
      <c r="Y561" s="15"/>
      <c r="Z561" s="15"/>
      <c r="AA561" s="15"/>
      <c r="AB561" s="15"/>
      <c r="AC561" s="15"/>
      <c r="AD561" s="15"/>
      <c r="AE561" s="15"/>
      <c r="AT561" s="266" t="s">
        <v>239</v>
      </c>
      <c r="AU561" s="266" t="s">
        <v>86</v>
      </c>
      <c r="AV561" s="15" t="s">
        <v>136</v>
      </c>
      <c r="AW561" s="15" t="s">
        <v>37</v>
      </c>
      <c r="AX561" s="15" t="s">
        <v>84</v>
      </c>
      <c r="AY561" s="266" t="s">
        <v>229</v>
      </c>
    </row>
    <row r="562" s="2" customFormat="1" ht="21.75" customHeight="1">
      <c r="A562" s="41"/>
      <c r="B562" s="42"/>
      <c r="C562" s="216" t="s">
        <v>924</v>
      </c>
      <c r="D562" s="216" t="s">
        <v>231</v>
      </c>
      <c r="E562" s="217" t="s">
        <v>925</v>
      </c>
      <c r="F562" s="218" t="s">
        <v>926</v>
      </c>
      <c r="G562" s="219" t="s">
        <v>274</v>
      </c>
      <c r="H562" s="220">
        <v>17.260000000000002</v>
      </c>
      <c r="I562" s="221"/>
      <c r="J562" s="222">
        <f>ROUND(I562*H562,2)</f>
        <v>0</v>
      </c>
      <c r="K562" s="218" t="s">
        <v>235</v>
      </c>
      <c r="L562" s="47"/>
      <c r="M562" s="223" t="s">
        <v>19</v>
      </c>
      <c r="N562" s="224" t="s">
        <v>47</v>
      </c>
      <c r="O562" s="87"/>
      <c r="P562" s="225">
        <f>O562*H562</f>
        <v>0</v>
      </c>
      <c r="Q562" s="225">
        <v>0</v>
      </c>
      <c r="R562" s="225">
        <f>Q562*H562</f>
        <v>0</v>
      </c>
      <c r="S562" s="225">
        <v>0.011730000000000001</v>
      </c>
      <c r="T562" s="226">
        <f>S562*H562</f>
        <v>0.20245980000000002</v>
      </c>
      <c r="U562" s="41"/>
      <c r="V562" s="41"/>
      <c r="W562" s="41"/>
      <c r="X562" s="41"/>
      <c r="Y562" s="41"/>
      <c r="Z562" s="41"/>
      <c r="AA562" s="41"/>
      <c r="AB562" s="41"/>
      <c r="AC562" s="41"/>
      <c r="AD562" s="41"/>
      <c r="AE562" s="41"/>
      <c r="AR562" s="227" t="s">
        <v>345</v>
      </c>
      <c r="AT562" s="227" t="s">
        <v>231</v>
      </c>
      <c r="AU562" s="227" t="s">
        <v>86</v>
      </c>
      <c r="AY562" s="20" t="s">
        <v>229</v>
      </c>
      <c r="BE562" s="228">
        <f>IF(N562="základní",J562,0)</f>
        <v>0</v>
      </c>
      <c r="BF562" s="228">
        <f>IF(N562="snížená",J562,0)</f>
        <v>0</v>
      </c>
      <c r="BG562" s="228">
        <f>IF(N562="zákl. přenesená",J562,0)</f>
        <v>0</v>
      </c>
      <c r="BH562" s="228">
        <f>IF(N562="sníž. přenesená",J562,0)</f>
        <v>0</v>
      </c>
      <c r="BI562" s="228">
        <f>IF(N562="nulová",J562,0)</f>
        <v>0</v>
      </c>
      <c r="BJ562" s="20" t="s">
        <v>84</v>
      </c>
      <c r="BK562" s="228">
        <f>ROUND(I562*H562,2)</f>
        <v>0</v>
      </c>
      <c r="BL562" s="20" t="s">
        <v>345</v>
      </c>
      <c r="BM562" s="227" t="s">
        <v>927</v>
      </c>
    </row>
    <row r="563" s="2" customFormat="1">
      <c r="A563" s="41"/>
      <c r="B563" s="42"/>
      <c r="C563" s="43"/>
      <c r="D563" s="229" t="s">
        <v>237</v>
      </c>
      <c r="E563" s="43"/>
      <c r="F563" s="230" t="s">
        <v>928</v>
      </c>
      <c r="G563" s="43"/>
      <c r="H563" s="43"/>
      <c r="I563" s="231"/>
      <c r="J563" s="43"/>
      <c r="K563" s="43"/>
      <c r="L563" s="47"/>
      <c r="M563" s="232"/>
      <c r="N563" s="233"/>
      <c r="O563" s="87"/>
      <c r="P563" s="87"/>
      <c r="Q563" s="87"/>
      <c r="R563" s="87"/>
      <c r="S563" s="87"/>
      <c r="T563" s="88"/>
      <c r="U563" s="41"/>
      <c r="V563" s="41"/>
      <c r="W563" s="41"/>
      <c r="X563" s="41"/>
      <c r="Y563" s="41"/>
      <c r="Z563" s="41"/>
      <c r="AA563" s="41"/>
      <c r="AB563" s="41"/>
      <c r="AC563" s="41"/>
      <c r="AD563" s="41"/>
      <c r="AE563" s="41"/>
      <c r="AT563" s="20" t="s">
        <v>237</v>
      </c>
      <c r="AU563" s="20" t="s">
        <v>86</v>
      </c>
    </row>
    <row r="564" s="13" customFormat="1">
      <c r="A564" s="13"/>
      <c r="B564" s="234"/>
      <c r="C564" s="235"/>
      <c r="D564" s="236" t="s">
        <v>239</v>
      </c>
      <c r="E564" s="237" t="s">
        <v>19</v>
      </c>
      <c r="F564" s="238" t="s">
        <v>929</v>
      </c>
      <c r="G564" s="235"/>
      <c r="H564" s="237" t="s">
        <v>19</v>
      </c>
      <c r="I564" s="239"/>
      <c r="J564" s="235"/>
      <c r="K564" s="235"/>
      <c r="L564" s="240"/>
      <c r="M564" s="241"/>
      <c r="N564" s="242"/>
      <c r="O564" s="242"/>
      <c r="P564" s="242"/>
      <c r="Q564" s="242"/>
      <c r="R564" s="242"/>
      <c r="S564" s="242"/>
      <c r="T564" s="243"/>
      <c r="U564" s="13"/>
      <c r="V564" s="13"/>
      <c r="W564" s="13"/>
      <c r="X564" s="13"/>
      <c r="Y564" s="13"/>
      <c r="Z564" s="13"/>
      <c r="AA564" s="13"/>
      <c r="AB564" s="13"/>
      <c r="AC564" s="13"/>
      <c r="AD564" s="13"/>
      <c r="AE564" s="13"/>
      <c r="AT564" s="244" t="s">
        <v>239</v>
      </c>
      <c r="AU564" s="244" t="s">
        <v>86</v>
      </c>
      <c r="AV564" s="13" t="s">
        <v>84</v>
      </c>
      <c r="AW564" s="13" t="s">
        <v>37</v>
      </c>
      <c r="AX564" s="13" t="s">
        <v>76</v>
      </c>
      <c r="AY564" s="244" t="s">
        <v>229</v>
      </c>
    </row>
    <row r="565" s="13" customFormat="1">
      <c r="A565" s="13"/>
      <c r="B565" s="234"/>
      <c r="C565" s="235"/>
      <c r="D565" s="236" t="s">
        <v>239</v>
      </c>
      <c r="E565" s="237" t="s">
        <v>19</v>
      </c>
      <c r="F565" s="238" t="s">
        <v>831</v>
      </c>
      <c r="G565" s="235"/>
      <c r="H565" s="237" t="s">
        <v>19</v>
      </c>
      <c r="I565" s="239"/>
      <c r="J565" s="235"/>
      <c r="K565" s="235"/>
      <c r="L565" s="240"/>
      <c r="M565" s="241"/>
      <c r="N565" s="242"/>
      <c r="O565" s="242"/>
      <c r="P565" s="242"/>
      <c r="Q565" s="242"/>
      <c r="R565" s="242"/>
      <c r="S565" s="242"/>
      <c r="T565" s="243"/>
      <c r="U565" s="13"/>
      <c r="V565" s="13"/>
      <c r="W565" s="13"/>
      <c r="X565" s="13"/>
      <c r="Y565" s="13"/>
      <c r="Z565" s="13"/>
      <c r="AA565" s="13"/>
      <c r="AB565" s="13"/>
      <c r="AC565" s="13"/>
      <c r="AD565" s="13"/>
      <c r="AE565" s="13"/>
      <c r="AT565" s="244" t="s">
        <v>239</v>
      </c>
      <c r="AU565" s="244" t="s">
        <v>86</v>
      </c>
      <c r="AV565" s="13" t="s">
        <v>84</v>
      </c>
      <c r="AW565" s="13" t="s">
        <v>37</v>
      </c>
      <c r="AX565" s="13" t="s">
        <v>76</v>
      </c>
      <c r="AY565" s="244" t="s">
        <v>229</v>
      </c>
    </row>
    <row r="566" s="14" customFormat="1">
      <c r="A566" s="14"/>
      <c r="B566" s="245"/>
      <c r="C566" s="246"/>
      <c r="D566" s="236" t="s">
        <v>239</v>
      </c>
      <c r="E566" s="247" t="s">
        <v>19</v>
      </c>
      <c r="F566" s="248" t="s">
        <v>930</v>
      </c>
      <c r="G566" s="246"/>
      <c r="H566" s="249">
        <v>17.260000000000002</v>
      </c>
      <c r="I566" s="250"/>
      <c r="J566" s="246"/>
      <c r="K566" s="246"/>
      <c r="L566" s="251"/>
      <c r="M566" s="252"/>
      <c r="N566" s="253"/>
      <c r="O566" s="253"/>
      <c r="P566" s="253"/>
      <c r="Q566" s="253"/>
      <c r="R566" s="253"/>
      <c r="S566" s="253"/>
      <c r="T566" s="254"/>
      <c r="U566" s="14"/>
      <c r="V566" s="14"/>
      <c r="W566" s="14"/>
      <c r="X566" s="14"/>
      <c r="Y566" s="14"/>
      <c r="Z566" s="14"/>
      <c r="AA566" s="14"/>
      <c r="AB566" s="14"/>
      <c r="AC566" s="14"/>
      <c r="AD566" s="14"/>
      <c r="AE566" s="14"/>
      <c r="AT566" s="255" t="s">
        <v>239</v>
      </c>
      <c r="AU566" s="255" t="s">
        <v>86</v>
      </c>
      <c r="AV566" s="14" t="s">
        <v>86</v>
      </c>
      <c r="AW566" s="14" t="s">
        <v>37</v>
      </c>
      <c r="AX566" s="14" t="s">
        <v>76</v>
      </c>
      <c r="AY566" s="255" t="s">
        <v>229</v>
      </c>
    </row>
    <row r="567" s="15" customFormat="1">
      <c r="A567" s="15"/>
      <c r="B567" s="256"/>
      <c r="C567" s="257"/>
      <c r="D567" s="236" t="s">
        <v>239</v>
      </c>
      <c r="E567" s="258" t="s">
        <v>19</v>
      </c>
      <c r="F567" s="259" t="s">
        <v>243</v>
      </c>
      <c r="G567" s="257"/>
      <c r="H567" s="260">
        <v>17.260000000000002</v>
      </c>
      <c r="I567" s="261"/>
      <c r="J567" s="257"/>
      <c r="K567" s="257"/>
      <c r="L567" s="262"/>
      <c r="M567" s="263"/>
      <c r="N567" s="264"/>
      <c r="O567" s="264"/>
      <c r="P567" s="264"/>
      <c r="Q567" s="264"/>
      <c r="R567" s="264"/>
      <c r="S567" s="264"/>
      <c r="T567" s="265"/>
      <c r="U567" s="15"/>
      <c r="V567" s="15"/>
      <c r="W567" s="15"/>
      <c r="X567" s="15"/>
      <c r="Y567" s="15"/>
      <c r="Z567" s="15"/>
      <c r="AA567" s="15"/>
      <c r="AB567" s="15"/>
      <c r="AC567" s="15"/>
      <c r="AD567" s="15"/>
      <c r="AE567" s="15"/>
      <c r="AT567" s="266" t="s">
        <v>239</v>
      </c>
      <c r="AU567" s="266" t="s">
        <v>86</v>
      </c>
      <c r="AV567" s="15" t="s">
        <v>136</v>
      </c>
      <c r="AW567" s="15" t="s">
        <v>37</v>
      </c>
      <c r="AX567" s="15" t="s">
        <v>84</v>
      </c>
      <c r="AY567" s="266" t="s">
        <v>229</v>
      </c>
    </row>
    <row r="568" s="2" customFormat="1" ht="21.75" customHeight="1">
      <c r="A568" s="41"/>
      <c r="B568" s="42"/>
      <c r="C568" s="216" t="s">
        <v>931</v>
      </c>
      <c r="D568" s="216" t="s">
        <v>231</v>
      </c>
      <c r="E568" s="217" t="s">
        <v>932</v>
      </c>
      <c r="F568" s="218" t="s">
        <v>933</v>
      </c>
      <c r="G568" s="219" t="s">
        <v>274</v>
      </c>
      <c r="H568" s="220">
        <v>31.98</v>
      </c>
      <c r="I568" s="221"/>
      <c r="J568" s="222">
        <f>ROUND(I568*H568,2)</f>
        <v>0</v>
      </c>
      <c r="K568" s="218" t="s">
        <v>322</v>
      </c>
      <c r="L568" s="47"/>
      <c r="M568" s="223" t="s">
        <v>19</v>
      </c>
      <c r="N568" s="224" t="s">
        <v>47</v>
      </c>
      <c r="O568" s="87"/>
      <c r="P568" s="225">
        <f>O568*H568</f>
        <v>0</v>
      </c>
      <c r="Q568" s="225">
        <v>0</v>
      </c>
      <c r="R568" s="225">
        <f>Q568*H568</f>
        <v>0</v>
      </c>
      <c r="S568" s="225">
        <v>0.0088000000000000005</v>
      </c>
      <c r="T568" s="226">
        <f>S568*H568</f>
        <v>0.28142400000000001</v>
      </c>
      <c r="U568" s="41"/>
      <c r="V568" s="41"/>
      <c r="W568" s="41"/>
      <c r="X568" s="41"/>
      <c r="Y568" s="41"/>
      <c r="Z568" s="41"/>
      <c r="AA568" s="41"/>
      <c r="AB568" s="41"/>
      <c r="AC568" s="41"/>
      <c r="AD568" s="41"/>
      <c r="AE568" s="41"/>
      <c r="AR568" s="227" t="s">
        <v>345</v>
      </c>
      <c r="AT568" s="227" t="s">
        <v>231</v>
      </c>
      <c r="AU568" s="227" t="s">
        <v>86</v>
      </c>
      <c r="AY568" s="20" t="s">
        <v>229</v>
      </c>
      <c r="BE568" s="228">
        <f>IF(N568="základní",J568,0)</f>
        <v>0</v>
      </c>
      <c r="BF568" s="228">
        <f>IF(N568="snížená",J568,0)</f>
        <v>0</v>
      </c>
      <c r="BG568" s="228">
        <f>IF(N568="zákl. přenesená",J568,0)</f>
        <v>0</v>
      </c>
      <c r="BH568" s="228">
        <f>IF(N568="sníž. přenesená",J568,0)</f>
        <v>0</v>
      </c>
      <c r="BI568" s="228">
        <f>IF(N568="nulová",J568,0)</f>
        <v>0</v>
      </c>
      <c r="BJ568" s="20" t="s">
        <v>84</v>
      </c>
      <c r="BK568" s="228">
        <f>ROUND(I568*H568,2)</f>
        <v>0</v>
      </c>
      <c r="BL568" s="20" t="s">
        <v>345</v>
      </c>
      <c r="BM568" s="227" t="s">
        <v>934</v>
      </c>
    </row>
    <row r="569" s="2" customFormat="1">
      <c r="A569" s="41"/>
      <c r="B569" s="42"/>
      <c r="C569" s="43"/>
      <c r="D569" s="236" t="s">
        <v>315</v>
      </c>
      <c r="E569" s="43"/>
      <c r="F569" s="277" t="s">
        <v>935</v>
      </c>
      <c r="G569" s="43"/>
      <c r="H569" s="43"/>
      <c r="I569" s="231"/>
      <c r="J569" s="43"/>
      <c r="K569" s="43"/>
      <c r="L569" s="47"/>
      <c r="M569" s="232"/>
      <c r="N569" s="233"/>
      <c r="O569" s="87"/>
      <c r="P569" s="87"/>
      <c r="Q569" s="87"/>
      <c r="R569" s="87"/>
      <c r="S569" s="87"/>
      <c r="T569" s="88"/>
      <c r="U569" s="41"/>
      <c r="V569" s="41"/>
      <c r="W569" s="41"/>
      <c r="X569" s="41"/>
      <c r="Y569" s="41"/>
      <c r="Z569" s="41"/>
      <c r="AA569" s="41"/>
      <c r="AB569" s="41"/>
      <c r="AC569" s="41"/>
      <c r="AD569" s="41"/>
      <c r="AE569" s="41"/>
      <c r="AT569" s="20" t="s">
        <v>315</v>
      </c>
      <c r="AU569" s="20" t="s">
        <v>86</v>
      </c>
    </row>
    <row r="570" s="13" customFormat="1">
      <c r="A570" s="13"/>
      <c r="B570" s="234"/>
      <c r="C570" s="235"/>
      <c r="D570" s="236" t="s">
        <v>239</v>
      </c>
      <c r="E570" s="237" t="s">
        <v>19</v>
      </c>
      <c r="F570" s="238" t="s">
        <v>936</v>
      </c>
      <c r="G570" s="235"/>
      <c r="H570" s="237" t="s">
        <v>19</v>
      </c>
      <c r="I570" s="239"/>
      <c r="J570" s="235"/>
      <c r="K570" s="235"/>
      <c r="L570" s="240"/>
      <c r="M570" s="241"/>
      <c r="N570" s="242"/>
      <c r="O570" s="242"/>
      <c r="P570" s="242"/>
      <c r="Q570" s="242"/>
      <c r="R570" s="242"/>
      <c r="S570" s="242"/>
      <c r="T570" s="243"/>
      <c r="U570" s="13"/>
      <c r="V570" s="13"/>
      <c r="W570" s="13"/>
      <c r="X570" s="13"/>
      <c r="Y570" s="13"/>
      <c r="Z570" s="13"/>
      <c r="AA570" s="13"/>
      <c r="AB570" s="13"/>
      <c r="AC570" s="13"/>
      <c r="AD570" s="13"/>
      <c r="AE570" s="13"/>
      <c r="AT570" s="244" t="s">
        <v>239</v>
      </c>
      <c r="AU570" s="244" t="s">
        <v>86</v>
      </c>
      <c r="AV570" s="13" t="s">
        <v>84</v>
      </c>
      <c r="AW570" s="13" t="s">
        <v>37</v>
      </c>
      <c r="AX570" s="13" t="s">
        <v>76</v>
      </c>
      <c r="AY570" s="244" t="s">
        <v>229</v>
      </c>
    </row>
    <row r="571" s="14" customFormat="1">
      <c r="A571" s="14"/>
      <c r="B571" s="245"/>
      <c r="C571" s="246"/>
      <c r="D571" s="236" t="s">
        <v>239</v>
      </c>
      <c r="E571" s="247" t="s">
        <v>19</v>
      </c>
      <c r="F571" s="248" t="s">
        <v>937</v>
      </c>
      <c r="G571" s="246"/>
      <c r="H571" s="249">
        <v>16.48</v>
      </c>
      <c r="I571" s="250"/>
      <c r="J571" s="246"/>
      <c r="K571" s="246"/>
      <c r="L571" s="251"/>
      <c r="M571" s="252"/>
      <c r="N571" s="253"/>
      <c r="O571" s="253"/>
      <c r="P571" s="253"/>
      <c r="Q571" s="253"/>
      <c r="R571" s="253"/>
      <c r="S571" s="253"/>
      <c r="T571" s="254"/>
      <c r="U571" s="14"/>
      <c r="V571" s="14"/>
      <c r="W571" s="14"/>
      <c r="X571" s="14"/>
      <c r="Y571" s="14"/>
      <c r="Z571" s="14"/>
      <c r="AA571" s="14"/>
      <c r="AB571" s="14"/>
      <c r="AC571" s="14"/>
      <c r="AD571" s="14"/>
      <c r="AE571" s="14"/>
      <c r="AT571" s="255" t="s">
        <v>239</v>
      </c>
      <c r="AU571" s="255" t="s">
        <v>86</v>
      </c>
      <c r="AV571" s="14" t="s">
        <v>86</v>
      </c>
      <c r="AW571" s="14" t="s">
        <v>37</v>
      </c>
      <c r="AX571" s="14" t="s">
        <v>76</v>
      </c>
      <c r="AY571" s="255" t="s">
        <v>229</v>
      </c>
    </row>
    <row r="572" s="14" customFormat="1">
      <c r="A572" s="14"/>
      <c r="B572" s="245"/>
      <c r="C572" s="246"/>
      <c r="D572" s="236" t="s">
        <v>239</v>
      </c>
      <c r="E572" s="247" t="s">
        <v>19</v>
      </c>
      <c r="F572" s="248" t="s">
        <v>938</v>
      </c>
      <c r="G572" s="246"/>
      <c r="H572" s="249">
        <v>15.5</v>
      </c>
      <c r="I572" s="250"/>
      <c r="J572" s="246"/>
      <c r="K572" s="246"/>
      <c r="L572" s="251"/>
      <c r="M572" s="252"/>
      <c r="N572" s="253"/>
      <c r="O572" s="253"/>
      <c r="P572" s="253"/>
      <c r="Q572" s="253"/>
      <c r="R572" s="253"/>
      <c r="S572" s="253"/>
      <c r="T572" s="254"/>
      <c r="U572" s="14"/>
      <c r="V572" s="14"/>
      <c r="W572" s="14"/>
      <c r="X572" s="14"/>
      <c r="Y572" s="14"/>
      <c r="Z572" s="14"/>
      <c r="AA572" s="14"/>
      <c r="AB572" s="14"/>
      <c r="AC572" s="14"/>
      <c r="AD572" s="14"/>
      <c r="AE572" s="14"/>
      <c r="AT572" s="255" t="s">
        <v>239</v>
      </c>
      <c r="AU572" s="255" t="s">
        <v>86</v>
      </c>
      <c r="AV572" s="14" t="s">
        <v>86</v>
      </c>
      <c r="AW572" s="14" t="s">
        <v>37</v>
      </c>
      <c r="AX572" s="14" t="s">
        <v>76</v>
      </c>
      <c r="AY572" s="255" t="s">
        <v>229</v>
      </c>
    </row>
    <row r="573" s="15" customFormat="1">
      <c r="A573" s="15"/>
      <c r="B573" s="256"/>
      <c r="C573" s="257"/>
      <c r="D573" s="236" t="s">
        <v>239</v>
      </c>
      <c r="E573" s="258" t="s">
        <v>19</v>
      </c>
      <c r="F573" s="259" t="s">
        <v>243</v>
      </c>
      <c r="G573" s="257"/>
      <c r="H573" s="260">
        <v>31.98</v>
      </c>
      <c r="I573" s="261"/>
      <c r="J573" s="257"/>
      <c r="K573" s="257"/>
      <c r="L573" s="262"/>
      <c r="M573" s="263"/>
      <c r="N573" s="264"/>
      <c r="O573" s="264"/>
      <c r="P573" s="264"/>
      <c r="Q573" s="264"/>
      <c r="R573" s="264"/>
      <c r="S573" s="264"/>
      <c r="T573" s="265"/>
      <c r="U573" s="15"/>
      <c r="V573" s="15"/>
      <c r="W573" s="15"/>
      <c r="X573" s="15"/>
      <c r="Y573" s="15"/>
      <c r="Z573" s="15"/>
      <c r="AA573" s="15"/>
      <c r="AB573" s="15"/>
      <c r="AC573" s="15"/>
      <c r="AD573" s="15"/>
      <c r="AE573" s="15"/>
      <c r="AT573" s="266" t="s">
        <v>239</v>
      </c>
      <c r="AU573" s="266" t="s">
        <v>86</v>
      </c>
      <c r="AV573" s="15" t="s">
        <v>136</v>
      </c>
      <c r="AW573" s="15" t="s">
        <v>37</v>
      </c>
      <c r="AX573" s="15" t="s">
        <v>84</v>
      </c>
      <c r="AY573" s="266" t="s">
        <v>229</v>
      </c>
    </row>
    <row r="574" s="12" customFormat="1" ht="22.8" customHeight="1">
      <c r="A574" s="12"/>
      <c r="B574" s="200"/>
      <c r="C574" s="201"/>
      <c r="D574" s="202" t="s">
        <v>75</v>
      </c>
      <c r="E574" s="214" t="s">
        <v>939</v>
      </c>
      <c r="F574" s="214" t="s">
        <v>940</v>
      </c>
      <c r="G574" s="201"/>
      <c r="H574" s="201"/>
      <c r="I574" s="204"/>
      <c r="J574" s="215">
        <f>BK574</f>
        <v>0</v>
      </c>
      <c r="K574" s="201"/>
      <c r="L574" s="206"/>
      <c r="M574" s="207"/>
      <c r="N574" s="208"/>
      <c r="O574" s="208"/>
      <c r="P574" s="209">
        <f>SUM(P575:P598)</f>
        <v>0</v>
      </c>
      <c r="Q574" s="208"/>
      <c r="R574" s="209">
        <f>SUM(R575:R598)</f>
        <v>0</v>
      </c>
      <c r="S574" s="208"/>
      <c r="T574" s="210">
        <f>SUM(T575:T598)</f>
        <v>1.8632243000000002</v>
      </c>
      <c r="U574" s="12"/>
      <c r="V574" s="12"/>
      <c r="W574" s="12"/>
      <c r="X574" s="12"/>
      <c r="Y574" s="12"/>
      <c r="Z574" s="12"/>
      <c r="AA574" s="12"/>
      <c r="AB574" s="12"/>
      <c r="AC574" s="12"/>
      <c r="AD574" s="12"/>
      <c r="AE574" s="12"/>
      <c r="AR574" s="211" t="s">
        <v>86</v>
      </c>
      <c r="AT574" s="212" t="s">
        <v>75</v>
      </c>
      <c r="AU574" s="212" t="s">
        <v>84</v>
      </c>
      <c r="AY574" s="211" t="s">
        <v>229</v>
      </c>
      <c r="BK574" s="213">
        <f>SUM(BK575:BK598)</f>
        <v>0</v>
      </c>
    </row>
    <row r="575" s="2" customFormat="1" ht="24.15" customHeight="1">
      <c r="A575" s="41"/>
      <c r="B575" s="42"/>
      <c r="C575" s="216" t="s">
        <v>941</v>
      </c>
      <c r="D575" s="216" t="s">
        <v>231</v>
      </c>
      <c r="E575" s="217" t="s">
        <v>942</v>
      </c>
      <c r="F575" s="218" t="s">
        <v>943</v>
      </c>
      <c r="G575" s="219" t="s">
        <v>234</v>
      </c>
      <c r="H575" s="220">
        <v>20.359999999999999</v>
      </c>
      <c r="I575" s="221"/>
      <c r="J575" s="222">
        <f>ROUND(I575*H575,2)</f>
        <v>0</v>
      </c>
      <c r="K575" s="218" t="s">
        <v>235</v>
      </c>
      <c r="L575" s="47"/>
      <c r="M575" s="223" t="s">
        <v>19</v>
      </c>
      <c r="N575" s="224" t="s">
        <v>47</v>
      </c>
      <c r="O575" s="87"/>
      <c r="P575" s="225">
        <f>O575*H575</f>
        <v>0</v>
      </c>
      <c r="Q575" s="225">
        <v>0</v>
      </c>
      <c r="R575" s="225">
        <f>Q575*H575</f>
        <v>0</v>
      </c>
      <c r="S575" s="225">
        <v>0.05638</v>
      </c>
      <c r="T575" s="226">
        <f>S575*H575</f>
        <v>1.1478968000000001</v>
      </c>
      <c r="U575" s="41"/>
      <c r="V575" s="41"/>
      <c r="W575" s="41"/>
      <c r="X575" s="41"/>
      <c r="Y575" s="41"/>
      <c r="Z575" s="41"/>
      <c r="AA575" s="41"/>
      <c r="AB575" s="41"/>
      <c r="AC575" s="41"/>
      <c r="AD575" s="41"/>
      <c r="AE575" s="41"/>
      <c r="AR575" s="227" t="s">
        <v>345</v>
      </c>
      <c r="AT575" s="227" t="s">
        <v>231</v>
      </c>
      <c r="AU575" s="227" t="s">
        <v>86</v>
      </c>
      <c r="AY575" s="20" t="s">
        <v>229</v>
      </c>
      <c r="BE575" s="228">
        <f>IF(N575="základní",J575,0)</f>
        <v>0</v>
      </c>
      <c r="BF575" s="228">
        <f>IF(N575="snížená",J575,0)</f>
        <v>0</v>
      </c>
      <c r="BG575" s="228">
        <f>IF(N575="zákl. přenesená",J575,0)</f>
        <v>0</v>
      </c>
      <c r="BH575" s="228">
        <f>IF(N575="sníž. přenesená",J575,0)</f>
        <v>0</v>
      </c>
      <c r="BI575" s="228">
        <f>IF(N575="nulová",J575,0)</f>
        <v>0</v>
      </c>
      <c r="BJ575" s="20" t="s">
        <v>84</v>
      </c>
      <c r="BK575" s="228">
        <f>ROUND(I575*H575,2)</f>
        <v>0</v>
      </c>
      <c r="BL575" s="20" t="s">
        <v>345</v>
      </c>
      <c r="BM575" s="227" t="s">
        <v>944</v>
      </c>
    </row>
    <row r="576" s="2" customFormat="1">
      <c r="A576" s="41"/>
      <c r="B576" s="42"/>
      <c r="C576" s="43"/>
      <c r="D576" s="229" t="s">
        <v>237</v>
      </c>
      <c r="E576" s="43"/>
      <c r="F576" s="230" t="s">
        <v>945</v>
      </c>
      <c r="G576" s="43"/>
      <c r="H576" s="43"/>
      <c r="I576" s="231"/>
      <c r="J576" s="43"/>
      <c r="K576" s="43"/>
      <c r="L576" s="47"/>
      <c r="M576" s="232"/>
      <c r="N576" s="233"/>
      <c r="O576" s="87"/>
      <c r="P576" s="87"/>
      <c r="Q576" s="87"/>
      <c r="R576" s="87"/>
      <c r="S576" s="87"/>
      <c r="T576" s="88"/>
      <c r="U576" s="41"/>
      <c r="V576" s="41"/>
      <c r="W576" s="41"/>
      <c r="X576" s="41"/>
      <c r="Y576" s="41"/>
      <c r="Z576" s="41"/>
      <c r="AA576" s="41"/>
      <c r="AB576" s="41"/>
      <c r="AC576" s="41"/>
      <c r="AD576" s="41"/>
      <c r="AE576" s="41"/>
      <c r="AT576" s="20" t="s">
        <v>237</v>
      </c>
      <c r="AU576" s="20" t="s">
        <v>86</v>
      </c>
    </row>
    <row r="577" s="13" customFormat="1">
      <c r="A577" s="13"/>
      <c r="B577" s="234"/>
      <c r="C577" s="235"/>
      <c r="D577" s="236" t="s">
        <v>239</v>
      </c>
      <c r="E577" s="237" t="s">
        <v>19</v>
      </c>
      <c r="F577" s="238" t="s">
        <v>518</v>
      </c>
      <c r="G577" s="235"/>
      <c r="H577" s="237" t="s">
        <v>19</v>
      </c>
      <c r="I577" s="239"/>
      <c r="J577" s="235"/>
      <c r="K577" s="235"/>
      <c r="L577" s="240"/>
      <c r="M577" s="241"/>
      <c r="N577" s="242"/>
      <c r="O577" s="242"/>
      <c r="P577" s="242"/>
      <c r="Q577" s="242"/>
      <c r="R577" s="242"/>
      <c r="S577" s="242"/>
      <c r="T577" s="243"/>
      <c r="U577" s="13"/>
      <c r="V577" s="13"/>
      <c r="W577" s="13"/>
      <c r="X577" s="13"/>
      <c r="Y577" s="13"/>
      <c r="Z577" s="13"/>
      <c r="AA577" s="13"/>
      <c r="AB577" s="13"/>
      <c r="AC577" s="13"/>
      <c r="AD577" s="13"/>
      <c r="AE577" s="13"/>
      <c r="AT577" s="244" t="s">
        <v>239</v>
      </c>
      <c r="AU577" s="244" t="s">
        <v>86</v>
      </c>
      <c r="AV577" s="13" t="s">
        <v>84</v>
      </c>
      <c r="AW577" s="13" t="s">
        <v>37</v>
      </c>
      <c r="AX577" s="13" t="s">
        <v>76</v>
      </c>
      <c r="AY577" s="244" t="s">
        <v>229</v>
      </c>
    </row>
    <row r="578" s="13" customFormat="1">
      <c r="A578" s="13"/>
      <c r="B578" s="234"/>
      <c r="C578" s="235"/>
      <c r="D578" s="236" t="s">
        <v>239</v>
      </c>
      <c r="E578" s="237" t="s">
        <v>19</v>
      </c>
      <c r="F578" s="238" t="s">
        <v>946</v>
      </c>
      <c r="G578" s="235"/>
      <c r="H578" s="237" t="s">
        <v>19</v>
      </c>
      <c r="I578" s="239"/>
      <c r="J578" s="235"/>
      <c r="K578" s="235"/>
      <c r="L578" s="240"/>
      <c r="M578" s="241"/>
      <c r="N578" s="242"/>
      <c r="O578" s="242"/>
      <c r="P578" s="242"/>
      <c r="Q578" s="242"/>
      <c r="R578" s="242"/>
      <c r="S578" s="242"/>
      <c r="T578" s="243"/>
      <c r="U578" s="13"/>
      <c r="V578" s="13"/>
      <c r="W578" s="13"/>
      <c r="X578" s="13"/>
      <c r="Y578" s="13"/>
      <c r="Z578" s="13"/>
      <c r="AA578" s="13"/>
      <c r="AB578" s="13"/>
      <c r="AC578" s="13"/>
      <c r="AD578" s="13"/>
      <c r="AE578" s="13"/>
      <c r="AT578" s="244" t="s">
        <v>239</v>
      </c>
      <c r="AU578" s="244" t="s">
        <v>86</v>
      </c>
      <c r="AV578" s="13" t="s">
        <v>84</v>
      </c>
      <c r="AW578" s="13" t="s">
        <v>37</v>
      </c>
      <c r="AX578" s="13" t="s">
        <v>76</v>
      </c>
      <c r="AY578" s="244" t="s">
        <v>229</v>
      </c>
    </row>
    <row r="579" s="13" customFormat="1">
      <c r="A579" s="13"/>
      <c r="B579" s="234"/>
      <c r="C579" s="235"/>
      <c r="D579" s="236" t="s">
        <v>239</v>
      </c>
      <c r="E579" s="237" t="s">
        <v>19</v>
      </c>
      <c r="F579" s="238" t="s">
        <v>524</v>
      </c>
      <c r="G579" s="235"/>
      <c r="H579" s="237" t="s">
        <v>19</v>
      </c>
      <c r="I579" s="239"/>
      <c r="J579" s="235"/>
      <c r="K579" s="235"/>
      <c r="L579" s="240"/>
      <c r="M579" s="241"/>
      <c r="N579" s="242"/>
      <c r="O579" s="242"/>
      <c r="P579" s="242"/>
      <c r="Q579" s="242"/>
      <c r="R579" s="242"/>
      <c r="S579" s="242"/>
      <c r="T579" s="243"/>
      <c r="U579" s="13"/>
      <c r="V579" s="13"/>
      <c r="W579" s="13"/>
      <c r="X579" s="13"/>
      <c r="Y579" s="13"/>
      <c r="Z579" s="13"/>
      <c r="AA579" s="13"/>
      <c r="AB579" s="13"/>
      <c r="AC579" s="13"/>
      <c r="AD579" s="13"/>
      <c r="AE579" s="13"/>
      <c r="AT579" s="244" t="s">
        <v>239</v>
      </c>
      <c r="AU579" s="244" t="s">
        <v>86</v>
      </c>
      <c r="AV579" s="13" t="s">
        <v>84</v>
      </c>
      <c r="AW579" s="13" t="s">
        <v>37</v>
      </c>
      <c r="AX579" s="13" t="s">
        <v>76</v>
      </c>
      <c r="AY579" s="244" t="s">
        <v>229</v>
      </c>
    </row>
    <row r="580" s="14" customFormat="1">
      <c r="A580" s="14"/>
      <c r="B580" s="245"/>
      <c r="C580" s="246"/>
      <c r="D580" s="236" t="s">
        <v>239</v>
      </c>
      <c r="E580" s="247" t="s">
        <v>19</v>
      </c>
      <c r="F580" s="248" t="s">
        <v>947</v>
      </c>
      <c r="G580" s="246"/>
      <c r="H580" s="249">
        <v>12.68</v>
      </c>
      <c r="I580" s="250"/>
      <c r="J580" s="246"/>
      <c r="K580" s="246"/>
      <c r="L580" s="251"/>
      <c r="M580" s="252"/>
      <c r="N580" s="253"/>
      <c r="O580" s="253"/>
      <c r="P580" s="253"/>
      <c r="Q580" s="253"/>
      <c r="R580" s="253"/>
      <c r="S580" s="253"/>
      <c r="T580" s="254"/>
      <c r="U580" s="14"/>
      <c r="V580" s="14"/>
      <c r="W580" s="14"/>
      <c r="X580" s="14"/>
      <c r="Y580" s="14"/>
      <c r="Z580" s="14"/>
      <c r="AA580" s="14"/>
      <c r="AB580" s="14"/>
      <c r="AC580" s="14"/>
      <c r="AD580" s="14"/>
      <c r="AE580" s="14"/>
      <c r="AT580" s="255" t="s">
        <v>239</v>
      </c>
      <c r="AU580" s="255" t="s">
        <v>86</v>
      </c>
      <c r="AV580" s="14" t="s">
        <v>86</v>
      </c>
      <c r="AW580" s="14" t="s">
        <v>37</v>
      </c>
      <c r="AX580" s="14" t="s">
        <v>76</v>
      </c>
      <c r="AY580" s="255" t="s">
        <v>229</v>
      </c>
    </row>
    <row r="581" s="16" customFormat="1">
      <c r="A581" s="16"/>
      <c r="B581" s="285"/>
      <c r="C581" s="286"/>
      <c r="D581" s="236" t="s">
        <v>239</v>
      </c>
      <c r="E581" s="287" t="s">
        <v>19</v>
      </c>
      <c r="F581" s="288" t="s">
        <v>522</v>
      </c>
      <c r="G581" s="286"/>
      <c r="H581" s="289">
        <v>12.68</v>
      </c>
      <c r="I581" s="290"/>
      <c r="J581" s="286"/>
      <c r="K581" s="286"/>
      <c r="L581" s="291"/>
      <c r="M581" s="292"/>
      <c r="N581" s="293"/>
      <c r="O581" s="293"/>
      <c r="P581" s="293"/>
      <c r="Q581" s="293"/>
      <c r="R581" s="293"/>
      <c r="S581" s="293"/>
      <c r="T581" s="294"/>
      <c r="U581" s="16"/>
      <c r="V581" s="16"/>
      <c r="W581" s="16"/>
      <c r="X581" s="16"/>
      <c r="Y581" s="16"/>
      <c r="Z581" s="16"/>
      <c r="AA581" s="16"/>
      <c r="AB581" s="16"/>
      <c r="AC581" s="16"/>
      <c r="AD581" s="16"/>
      <c r="AE581" s="16"/>
      <c r="AT581" s="295" t="s">
        <v>239</v>
      </c>
      <c r="AU581" s="295" t="s">
        <v>86</v>
      </c>
      <c r="AV581" s="16" t="s">
        <v>96</v>
      </c>
      <c r="AW581" s="16" t="s">
        <v>37</v>
      </c>
      <c r="AX581" s="16" t="s">
        <v>76</v>
      </c>
      <c r="AY581" s="295" t="s">
        <v>229</v>
      </c>
    </row>
    <row r="582" s="13" customFormat="1">
      <c r="A582" s="13"/>
      <c r="B582" s="234"/>
      <c r="C582" s="235"/>
      <c r="D582" s="236" t="s">
        <v>239</v>
      </c>
      <c r="E582" s="237" t="s">
        <v>19</v>
      </c>
      <c r="F582" s="238" t="s">
        <v>948</v>
      </c>
      <c r="G582" s="235"/>
      <c r="H582" s="237" t="s">
        <v>19</v>
      </c>
      <c r="I582" s="239"/>
      <c r="J582" s="235"/>
      <c r="K582" s="235"/>
      <c r="L582" s="240"/>
      <c r="M582" s="241"/>
      <c r="N582" s="242"/>
      <c r="O582" s="242"/>
      <c r="P582" s="242"/>
      <c r="Q582" s="242"/>
      <c r="R582" s="242"/>
      <c r="S582" s="242"/>
      <c r="T582" s="243"/>
      <c r="U582" s="13"/>
      <c r="V582" s="13"/>
      <c r="W582" s="13"/>
      <c r="X582" s="13"/>
      <c r="Y582" s="13"/>
      <c r="Z582" s="13"/>
      <c r="AA582" s="13"/>
      <c r="AB582" s="13"/>
      <c r="AC582" s="13"/>
      <c r="AD582" s="13"/>
      <c r="AE582" s="13"/>
      <c r="AT582" s="244" t="s">
        <v>239</v>
      </c>
      <c r="AU582" s="244" t="s">
        <v>86</v>
      </c>
      <c r="AV582" s="13" t="s">
        <v>84</v>
      </c>
      <c r="AW582" s="13" t="s">
        <v>37</v>
      </c>
      <c r="AX582" s="13" t="s">
        <v>76</v>
      </c>
      <c r="AY582" s="244" t="s">
        <v>229</v>
      </c>
    </row>
    <row r="583" s="13" customFormat="1">
      <c r="A583" s="13"/>
      <c r="B583" s="234"/>
      <c r="C583" s="235"/>
      <c r="D583" s="236" t="s">
        <v>239</v>
      </c>
      <c r="E583" s="237" t="s">
        <v>19</v>
      </c>
      <c r="F583" s="238" t="s">
        <v>524</v>
      </c>
      <c r="G583" s="235"/>
      <c r="H583" s="237" t="s">
        <v>19</v>
      </c>
      <c r="I583" s="239"/>
      <c r="J583" s="235"/>
      <c r="K583" s="235"/>
      <c r="L583" s="240"/>
      <c r="M583" s="241"/>
      <c r="N583" s="242"/>
      <c r="O583" s="242"/>
      <c r="P583" s="242"/>
      <c r="Q583" s="242"/>
      <c r="R583" s="242"/>
      <c r="S583" s="242"/>
      <c r="T583" s="243"/>
      <c r="U583" s="13"/>
      <c r="V583" s="13"/>
      <c r="W583" s="13"/>
      <c r="X583" s="13"/>
      <c r="Y583" s="13"/>
      <c r="Z583" s="13"/>
      <c r="AA583" s="13"/>
      <c r="AB583" s="13"/>
      <c r="AC583" s="13"/>
      <c r="AD583" s="13"/>
      <c r="AE583" s="13"/>
      <c r="AT583" s="244" t="s">
        <v>239</v>
      </c>
      <c r="AU583" s="244" t="s">
        <v>86</v>
      </c>
      <c r="AV583" s="13" t="s">
        <v>84</v>
      </c>
      <c r="AW583" s="13" t="s">
        <v>37</v>
      </c>
      <c r="AX583" s="13" t="s">
        <v>76</v>
      </c>
      <c r="AY583" s="244" t="s">
        <v>229</v>
      </c>
    </row>
    <row r="584" s="14" customFormat="1">
      <c r="A584" s="14"/>
      <c r="B584" s="245"/>
      <c r="C584" s="246"/>
      <c r="D584" s="236" t="s">
        <v>239</v>
      </c>
      <c r="E584" s="247" t="s">
        <v>19</v>
      </c>
      <c r="F584" s="248" t="s">
        <v>949</v>
      </c>
      <c r="G584" s="246"/>
      <c r="H584" s="249">
        <v>7.6799999999999997</v>
      </c>
      <c r="I584" s="250"/>
      <c r="J584" s="246"/>
      <c r="K584" s="246"/>
      <c r="L584" s="251"/>
      <c r="M584" s="252"/>
      <c r="N584" s="253"/>
      <c r="O584" s="253"/>
      <c r="P584" s="253"/>
      <c r="Q584" s="253"/>
      <c r="R584" s="253"/>
      <c r="S584" s="253"/>
      <c r="T584" s="254"/>
      <c r="U584" s="14"/>
      <c r="V584" s="14"/>
      <c r="W584" s="14"/>
      <c r="X584" s="14"/>
      <c r="Y584" s="14"/>
      <c r="Z584" s="14"/>
      <c r="AA584" s="14"/>
      <c r="AB584" s="14"/>
      <c r="AC584" s="14"/>
      <c r="AD584" s="14"/>
      <c r="AE584" s="14"/>
      <c r="AT584" s="255" t="s">
        <v>239</v>
      </c>
      <c r="AU584" s="255" t="s">
        <v>86</v>
      </c>
      <c r="AV584" s="14" t="s">
        <v>86</v>
      </c>
      <c r="AW584" s="14" t="s">
        <v>37</v>
      </c>
      <c r="AX584" s="14" t="s">
        <v>76</v>
      </c>
      <c r="AY584" s="255" t="s">
        <v>229</v>
      </c>
    </row>
    <row r="585" s="16" customFormat="1">
      <c r="A585" s="16"/>
      <c r="B585" s="285"/>
      <c r="C585" s="286"/>
      <c r="D585" s="236" t="s">
        <v>239</v>
      </c>
      <c r="E585" s="287" t="s">
        <v>19</v>
      </c>
      <c r="F585" s="288" t="s">
        <v>522</v>
      </c>
      <c r="G585" s="286"/>
      <c r="H585" s="289">
        <v>7.6799999999999997</v>
      </c>
      <c r="I585" s="290"/>
      <c r="J585" s="286"/>
      <c r="K585" s="286"/>
      <c r="L585" s="291"/>
      <c r="M585" s="292"/>
      <c r="N585" s="293"/>
      <c r="O585" s="293"/>
      <c r="P585" s="293"/>
      <c r="Q585" s="293"/>
      <c r="R585" s="293"/>
      <c r="S585" s="293"/>
      <c r="T585" s="294"/>
      <c r="U585" s="16"/>
      <c r="V585" s="16"/>
      <c r="W585" s="16"/>
      <c r="X585" s="16"/>
      <c r="Y585" s="16"/>
      <c r="Z585" s="16"/>
      <c r="AA585" s="16"/>
      <c r="AB585" s="16"/>
      <c r="AC585" s="16"/>
      <c r="AD585" s="16"/>
      <c r="AE585" s="16"/>
      <c r="AT585" s="295" t="s">
        <v>239</v>
      </c>
      <c r="AU585" s="295" t="s">
        <v>86</v>
      </c>
      <c r="AV585" s="16" t="s">
        <v>96</v>
      </c>
      <c r="AW585" s="16" t="s">
        <v>37</v>
      </c>
      <c r="AX585" s="16" t="s">
        <v>76</v>
      </c>
      <c r="AY585" s="295" t="s">
        <v>229</v>
      </c>
    </row>
    <row r="586" s="15" customFormat="1">
      <c r="A586" s="15"/>
      <c r="B586" s="256"/>
      <c r="C586" s="257"/>
      <c r="D586" s="236" t="s">
        <v>239</v>
      </c>
      <c r="E586" s="258" t="s">
        <v>19</v>
      </c>
      <c r="F586" s="259" t="s">
        <v>243</v>
      </c>
      <c r="G586" s="257"/>
      <c r="H586" s="260">
        <v>20.359999999999999</v>
      </c>
      <c r="I586" s="261"/>
      <c r="J586" s="257"/>
      <c r="K586" s="257"/>
      <c r="L586" s="262"/>
      <c r="M586" s="263"/>
      <c r="N586" s="264"/>
      <c r="O586" s="264"/>
      <c r="P586" s="264"/>
      <c r="Q586" s="264"/>
      <c r="R586" s="264"/>
      <c r="S586" s="264"/>
      <c r="T586" s="265"/>
      <c r="U586" s="15"/>
      <c r="V586" s="15"/>
      <c r="W586" s="15"/>
      <c r="X586" s="15"/>
      <c r="Y586" s="15"/>
      <c r="Z586" s="15"/>
      <c r="AA586" s="15"/>
      <c r="AB586" s="15"/>
      <c r="AC586" s="15"/>
      <c r="AD586" s="15"/>
      <c r="AE586" s="15"/>
      <c r="AT586" s="266" t="s">
        <v>239</v>
      </c>
      <c r="AU586" s="266" t="s">
        <v>86</v>
      </c>
      <c r="AV586" s="15" t="s">
        <v>136</v>
      </c>
      <c r="AW586" s="15" t="s">
        <v>37</v>
      </c>
      <c r="AX586" s="15" t="s">
        <v>84</v>
      </c>
      <c r="AY586" s="266" t="s">
        <v>229</v>
      </c>
    </row>
    <row r="587" s="2" customFormat="1" ht="24.15" customHeight="1">
      <c r="A587" s="41"/>
      <c r="B587" s="42"/>
      <c r="C587" s="216" t="s">
        <v>950</v>
      </c>
      <c r="D587" s="216" t="s">
        <v>231</v>
      </c>
      <c r="E587" s="217" t="s">
        <v>951</v>
      </c>
      <c r="F587" s="218" t="s">
        <v>952</v>
      </c>
      <c r="G587" s="219" t="s">
        <v>234</v>
      </c>
      <c r="H587" s="220">
        <v>5.6399999999999997</v>
      </c>
      <c r="I587" s="221"/>
      <c r="J587" s="222">
        <f>ROUND(I587*H587,2)</f>
        <v>0</v>
      </c>
      <c r="K587" s="218" t="s">
        <v>322</v>
      </c>
      <c r="L587" s="47"/>
      <c r="M587" s="223" t="s">
        <v>19</v>
      </c>
      <c r="N587" s="224" t="s">
        <v>47</v>
      </c>
      <c r="O587" s="87"/>
      <c r="P587" s="225">
        <f>O587*H587</f>
        <v>0</v>
      </c>
      <c r="Q587" s="225">
        <v>0</v>
      </c>
      <c r="R587" s="225">
        <f>Q587*H587</f>
        <v>0</v>
      </c>
      <c r="S587" s="225">
        <v>0.03175</v>
      </c>
      <c r="T587" s="226">
        <f>S587*H587</f>
        <v>0.17906999999999998</v>
      </c>
      <c r="U587" s="41"/>
      <c r="V587" s="41"/>
      <c r="W587" s="41"/>
      <c r="X587" s="41"/>
      <c r="Y587" s="41"/>
      <c r="Z587" s="41"/>
      <c r="AA587" s="41"/>
      <c r="AB587" s="41"/>
      <c r="AC587" s="41"/>
      <c r="AD587" s="41"/>
      <c r="AE587" s="41"/>
      <c r="AR587" s="227" t="s">
        <v>345</v>
      </c>
      <c r="AT587" s="227" t="s">
        <v>231</v>
      </c>
      <c r="AU587" s="227" t="s">
        <v>86</v>
      </c>
      <c r="AY587" s="20" t="s">
        <v>229</v>
      </c>
      <c r="BE587" s="228">
        <f>IF(N587="základní",J587,0)</f>
        <v>0</v>
      </c>
      <c r="BF587" s="228">
        <f>IF(N587="snížená",J587,0)</f>
        <v>0</v>
      </c>
      <c r="BG587" s="228">
        <f>IF(N587="zákl. přenesená",J587,0)</f>
        <v>0</v>
      </c>
      <c r="BH587" s="228">
        <f>IF(N587="sníž. přenesená",J587,0)</f>
        <v>0</v>
      </c>
      <c r="BI587" s="228">
        <f>IF(N587="nulová",J587,0)</f>
        <v>0</v>
      </c>
      <c r="BJ587" s="20" t="s">
        <v>84</v>
      </c>
      <c r="BK587" s="228">
        <f>ROUND(I587*H587,2)</f>
        <v>0</v>
      </c>
      <c r="BL587" s="20" t="s">
        <v>345</v>
      </c>
      <c r="BM587" s="227" t="s">
        <v>953</v>
      </c>
    </row>
    <row r="588" s="13" customFormat="1">
      <c r="A588" s="13"/>
      <c r="B588" s="234"/>
      <c r="C588" s="235"/>
      <c r="D588" s="236" t="s">
        <v>239</v>
      </c>
      <c r="E588" s="237" t="s">
        <v>19</v>
      </c>
      <c r="F588" s="238" t="s">
        <v>518</v>
      </c>
      <c r="G588" s="235"/>
      <c r="H588" s="237" t="s">
        <v>19</v>
      </c>
      <c r="I588" s="239"/>
      <c r="J588" s="235"/>
      <c r="K588" s="235"/>
      <c r="L588" s="240"/>
      <c r="M588" s="241"/>
      <c r="N588" s="242"/>
      <c r="O588" s="242"/>
      <c r="P588" s="242"/>
      <c r="Q588" s="242"/>
      <c r="R588" s="242"/>
      <c r="S588" s="242"/>
      <c r="T588" s="243"/>
      <c r="U588" s="13"/>
      <c r="V588" s="13"/>
      <c r="W588" s="13"/>
      <c r="X588" s="13"/>
      <c r="Y588" s="13"/>
      <c r="Z588" s="13"/>
      <c r="AA588" s="13"/>
      <c r="AB588" s="13"/>
      <c r="AC588" s="13"/>
      <c r="AD588" s="13"/>
      <c r="AE588" s="13"/>
      <c r="AT588" s="244" t="s">
        <v>239</v>
      </c>
      <c r="AU588" s="244" t="s">
        <v>86</v>
      </c>
      <c r="AV588" s="13" t="s">
        <v>84</v>
      </c>
      <c r="AW588" s="13" t="s">
        <v>37</v>
      </c>
      <c r="AX588" s="13" t="s">
        <v>76</v>
      </c>
      <c r="AY588" s="244" t="s">
        <v>229</v>
      </c>
    </row>
    <row r="589" s="13" customFormat="1">
      <c r="A589" s="13"/>
      <c r="B589" s="234"/>
      <c r="C589" s="235"/>
      <c r="D589" s="236" t="s">
        <v>239</v>
      </c>
      <c r="E589" s="237" t="s">
        <v>19</v>
      </c>
      <c r="F589" s="238" t="s">
        <v>954</v>
      </c>
      <c r="G589" s="235"/>
      <c r="H589" s="237" t="s">
        <v>19</v>
      </c>
      <c r="I589" s="239"/>
      <c r="J589" s="235"/>
      <c r="K589" s="235"/>
      <c r="L589" s="240"/>
      <c r="M589" s="241"/>
      <c r="N589" s="242"/>
      <c r="O589" s="242"/>
      <c r="P589" s="242"/>
      <c r="Q589" s="242"/>
      <c r="R589" s="242"/>
      <c r="S589" s="242"/>
      <c r="T589" s="243"/>
      <c r="U589" s="13"/>
      <c r="V589" s="13"/>
      <c r="W589" s="13"/>
      <c r="X589" s="13"/>
      <c r="Y589" s="13"/>
      <c r="Z589" s="13"/>
      <c r="AA589" s="13"/>
      <c r="AB589" s="13"/>
      <c r="AC589" s="13"/>
      <c r="AD589" s="13"/>
      <c r="AE589" s="13"/>
      <c r="AT589" s="244" t="s">
        <v>239</v>
      </c>
      <c r="AU589" s="244" t="s">
        <v>86</v>
      </c>
      <c r="AV589" s="13" t="s">
        <v>84</v>
      </c>
      <c r="AW589" s="13" t="s">
        <v>37</v>
      </c>
      <c r="AX589" s="13" t="s">
        <v>76</v>
      </c>
      <c r="AY589" s="244" t="s">
        <v>229</v>
      </c>
    </row>
    <row r="590" s="13" customFormat="1">
      <c r="A590" s="13"/>
      <c r="B590" s="234"/>
      <c r="C590" s="235"/>
      <c r="D590" s="236" t="s">
        <v>239</v>
      </c>
      <c r="E590" s="237" t="s">
        <v>19</v>
      </c>
      <c r="F590" s="238" t="s">
        <v>520</v>
      </c>
      <c r="G590" s="235"/>
      <c r="H590" s="237" t="s">
        <v>19</v>
      </c>
      <c r="I590" s="239"/>
      <c r="J590" s="235"/>
      <c r="K590" s="235"/>
      <c r="L590" s="240"/>
      <c r="M590" s="241"/>
      <c r="N590" s="242"/>
      <c r="O590" s="242"/>
      <c r="P590" s="242"/>
      <c r="Q590" s="242"/>
      <c r="R590" s="242"/>
      <c r="S590" s="242"/>
      <c r="T590" s="243"/>
      <c r="U590" s="13"/>
      <c r="V590" s="13"/>
      <c r="W590" s="13"/>
      <c r="X590" s="13"/>
      <c r="Y590" s="13"/>
      <c r="Z590" s="13"/>
      <c r="AA590" s="13"/>
      <c r="AB590" s="13"/>
      <c r="AC590" s="13"/>
      <c r="AD590" s="13"/>
      <c r="AE590" s="13"/>
      <c r="AT590" s="244" t="s">
        <v>239</v>
      </c>
      <c r="AU590" s="244" t="s">
        <v>86</v>
      </c>
      <c r="AV590" s="13" t="s">
        <v>84</v>
      </c>
      <c r="AW590" s="13" t="s">
        <v>37</v>
      </c>
      <c r="AX590" s="13" t="s">
        <v>76</v>
      </c>
      <c r="AY590" s="244" t="s">
        <v>229</v>
      </c>
    </row>
    <row r="591" s="14" customFormat="1">
      <c r="A591" s="14"/>
      <c r="B591" s="245"/>
      <c r="C591" s="246"/>
      <c r="D591" s="236" t="s">
        <v>239</v>
      </c>
      <c r="E591" s="247" t="s">
        <v>19</v>
      </c>
      <c r="F591" s="248" t="s">
        <v>955</v>
      </c>
      <c r="G591" s="246"/>
      <c r="H591" s="249">
        <v>5.6399999999999997</v>
      </c>
      <c r="I591" s="250"/>
      <c r="J591" s="246"/>
      <c r="K591" s="246"/>
      <c r="L591" s="251"/>
      <c r="M591" s="252"/>
      <c r="N591" s="253"/>
      <c r="O591" s="253"/>
      <c r="P591" s="253"/>
      <c r="Q591" s="253"/>
      <c r="R591" s="253"/>
      <c r="S591" s="253"/>
      <c r="T591" s="254"/>
      <c r="U591" s="14"/>
      <c r="V591" s="14"/>
      <c r="W591" s="14"/>
      <c r="X591" s="14"/>
      <c r="Y591" s="14"/>
      <c r="Z591" s="14"/>
      <c r="AA591" s="14"/>
      <c r="AB591" s="14"/>
      <c r="AC591" s="14"/>
      <c r="AD591" s="14"/>
      <c r="AE591" s="14"/>
      <c r="AT591" s="255" t="s">
        <v>239</v>
      </c>
      <c r="AU591" s="255" t="s">
        <v>86</v>
      </c>
      <c r="AV591" s="14" t="s">
        <v>86</v>
      </c>
      <c r="AW591" s="14" t="s">
        <v>37</v>
      </c>
      <c r="AX591" s="14" t="s">
        <v>76</v>
      </c>
      <c r="AY591" s="255" t="s">
        <v>229</v>
      </c>
    </row>
    <row r="592" s="15" customFormat="1">
      <c r="A592" s="15"/>
      <c r="B592" s="256"/>
      <c r="C592" s="257"/>
      <c r="D592" s="236" t="s">
        <v>239</v>
      </c>
      <c r="E592" s="258" t="s">
        <v>19</v>
      </c>
      <c r="F592" s="259" t="s">
        <v>243</v>
      </c>
      <c r="G592" s="257"/>
      <c r="H592" s="260">
        <v>5.6399999999999997</v>
      </c>
      <c r="I592" s="261"/>
      <c r="J592" s="257"/>
      <c r="K592" s="257"/>
      <c r="L592" s="262"/>
      <c r="M592" s="263"/>
      <c r="N592" s="264"/>
      <c r="O592" s="264"/>
      <c r="P592" s="264"/>
      <c r="Q592" s="264"/>
      <c r="R592" s="264"/>
      <c r="S592" s="264"/>
      <c r="T592" s="265"/>
      <c r="U592" s="15"/>
      <c r="V592" s="15"/>
      <c r="W592" s="15"/>
      <c r="X592" s="15"/>
      <c r="Y592" s="15"/>
      <c r="Z592" s="15"/>
      <c r="AA592" s="15"/>
      <c r="AB592" s="15"/>
      <c r="AC592" s="15"/>
      <c r="AD592" s="15"/>
      <c r="AE592" s="15"/>
      <c r="AT592" s="266" t="s">
        <v>239</v>
      </c>
      <c r="AU592" s="266" t="s">
        <v>86</v>
      </c>
      <c r="AV592" s="15" t="s">
        <v>136</v>
      </c>
      <c r="AW592" s="15" t="s">
        <v>37</v>
      </c>
      <c r="AX592" s="15" t="s">
        <v>84</v>
      </c>
      <c r="AY592" s="266" t="s">
        <v>229</v>
      </c>
    </row>
    <row r="593" s="2" customFormat="1" ht="21.75" customHeight="1">
      <c r="A593" s="41"/>
      <c r="B593" s="42"/>
      <c r="C593" s="216" t="s">
        <v>956</v>
      </c>
      <c r="D593" s="216" t="s">
        <v>231</v>
      </c>
      <c r="E593" s="217" t="s">
        <v>957</v>
      </c>
      <c r="F593" s="218" t="s">
        <v>958</v>
      </c>
      <c r="G593" s="219" t="s">
        <v>234</v>
      </c>
      <c r="H593" s="220">
        <v>16.890000000000001</v>
      </c>
      <c r="I593" s="221"/>
      <c r="J593" s="222">
        <f>ROUND(I593*H593,2)</f>
        <v>0</v>
      </c>
      <c r="K593" s="218" t="s">
        <v>322</v>
      </c>
      <c r="L593" s="47"/>
      <c r="M593" s="223" t="s">
        <v>19</v>
      </c>
      <c r="N593" s="224" t="s">
        <v>47</v>
      </c>
      <c r="O593" s="87"/>
      <c r="P593" s="225">
        <f>O593*H593</f>
        <v>0</v>
      </c>
      <c r="Q593" s="225">
        <v>0</v>
      </c>
      <c r="R593" s="225">
        <f>Q593*H593</f>
        <v>0</v>
      </c>
      <c r="S593" s="225">
        <v>0.03175</v>
      </c>
      <c r="T593" s="226">
        <f>S593*H593</f>
        <v>0.53625750000000005</v>
      </c>
      <c r="U593" s="41"/>
      <c r="V593" s="41"/>
      <c r="W593" s="41"/>
      <c r="X593" s="41"/>
      <c r="Y593" s="41"/>
      <c r="Z593" s="41"/>
      <c r="AA593" s="41"/>
      <c r="AB593" s="41"/>
      <c r="AC593" s="41"/>
      <c r="AD593" s="41"/>
      <c r="AE593" s="41"/>
      <c r="AR593" s="227" t="s">
        <v>345</v>
      </c>
      <c r="AT593" s="227" t="s">
        <v>231</v>
      </c>
      <c r="AU593" s="227" t="s">
        <v>86</v>
      </c>
      <c r="AY593" s="20" t="s">
        <v>229</v>
      </c>
      <c r="BE593" s="228">
        <f>IF(N593="základní",J593,0)</f>
        <v>0</v>
      </c>
      <c r="BF593" s="228">
        <f>IF(N593="snížená",J593,0)</f>
        <v>0</v>
      </c>
      <c r="BG593" s="228">
        <f>IF(N593="zákl. přenesená",J593,0)</f>
        <v>0</v>
      </c>
      <c r="BH593" s="228">
        <f>IF(N593="sníž. přenesená",J593,0)</f>
        <v>0</v>
      </c>
      <c r="BI593" s="228">
        <f>IF(N593="nulová",J593,0)</f>
        <v>0</v>
      </c>
      <c r="BJ593" s="20" t="s">
        <v>84</v>
      </c>
      <c r="BK593" s="228">
        <f>ROUND(I593*H593,2)</f>
        <v>0</v>
      </c>
      <c r="BL593" s="20" t="s">
        <v>345</v>
      </c>
      <c r="BM593" s="227" t="s">
        <v>959</v>
      </c>
    </row>
    <row r="594" s="13" customFormat="1">
      <c r="A594" s="13"/>
      <c r="B594" s="234"/>
      <c r="C594" s="235"/>
      <c r="D594" s="236" t="s">
        <v>239</v>
      </c>
      <c r="E594" s="237" t="s">
        <v>19</v>
      </c>
      <c r="F594" s="238" t="s">
        <v>518</v>
      </c>
      <c r="G594" s="235"/>
      <c r="H594" s="237" t="s">
        <v>19</v>
      </c>
      <c r="I594" s="239"/>
      <c r="J594" s="235"/>
      <c r="K594" s="235"/>
      <c r="L594" s="240"/>
      <c r="M594" s="241"/>
      <c r="N594" s="242"/>
      <c r="O594" s="242"/>
      <c r="P594" s="242"/>
      <c r="Q594" s="242"/>
      <c r="R594" s="242"/>
      <c r="S594" s="242"/>
      <c r="T594" s="243"/>
      <c r="U594" s="13"/>
      <c r="V594" s="13"/>
      <c r="W594" s="13"/>
      <c r="X594" s="13"/>
      <c r="Y594" s="13"/>
      <c r="Z594" s="13"/>
      <c r="AA594" s="13"/>
      <c r="AB594" s="13"/>
      <c r="AC594" s="13"/>
      <c r="AD594" s="13"/>
      <c r="AE594" s="13"/>
      <c r="AT594" s="244" t="s">
        <v>239</v>
      </c>
      <c r="AU594" s="244" t="s">
        <v>86</v>
      </c>
      <c r="AV594" s="13" t="s">
        <v>84</v>
      </c>
      <c r="AW594" s="13" t="s">
        <v>37</v>
      </c>
      <c r="AX594" s="13" t="s">
        <v>76</v>
      </c>
      <c r="AY594" s="244" t="s">
        <v>229</v>
      </c>
    </row>
    <row r="595" s="13" customFormat="1">
      <c r="A595" s="13"/>
      <c r="B595" s="234"/>
      <c r="C595" s="235"/>
      <c r="D595" s="236" t="s">
        <v>239</v>
      </c>
      <c r="E595" s="237" t="s">
        <v>19</v>
      </c>
      <c r="F595" s="238" t="s">
        <v>960</v>
      </c>
      <c r="G595" s="235"/>
      <c r="H595" s="237" t="s">
        <v>19</v>
      </c>
      <c r="I595" s="239"/>
      <c r="J595" s="235"/>
      <c r="K595" s="235"/>
      <c r="L595" s="240"/>
      <c r="M595" s="241"/>
      <c r="N595" s="242"/>
      <c r="O595" s="242"/>
      <c r="P595" s="242"/>
      <c r="Q595" s="242"/>
      <c r="R595" s="242"/>
      <c r="S595" s="242"/>
      <c r="T595" s="243"/>
      <c r="U595" s="13"/>
      <c r="V595" s="13"/>
      <c r="W595" s="13"/>
      <c r="X595" s="13"/>
      <c r="Y595" s="13"/>
      <c r="Z595" s="13"/>
      <c r="AA595" s="13"/>
      <c r="AB595" s="13"/>
      <c r="AC595" s="13"/>
      <c r="AD595" s="13"/>
      <c r="AE595" s="13"/>
      <c r="AT595" s="244" t="s">
        <v>239</v>
      </c>
      <c r="AU595" s="244" t="s">
        <v>86</v>
      </c>
      <c r="AV595" s="13" t="s">
        <v>84</v>
      </c>
      <c r="AW595" s="13" t="s">
        <v>37</v>
      </c>
      <c r="AX595" s="13" t="s">
        <v>76</v>
      </c>
      <c r="AY595" s="244" t="s">
        <v>229</v>
      </c>
    </row>
    <row r="596" s="13" customFormat="1">
      <c r="A596" s="13"/>
      <c r="B596" s="234"/>
      <c r="C596" s="235"/>
      <c r="D596" s="236" t="s">
        <v>239</v>
      </c>
      <c r="E596" s="237" t="s">
        <v>19</v>
      </c>
      <c r="F596" s="238" t="s">
        <v>524</v>
      </c>
      <c r="G596" s="235"/>
      <c r="H596" s="237" t="s">
        <v>19</v>
      </c>
      <c r="I596" s="239"/>
      <c r="J596" s="235"/>
      <c r="K596" s="235"/>
      <c r="L596" s="240"/>
      <c r="M596" s="241"/>
      <c r="N596" s="242"/>
      <c r="O596" s="242"/>
      <c r="P596" s="242"/>
      <c r="Q596" s="242"/>
      <c r="R596" s="242"/>
      <c r="S596" s="242"/>
      <c r="T596" s="243"/>
      <c r="U596" s="13"/>
      <c r="V596" s="13"/>
      <c r="W596" s="13"/>
      <c r="X596" s="13"/>
      <c r="Y596" s="13"/>
      <c r="Z596" s="13"/>
      <c r="AA596" s="13"/>
      <c r="AB596" s="13"/>
      <c r="AC596" s="13"/>
      <c r="AD596" s="13"/>
      <c r="AE596" s="13"/>
      <c r="AT596" s="244" t="s">
        <v>239</v>
      </c>
      <c r="AU596" s="244" t="s">
        <v>86</v>
      </c>
      <c r="AV596" s="13" t="s">
        <v>84</v>
      </c>
      <c r="AW596" s="13" t="s">
        <v>37</v>
      </c>
      <c r="AX596" s="13" t="s">
        <v>76</v>
      </c>
      <c r="AY596" s="244" t="s">
        <v>229</v>
      </c>
    </row>
    <row r="597" s="14" customFormat="1">
      <c r="A597" s="14"/>
      <c r="B597" s="245"/>
      <c r="C597" s="246"/>
      <c r="D597" s="236" t="s">
        <v>239</v>
      </c>
      <c r="E597" s="247" t="s">
        <v>19</v>
      </c>
      <c r="F597" s="248" t="s">
        <v>961</v>
      </c>
      <c r="G597" s="246"/>
      <c r="H597" s="249">
        <v>16.890000000000001</v>
      </c>
      <c r="I597" s="250"/>
      <c r="J597" s="246"/>
      <c r="K597" s="246"/>
      <c r="L597" s="251"/>
      <c r="M597" s="252"/>
      <c r="N597" s="253"/>
      <c r="O597" s="253"/>
      <c r="P597" s="253"/>
      <c r="Q597" s="253"/>
      <c r="R597" s="253"/>
      <c r="S597" s="253"/>
      <c r="T597" s="254"/>
      <c r="U597" s="14"/>
      <c r="V597" s="14"/>
      <c r="W597" s="14"/>
      <c r="X597" s="14"/>
      <c r="Y597" s="14"/>
      <c r="Z597" s="14"/>
      <c r="AA597" s="14"/>
      <c r="AB597" s="14"/>
      <c r="AC597" s="14"/>
      <c r="AD597" s="14"/>
      <c r="AE597" s="14"/>
      <c r="AT597" s="255" t="s">
        <v>239</v>
      </c>
      <c r="AU597" s="255" t="s">
        <v>86</v>
      </c>
      <c r="AV597" s="14" t="s">
        <v>86</v>
      </c>
      <c r="AW597" s="14" t="s">
        <v>37</v>
      </c>
      <c r="AX597" s="14" t="s">
        <v>76</v>
      </c>
      <c r="AY597" s="255" t="s">
        <v>229</v>
      </c>
    </row>
    <row r="598" s="15" customFormat="1">
      <c r="A598" s="15"/>
      <c r="B598" s="256"/>
      <c r="C598" s="257"/>
      <c r="D598" s="236" t="s">
        <v>239</v>
      </c>
      <c r="E598" s="258" t="s">
        <v>19</v>
      </c>
      <c r="F598" s="259" t="s">
        <v>243</v>
      </c>
      <c r="G598" s="257"/>
      <c r="H598" s="260">
        <v>16.890000000000001</v>
      </c>
      <c r="I598" s="261"/>
      <c r="J598" s="257"/>
      <c r="K598" s="257"/>
      <c r="L598" s="262"/>
      <c r="M598" s="263"/>
      <c r="N598" s="264"/>
      <c r="O598" s="264"/>
      <c r="P598" s="264"/>
      <c r="Q598" s="264"/>
      <c r="R598" s="264"/>
      <c r="S598" s="264"/>
      <c r="T598" s="265"/>
      <c r="U598" s="15"/>
      <c r="V598" s="15"/>
      <c r="W598" s="15"/>
      <c r="X598" s="15"/>
      <c r="Y598" s="15"/>
      <c r="Z598" s="15"/>
      <c r="AA598" s="15"/>
      <c r="AB598" s="15"/>
      <c r="AC598" s="15"/>
      <c r="AD598" s="15"/>
      <c r="AE598" s="15"/>
      <c r="AT598" s="266" t="s">
        <v>239</v>
      </c>
      <c r="AU598" s="266" t="s">
        <v>86</v>
      </c>
      <c r="AV598" s="15" t="s">
        <v>136</v>
      </c>
      <c r="AW598" s="15" t="s">
        <v>37</v>
      </c>
      <c r="AX598" s="15" t="s">
        <v>84</v>
      </c>
      <c r="AY598" s="266" t="s">
        <v>229</v>
      </c>
    </row>
    <row r="599" s="12" customFormat="1" ht="22.8" customHeight="1">
      <c r="A599" s="12"/>
      <c r="B599" s="200"/>
      <c r="C599" s="201"/>
      <c r="D599" s="202" t="s">
        <v>75</v>
      </c>
      <c r="E599" s="214" t="s">
        <v>962</v>
      </c>
      <c r="F599" s="214" t="s">
        <v>963</v>
      </c>
      <c r="G599" s="201"/>
      <c r="H599" s="201"/>
      <c r="I599" s="204"/>
      <c r="J599" s="215">
        <f>BK599</f>
        <v>0</v>
      </c>
      <c r="K599" s="201"/>
      <c r="L599" s="206"/>
      <c r="M599" s="207"/>
      <c r="N599" s="208"/>
      <c r="O599" s="208"/>
      <c r="P599" s="209">
        <f>SUM(P600:P640)</f>
        <v>0</v>
      </c>
      <c r="Q599" s="208"/>
      <c r="R599" s="209">
        <f>SUM(R600:R640)</f>
        <v>0</v>
      </c>
      <c r="S599" s="208"/>
      <c r="T599" s="210">
        <f>SUM(T600:T640)</f>
        <v>0.414636</v>
      </c>
      <c r="U599" s="12"/>
      <c r="V599" s="12"/>
      <c r="W599" s="12"/>
      <c r="X599" s="12"/>
      <c r="Y599" s="12"/>
      <c r="Z599" s="12"/>
      <c r="AA599" s="12"/>
      <c r="AB599" s="12"/>
      <c r="AC599" s="12"/>
      <c r="AD599" s="12"/>
      <c r="AE599" s="12"/>
      <c r="AR599" s="211" t="s">
        <v>86</v>
      </c>
      <c r="AT599" s="212" t="s">
        <v>75</v>
      </c>
      <c r="AU599" s="212" t="s">
        <v>84</v>
      </c>
      <c r="AY599" s="211" t="s">
        <v>229</v>
      </c>
      <c r="BK599" s="213">
        <f>SUM(BK600:BK640)</f>
        <v>0</v>
      </c>
    </row>
    <row r="600" s="2" customFormat="1" ht="16.5" customHeight="1">
      <c r="A600" s="41"/>
      <c r="B600" s="42"/>
      <c r="C600" s="216" t="s">
        <v>964</v>
      </c>
      <c r="D600" s="216" t="s">
        <v>231</v>
      </c>
      <c r="E600" s="217" t="s">
        <v>965</v>
      </c>
      <c r="F600" s="218" t="s">
        <v>966</v>
      </c>
      <c r="G600" s="219" t="s">
        <v>274</v>
      </c>
      <c r="H600" s="220">
        <v>4.5999999999999996</v>
      </c>
      <c r="I600" s="221"/>
      <c r="J600" s="222">
        <f>ROUND(I600*H600,2)</f>
        <v>0</v>
      </c>
      <c r="K600" s="218" t="s">
        <v>235</v>
      </c>
      <c r="L600" s="47"/>
      <c r="M600" s="223" t="s">
        <v>19</v>
      </c>
      <c r="N600" s="224" t="s">
        <v>47</v>
      </c>
      <c r="O600" s="87"/>
      <c r="P600" s="225">
        <f>O600*H600</f>
        <v>0</v>
      </c>
      <c r="Q600" s="225">
        <v>0</v>
      </c>
      <c r="R600" s="225">
        <f>Q600*H600</f>
        <v>0</v>
      </c>
      <c r="S600" s="225">
        <v>0.0016999999999999999</v>
      </c>
      <c r="T600" s="226">
        <f>S600*H600</f>
        <v>0.0078199999999999988</v>
      </c>
      <c r="U600" s="41"/>
      <c r="V600" s="41"/>
      <c r="W600" s="41"/>
      <c r="X600" s="41"/>
      <c r="Y600" s="41"/>
      <c r="Z600" s="41"/>
      <c r="AA600" s="41"/>
      <c r="AB600" s="41"/>
      <c r="AC600" s="41"/>
      <c r="AD600" s="41"/>
      <c r="AE600" s="41"/>
      <c r="AR600" s="227" t="s">
        <v>345</v>
      </c>
      <c r="AT600" s="227" t="s">
        <v>231</v>
      </c>
      <c r="AU600" s="227" t="s">
        <v>86</v>
      </c>
      <c r="AY600" s="20" t="s">
        <v>229</v>
      </c>
      <c r="BE600" s="228">
        <f>IF(N600="základní",J600,0)</f>
        <v>0</v>
      </c>
      <c r="BF600" s="228">
        <f>IF(N600="snížená",J600,0)</f>
        <v>0</v>
      </c>
      <c r="BG600" s="228">
        <f>IF(N600="zákl. přenesená",J600,0)</f>
        <v>0</v>
      </c>
      <c r="BH600" s="228">
        <f>IF(N600="sníž. přenesená",J600,0)</f>
        <v>0</v>
      </c>
      <c r="BI600" s="228">
        <f>IF(N600="nulová",J600,0)</f>
        <v>0</v>
      </c>
      <c r="BJ600" s="20" t="s">
        <v>84</v>
      </c>
      <c r="BK600" s="228">
        <f>ROUND(I600*H600,2)</f>
        <v>0</v>
      </c>
      <c r="BL600" s="20" t="s">
        <v>345</v>
      </c>
      <c r="BM600" s="227" t="s">
        <v>967</v>
      </c>
    </row>
    <row r="601" s="2" customFormat="1">
      <c r="A601" s="41"/>
      <c r="B601" s="42"/>
      <c r="C601" s="43"/>
      <c r="D601" s="229" t="s">
        <v>237</v>
      </c>
      <c r="E601" s="43"/>
      <c r="F601" s="230" t="s">
        <v>968</v>
      </c>
      <c r="G601" s="43"/>
      <c r="H601" s="43"/>
      <c r="I601" s="231"/>
      <c r="J601" s="43"/>
      <c r="K601" s="43"/>
      <c r="L601" s="47"/>
      <c r="M601" s="232"/>
      <c r="N601" s="233"/>
      <c r="O601" s="87"/>
      <c r="P601" s="87"/>
      <c r="Q601" s="87"/>
      <c r="R601" s="87"/>
      <c r="S601" s="87"/>
      <c r="T601" s="88"/>
      <c r="U601" s="41"/>
      <c r="V601" s="41"/>
      <c r="W601" s="41"/>
      <c r="X601" s="41"/>
      <c r="Y601" s="41"/>
      <c r="Z601" s="41"/>
      <c r="AA601" s="41"/>
      <c r="AB601" s="41"/>
      <c r="AC601" s="41"/>
      <c r="AD601" s="41"/>
      <c r="AE601" s="41"/>
      <c r="AT601" s="20" t="s">
        <v>237</v>
      </c>
      <c r="AU601" s="20" t="s">
        <v>86</v>
      </c>
    </row>
    <row r="602" s="13" customFormat="1">
      <c r="A602" s="13"/>
      <c r="B602" s="234"/>
      <c r="C602" s="235"/>
      <c r="D602" s="236" t="s">
        <v>239</v>
      </c>
      <c r="E602" s="237" t="s">
        <v>19</v>
      </c>
      <c r="F602" s="238" t="s">
        <v>969</v>
      </c>
      <c r="G602" s="235"/>
      <c r="H602" s="237" t="s">
        <v>19</v>
      </c>
      <c r="I602" s="239"/>
      <c r="J602" s="235"/>
      <c r="K602" s="235"/>
      <c r="L602" s="240"/>
      <c r="M602" s="241"/>
      <c r="N602" s="242"/>
      <c r="O602" s="242"/>
      <c r="P602" s="242"/>
      <c r="Q602" s="242"/>
      <c r="R602" s="242"/>
      <c r="S602" s="242"/>
      <c r="T602" s="243"/>
      <c r="U602" s="13"/>
      <c r="V602" s="13"/>
      <c r="W602" s="13"/>
      <c r="X602" s="13"/>
      <c r="Y602" s="13"/>
      <c r="Z602" s="13"/>
      <c r="AA602" s="13"/>
      <c r="AB602" s="13"/>
      <c r="AC602" s="13"/>
      <c r="AD602" s="13"/>
      <c r="AE602" s="13"/>
      <c r="AT602" s="244" t="s">
        <v>239</v>
      </c>
      <c r="AU602" s="244" t="s">
        <v>86</v>
      </c>
      <c r="AV602" s="13" t="s">
        <v>84</v>
      </c>
      <c r="AW602" s="13" t="s">
        <v>37</v>
      </c>
      <c r="AX602" s="13" t="s">
        <v>76</v>
      </c>
      <c r="AY602" s="244" t="s">
        <v>229</v>
      </c>
    </row>
    <row r="603" s="13" customFormat="1">
      <c r="A603" s="13"/>
      <c r="B603" s="234"/>
      <c r="C603" s="235"/>
      <c r="D603" s="236" t="s">
        <v>239</v>
      </c>
      <c r="E603" s="237" t="s">
        <v>19</v>
      </c>
      <c r="F603" s="238" t="s">
        <v>822</v>
      </c>
      <c r="G603" s="235"/>
      <c r="H603" s="237" t="s">
        <v>19</v>
      </c>
      <c r="I603" s="239"/>
      <c r="J603" s="235"/>
      <c r="K603" s="235"/>
      <c r="L603" s="240"/>
      <c r="M603" s="241"/>
      <c r="N603" s="242"/>
      <c r="O603" s="242"/>
      <c r="P603" s="242"/>
      <c r="Q603" s="242"/>
      <c r="R603" s="242"/>
      <c r="S603" s="242"/>
      <c r="T603" s="243"/>
      <c r="U603" s="13"/>
      <c r="V603" s="13"/>
      <c r="W603" s="13"/>
      <c r="X603" s="13"/>
      <c r="Y603" s="13"/>
      <c r="Z603" s="13"/>
      <c r="AA603" s="13"/>
      <c r="AB603" s="13"/>
      <c r="AC603" s="13"/>
      <c r="AD603" s="13"/>
      <c r="AE603" s="13"/>
      <c r="AT603" s="244" t="s">
        <v>239</v>
      </c>
      <c r="AU603" s="244" t="s">
        <v>86</v>
      </c>
      <c r="AV603" s="13" t="s">
        <v>84</v>
      </c>
      <c r="AW603" s="13" t="s">
        <v>37</v>
      </c>
      <c r="AX603" s="13" t="s">
        <v>76</v>
      </c>
      <c r="AY603" s="244" t="s">
        <v>229</v>
      </c>
    </row>
    <row r="604" s="14" customFormat="1">
      <c r="A604" s="14"/>
      <c r="B604" s="245"/>
      <c r="C604" s="246"/>
      <c r="D604" s="236" t="s">
        <v>239</v>
      </c>
      <c r="E604" s="247" t="s">
        <v>19</v>
      </c>
      <c r="F604" s="248" t="s">
        <v>970</v>
      </c>
      <c r="G604" s="246"/>
      <c r="H604" s="249">
        <v>4.5999999999999996</v>
      </c>
      <c r="I604" s="250"/>
      <c r="J604" s="246"/>
      <c r="K604" s="246"/>
      <c r="L604" s="251"/>
      <c r="M604" s="252"/>
      <c r="N604" s="253"/>
      <c r="O604" s="253"/>
      <c r="P604" s="253"/>
      <c r="Q604" s="253"/>
      <c r="R604" s="253"/>
      <c r="S604" s="253"/>
      <c r="T604" s="254"/>
      <c r="U604" s="14"/>
      <c r="V604" s="14"/>
      <c r="W604" s="14"/>
      <c r="X604" s="14"/>
      <c r="Y604" s="14"/>
      <c r="Z604" s="14"/>
      <c r="AA604" s="14"/>
      <c r="AB604" s="14"/>
      <c r="AC604" s="14"/>
      <c r="AD604" s="14"/>
      <c r="AE604" s="14"/>
      <c r="AT604" s="255" t="s">
        <v>239</v>
      </c>
      <c r="AU604" s="255" t="s">
        <v>86</v>
      </c>
      <c r="AV604" s="14" t="s">
        <v>86</v>
      </c>
      <c r="AW604" s="14" t="s">
        <v>37</v>
      </c>
      <c r="AX604" s="14" t="s">
        <v>76</v>
      </c>
      <c r="AY604" s="255" t="s">
        <v>229</v>
      </c>
    </row>
    <row r="605" s="15" customFormat="1">
      <c r="A605" s="15"/>
      <c r="B605" s="256"/>
      <c r="C605" s="257"/>
      <c r="D605" s="236" t="s">
        <v>239</v>
      </c>
      <c r="E605" s="258" t="s">
        <v>19</v>
      </c>
      <c r="F605" s="259" t="s">
        <v>243</v>
      </c>
      <c r="G605" s="257"/>
      <c r="H605" s="260">
        <v>4.5999999999999996</v>
      </c>
      <c r="I605" s="261"/>
      <c r="J605" s="257"/>
      <c r="K605" s="257"/>
      <c r="L605" s="262"/>
      <c r="M605" s="263"/>
      <c r="N605" s="264"/>
      <c r="O605" s="264"/>
      <c r="P605" s="264"/>
      <c r="Q605" s="264"/>
      <c r="R605" s="264"/>
      <c r="S605" s="264"/>
      <c r="T605" s="265"/>
      <c r="U605" s="15"/>
      <c r="V605" s="15"/>
      <c r="W605" s="15"/>
      <c r="X605" s="15"/>
      <c r="Y605" s="15"/>
      <c r="Z605" s="15"/>
      <c r="AA605" s="15"/>
      <c r="AB605" s="15"/>
      <c r="AC605" s="15"/>
      <c r="AD605" s="15"/>
      <c r="AE605" s="15"/>
      <c r="AT605" s="266" t="s">
        <v>239</v>
      </c>
      <c r="AU605" s="266" t="s">
        <v>86</v>
      </c>
      <c r="AV605" s="15" t="s">
        <v>136</v>
      </c>
      <c r="AW605" s="15" t="s">
        <v>37</v>
      </c>
      <c r="AX605" s="15" t="s">
        <v>84</v>
      </c>
      <c r="AY605" s="266" t="s">
        <v>229</v>
      </c>
    </row>
    <row r="606" s="2" customFormat="1" ht="16.5" customHeight="1">
      <c r="A606" s="41"/>
      <c r="B606" s="42"/>
      <c r="C606" s="216" t="s">
        <v>971</v>
      </c>
      <c r="D606" s="216" t="s">
        <v>231</v>
      </c>
      <c r="E606" s="217" t="s">
        <v>972</v>
      </c>
      <c r="F606" s="218" t="s">
        <v>973</v>
      </c>
      <c r="G606" s="219" t="s">
        <v>274</v>
      </c>
      <c r="H606" s="220">
        <v>27.5</v>
      </c>
      <c r="I606" s="221"/>
      <c r="J606" s="222">
        <f>ROUND(I606*H606,2)</f>
        <v>0</v>
      </c>
      <c r="K606" s="218" t="s">
        <v>235</v>
      </c>
      <c r="L606" s="47"/>
      <c r="M606" s="223" t="s">
        <v>19</v>
      </c>
      <c r="N606" s="224" t="s">
        <v>47</v>
      </c>
      <c r="O606" s="87"/>
      <c r="P606" s="225">
        <f>O606*H606</f>
        <v>0</v>
      </c>
      <c r="Q606" s="225">
        <v>0</v>
      </c>
      <c r="R606" s="225">
        <f>Q606*H606</f>
        <v>0</v>
      </c>
      <c r="S606" s="225">
        <v>0.0017700000000000001</v>
      </c>
      <c r="T606" s="226">
        <f>S606*H606</f>
        <v>0.048675000000000003</v>
      </c>
      <c r="U606" s="41"/>
      <c r="V606" s="41"/>
      <c r="W606" s="41"/>
      <c r="X606" s="41"/>
      <c r="Y606" s="41"/>
      <c r="Z606" s="41"/>
      <c r="AA606" s="41"/>
      <c r="AB606" s="41"/>
      <c r="AC606" s="41"/>
      <c r="AD606" s="41"/>
      <c r="AE606" s="41"/>
      <c r="AR606" s="227" t="s">
        <v>345</v>
      </c>
      <c r="AT606" s="227" t="s">
        <v>231</v>
      </c>
      <c r="AU606" s="227" t="s">
        <v>86</v>
      </c>
      <c r="AY606" s="20" t="s">
        <v>229</v>
      </c>
      <c r="BE606" s="228">
        <f>IF(N606="základní",J606,0)</f>
        <v>0</v>
      </c>
      <c r="BF606" s="228">
        <f>IF(N606="snížená",J606,0)</f>
        <v>0</v>
      </c>
      <c r="BG606" s="228">
        <f>IF(N606="zákl. přenesená",J606,0)</f>
        <v>0</v>
      </c>
      <c r="BH606" s="228">
        <f>IF(N606="sníž. přenesená",J606,0)</f>
        <v>0</v>
      </c>
      <c r="BI606" s="228">
        <f>IF(N606="nulová",J606,0)</f>
        <v>0</v>
      </c>
      <c r="BJ606" s="20" t="s">
        <v>84</v>
      </c>
      <c r="BK606" s="228">
        <f>ROUND(I606*H606,2)</f>
        <v>0</v>
      </c>
      <c r="BL606" s="20" t="s">
        <v>345</v>
      </c>
      <c r="BM606" s="227" t="s">
        <v>974</v>
      </c>
    </row>
    <row r="607" s="2" customFormat="1">
      <c r="A607" s="41"/>
      <c r="B607" s="42"/>
      <c r="C607" s="43"/>
      <c r="D607" s="229" t="s">
        <v>237</v>
      </c>
      <c r="E607" s="43"/>
      <c r="F607" s="230" t="s">
        <v>975</v>
      </c>
      <c r="G607" s="43"/>
      <c r="H607" s="43"/>
      <c r="I607" s="231"/>
      <c r="J607" s="43"/>
      <c r="K607" s="43"/>
      <c r="L607" s="47"/>
      <c r="M607" s="232"/>
      <c r="N607" s="233"/>
      <c r="O607" s="87"/>
      <c r="P607" s="87"/>
      <c r="Q607" s="87"/>
      <c r="R607" s="87"/>
      <c r="S607" s="87"/>
      <c r="T607" s="88"/>
      <c r="U607" s="41"/>
      <c r="V607" s="41"/>
      <c r="W607" s="41"/>
      <c r="X607" s="41"/>
      <c r="Y607" s="41"/>
      <c r="Z607" s="41"/>
      <c r="AA607" s="41"/>
      <c r="AB607" s="41"/>
      <c r="AC607" s="41"/>
      <c r="AD607" s="41"/>
      <c r="AE607" s="41"/>
      <c r="AT607" s="20" t="s">
        <v>237</v>
      </c>
      <c r="AU607" s="20" t="s">
        <v>86</v>
      </c>
    </row>
    <row r="608" s="13" customFormat="1">
      <c r="A608" s="13"/>
      <c r="B608" s="234"/>
      <c r="C608" s="235"/>
      <c r="D608" s="236" t="s">
        <v>239</v>
      </c>
      <c r="E608" s="237" t="s">
        <v>19</v>
      </c>
      <c r="F608" s="238" t="s">
        <v>969</v>
      </c>
      <c r="G608" s="235"/>
      <c r="H608" s="237" t="s">
        <v>19</v>
      </c>
      <c r="I608" s="239"/>
      <c r="J608" s="235"/>
      <c r="K608" s="235"/>
      <c r="L608" s="240"/>
      <c r="M608" s="241"/>
      <c r="N608" s="242"/>
      <c r="O608" s="242"/>
      <c r="P608" s="242"/>
      <c r="Q608" s="242"/>
      <c r="R608" s="242"/>
      <c r="S608" s="242"/>
      <c r="T608" s="243"/>
      <c r="U608" s="13"/>
      <c r="V608" s="13"/>
      <c r="W608" s="13"/>
      <c r="X608" s="13"/>
      <c r="Y608" s="13"/>
      <c r="Z608" s="13"/>
      <c r="AA608" s="13"/>
      <c r="AB608" s="13"/>
      <c r="AC608" s="13"/>
      <c r="AD608" s="13"/>
      <c r="AE608" s="13"/>
      <c r="AT608" s="244" t="s">
        <v>239</v>
      </c>
      <c r="AU608" s="244" t="s">
        <v>86</v>
      </c>
      <c r="AV608" s="13" t="s">
        <v>84</v>
      </c>
      <c r="AW608" s="13" t="s">
        <v>37</v>
      </c>
      <c r="AX608" s="13" t="s">
        <v>76</v>
      </c>
      <c r="AY608" s="244" t="s">
        <v>229</v>
      </c>
    </row>
    <row r="609" s="13" customFormat="1">
      <c r="A609" s="13"/>
      <c r="B609" s="234"/>
      <c r="C609" s="235"/>
      <c r="D609" s="236" t="s">
        <v>239</v>
      </c>
      <c r="E609" s="237" t="s">
        <v>19</v>
      </c>
      <c r="F609" s="238" t="s">
        <v>822</v>
      </c>
      <c r="G609" s="235"/>
      <c r="H609" s="237" t="s">
        <v>19</v>
      </c>
      <c r="I609" s="239"/>
      <c r="J609" s="235"/>
      <c r="K609" s="235"/>
      <c r="L609" s="240"/>
      <c r="M609" s="241"/>
      <c r="N609" s="242"/>
      <c r="O609" s="242"/>
      <c r="P609" s="242"/>
      <c r="Q609" s="242"/>
      <c r="R609" s="242"/>
      <c r="S609" s="242"/>
      <c r="T609" s="243"/>
      <c r="U609" s="13"/>
      <c r="V609" s="13"/>
      <c r="W609" s="13"/>
      <c r="X609" s="13"/>
      <c r="Y609" s="13"/>
      <c r="Z609" s="13"/>
      <c r="AA609" s="13"/>
      <c r="AB609" s="13"/>
      <c r="AC609" s="13"/>
      <c r="AD609" s="13"/>
      <c r="AE609" s="13"/>
      <c r="AT609" s="244" t="s">
        <v>239</v>
      </c>
      <c r="AU609" s="244" t="s">
        <v>86</v>
      </c>
      <c r="AV609" s="13" t="s">
        <v>84</v>
      </c>
      <c r="AW609" s="13" t="s">
        <v>37</v>
      </c>
      <c r="AX609" s="13" t="s">
        <v>76</v>
      </c>
      <c r="AY609" s="244" t="s">
        <v>229</v>
      </c>
    </row>
    <row r="610" s="14" customFormat="1">
      <c r="A610" s="14"/>
      <c r="B610" s="245"/>
      <c r="C610" s="246"/>
      <c r="D610" s="236" t="s">
        <v>239</v>
      </c>
      <c r="E610" s="247" t="s">
        <v>19</v>
      </c>
      <c r="F610" s="248" t="s">
        <v>976</v>
      </c>
      <c r="G610" s="246"/>
      <c r="H610" s="249">
        <v>27.5</v>
      </c>
      <c r="I610" s="250"/>
      <c r="J610" s="246"/>
      <c r="K610" s="246"/>
      <c r="L610" s="251"/>
      <c r="M610" s="252"/>
      <c r="N610" s="253"/>
      <c r="O610" s="253"/>
      <c r="P610" s="253"/>
      <c r="Q610" s="253"/>
      <c r="R610" s="253"/>
      <c r="S610" s="253"/>
      <c r="T610" s="254"/>
      <c r="U610" s="14"/>
      <c r="V610" s="14"/>
      <c r="W610" s="14"/>
      <c r="X610" s="14"/>
      <c r="Y610" s="14"/>
      <c r="Z610" s="14"/>
      <c r="AA610" s="14"/>
      <c r="AB610" s="14"/>
      <c r="AC610" s="14"/>
      <c r="AD610" s="14"/>
      <c r="AE610" s="14"/>
      <c r="AT610" s="255" t="s">
        <v>239</v>
      </c>
      <c r="AU610" s="255" t="s">
        <v>86</v>
      </c>
      <c r="AV610" s="14" t="s">
        <v>86</v>
      </c>
      <c r="AW610" s="14" t="s">
        <v>37</v>
      </c>
      <c r="AX610" s="14" t="s">
        <v>76</v>
      </c>
      <c r="AY610" s="255" t="s">
        <v>229</v>
      </c>
    </row>
    <row r="611" s="15" customFormat="1">
      <c r="A611" s="15"/>
      <c r="B611" s="256"/>
      <c r="C611" s="257"/>
      <c r="D611" s="236" t="s">
        <v>239</v>
      </c>
      <c r="E611" s="258" t="s">
        <v>19</v>
      </c>
      <c r="F611" s="259" t="s">
        <v>243</v>
      </c>
      <c r="G611" s="257"/>
      <c r="H611" s="260">
        <v>27.5</v>
      </c>
      <c r="I611" s="261"/>
      <c r="J611" s="257"/>
      <c r="K611" s="257"/>
      <c r="L611" s="262"/>
      <c r="M611" s="263"/>
      <c r="N611" s="264"/>
      <c r="O611" s="264"/>
      <c r="P611" s="264"/>
      <c r="Q611" s="264"/>
      <c r="R611" s="264"/>
      <c r="S611" s="264"/>
      <c r="T611" s="265"/>
      <c r="U611" s="15"/>
      <c r="V611" s="15"/>
      <c r="W611" s="15"/>
      <c r="X611" s="15"/>
      <c r="Y611" s="15"/>
      <c r="Z611" s="15"/>
      <c r="AA611" s="15"/>
      <c r="AB611" s="15"/>
      <c r="AC611" s="15"/>
      <c r="AD611" s="15"/>
      <c r="AE611" s="15"/>
      <c r="AT611" s="266" t="s">
        <v>239</v>
      </c>
      <c r="AU611" s="266" t="s">
        <v>86</v>
      </c>
      <c r="AV611" s="15" t="s">
        <v>136</v>
      </c>
      <c r="AW611" s="15" t="s">
        <v>37</v>
      </c>
      <c r="AX611" s="15" t="s">
        <v>84</v>
      </c>
      <c r="AY611" s="266" t="s">
        <v>229</v>
      </c>
    </row>
    <row r="612" s="2" customFormat="1" ht="16.5" customHeight="1">
      <c r="A612" s="41"/>
      <c r="B612" s="42"/>
      <c r="C612" s="216" t="s">
        <v>977</v>
      </c>
      <c r="D612" s="216" t="s">
        <v>231</v>
      </c>
      <c r="E612" s="217" t="s">
        <v>978</v>
      </c>
      <c r="F612" s="218" t="s">
        <v>979</v>
      </c>
      <c r="G612" s="219" t="s">
        <v>354</v>
      </c>
      <c r="H612" s="220">
        <v>1</v>
      </c>
      <c r="I612" s="221"/>
      <c r="J612" s="222">
        <f>ROUND(I612*H612,2)</f>
        <v>0</v>
      </c>
      <c r="K612" s="218" t="s">
        <v>235</v>
      </c>
      <c r="L612" s="47"/>
      <c r="M612" s="223" t="s">
        <v>19</v>
      </c>
      <c r="N612" s="224" t="s">
        <v>47</v>
      </c>
      <c r="O612" s="87"/>
      <c r="P612" s="225">
        <f>O612*H612</f>
        <v>0</v>
      </c>
      <c r="Q612" s="225">
        <v>0</v>
      </c>
      <c r="R612" s="225">
        <f>Q612*H612</f>
        <v>0</v>
      </c>
      <c r="S612" s="225">
        <v>0.014999999999999999</v>
      </c>
      <c r="T612" s="226">
        <f>S612*H612</f>
        <v>0.014999999999999999</v>
      </c>
      <c r="U612" s="41"/>
      <c r="V612" s="41"/>
      <c r="W612" s="41"/>
      <c r="X612" s="41"/>
      <c r="Y612" s="41"/>
      <c r="Z612" s="41"/>
      <c r="AA612" s="41"/>
      <c r="AB612" s="41"/>
      <c r="AC612" s="41"/>
      <c r="AD612" s="41"/>
      <c r="AE612" s="41"/>
      <c r="AR612" s="227" t="s">
        <v>345</v>
      </c>
      <c r="AT612" s="227" t="s">
        <v>231</v>
      </c>
      <c r="AU612" s="227" t="s">
        <v>86</v>
      </c>
      <c r="AY612" s="20" t="s">
        <v>229</v>
      </c>
      <c r="BE612" s="228">
        <f>IF(N612="základní",J612,0)</f>
        <v>0</v>
      </c>
      <c r="BF612" s="228">
        <f>IF(N612="snížená",J612,0)</f>
        <v>0</v>
      </c>
      <c r="BG612" s="228">
        <f>IF(N612="zákl. přenesená",J612,0)</f>
        <v>0</v>
      </c>
      <c r="BH612" s="228">
        <f>IF(N612="sníž. přenesená",J612,0)</f>
        <v>0</v>
      </c>
      <c r="BI612" s="228">
        <f>IF(N612="nulová",J612,0)</f>
        <v>0</v>
      </c>
      <c r="BJ612" s="20" t="s">
        <v>84</v>
      </c>
      <c r="BK612" s="228">
        <f>ROUND(I612*H612,2)</f>
        <v>0</v>
      </c>
      <c r="BL612" s="20" t="s">
        <v>345</v>
      </c>
      <c r="BM612" s="227" t="s">
        <v>980</v>
      </c>
    </row>
    <row r="613" s="2" customFormat="1">
      <c r="A613" s="41"/>
      <c r="B613" s="42"/>
      <c r="C613" s="43"/>
      <c r="D613" s="229" t="s">
        <v>237</v>
      </c>
      <c r="E613" s="43"/>
      <c r="F613" s="230" t="s">
        <v>981</v>
      </c>
      <c r="G613" s="43"/>
      <c r="H613" s="43"/>
      <c r="I613" s="231"/>
      <c r="J613" s="43"/>
      <c r="K613" s="43"/>
      <c r="L613" s="47"/>
      <c r="M613" s="232"/>
      <c r="N613" s="233"/>
      <c r="O613" s="87"/>
      <c r="P613" s="87"/>
      <c r="Q613" s="87"/>
      <c r="R613" s="87"/>
      <c r="S613" s="87"/>
      <c r="T613" s="88"/>
      <c r="U613" s="41"/>
      <c r="V613" s="41"/>
      <c r="W613" s="41"/>
      <c r="X613" s="41"/>
      <c r="Y613" s="41"/>
      <c r="Z613" s="41"/>
      <c r="AA613" s="41"/>
      <c r="AB613" s="41"/>
      <c r="AC613" s="41"/>
      <c r="AD613" s="41"/>
      <c r="AE613" s="41"/>
      <c r="AT613" s="20" t="s">
        <v>237</v>
      </c>
      <c r="AU613" s="20" t="s">
        <v>86</v>
      </c>
    </row>
    <row r="614" s="13" customFormat="1">
      <c r="A614" s="13"/>
      <c r="B614" s="234"/>
      <c r="C614" s="235"/>
      <c r="D614" s="236" t="s">
        <v>239</v>
      </c>
      <c r="E614" s="237" t="s">
        <v>19</v>
      </c>
      <c r="F614" s="238" t="s">
        <v>982</v>
      </c>
      <c r="G614" s="235"/>
      <c r="H614" s="237" t="s">
        <v>19</v>
      </c>
      <c r="I614" s="239"/>
      <c r="J614" s="235"/>
      <c r="K614" s="235"/>
      <c r="L614" s="240"/>
      <c r="M614" s="241"/>
      <c r="N614" s="242"/>
      <c r="O614" s="242"/>
      <c r="P614" s="242"/>
      <c r="Q614" s="242"/>
      <c r="R614" s="242"/>
      <c r="S614" s="242"/>
      <c r="T614" s="243"/>
      <c r="U614" s="13"/>
      <c r="V614" s="13"/>
      <c r="W614" s="13"/>
      <c r="X614" s="13"/>
      <c r="Y614" s="13"/>
      <c r="Z614" s="13"/>
      <c r="AA614" s="13"/>
      <c r="AB614" s="13"/>
      <c r="AC614" s="13"/>
      <c r="AD614" s="13"/>
      <c r="AE614" s="13"/>
      <c r="AT614" s="244" t="s">
        <v>239</v>
      </c>
      <c r="AU614" s="244" t="s">
        <v>86</v>
      </c>
      <c r="AV614" s="13" t="s">
        <v>84</v>
      </c>
      <c r="AW614" s="13" t="s">
        <v>37</v>
      </c>
      <c r="AX614" s="13" t="s">
        <v>76</v>
      </c>
      <c r="AY614" s="244" t="s">
        <v>229</v>
      </c>
    </row>
    <row r="615" s="13" customFormat="1">
      <c r="A615" s="13"/>
      <c r="B615" s="234"/>
      <c r="C615" s="235"/>
      <c r="D615" s="236" t="s">
        <v>239</v>
      </c>
      <c r="E615" s="237" t="s">
        <v>19</v>
      </c>
      <c r="F615" s="238" t="s">
        <v>983</v>
      </c>
      <c r="G615" s="235"/>
      <c r="H615" s="237" t="s">
        <v>19</v>
      </c>
      <c r="I615" s="239"/>
      <c r="J615" s="235"/>
      <c r="K615" s="235"/>
      <c r="L615" s="240"/>
      <c r="M615" s="241"/>
      <c r="N615" s="242"/>
      <c r="O615" s="242"/>
      <c r="P615" s="242"/>
      <c r="Q615" s="242"/>
      <c r="R615" s="242"/>
      <c r="S615" s="242"/>
      <c r="T615" s="243"/>
      <c r="U615" s="13"/>
      <c r="V615" s="13"/>
      <c r="W615" s="13"/>
      <c r="X615" s="13"/>
      <c r="Y615" s="13"/>
      <c r="Z615" s="13"/>
      <c r="AA615" s="13"/>
      <c r="AB615" s="13"/>
      <c r="AC615" s="13"/>
      <c r="AD615" s="13"/>
      <c r="AE615" s="13"/>
      <c r="AT615" s="244" t="s">
        <v>239</v>
      </c>
      <c r="AU615" s="244" t="s">
        <v>86</v>
      </c>
      <c r="AV615" s="13" t="s">
        <v>84</v>
      </c>
      <c r="AW615" s="13" t="s">
        <v>37</v>
      </c>
      <c r="AX615" s="13" t="s">
        <v>76</v>
      </c>
      <c r="AY615" s="244" t="s">
        <v>229</v>
      </c>
    </row>
    <row r="616" s="14" customFormat="1">
      <c r="A616" s="14"/>
      <c r="B616" s="245"/>
      <c r="C616" s="246"/>
      <c r="D616" s="236" t="s">
        <v>239</v>
      </c>
      <c r="E616" s="247" t="s">
        <v>19</v>
      </c>
      <c r="F616" s="248" t="s">
        <v>84</v>
      </c>
      <c r="G616" s="246"/>
      <c r="H616" s="249">
        <v>1</v>
      </c>
      <c r="I616" s="250"/>
      <c r="J616" s="246"/>
      <c r="K616" s="246"/>
      <c r="L616" s="251"/>
      <c r="M616" s="252"/>
      <c r="N616" s="253"/>
      <c r="O616" s="253"/>
      <c r="P616" s="253"/>
      <c r="Q616" s="253"/>
      <c r="R616" s="253"/>
      <c r="S616" s="253"/>
      <c r="T616" s="254"/>
      <c r="U616" s="14"/>
      <c r="V616" s="14"/>
      <c r="W616" s="14"/>
      <c r="X616" s="14"/>
      <c r="Y616" s="14"/>
      <c r="Z616" s="14"/>
      <c r="AA616" s="14"/>
      <c r="AB616" s="14"/>
      <c r="AC616" s="14"/>
      <c r="AD616" s="14"/>
      <c r="AE616" s="14"/>
      <c r="AT616" s="255" t="s">
        <v>239</v>
      </c>
      <c r="AU616" s="255" t="s">
        <v>86</v>
      </c>
      <c r="AV616" s="14" t="s">
        <v>86</v>
      </c>
      <c r="AW616" s="14" t="s">
        <v>37</v>
      </c>
      <c r="AX616" s="14" t="s">
        <v>76</v>
      </c>
      <c r="AY616" s="255" t="s">
        <v>229</v>
      </c>
    </row>
    <row r="617" s="15" customFormat="1">
      <c r="A617" s="15"/>
      <c r="B617" s="256"/>
      <c r="C617" s="257"/>
      <c r="D617" s="236" t="s">
        <v>239</v>
      </c>
      <c r="E617" s="258" t="s">
        <v>19</v>
      </c>
      <c r="F617" s="259" t="s">
        <v>243</v>
      </c>
      <c r="G617" s="257"/>
      <c r="H617" s="260">
        <v>1</v>
      </c>
      <c r="I617" s="261"/>
      <c r="J617" s="257"/>
      <c r="K617" s="257"/>
      <c r="L617" s="262"/>
      <c r="M617" s="263"/>
      <c r="N617" s="264"/>
      <c r="O617" s="264"/>
      <c r="P617" s="264"/>
      <c r="Q617" s="264"/>
      <c r="R617" s="264"/>
      <c r="S617" s="264"/>
      <c r="T617" s="265"/>
      <c r="U617" s="15"/>
      <c r="V617" s="15"/>
      <c r="W617" s="15"/>
      <c r="X617" s="15"/>
      <c r="Y617" s="15"/>
      <c r="Z617" s="15"/>
      <c r="AA617" s="15"/>
      <c r="AB617" s="15"/>
      <c r="AC617" s="15"/>
      <c r="AD617" s="15"/>
      <c r="AE617" s="15"/>
      <c r="AT617" s="266" t="s">
        <v>239</v>
      </c>
      <c r="AU617" s="266" t="s">
        <v>86</v>
      </c>
      <c r="AV617" s="15" t="s">
        <v>136</v>
      </c>
      <c r="AW617" s="15" t="s">
        <v>37</v>
      </c>
      <c r="AX617" s="15" t="s">
        <v>84</v>
      </c>
      <c r="AY617" s="266" t="s">
        <v>229</v>
      </c>
    </row>
    <row r="618" s="2" customFormat="1" ht="16.5" customHeight="1">
      <c r="A618" s="41"/>
      <c r="B618" s="42"/>
      <c r="C618" s="216" t="s">
        <v>984</v>
      </c>
      <c r="D618" s="216" t="s">
        <v>231</v>
      </c>
      <c r="E618" s="217" t="s">
        <v>985</v>
      </c>
      <c r="F618" s="218" t="s">
        <v>986</v>
      </c>
      <c r="G618" s="219" t="s">
        <v>274</v>
      </c>
      <c r="H618" s="220">
        <v>76.599999999999994</v>
      </c>
      <c r="I618" s="221"/>
      <c r="J618" s="222">
        <f>ROUND(I618*H618,2)</f>
        <v>0</v>
      </c>
      <c r="K618" s="218" t="s">
        <v>235</v>
      </c>
      <c r="L618" s="47"/>
      <c r="M618" s="223" t="s">
        <v>19</v>
      </c>
      <c r="N618" s="224" t="s">
        <v>47</v>
      </c>
      <c r="O618" s="87"/>
      <c r="P618" s="225">
        <f>O618*H618</f>
        <v>0</v>
      </c>
      <c r="Q618" s="225">
        <v>0</v>
      </c>
      <c r="R618" s="225">
        <f>Q618*H618</f>
        <v>0</v>
      </c>
      <c r="S618" s="225">
        <v>0.00191</v>
      </c>
      <c r="T618" s="226">
        <f>S618*H618</f>
        <v>0.14630599999999999</v>
      </c>
      <c r="U618" s="41"/>
      <c r="V618" s="41"/>
      <c r="W618" s="41"/>
      <c r="X618" s="41"/>
      <c r="Y618" s="41"/>
      <c r="Z618" s="41"/>
      <c r="AA618" s="41"/>
      <c r="AB618" s="41"/>
      <c r="AC618" s="41"/>
      <c r="AD618" s="41"/>
      <c r="AE618" s="41"/>
      <c r="AR618" s="227" t="s">
        <v>345</v>
      </c>
      <c r="AT618" s="227" t="s">
        <v>231</v>
      </c>
      <c r="AU618" s="227" t="s">
        <v>86</v>
      </c>
      <c r="AY618" s="20" t="s">
        <v>229</v>
      </c>
      <c r="BE618" s="228">
        <f>IF(N618="základní",J618,0)</f>
        <v>0</v>
      </c>
      <c r="BF618" s="228">
        <f>IF(N618="snížená",J618,0)</f>
        <v>0</v>
      </c>
      <c r="BG618" s="228">
        <f>IF(N618="zákl. přenesená",J618,0)</f>
        <v>0</v>
      </c>
      <c r="BH618" s="228">
        <f>IF(N618="sníž. přenesená",J618,0)</f>
        <v>0</v>
      </c>
      <c r="BI618" s="228">
        <f>IF(N618="nulová",J618,0)</f>
        <v>0</v>
      </c>
      <c r="BJ618" s="20" t="s">
        <v>84</v>
      </c>
      <c r="BK618" s="228">
        <f>ROUND(I618*H618,2)</f>
        <v>0</v>
      </c>
      <c r="BL618" s="20" t="s">
        <v>345</v>
      </c>
      <c r="BM618" s="227" t="s">
        <v>987</v>
      </c>
    </row>
    <row r="619" s="2" customFormat="1">
      <c r="A619" s="41"/>
      <c r="B619" s="42"/>
      <c r="C619" s="43"/>
      <c r="D619" s="229" t="s">
        <v>237</v>
      </c>
      <c r="E619" s="43"/>
      <c r="F619" s="230" t="s">
        <v>988</v>
      </c>
      <c r="G619" s="43"/>
      <c r="H619" s="43"/>
      <c r="I619" s="231"/>
      <c r="J619" s="43"/>
      <c r="K619" s="43"/>
      <c r="L619" s="47"/>
      <c r="M619" s="232"/>
      <c r="N619" s="233"/>
      <c r="O619" s="87"/>
      <c r="P619" s="87"/>
      <c r="Q619" s="87"/>
      <c r="R619" s="87"/>
      <c r="S619" s="87"/>
      <c r="T619" s="88"/>
      <c r="U619" s="41"/>
      <c r="V619" s="41"/>
      <c r="W619" s="41"/>
      <c r="X619" s="41"/>
      <c r="Y619" s="41"/>
      <c r="Z619" s="41"/>
      <c r="AA619" s="41"/>
      <c r="AB619" s="41"/>
      <c r="AC619" s="41"/>
      <c r="AD619" s="41"/>
      <c r="AE619" s="41"/>
      <c r="AT619" s="20" t="s">
        <v>237</v>
      </c>
      <c r="AU619" s="20" t="s">
        <v>86</v>
      </c>
    </row>
    <row r="620" s="13" customFormat="1">
      <c r="A620" s="13"/>
      <c r="B620" s="234"/>
      <c r="C620" s="235"/>
      <c r="D620" s="236" t="s">
        <v>239</v>
      </c>
      <c r="E620" s="237" t="s">
        <v>19</v>
      </c>
      <c r="F620" s="238" t="s">
        <v>969</v>
      </c>
      <c r="G620" s="235"/>
      <c r="H620" s="237" t="s">
        <v>19</v>
      </c>
      <c r="I620" s="239"/>
      <c r="J620" s="235"/>
      <c r="K620" s="235"/>
      <c r="L620" s="240"/>
      <c r="M620" s="241"/>
      <c r="N620" s="242"/>
      <c r="O620" s="242"/>
      <c r="P620" s="242"/>
      <c r="Q620" s="242"/>
      <c r="R620" s="242"/>
      <c r="S620" s="242"/>
      <c r="T620" s="243"/>
      <c r="U620" s="13"/>
      <c r="V620" s="13"/>
      <c r="W620" s="13"/>
      <c r="X620" s="13"/>
      <c r="Y620" s="13"/>
      <c r="Z620" s="13"/>
      <c r="AA620" s="13"/>
      <c r="AB620" s="13"/>
      <c r="AC620" s="13"/>
      <c r="AD620" s="13"/>
      <c r="AE620" s="13"/>
      <c r="AT620" s="244" t="s">
        <v>239</v>
      </c>
      <c r="AU620" s="244" t="s">
        <v>86</v>
      </c>
      <c r="AV620" s="13" t="s">
        <v>84</v>
      </c>
      <c r="AW620" s="13" t="s">
        <v>37</v>
      </c>
      <c r="AX620" s="13" t="s">
        <v>76</v>
      </c>
      <c r="AY620" s="244" t="s">
        <v>229</v>
      </c>
    </row>
    <row r="621" s="13" customFormat="1">
      <c r="A621" s="13"/>
      <c r="B621" s="234"/>
      <c r="C621" s="235"/>
      <c r="D621" s="236" t="s">
        <v>239</v>
      </c>
      <c r="E621" s="237" t="s">
        <v>19</v>
      </c>
      <c r="F621" s="238" t="s">
        <v>820</v>
      </c>
      <c r="G621" s="235"/>
      <c r="H621" s="237" t="s">
        <v>19</v>
      </c>
      <c r="I621" s="239"/>
      <c r="J621" s="235"/>
      <c r="K621" s="235"/>
      <c r="L621" s="240"/>
      <c r="M621" s="241"/>
      <c r="N621" s="242"/>
      <c r="O621" s="242"/>
      <c r="P621" s="242"/>
      <c r="Q621" s="242"/>
      <c r="R621" s="242"/>
      <c r="S621" s="242"/>
      <c r="T621" s="243"/>
      <c r="U621" s="13"/>
      <c r="V621" s="13"/>
      <c r="W621" s="13"/>
      <c r="X621" s="13"/>
      <c r="Y621" s="13"/>
      <c r="Z621" s="13"/>
      <c r="AA621" s="13"/>
      <c r="AB621" s="13"/>
      <c r="AC621" s="13"/>
      <c r="AD621" s="13"/>
      <c r="AE621" s="13"/>
      <c r="AT621" s="244" t="s">
        <v>239</v>
      </c>
      <c r="AU621" s="244" t="s">
        <v>86</v>
      </c>
      <c r="AV621" s="13" t="s">
        <v>84</v>
      </c>
      <c r="AW621" s="13" t="s">
        <v>37</v>
      </c>
      <c r="AX621" s="13" t="s">
        <v>76</v>
      </c>
      <c r="AY621" s="244" t="s">
        <v>229</v>
      </c>
    </row>
    <row r="622" s="14" customFormat="1">
      <c r="A622" s="14"/>
      <c r="B622" s="245"/>
      <c r="C622" s="246"/>
      <c r="D622" s="236" t="s">
        <v>239</v>
      </c>
      <c r="E622" s="247" t="s">
        <v>19</v>
      </c>
      <c r="F622" s="248" t="s">
        <v>989</v>
      </c>
      <c r="G622" s="246"/>
      <c r="H622" s="249">
        <v>76.599999999999994</v>
      </c>
      <c r="I622" s="250"/>
      <c r="J622" s="246"/>
      <c r="K622" s="246"/>
      <c r="L622" s="251"/>
      <c r="M622" s="252"/>
      <c r="N622" s="253"/>
      <c r="O622" s="253"/>
      <c r="P622" s="253"/>
      <c r="Q622" s="253"/>
      <c r="R622" s="253"/>
      <c r="S622" s="253"/>
      <c r="T622" s="254"/>
      <c r="U622" s="14"/>
      <c r="V622" s="14"/>
      <c r="W622" s="14"/>
      <c r="X622" s="14"/>
      <c r="Y622" s="14"/>
      <c r="Z622" s="14"/>
      <c r="AA622" s="14"/>
      <c r="AB622" s="14"/>
      <c r="AC622" s="14"/>
      <c r="AD622" s="14"/>
      <c r="AE622" s="14"/>
      <c r="AT622" s="255" t="s">
        <v>239</v>
      </c>
      <c r="AU622" s="255" t="s">
        <v>86</v>
      </c>
      <c r="AV622" s="14" t="s">
        <v>86</v>
      </c>
      <c r="AW622" s="14" t="s">
        <v>37</v>
      </c>
      <c r="AX622" s="14" t="s">
        <v>76</v>
      </c>
      <c r="AY622" s="255" t="s">
        <v>229</v>
      </c>
    </row>
    <row r="623" s="15" customFormat="1">
      <c r="A623" s="15"/>
      <c r="B623" s="256"/>
      <c r="C623" s="257"/>
      <c r="D623" s="236" t="s">
        <v>239</v>
      </c>
      <c r="E623" s="258" t="s">
        <v>19</v>
      </c>
      <c r="F623" s="259" t="s">
        <v>243</v>
      </c>
      <c r="G623" s="257"/>
      <c r="H623" s="260">
        <v>76.599999999999994</v>
      </c>
      <c r="I623" s="261"/>
      <c r="J623" s="257"/>
      <c r="K623" s="257"/>
      <c r="L623" s="262"/>
      <c r="M623" s="263"/>
      <c r="N623" s="264"/>
      <c r="O623" s="264"/>
      <c r="P623" s="264"/>
      <c r="Q623" s="264"/>
      <c r="R623" s="264"/>
      <c r="S623" s="264"/>
      <c r="T623" s="265"/>
      <c r="U623" s="15"/>
      <c r="V623" s="15"/>
      <c r="W623" s="15"/>
      <c r="X623" s="15"/>
      <c r="Y623" s="15"/>
      <c r="Z623" s="15"/>
      <c r="AA623" s="15"/>
      <c r="AB623" s="15"/>
      <c r="AC623" s="15"/>
      <c r="AD623" s="15"/>
      <c r="AE623" s="15"/>
      <c r="AT623" s="266" t="s">
        <v>239</v>
      </c>
      <c r="AU623" s="266" t="s">
        <v>86</v>
      </c>
      <c r="AV623" s="15" t="s">
        <v>136</v>
      </c>
      <c r="AW623" s="15" t="s">
        <v>37</v>
      </c>
      <c r="AX623" s="15" t="s">
        <v>84</v>
      </c>
      <c r="AY623" s="266" t="s">
        <v>229</v>
      </c>
    </row>
    <row r="624" s="2" customFormat="1" ht="16.5" customHeight="1">
      <c r="A624" s="41"/>
      <c r="B624" s="42"/>
      <c r="C624" s="216" t="s">
        <v>990</v>
      </c>
      <c r="D624" s="216" t="s">
        <v>231</v>
      </c>
      <c r="E624" s="217" t="s">
        <v>991</v>
      </c>
      <c r="F624" s="218" t="s">
        <v>992</v>
      </c>
      <c r="G624" s="219" t="s">
        <v>274</v>
      </c>
      <c r="H624" s="220">
        <v>42.5</v>
      </c>
      <c r="I624" s="221"/>
      <c r="J624" s="222">
        <f>ROUND(I624*H624,2)</f>
        <v>0</v>
      </c>
      <c r="K624" s="218" t="s">
        <v>235</v>
      </c>
      <c r="L624" s="47"/>
      <c r="M624" s="223" t="s">
        <v>19</v>
      </c>
      <c r="N624" s="224" t="s">
        <v>47</v>
      </c>
      <c r="O624" s="87"/>
      <c r="P624" s="225">
        <f>O624*H624</f>
        <v>0</v>
      </c>
      <c r="Q624" s="225">
        <v>0</v>
      </c>
      <c r="R624" s="225">
        <f>Q624*H624</f>
        <v>0</v>
      </c>
      <c r="S624" s="225">
        <v>0.00167</v>
      </c>
      <c r="T624" s="226">
        <f>S624*H624</f>
        <v>0.070974999999999996</v>
      </c>
      <c r="U624" s="41"/>
      <c r="V624" s="41"/>
      <c r="W624" s="41"/>
      <c r="X624" s="41"/>
      <c r="Y624" s="41"/>
      <c r="Z624" s="41"/>
      <c r="AA624" s="41"/>
      <c r="AB624" s="41"/>
      <c r="AC624" s="41"/>
      <c r="AD624" s="41"/>
      <c r="AE624" s="41"/>
      <c r="AR624" s="227" t="s">
        <v>345</v>
      </c>
      <c r="AT624" s="227" t="s">
        <v>231</v>
      </c>
      <c r="AU624" s="227" t="s">
        <v>86</v>
      </c>
      <c r="AY624" s="20" t="s">
        <v>229</v>
      </c>
      <c r="BE624" s="228">
        <f>IF(N624="základní",J624,0)</f>
        <v>0</v>
      </c>
      <c r="BF624" s="228">
        <f>IF(N624="snížená",J624,0)</f>
        <v>0</v>
      </c>
      <c r="BG624" s="228">
        <f>IF(N624="zákl. přenesená",J624,0)</f>
        <v>0</v>
      </c>
      <c r="BH624" s="228">
        <f>IF(N624="sníž. přenesená",J624,0)</f>
        <v>0</v>
      </c>
      <c r="BI624" s="228">
        <f>IF(N624="nulová",J624,0)</f>
        <v>0</v>
      </c>
      <c r="BJ624" s="20" t="s">
        <v>84</v>
      </c>
      <c r="BK624" s="228">
        <f>ROUND(I624*H624,2)</f>
        <v>0</v>
      </c>
      <c r="BL624" s="20" t="s">
        <v>345</v>
      </c>
      <c r="BM624" s="227" t="s">
        <v>993</v>
      </c>
    </row>
    <row r="625" s="2" customFormat="1">
      <c r="A625" s="41"/>
      <c r="B625" s="42"/>
      <c r="C625" s="43"/>
      <c r="D625" s="229" t="s">
        <v>237</v>
      </c>
      <c r="E625" s="43"/>
      <c r="F625" s="230" t="s">
        <v>994</v>
      </c>
      <c r="G625" s="43"/>
      <c r="H625" s="43"/>
      <c r="I625" s="231"/>
      <c r="J625" s="43"/>
      <c r="K625" s="43"/>
      <c r="L625" s="47"/>
      <c r="M625" s="232"/>
      <c r="N625" s="233"/>
      <c r="O625" s="87"/>
      <c r="P625" s="87"/>
      <c r="Q625" s="87"/>
      <c r="R625" s="87"/>
      <c r="S625" s="87"/>
      <c r="T625" s="88"/>
      <c r="U625" s="41"/>
      <c r="V625" s="41"/>
      <c r="W625" s="41"/>
      <c r="X625" s="41"/>
      <c r="Y625" s="41"/>
      <c r="Z625" s="41"/>
      <c r="AA625" s="41"/>
      <c r="AB625" s="41"/>
      <c r="AC625" s="41"/>
      <c r="AD625" s="41"/>
      <c r="AE625" s="41"/>
      <c r="AT625" s="20" t="s">
        <v>237</v>
      </c>
      <c r="AU625" s="20" t="s">
        <v>86</v>
      </c>
    </row>
    <row r="626" s="13" customFormat="1">
      <c r="A626" s="13"/>
      <c r="B626" s="234"/>
      <c r="C626" s="235"/>
      <c r="D626" s="236" t="s">
        <v>239</v>
      </c>
      <c r="E626" s="237" t="s">
        <v>19</v>
      </c>
      <c r="F626" s="238" t="s">
        <v>969</v>
      </c>
      <c r="G626" s="235"/>
      <c r="H626" s="237" t="s">
        <v>19</v>
      </c>
      <c r="I626" s="239"/>
      <c r="J626" s="235"/>
      <c r="K626" s="235"/>
      <c r="L626" s="240"/>
      <c r="M626" s="241"/>
      <c r="N626" s="242"/>
      <c r="O626" s="242"/>
      <c r="P626" s="242"/>
      <c r="Q626" s="242"/>
      <c r="R626" s="242"/>
      <c r="S626" s="242"/>
      <c r="T626" s="243"/>
      <c r="U626" s="13"/>
      <c r="V626" s="13"/>
      <c r="W626" s="13"/>
      <c r="X626" s="13"/>
      <c r="Y626" s="13"/>
      <c r="Z626" s="13"/>
      <c r="AA626" s="13"/>
      <c r="AB626" s="13"/>
      <c r="AC626" s="13"/>
      <c r="AD626" s="13"/>
      <c r="AE626" s="13"/>
      <c r="AT626" s="244" t="s">
        <v>239</v>
      </c>
      <c r="AU626" s="244" t="s">
        <v>86</v>
      </c>
      <c r="AV626" s="13" t="s">
        <v>84</v>
      </c>
      <c r="AW626" s="13" t="s">
        <v>37</v>
      </c>
      <c r="AX626" s="13" t="s">
        <v>76</v>
      </c>
      <c r="AY626" s="244" t="s">
        <v>229</v>
      </c>
    </row>
    <row r="627" s="13" customFormat="1">
      <c r="A627" s="13"/>
      <c r="B627" s="234"/>
      <c r="C627" s="235"/>
      <c r="D627" s="236" t="s">
        <v>239</v>
      </c>
      <c r="E627" s="237" t="s">
        <v>19</v>
      </c>
      <c r="F627" s="238" t="s">
        <v>995</v>
      </c>
      <c r="G627" s="235"/>
      <c r="H627" s="237" t="s">
        <v>19</v>
      </c>
      <c r="I627" s="239"/>
      <c r="J627" s="235"/>
      <c r="K627" s="235"/>
      <c r="L627" s="240"/>
      <c r="M627" s="241"/>
      <c r="N627" s="242"/>
      <c r="O627" s="242"/>
      <c r="P627" s="242"/>
      <c r="Q627" s="242"/>
      <c r="R627" s="242"/>
      <c r="S627" s="242"/>
      <c r="T627" s="243"/>
      <c r="U627" s="13"/>
      <c r="V627" s="13"/>
      <c r="W627" s="13"/>
      <c r="X627" s="13"/>
      <c r="Y627" s="13"/>
      <c r="Z627" s="13"/>
      <c r="AA627" s="13"/>
      <c r="AB627" s="13"/>
      <c r="AC627" s="13"/>
      <c r="AD627" s="13"/>
      <c r="AE627" s="13"/>
      <c r="AT627" s="244" t="s">
        <v>239</v>
      </c>
      <c r="AU627" s="244" t="s">
        <v>86</v>
      </c>
      <c r="AV627" s="13" t="s">
        <v>84</v>
      </c>
      <c r="AW627" s="13" t="s">
        <v>37</v>
      </c>
      <c r="AX627" s="13" t="s">
        <v>76</v>
      </c>
      <c r="AY627" s="244" t="s">
        <v>229</v>
      </c>
    </row>
    <row r="628" s="14" customFormat="1">
      <c r="A628" s="14"/>
      <c r="B628" s="245"/>
      <c r="C628" s="246"/>
      <c r="D628" s="236" t="s">
        <v>239</v>
      </c>
      <c r="E628" s="247" t="s">
        <v>19</v>
      </c>
      <c r="F628" s="248" t="s">
        <v>996</v>
      </c>
      <c r="G628" s="246"/>
      <c r="H628" s="249">
        <v>42.5</v>
      </c>
      <c r="I628" s="250"/>
      <c r="J628" s="246"/>
      <c r="K628" s="246"/>
      <c r="L628" s="251"/>
      <c r="M628" s="252"/>
      <c r="N628" s="253"/>
      <c r="O628" s="253"/>
      <c r="P628" s="253"/>
      <c r="Q628" s="253"/>
      <c r="R628" s="253"/>
      <c r="S628" s="253"/>
      <c r="T628" s="254"/>
      <c r="U628" s="14"/>
      <c r="V628" s="14"/>
      <c r="W628" s="14"/>
      <c r="X628" s="14"/>
      <c r="Y628" s="14"/>
      <c r="Z628" s="14"/>
      <c r="AA628" s="14"/>
      <c r="AB628" s="14"/>
      <c r="AC628" s="14"/>
      <c r="AD628" s="14"/>
      <c r="AE628" s="14"/>
      <c r="AT628" s="255" t="s">
        <v>239</v>
      </c>
      <c r="AU628" s="255" t="s">
        <v>86</v>
      </c>
      <c r="AV628" s="14" t="s">
        <v>86</v>
      </c>
      <c r="AW628" s="14" t="s">
        <v>37</v>
      </c>
      <c r="AX628" s="14" t="s">
        <v>76</v>
      </c>
      <c r="AY628" s="255" t="s">
        <v>229</v>
      </c>
    </row>
    <row r="629" s="15" customFormat="1">
      <c r="A629" s="15"/>
      <c r="B629" s="256"/>
      <c r="C629" s="257"/>
      <c r="D629" s="236" t="s">
        <v>239</v>
      </c>
      <c r="E629" s="258" t="s">
        <v>19</v>
      </c>
      <c r="F629" s="259" t="s">
        <v>243</v>
      </c>
      <c r="G629" s="257"/>
      <c r="H629" s="260">
        <v>42.5</v>
      </c>
      <c r="I629" s="261"/>
      <c r="J629" s="257"/>
      <c r="K629" s="257"/>
      <c r="L629" s="262"/>
      <c r="M629" s="263"/>
      <c r="N629" s="264"/>
      <c r="O629" s="264"/>
      <c r="P629" s="264"/>
      <c r="Q629" s="264"/>
      <c r="R629" s="264"/>
      <c r="S629" s="264"/>
      <c r="T629" s="265"/>
      <c r="U629" s="15"/>
      <c r="V629" s="15"/>
      <c r="W629" s="15"/>
      <c r="X629" s="15"/>
      <c r="Y629" s="15"/>
      <c r="Z629" s="15"/>
      <c r="AA629" s="15"/>
      <c r="AB629" s="15"/>
      <c r="AC629" s="15"/>
      <c r="AD629" s="15"/>
      <c r="AE629" s="15"/>
      <c r="AT629" s="266" t="s">
        <v>239</v>
      </c>
      <c r="AU629" s="266" t="s">
        <v>86</v>
      </c>
      <c r="AV629" s="15" t="s">
        <v>136</v>
      </c>
      <c r="AW629" s="15" t="s">
        <v>37</v>
      </c>
      <c r="AX629" s="15" t="s">
        <v>84</v>
      </c>
      <c r="AY629" s="266" t="s">
        <v>229</v>
      </c>
    </row>
    <row r="630" s="2" customFormat="1" ht="16.5" customHeight="1">
      <c r="A630" s="41"/>
      <c r="B630" s="42"/>
      <c r="C630" s="216" t="s">
        <v>997</v>
      </c>
      <c r="D630" s="216" t="s">
        <v>231</v>
      </c>
      <c r="E630" s="217" t="s">
        <v>998</v>
      </c>
      <c r="F630" s="218" t="s">
        <v>999</v>
      </c>
      <c r="G630" s="219" t="s">
        <v>354</v>
      </c>
      <c r="H630" s="220">
        <v>6</v>
      </c>
      <c r="I630" s="221"/>
      <c r="J630" s="222">
        <f>ROUND(I630*H630,2)</f>
        <v>0</v>
      </c>
      <c r="K630" s="218" t="s">
        <v>322</v>
      </c>
      <c r="L630" s="47"/>
      <c r="M630" s="223" t="s">
        <v>19</v>
      </c>
      <c r="N630" s="224" t="s">
        <v>47</v>
      </c>
      <c r="O630" s="87"/>
      <c r="P630" s="225">
        <f>O630*H630</f>
        <v>0</v>
      </c>
      <c r="Q630" s="225">
        <v>0</v>
      </c>
      <c r="R630" s="225">
        <f>Q630*H630</f>
        <v>0</v>
      </c>
      <c r="S630" s="225">
        <v>0.0090600000000000003</v>
      </c>
      <c r="T630" s="226">
        <f>S630*H630</f>
        <v>0.054360000000000006</v>
      </c>
      <c r="U630" s="41"/>
      <c r="V630" s="41"/>
      <c r="W630" s="41"/>
      <c r="X630" s="41"/>
      <c r="Y630" s="41"/>
      <c r="Z630" s="41"/>
      <c r="AA630" s="41"/>
      <c r="AB630" s="41"/>
      <c r="AC630" s="41"/>
      <c r="AD630" s="41"/>
      <c r="AE630" s="41"/>
      <c r="AR630" s="227" t="s">
        <v>345</v>
      </c>
      <c r="AT630" s="227" t="s">
        <v>231</v>
      </c>
      <c r="AU630" s="227" t="s">
        <v>86</v>
      </c>
      <c r="AY630" s="20" t="s">
        <v>229</v>
      </c>
      <c r="BE630" s="228">
        <f>IF(N630="základní",J630,0)</f>
        <v>0</v>
      </c>
      <c r="BF630" s="228">
        <f>IF(N630="snížená",J630,0)</f>
        <v>0</v>
      </c>
      <c r="BG630" s="228">
        <f>IF(N630="zákl. přenesená",J630,0)</f>
        <v>0</v>
      </c>
      <c r="BH630" s="228">
        <f>IF(N630="sníž. přenesená",J630,0)</f>
        <v>0</v>
      </c>
      <c r="BI630" s="228">
        <f>IF(N630="nulová",J630,0)</f>
        <v>0</v>
      </c>
      <c r="BJ630" s="20" t="s">
        <v>84</v>
      </c>
      <c r="BK630" s="228">
        <f>ROUND(I630*H630,2)</f>
        <v>0</v>
      </c>
      <c r="BL630" s="20" t="s">
        <v>345</v>
      </c>
      <c r="BM630" s="227" t="s">
        <v>1000</v>
      </c>
    </row>
    <row r="631" s="13" customFormat="1">
      <c r="A631" s="13"/>
      <c r="B631" s="234"/>
      <c r="C631" s="235"/>
      <c r="D631" s="236" t="s">
        <v>239</v>
      </c>
      <c r="E631" s="237" t="s">
        <v>19</v>
      </c>
      <c r="F631" s="238" t="s">
        <v>969</v>
      </c>
      <c r="G631" s="235"/>
      <c r="H631" s="237" t="s">
        <v>19</v>
      </c>
      <c r="I631" s="239"/>
      <c r="J631" s="235"/>
      <c r="K631" s="235"/>
      <c r="L631" s="240"/>
      <c r="M631" s="241"/>
      <c r="N631" s="242"/>
      <c r="O631" s="242"/>
      <c r="P631" s="242"/>
      <c r="Q631" s="242"/>
      <c r="R631" s="242"/>
      <c r="S631" s="242"/>
      <c r="T631" s="243"/>
      <c r="U631" s="13"/>
      <c r="V631" s="13"/>
      <c r="W631" s="13"/>
      <c r="X631" s="13"/>
      <c r="Y631" s="13"/>
      <c r="Z631" s="13"/>
      <c r="AA631" s="13"/>
      <c r="AB631" s="13"/>
      <c r="AC631" s="13"/>
      <c r="AD631" s="13"/>
      <c r="AE631" s="13"/>
      <c r="AT631" s="244" t="s">
        <v>239</v>
      </c>
      <c r="AU631" s="244" t="s">
        <v>86</v>
      </c>
      <c r="AV631" s="13" t="s">
        <v>84</v>
      </c>
      <c r="AW631" s="13" t="s">
        <v>37</v>
      </c>
      <c r="AX631" s="13" t="s">
        <v>76</v>
      </c>
      <c r="AY631" s="244" t="s">
        <v>229</v>
      </c>
    </row>
    <row r="632" s="13" customFormat="1">
      <c r="A632" s="13"/>
      <c r="B632" s="234"/>
      <c r="C632" s="235"/>
      <c r="D632" s="236" t="s">
        <v>239</v>
      </c>
      <c r="E632" s="237" t="s">
        <v>19</v>
      </c>
      <c r="F632" s="238" t="s">
        <v>1001</v>
      </c>
      <c r="G632" s="235"/>
      <c r="H632" s="237" t="s">
        <v>19</v>
      </c>
      <c r="I632" s="239"/>
      <c r="J632" s="235"/>
      <c r="K632" s="235"/>
      <c r="L632" s="240"/>
      <c r="M632" s="241"/>
      <c r="N632" s="242"/>
      <c r="O632" s="242"/>
      <c r="P632" s="242"/>
      <c r="Q632" s="242"/>
      <c r="R632" s="242"/>
      <c r="S632" s="242"/>
      <c r="T632" s="243"/>
      <c r="U632" s="13"/>
      <c r="V632" s="13"/>
      <c r="W632" s="13"/>
      <c r="X632" s="13"/>
      <c r="Y632" s="13"/>
      <c r="Z632" s="13"/>
      <c r="AA632" s="13"/>
      <c r="AB632" s="13"/>
      <c r="AC632" s="13"/>
      <c r="AD632" s="13"/>
      <c r="AE632" s="13"/>
      <c r="AT632" s="244" t="s">
        <v>239</v>
      </c>
      <c r="AU632" s="244" t="s">
        <v>86</v>
      </c>
      <c r="AV632" s="13" t="s">
        <v>84</v>
      </c>
      <c r="AW632" s="13" t="s">
        <v>37</v>
      </c>
      <c r="AX632" s="13" t="s">
        <v>76</v>
      </c>
      <c r="AY632" s="244" t="s">
        <v>229</v>
      </c>
    </row>
    <row r="633" s="14" customFormat="1">
      <c r="A633" s="14"/>
      <c r="B633" s="245"/>
      <c r="C633" s="246"/>
      <c r="D633" s="236" t="s">
        <v>239</v>
      </c>
      <c r="E633" s="247" t="s">
        <v>19</v>
      </c>
      <c r="F633" s="248" t="s">
        <v>271</v>
      </c>
      <c r="G633" s="246"/>
      <c r="H633" s="249">
        <v>6</v>
      </c>
      <c r="I633" s="250"/>
      <c r="J633" s="246"/>
      <c r="K633" s="246"/>
      <c r="L633" s="251"/>
      <c r="M633" s="252"/>
      <c r="N633" s="253"/>
      <c r="O633" s="253"/>
      <c r="P633" s="253"/>
      <c r="Q633" s="253"/>
      <c r="R633" s="253"/>
      <c r="S633" s="253"/>
      <c r="T633" s="254"/>
      <c r="U633" s="14"/>
      <c r="V633" s="14"/>
      <c r="W633" s="14"/>
      <c r="X633" s="14"/>
      <c r="Y633" s="14"/>
      <c r="Z633" s="14"/>
      <c r="AA633" s="14"/>
      <c r="AB633" s="14"/>
      <c r="AC633" s="14"/>
      <c r="AD633" s="14"/>
      <c r="AE633" s="14"/>
      <c r="AT633" s="255" t="s">
        <v>239</v>
      </c>
      <c r="AU633" s="255" t="s">
        <v>86</v>
      </c>
      <c r="AV633" s="14" t="s">
        <v>86</v>
      </c>
      <c r="AW633" s="14" t="s">
        <v>37</v>
      </c>
      <c r="AX633" s="14" t="s">
        <v>76</v>
      </c>
      <c r="AY633" s="255" t="s">
        <v>229</v>
      </c>
    </row>
    <row r="634" s="15" customFormat="1">
      <c r="A634" s="15"/>
      <c r="B634" s="256"/>
      <c r="C634" s="257"/>
      <c r="D634" s="236" t="s">
        <v>239</v>
      </c>
      <c r="E634" s="258" t="s">
        <v>19</v>
      </c>
      <c r="F634" s="259" t="s">
        <v>243</v>
      </c>
      <c r="G634" s="257"/>
      <c r="H634" s="260">
        <v>6</v>
      </c>
      <c r="I634" s="261"/>
      <c r="J634" s="257"/>
      <c r="K634" s="257"/>
      <c r="L634" s="262"/>
      <c r="M634" s="263"/>
      <c r="N634" s="264"/>
      <c r="O634" s="264"/>
      <c r="P634" s="264"/>
      <c r="Q634" s="264"/>
      <c r="R634" s="264"/>
      <c r="S634" s="264"/>
      <c r="T634" s="265"/>
      <c r="U634" s="15"/>
      <c r="V634" s="15"/>
      <c r="W634" s="15"/>
      <c r="X634" s="15"/>
      <c r="Y634" s="15"/>
      <c r="Z634" s="15"/>
      <c r="AA634" s="15"/>
      <c r="AB634" s="15"/>
      <c r="AC634" s="15"/>
      <c r="AD634" s="15"/>
      <c r="AE634" s="15"/>
      <c r="AT634" s="266" t="s">
        <v>239</v>
      </c>
      <c r="AU634" s="266" t="s">
        <v>86</v>
      </c>
      <c r="AV634" s="15" t="s">
        <v>136</v>
      </c>
      <c r="AW634" s="15" t="s">
        <v>37</v>
      </c>
      <c r="AX634" s="15" t="s">
        <v>84</v>
      </c>
      <c r="AY634" s="266" t="s">
        <v>229</v>
      </c>
    </row>
    <row r="635" s="2" customFormat="1" ht="16.5" customHeight="1">
      <c r="A635" s="41"/>
      <c r="B635" s="42"/>
      <c r="C635" s="216" t="s">
        <v>1002</v>
      </c>
      <c r="D635" s="216" t="s">
        <v>231</v>
      </c>
      <c r="E635" s="217" t="s">
        <v>1003</v>
      </c>
      <c r="F635" s="218" t="s">
        <v>1004</v>
      </c>
      <c r="G635" s="219" t="s">
        <v>274</v>
      </c>
      <c r="H635" s="220">
        <v>27.5</v>
      </c>
      <c r="I635" s="221"/>
      <c r="J635" s="222">
        <f>ROUND(I635*H635,2)</f>
        <v>0</v>
      </c>
      <c r="K635" s="218" t="s">
        <v>235</v>
      </c>
      <c r="L635" s="47"/>
      <c r="M635" s="223" t="s">
        <v>19</v>
      </c>
      <c r="N635" s="224" t="s">
        <v>47</v>
      </c>
      <c r="O635" s="87"/>
      <c r="P635" s="225">
        <f>O635*H635</f>
        <v>0</v>
      </c>
      <c r="Q635" s="225">
        <v>0</v>
      </c>
      <c r="R635" s="225">
        <f>Q635*H635</f>
        <v>0</v>
      </c>
      <c r="S635" s="225">
        <v>0.0025999999999999999</v>
      </c>
      <c r="T635" s="226">
        <f>S635*H635</f>
        <v>0.071499999999999994</v>
      </c>
      <c r="U635" s="41"/>
      <c r="V635" s="41"/>
      <c r="W635" s="41"/>
      <c r="X635" s="41"/>
      <c r="Y635" s="41"/>
      <c r="Z635" s="41"/>
      <c r="AA635" s="41"/>
      <c r="AB635" s="41"/>
      <c r="AC635" s="41"/>
      <c r="AD635" s="41"/>
      <c r="AE635" s="41"/>
      <c r="AR635" s="227" t="s">
        <v>345</v>
      </c>
      <c r="AT635" s="227" t="s">
        <v>231</v>
      </c>
      <c r="AU635" s="227" t="s">
        <v>86</v>
      </c>
      <c r="AY635" s="20" t="s">
        <v>229</v>
      </c>
      <c r="BE635" s="228">
        <f>IF(N635="základní",J635,0)</f>
        <v>0</v>
      </c>
      <c r="BF635" s="228">
        <f>IF(N635="snížená",J635,0)</f>
        <v>0</v>
      </c>
      <c r="BG635" s="228">
        <f>IF(N635="zákl. přenesená",J635,0)</f>
        <v>0</v>
      </c>
      <c r="BH635" s="228">
        <f>IF(N635="sníž. přenesená",J635,0)</f>
        <v>0</v>
      </c>
      <c r="BI635" s="228">
        <f>IF(N635="nulová",J635,0)</f>
        <v>0</v>
      </c>
      <c r="BJ635" s="20" t="s">
        <v>84</v>
      </c>
      <c r="BK635" s="228">
        <f>ROUND(I635*H635,2)</f>
        <v>0</v>
      </c>
      <c r="BL635" s="20" t="s">
        <v>345</v>
      </c>
      <c r="BM635" s="227" t="s">
        <v>1005</v>
      </c>
    </row>
    <row r="636" s="2" customFormat="1">
      <c r="A636" s="41"/>
      <c r="B636" s="42"/>
      <c r="C636" s="43"/>
      <c r="D636" s="229" t="s">
        <v>237</v>
      </c>
      <c r="E636" s="43"/>
      <c r="F636" s="230" t="s">
        <v>1006</v>
      </c>
      <c r="G636" s="43"/>
      <c r="H636" s="43"/>
      <c r="I636" s="231"/>
      <c r="J636" s="43"/>
      <c r="K636" s="43"/>
      <c r="L636" s="47"/>
      <c r="M636" s="232"/>
      <c r="N636" s="233"/>
      <c r="O636" s="87"/>
      <c r="P636" s="87"/>
      <c r="Q636" s="87"/>
      <c r="R636" s="87"/>
      <c r="S636" s="87"/>
      <c r="T636" s="88"/>
      <c r="U636" s="41"/>
      <c r="V636" s="41"/>
      <c r="W636" s="41"/>
      <c r="X636" s="41"/>
      <c r="Y636" s="41"/>
      <c r="Z636" s="41"/>
      <c r="AA636" s="41"/>
      <c r="AB636" s="41"/>
      <c r="AC636" s="41"/>
      <c r="AD636" s="41"/>
      <c r="AE636" s="41"/>
      <c r="AT636" s="20" t="s">
        <v>237</v>
      </c>
      <c r="AU636" s="20" t="s">
        <v>86</v>
      </c>
    </row>
    <row r="637" s="13" customFormat="1">
      <c r="A637" s="13"/>
      <c r="B637" s="234"/>
      <c r="C637" s="235"/>
      <c r="D637" s="236" t="s">
        <v>239</v>
      </c>
      <c r="E637" s="237" t="s">
        <v>19</v>
      </c>
      <c r="F637" s="238" t="s">
        <v>969</v>
      </c>
      <c r="G637" s="235"/>
      <c r="H637" s="237" t="s">
        <v>19</v>
      </c>
      <c r="I637" s="239"/>
      <c r="J637" s="235"/>
      <c r="K637" s="235"/>
      <c r="L637" s="240"/>
      <c r="M637" s="241"/>
      <c r="N637" s="242"/>
      <c r="O637" s="242"/>
      <c r="P637" s="242"/>
      <c r="Q637" s="242"/>
      <c r="R637" s="242"/>
      <c r="S637" s="242"/>
      <c r="T637" s="243"/>
      <c r="U637" s="13"/>
      <c r="V637" s="13"/>
      <c r="W637" s="13"/>
      <c r="X637" s="13"/>
      <c r="Y637" s="13"/>
      <c r="Z637" s="13"/>
      <c r="AA637" s="13"/>
      <c r="AB637" s="13"/>
      <c r="AC637" s="13"/>
      <c r="AD637" s="13"/>
      <c r="AE637" s="13"/>
      <c r="AT637" s="244" t="s">
        <v>239</v>
      </c>
      <c r="AU637" s="244" t="s">
        <v>86</v>
      </c>
      <c r="AV637" s="13" t="s">
        <v>84</v>
      </c>
      <c r="AW637" s="13" t="s">
        <v>37</v>
      </c>
      <c r="AX637" s="13" t="s">
        <v>76</v>
      </c>
      <c r="AY637" s="244" t="s">
        <v>229</v>
      </c>
    </row>
    <row r="638" s="13" customFormat="1">
      <c r="A638" s="13"/>
      <c r="B638" s="234"/>
      <c r="C638" s="235"/>
      <c r="D638" s="236" t="s">
        <v>239</v>
      </c>
      <c r="E638" s="237" t="s">
        <v>19</v>
      </c>
      <c r="F638" s="238" t="s">
        <v>1007</v>
      </c>
      <c r="G638" s="235"/>
      <c r="H638" s="237" t="s">
        <v>19</v>
      </c>
      <c r="I638" s="239"/>
      <c r="J638" s="235"/>
      <c r="K638" s="235"/>
      <c r="L638" s="240"/>
      <c r="M638" s="241"/>
      <c r="N638" s="242"/>
      <c r="O638" s="242"/>
      <c r="P638" s="242"/>
      <c r="Q638" s="242"/>
      <c r="R638" s="242"/>
      <c r="S638" s="242"/>
      <c r="T638" s="243"/>
      <c r="U638" s="13"/>
      <c r="V638" s="13"/>
      <c r="W638" s="13"/>
      <c r="X638" s="13"/>
      <c r="Y638" s="13"/>
      <c r="Z638" s="13"/>
      <c r="AA638" s="13"/>
      <c r="AB638" s="13"/>
      <c r="AC638" s="13"/>
      <c r="AD638" s="13"/>
      <c r="AE638" s="13"/>
      <c r="AT638" s="244" t="s">
        <v>239</v>
      </c>
      <c r="AU638" s="244" t="s">
        <v>86</v>
      </c>
      <c r="AV638" s="13" t="s">
        <v>84</v>
      </c>
      <c r="AW638" s="13" t="s">
        <v>37</v>
      </c>
      <c r="AX638" s="13" t="s">
        <v>76</v>
      </c>
      <c r="AY638" s="244" t="s">
        <v>229</v>
      </c>
    </row>
    <row r="639" s="14" customFormat="1">
      <c r="A639" s="14"/>
      <c r="B639" s="245"/>
      <c r="C639" s="246"/>
      <c r="D639" s="236" t="s">
        <v>239</v>
      </c>
      <c r="E639" s="247" t="s">
        <v>19</v>
      </c>
      <c r="F639" s="248" t="s">
        <v>976</v>
      </c>
      <c r="G639" s="246"/>
      <c r="H639" s="249">
        <v>27.5</v>
      </c>
      <c r="I639" s="250"/>
      <c r="J639" s="246"/>
      <c r="K639" s="246"/>
      <c r="L639" s="251"/>
      <c r="M639" s="252"/>
      <c r="N639" s="253"/>
      <c r="O639" s="253"/>
      <c r="P639" s="253"/>
      <c r="Q639" s="253"/>
      <c r="R639" s="253"/>
      <c r="S639" s="253"/>
      <c r="T639" s="254"/>
      <c r="U639" s="14"/>
      <c r="V639" s="14"/>
      <c r="W639" s="14"/>
      <c r="X639" s="14"/>
      <c r="Y639" s="14"/>
      <c r="Z639" s="14"/>
      <c r="AA639" s="14"/>
      <c r="AB639" s="14"/>
      <c r="AC639" s="14"/>
      <c r="AD639" s="14"/>
      <c r="AE639" s="14"/>
      <c r="AT639" s="255" t="s">
        <v>239</v>
      </c>
      <c r="AU639" s="255" t="s">
        <v>86</v>
      </c>
      <c r="AV639" s="14" t="s">
        <v>86</v>
      </c>
      <c r="AW639" s="14" t="s">
        <v>37</v>
      </c>
      <c r="AX639" s="14" t="s">
        <v>76</v>
      </c>
      <c r="AY639" s="255" t="s">
        <v>229</v>
      </c>
    </row>
    <row r="640" s="15" customFormat="1">
      <c r="A640" s="15"/>
      <c r="B640" s="256"/>
      <c r="C640" s="257"/>
      <c r="D640" s="236" t="s">
        <v>239</v>
      </c>
      <c r="E640" s="258" t="s">
        <v>19</v>
      </c>
      <c r="F640" s="259" t="s">
        <v>243</v>
      </c>
      <c r="G640" s="257"/>
      <c r="H640" s="260">
        <v>27.5</v>
      </c>
      <c r="I640" s="261"/>
      <c r="J640" s="257"/>
      <c r="K640" s="257"/>
      <c r="L640" s="262"/>
      <c r="M640" s="263"/>
      <c r="N640" s="264"/>
      <c r="O640" s="264"/>
      <c r="P640" s="264"/>
      <c r="Q640" s="264"/>
      <c r="R640" s="264"/>
      <c r="S640" s="264"/>
      <c r="T640" s="265"/>
      <c r="U640" s="15"/>
      <c r="V640" s="15"/>
      <c r="W640" s="15"/>
      <c r="X640" s="15"/>
      <c r="Y640" s="15"/>
      <c r="Z640" s="15"/>
      <c r="AA640" s="15"/>
      <c r="AB640" s="15"/>
      <c r="AC640" s="15"/>
      <c r="AD640" s="15"/>
      <c r="AE640" s="15"/>
      <c r="AT640" s="266" t="s">
        <v>239</v>
      </c>
      <c r="AU640" s="266" t="s">
        <v>86</v>
      </c>
      <c r="AV640" s="15" t="s">
        <v>136</v>
      </c>
      <c r="AW640" s="15" t="s">
        <v>37</v>
      </c>
      <c r="AX640" s="15" t="s">
        <v>84</v>
      </c>
      <c r="AY640" s="266" t="s">
        <v>229</v>
      </c>
    </row>
    <row r="641" s="12" customFormat="1" ht="22.8" customHeight="1">
      <c r="A641" s="12"/>
      <c r="B641" s="200"/>
      <c r="C641" s="201"/>
      <c r="D641" s="202" t="s">
        <v>75</v>
      </c>
      <c r="E641" s="214" t="s">
        <v>1008</v>
      </c>
      <c r="F641" s="214" t="s">
        <v>1009</v>
      </c>
      <c r="G641" s="201"/>
      <c r="H641" s="201"/>
      <c r="I641" s="204"/>
      <c r="J641" s="215">
        <f>BK641</f>
        <v>0</v>
      </c>
      <c r="K641" s="201"/>
      <c r="L641" s="206"/>
      <c r="M641" s="207"/>
      <c r="N641" s="208"/>
      <c r="O641" s="208"/>
      <c r="P641" s="209">
        <f>SUM(P642:P646)</f>
        <v>0</v>
      </c>
      <c r="Q641" s="208"/>
      <c r="R641" s="209">
        <f>SUM(R642:R646)</f>
        <v>0</v>
      </c>
      <c r="S641" s="208"/>
      <c r="T641" s="210">
        <f>SUM(T642:T646)</f>
        <v>0.13783000000000001</v>
      </c>
      <c r="U641" s="12"/>
      <c r="V641" s="12"/>
      <c r="W641" s="12"/>
      <c r="X641" s="12"/>
      <c r="Y641" s="12"/>
      <c r="Z641" s="12"/>
      <c r="AA641" s="12"/>
      <c r="AB641" s="12"/>
      <c r="AC641" s="12"/>
      <c r="AD641" s="12"/>
      <c r="AE641" s="12"/>
      <c r="AR641" s="211" t="s">
        <v>86</v>
      </c>
      <c r="AT641" s="212" t="s">
        <v>75</v>
      </c>
      <c r="AU641" s="212" t="s">
        <v>84</v>
      </c>
      <c r="AY641" s="211" t="s">
        <v>229</v>
      </c>
      <c r="BK641" s="213">
        <f>SUM(BK642:BK646)</f>
        <v>0</v>
      </c>
    </row>
    <row r="642" s="2" customFormat="1" ht="24.15" customHeight="1">
      <c r="A642" s="41"/>
      <c r="B642" s="42"/>
      <c r="C642" s="216" t="s">
        <v>1010</v>
      </c>
      <c r="D642" s="216" t="s">
        <v>231</v>
      </c>
      <c r="E642" s="217" t="s">
        <v>1011</v>
      </c>
      <c r="F642" s="218" t="s">
        <v>1012</v>
      </c>
      <c r="G642" s="219" t="s">
        <v>274</v>
      </c>
      <c r="H642" s="220">
        <v>7.7000000000000002</v>
      </c>
      <c r="I642" s="221"/>
      <c r="J642" s="222">
        <f>ROUND(I642*H642,2)</f>
        <v>0</v>
      </c>
      <c r="K642" s="218" t="s">
        <v>235</v>
      </c>
      <c r="L642" s="47"/>
      <c r="M642" s="223" t="s">
        <v>19</v>
      </c>
      <c r="N642" s="224" t="s">
        <v>47</v>
      </c>
      <c r="O642" s="87"/>
      <c r="P642" s="225">
        <f>O642*H642</f>
        <v>0</v>
      </c>
      <c r="Q642" s="225">
        <v>0</v>
      </c>
      <c r="R642" s="225">
        <f>Q642*H642</f>
        <v>0</v>
      </c>
      <c r="S642" s="225">
        <v>0.017899999999999999</v>
      </c>
      <c r="T642" s="226">
        <f>S642*H642</f>
        <v>0.13783000000000001</v>
      </c>
      <c r="U642" s="41"/>
      <c r="V642" s="41"/>
      <c r="W642" s="41"/>
      <c r="X642" s="41"/>
      <c r="Y642" s="41"/>
      <c r="Z642" s="41"/>
      <c r="AA642" s="41"/>
      <c r="AB642" s="41"/>
      <c r="AC642" s="41"/>
      <c r="AD642" s="41"/>
      <c r="AE642" s="41"/>
      <c r="AR642" s="227" t="s">
        <v>345</v>
      </c>
      <c r="AT642" s="227" t="s">
        <v>231</v>
      </c>
      <c r="AU642" s="227" t="s">
        <v>86</v>
      </c>
      <c r="AY642" s="20" t="s">
        <v>229</v>
      </c>
      <c r="BE642" s="228">
        <f>IF(N642="základní",J642,0)</f>
        <v>0</v>
      </c>
      <c r="BF642" s="228">
        <f>IF(N642="snížená",J642,0)</f>
        <v>0</v>
      </c>
      <c r="BG642" s="228">
        <f>IF(N642="zákl. přenesená",J642,0)</f>
        <v>0</v>
      </c>
      <c r="BH642" s="228">
        <f>IF(N642="sníž. přenesená",J642,0)</f>
        <v>0</v>
      </c>
      <c r="BI642" s="228">
        <f>IF(N642="nulová",J642,0)</f>
        <v>0</v>
      </c>
      <c r="BJ642" s="20" t="s">
        <v>84</v>
      </c>
      <c r="BK642" s="228">
        <f>ROUND(I642*H642,2)</f>
        <v>0</v>
      </c>
      <c r="BL642" s="20" t="s">
        <v>345</v>
      </c>
      <c r="BM642" s="227" t="s">
        <v>1013</v>
      </c>
    </row>
    <row r="643" s="2" customFormat="1">
      <c r="A643" s="41"/>
      <c r="B643" s="42"/>
      <c r="C643" s="43"/>
      <c r="D643" s="229" t="s">
        <v>237</v>
      </c>
      <c r="E643" s="43"/>
      <c r="F643" s="230" t="s">
        <v>1014</v>
      </c>
      <c r="G643" s="43"/>
      <c r="H643" s="43"/>
      <c r="I643" s="231"/>
      <c r="J643" s="43"/>
      <c r="K643" s="43"/>
      <c r="L643" s="47"/>
      <c r="M643" s="232"/>
      <c r="N643" s="233"/>
      <c r="O643" s="87"/>
      <c r="P643" s="87"/>
      <c r="Q643" s="87"/>
      <c r="R643" s="87"/>
      <c r="S643" s="87"/>
      <c r="T643" s="88"/>
      <c r="U643" s="41"/>
      <c r="V643" s="41"/>
      <c r="W643" s="41"/>
      <c r="X643" s="41"/>
      <c r="Y643" s="41"/>
      <c r="Z643" s="41"/>
      <c r="AA643" s="41"/>
      <c r="AB643" s="41"/>
      <c r="AC643" s="41"/>
      <c r="AD643" s="41"/>
      <c r="AE643" s="41"/>
      <c r="AT643" s="20" t="s">
        <v>237</v>
      </c>
      <c r="AU643" s="20" t="s">
        <v>86</v>
      </c>
    </row>
    <row r="644" s="13" customFormat="1">
      <c r="A644" s="13"/>
      <c r="B644" s="234"/>
      <c r="C644" s="235"/>
      <c r="D644" s="236" t="s">
        <v>239</v>
      </c>
      <c r="E644" s="237" t="s">
        <v>19</v>
      </c>
      <c r="F644" s="238" t="s">
        <v>1015</v>
      </c>
      <c r="G644" s="235"/>
      <c r="H644" s="237" t="s">
        <v>19</v>
      </c>
      <c r="I644" s="239"/>
      <c r="J644" s="235"/>
      <c r="K644" s="235"/>
      <c r="L644" s="240"/>
      <c r="M644" s="241"/>
      <c r="N644" s="242"/>
      <c r="O644" s="242"/>
      <c r="P644" s="242"/>
      <c r="Q644" s="242"/>
      <c r="R644" s="242"/>
      <c r="S644" s="242"/>
      <c r="T644" s="243"/>
      <c r="U644" s="13"/>
      <c r="V644" s="13"/>
      <c r="W644" s="13"/>
      <c r="X644" s="13"/>
      <c r="Y644" s="13"/>
      <c r="Z644" s="13"/>
      <c r="AA644" s="13"/>
      <c r="AB644" s="13"/>
      <c r="AC644" s="13"/>
      <c r="AD644" s="13"/>
      <c r="AE644" s="13"/>
      <c r="AT644" s="244" t="s">
        <v>239</v>
      </c>
      <c r="AU644" s="244" t="s">
        <v>86</v>
      </c>
      <c r="AV644" s="13" t="s">
        <v>84</v>
      </c>
      <c r="AW644" s="13" t="s">
        <v>37</v>
      </c>
      <c r="AX644" s="13" t="s">
        <v>76</v>
      </c>
      <c r="AY644" s="244" t="s">
        <v>229</v>
      </c>
    </row>
    <row r="645" s="14" customFormat="1">
      <c r="A645" s="14"/>
      <c r="B645" s="245"/>
      <c r="C645" s="246"/>
      <c r="D645" s="236" t="s">
        <v>239</v>
      </c>
      <c r="E645" s="247" t="s">
        <v>19</v>
      </c>
      <c r="F645" s="248" t="s">
        <v>1016</v>
      </c>
      <c r="G645" s="246"/>
      <c r="H645" s="249">
        <v>7.7000000000000002</v>
      </c>
      <c r="I645" s="250"/>
      <c r="J645" s="246"/>
      <c r="K645" s="246"/>
      <c r="L645" s="251"/>
      <c r="M645" s="252"/>
      <c r="N645" s="253"/>
      <c r="O645" s="253"/>
      <c r="P645" s="253"/>
      <c r="Q645" s="253"/>
      <c r="R645" s="253"/>
      <c r="S645" s="253"/>
      <c r="T645" s="254"/>
      <c r="U645" s="14"/>
      <c r="V645" s="14"/>
      <c r="W645" s="14"/>
      <c r="X645" s="14"/>
      <c r="Y645" s="14"/>
      <c r="Z645" s="14"/>
      <c r="AA645" s="14"/>
      <c r="AB645" s="14"/>
      <c r="AC645" s="14"/>
      <c r="AD645" s="14"/>
      <c r="AE645" s="14"/>
      <c r="AT645" s="255" t="s">
        <v>239</v>
      </c>
      <c r="AU645" s="255" t="s">
        <v>86</v>
      </c>
      <c r="AV645" s="14" t="s">
        <v>86</v>
      </c>
      <c r="AW645" s="14" t="s">
        <v>37</v>
      </c>
      <c r="AX645" s="14" t="s">
        <v>76</v>
      </c>
      <c r="AY645" s="255" t="s">
        <v>229</v>
      </c>
    </row>
    <row r="646" s="15" customFormat="1">
      <c r="A646" s="15"/>
      <c r="B646" s="256"/>
      <c r="C646" s="257"/>
      <c r="D646" s="236" t="s">
        <v>239</v>
      </c>
      <c r="E646" s="258" t="s">
        <v>19</v>
      </c>
      <c r="F646" s="259" t="s">
        <v>243</v>
      </c>
      <c r="G646" s="257"/>
      <c r="H646" s="260">
        <v>7.7000000000000002</v>
      </c>
      <c r="I646" s="261"/>
      <c r="J646" s="257"/>
      <c r="K646" s="257"/>
      <c r="L646" s="262"/>
      <c r="M646" s="263"/>
      <c r="N646" s="264"/>
      <c r="O646" s="264"/>
      <c r="P646" s="264"/>
      <c r="Q646" s="264"/>
      <c r="R646" s="264"/>
      <c r="S646" s="264"/>
      <c r="T646" s="265"/>
      <c r="U646" s="15"/>
      <c r="V646" s="15"/>
      <c r="W646" s="15"/>
      <c r="X646" s="15"/>
      <c r="Y646" s="15"/>
      <c r="Z646" s="15"/>
      <c r="AA646" s="15"/>
      <c r="AB646" s="15"/>
      <c r="AC646" s="15"/>
      <c r="AD646" s="15"/>
      <c r="AE646" s="15"/>
      <c r="AT646" s="266" t="s">
        <v>239</v>
      </c>
      <c r="AU646" s="266" t="s">
        <v>86</v>
      </c>
      <c r="AV646" s="15" t="s">
        <v>136</v>
      </c>
      <c r="AW646" s="15" t="s">
        <v>37</v>
      </c>
      <c r="AX646" s="15" t="s">
        <v>84</v>
      </c>
      <c r="AY646" s="266" t="s">
        <v>229</v>
      </c>
    </row>
    <row r="647" s="12" customFormat="1" ht="22.8" customHeight="1">
      <c r="A647" s="12"/>
      <c r="B647" s="200"/>
      <c r="C647" s="201"/>
      <c r="D647" s="202" t="s">
        <v>75</v>
      </c>
      <c r="E647" s="214" t="s">
        <v>1017</v>
      </c>
      <c r="F647" s="214" t="s">
        <v>1018</v>
      </c>
      <c r="G647" s="201"/>
      <c r="H647" s="201"/>
      <c r="I647" s="204"/>
      <c r="J647" s="215">
        <f>BK647</f>
        <v>0</v>
      </c>
      <c r="K647" s="201"/>
      <c r="L647" s="206"/>
      <c r="M647" s="207"/>
      <c r="N647" s="208"/>
      <c r="O647" s="208"/>
      <c r="P647" s="209">
        <f>SUM(P648:P658)</f>
        <v>0</v>
      </c>
      <c r="Q647" s="208"/>
      <c r="R647" s="209">
        <f>SUM(R648:R658)</f>
        <v>0</v>
      </c>
      <c r="S647" s="208"/>
      <c r="T647" s="210">
        <f>SUM(T648:T658)</f>
        <v>0.1505</v>
      </c>
      <c r="U647" s="12"/>
      <c r="V647" s="12"/>
      <c r="W647" s="12"/>
      <c r="X647" s="12"/>
      <c r="Y647" s="12"/>
      <c r="Z647" s="12"/>
      <c r="AA647" s="12"/>
      <c r="AB647" s="12"/>
      <c r="AC647" s="12"/>
      <c r="AD647" s="12"/>
      <c r="AE647" s="12"/>
      <c r="AR647" s="211" t="s">
        <v>86</v>
      </c>
      <c r="AT647" s="212" t="s">
        <v>75</v>
      </c>
      <c r="AU647" s="212" t="s">
        <v>84</v>
      </c>
      <c r="AY647" s="211" t="s">
        <v>229</v>
      </c>
      <c r="BK647" s="213">
        <f>SUM(BK648:BK658)</f>
        <v>0</v>
      </c>
    </row>
    <row r="648" s="2" customFormat="1" ht="16.5" customHeight="1">
      <c r="A648" s="41"/>
      <c r="B648" s="42"/>
      <c r="C648" s="216" t="s">
        <v>1019</v>
      </c>
      <c r="D648" s="216" t="s">
        <v>231</v>
      </c>
      <c r="E648" s="217" t="s">
        <v>1020</v>
      </c>
      <c r="F648" s="218" t="s">
        <v>1021</v>
      </c>
      <c r="G648" s="219" t="s">
        <v>234</v>
      </c>
      <c r="H648" s="220">
        <v>7.4749999999999996</v>
      </c>
      <c r="I648" s="221"/>
      <c r="J648" s="222">
        <f>ROUND(I648*H648,2)</f>
        <v>0</v>
      </c>
      <c r="K648" s="218" t="s">
        <v>235</v>
      </c>
      <c r="L648" s="47"/>
      <c r="M648" s="223" t="s">
        <v>19</v>
      </c>
      <c r="N648" s="224" t="s">
        <v>47</v>
      </c>
      <c r="O648" s="87"/>
      <c r="P648" s="225">
        <f>O648*H648</f>
        <v>0</v>
      </c>
      <c r="Q648" s="225">
        <v>0</v>
      </c>
      <c r="R648" s="225">
        <f>Q648*H648</f>
        <v>0</v>
      </c>
      <c r="S648" s="225">
        <v>0.02</v>
      </c>
      <c r="T648" s="226">
        <f>S648*H648</f>
        <v>0.14949999999999999</v>
      </c>
      <c r="U648" s="41"/>
      <c r="V648" s="41"/>
      <c r="W648" s="41"/>
      <c r="X648" s="41"/>
      <c r="Y648" s="41"/>
      <c r="Z648" s="41"/>
      <c r="AA648" s="41"/>
      <c r="AB648" s="41"/>
      <c r="AC648" s="41"/>
      <c r="AD648" s="41"/>
      <c r="AE648" s="41"/>
      <c r="AR648" s="227" t="s">
        <v>345</v>
      </c>
      <c r="AT648" s="227" t="s">
        <v>231</v>
      </c>
      <c r="AU648" s="227" t="s">
        <v>86</v>
      </c>
      <c r="AY648" s="20" t="s">
        <v>229</v>
      </c>
      <c r="BE648" s="228">
        <f>IF(N648="základní",J648,0)</f>
        <v>0</v>
      </c>
      <c r="BF648" s="228">
        <f>IF(N648="snížená",J648,0)</f>
        <v>0</v>
      </c>
      <c r="BG648" s="228">
        <f>IF(N648="zákl. přenesená",J648,0)</f>
        <v>0</v>
      </c>
      <c r="BH648" s="228">
        <f>IF(N648="sníž. přenesená",J648,0)</f>
        <v>0</v>
      </c>
      <c r="BI648" s="228">
        <f>IF(N648="nulová",J648,0)</f>
        <v>0</v>
      </c>
      <c r="BJ648" s="20" t="s">
        <v>84</v>
      </c>
      <c r="BK648" s="228">
        <f>ROUND(I648*H648,2)</f>
        <v>0</v>
      </c>
      <c r="BL648" s="20" t="s">
        <v>345</v>
      </c>
      <c r="BM648" s="227" t="s">
        <v>1022</v>
      </c>
    </row>
    <row r="649" s="2" customFormat="1">
      <c r="A649" s="41"/>
      <c r="B649" s="42"/>
      <c r="C649" s="43"/>
      <c r="D649" s="229" t="s">
        <v>237</v>
      </c>
      <c r="E649" s="43"/>
      <c r="F649" s="230" t="s">
        <v>1023</v>
      </c>
      <c r="G649" s="43"/>
      <c r="H649" s="43"/>
      <c r="I649" s="231"/>
      <c r="J649" s="43"/>
      <c r="K649" s="43"/>
      <c r="L649" s="47"/>
      <c r="M649" s="232"/>
      <c r="N649" s="233"/>
      <c r="O649" s="87"/>
      <c r="P649" s="87"/>
      <c r="Q649" s="87"/>
      <c r="R649" s="87"/>
      <c r="S649" s="87"/>
      <c r="T649" s="88"/>
      <c r="U649" s="41"/>
      <c r="V649" s="41"/>
      <c r="W649" s="41"/>
      <c r="X649" s="41"/>
      <c r="Y649" s="41"/>
      <c r="Z649" s="41"/>
      <c r="AA649" s="41"/>
      <c r="AB649" s="41"/>
      <c r="AC649" s="41"/>
      <c r="AD649" s="41"/>
      <c r="AE649" s="41"/>
      <c r="AT649" s="20" t="s">
        <v>237</v>
      </c>
      <c r="AU649" s="20" t="s">
        <v>86</v>
      </c>
    </row>
    <row r="650" s="13" customFormat="1">
      <c r="A650" s="13"/>
      <c r="B650" s="234"/>
      <c r="C650" s="235"/>
      <c r="D650" s="236" t="s">
        <v>239</v>
      </c>
      <c r="E650" s="237" t="s">
        <v>19</v>
      </c>
      <c r="F650" s="238" t="s">
        <v>1024</v>
      </c>
      <c r="G650" s="235"/>
      <c r="H650" s="237" t="s">
        <v>19</v>
      </c>
      <c r="I650" s="239"/>
      <c r="J650" s="235"/>
      <c r="K650" s="235"/>
      <c r="L650" s="240"/>
      <c r="M650" s="241"/>
      <c r="N650" s="242"/>
      <c r="O650" s="242"/>
      <c r="P650" s="242"/>
      <c r="Q650" s="242"/>
      <c r="R650" s="242"/>
      <c r="S650" s="242"/>
      <c r="T650" s="243"/>
      <c r="U650" s="13"/>
      <c r="V650" s="13"/>
      <c r="W650" s="13"/>
      <c r="X650" s="13"/>
      <c r="Y650" s="13"/>
      <c r="Z650" s="13"/>
      <c r="AA650" s="13"/>
      <c r="AB650" s="13"/>
      <c r="AC650" s="13"/>
      <c r="AD650" s="13"/>
      <c r="AE650" s="13"/>
      <c r="AT650" s="244" t="s">
        <v>239</v>
      </c>
      <c r="AU650" s="244" t="s">
        <v>86</v>
      </c>
      <c r="AV650" s="13" t="s">
        <v>84</v>
      </c>
      <c r="AW650" s="13" t="s">
        <v>37</v>
      </c>
      <c r="AX650" s="13" t="s">
        <v>76</v>
      </c>
      <c r="AY650" s="244" t="s">
        <v>229</v>
      </c>
    </row>
    <row r="651" s="13" customFormat="1">
      <c r="A651" s="13"/>
      <c r="B651" s="234"/>
      <c r="C651" s="235"/>
      <c r="D651" s="236" t="s">
        <v>239</v>
      </c>
      <c r="E651" s="237" t="s">
        <v>19</v>
      </c>
      <c r="F651" s="238" t="s">
        <v>594</v>
      </c>
      <c r="G651" s="235"/>
      <c r="H651" s="237" t="s">
        <v>19</v>
      </c>
      <c r="I651" s="239"/>
      <c r="J651" s="235"/>
      <c r="K651" s="235"/>
      <c r="L651" s="240"/>
      <c r="M651" s="241"/>
      <c r="N651" s="242"/>
      <c r="O651" s="242"/>
      <c r="P651" s="242"/>
      <c r="Q651" s="242"/>
      <c r="R651" s="242"/>
      <c r="S651" s="242"/>
      <c r="T651" s="243"/>
      <c r="U651" s="13"/>
      <c r="V651" s="13"/>
      <c r="W651" s="13"/>
      <c r="X651" s="13"/>
      <c r="Y651" s="13"/>
      <c r="Z651" s="13"/>
      <c r="AA651" s="13"/>
      <c r="AB651" s="13"/>
      <c r="AC651" s="13"/>
      <c r="AD651" s="13"/>
      <c r="AE651" s="13"/>
      <c r="AT651" s="244" t="s">
        <v>239</v>
      </c>
      <c r="AU651" s="244" t="s">
        <v>86</v>
      </c>
      <c r="AV651" s="13" t="s">
        <v>84</v>
      </c>
      <c r="AW651" s="13" t="s">
        <v>37</v>
      </c>
      <c r="AX651" s="13" t="s">
        <v>76</v>
      </c>
      <c r="AY651" s="244" t="s">
        <v>229</v>
      </c>
    </row>
    <row r="652" s="14" customFormat="1">
      <c r="A652" s="14"/>
      <c r="B652" s="245"/>
      <c r="C652" s="246"/>
      <c r="D652" s="236" t="s">
        <v>239</v>
      </c>
      <c r="E652" s="247" t="s">
        <v>19</v>
      </c>
      <c r="F652" s="248" t="s">
        <v>595</v>
      </c>
      <c r="G652" s="246"/>
      <c r="H652" s="249">
        <v>2.0299999999999998</v>
      </c>
      <c r="I652" s="250"/>
      <c r="J652" s="246"/>
      <c r="K652" s="246"/>
      <c r="L652" s="251"/>
      <c r="M652" s="252"/>
      <c r="N652" s="253"/>
      <c r="O652" s="253"/>
      <c r="P652" s="253"/>
      <c r="Q652" s="253"/>
      <c r="R652" s="253"/>
      <c r="S652" s="253"/>
      <c r="T652" s="254"/>
      <c r="U652" s="14"/>
      <c r="V652" s="14"/>
      <c r="W652" s="14"/>
      <c r="X652" s="14"/>
      <c r="Y652" s="14"/>
      <c r="Z652" s="14"/>
      <c r="AA652" s="14"/>
      <c r="AB652" s="14"/>
      <c r="AC652" s="14"/>
      <c r="AD652" s="14"/>
      <c r="AE652" s="14"/>
      <c r="AT652" s="255" t="s">
        <v>239</v>
      </c>
      <c r="AU652" s="255" t="s">
        <v>86</v>
      </c>
      <c r="AV652" s="14" t="s">
        <v>86</v>
      </c>
      <c r="AW652" s="14" t="s">
        <v>37</v>
      </c>
      <c r="AX652" s="14" t="s">
        <v>76</v>
      </c>
      <c r="AY652" s="255" t="s">
        <v>229</v>
      </c>
    </row>
    <row r="653" s="13" customFormat="1">
      <c r="A653" s="13"/>
      <c r="B653" s="234"/>
      <c r="C653" s="235"/>
      <c r="D653" s="236" t="s">
        <v>239</v>
      </c>
      <c r="E653" s="237" t="s">
        <v>19</v>
      </c>
      <c r="F653" s="238" t="s">
        <v>1025</v>
      </c>
      <c r="G653" s="235"/>
      <c r="H653" s="237" t="s">
        <v>19</v>
      </c>
      <c r="I653" s="239"/>
      <c r="J653" s="235"/>
      <c r="K653" s="235"/>
      <c r="L653" s="240"/>
      <c r="M653" s="241"/>
      <c r="N653" s="242"/>
      <c r="O653" s="242"/>
      <c r="P653" s="242"/>
      <c r="Q653" s="242"/>
      <c r="R653" s="242"/>
      <c r="S653" s="242"/>
      <c r="T653" s="243"/>
      <c r="U653" s="13"/>
      <c r="V653" s="13"/>
      <c r="W653" s="13"/>
      <c r="X653" s="13"/>
      <c r="Y653" s="13"/>
      <c r="Z653" s="13"/>
      <c r="AA653" s="13"/>
      <c r="AB653" s="13"/>
      <c r="AC653" s="13"/>
      <c r="AD653" s="13"/>
      <c r="AE653" s="13"/>
      <c r="AT653" s="244" t="s">
        <v>239</v>
      </c>
      <c r="AU653" s="244" t="s">
        <v>86</v>
      </c>
      <c r="AV653" s="13" t="s">
        <v>84</v>
      </c>
      <c r="AW653" s="13" t="s">
        <v>37</v>
      </c>
      <c r="AX653" s="13" t="s">
        <v>76</v>
      </c>
      <c r="AY653" s="244" t="s">
        <v>229</v>
      </c>
    </row>
    <row r="654" s="14" customFormat="1">
      <c r="A654" s="14"/>
      <c r="B654" s="245"/>
      <c r="C654" s="246"/>
      <c r="D654" s="236" t="s">
        <v>239</v>
      </c>
      <c r="E654" s="247" t="s">
        <v>19</v>
      </c>
      <c r="F654" s="248" t="s">
        <v>1026</v>
      </c>
      <c r="G654" s="246"/>
      <c r="H654" s="249">
        <v>2.8050000000000002</v>
      </c>
      <c r="I654" s="250"/>
      <c r="J654" s="246"/>
      <c r="K654" s="246"/>
      <c r="L654" s="251"/>
      <c r="M654" s="252"/>
      <c r="N654" s="253"/>
      <c r="O654" s="253"/>
      <c r="P654" s="253"/>
      <c r="Q654" s="253"/>
      <c r="R654" s="253"/>
      <c r="S654" s="253"/>
      <c r="T654" s="254"/>
      <c r="U654" s="14"/>
      <c r="V654" s="14"/>
      <c r="W654" s="14"/>
      <c r="X654" s="14"/>
      <c r="Y654" s="14"/>
      <c r="Z654" s="14"/>
      <c r="AA654" s="14"/>
      <c r="AB654" s="14"/>
      <c r="AC654" s="14"/>
      <c r="AD654" s="14"/>
      <c r="AE654" s="14"/>
      <c r="AT654" s="255" t="s">
        <v>239</v>
      </c>
      <c r="AU654" s="255" t="s">
        <v>86</v>
      </c>
      <c r="AV654" s="14" t="s">
        <v>86</v>
      </c>
      <c r="AW654" s="14" t="s">
        <v>37</v>
      </c>
      <c r="AX654" s="14" t="s">
        <v>76</v>
      </c>
      <c r="AY654" s="255" t="s">
        <v>229</v>
      </c>
    </row>
    <row r="655" s="13" customFormat="1">
      <c r="A655" s="13"/>
      <c r="B655" s="234"/>
      <c r="C655" s="235"/>
      <c r="D655" s="236" t="s">
        <v>239</v>
      </c>
      <c r="E655" s="237" t="s">
        <v>19</v>
      </c>
      <c r="F655" s="238" t="s">
        <v>1027</v>
      </c>
      <c r="G655" s="235"/>
      <c r="H655" s="237" t="s">
        <v>19</v>
      </c>
      <c r="I655" s="239"/>
      <c r="J655" s="235"/>
      <c r="K655" s="235"/>
      <c r="L655" s="240"/>
      <c r="M655" s="241"/>
      <c r="N655" s="242"/>
      <c r="O655" s="242"/>
      <c r="P655" s="242"/>
      <c r="Q655" s="242"/>
      <c r="R655" s="242"/>
      <c r="S655" s="242"/>
      <c r="T655" s="243"/>
      <c r="U655" s="13"/>
      <c r="V655" s="13"/>
      <c r="W655" s="13"/>
      <c r="X655" s="13"/>
      <c r="Y655" s="13"/>
      <c r="Z655" s="13"/>
      <c r="AA655" s="13"/>
      <c r="AB655" s="13"/>
      <c r="AC655" s="13"/>
      <c r="AD655" s="13"/>
      <c r="AE655" s="13"/>
      <c r="AT655" s="244" t="s">
        <v>239</v>
      </c>
      <c r="AU655" s="244" t="s">
        <v>86</v>
      </c>
      <c r="AV655" s="13" t="s">
        <v>84</v>
      </c>
      <c r="AW655" s="13" t="s">
        <v>37</v>
      </c>
      <c r="AX655" s="13" t="s">
        <v>76</v>
      </c>
      <c r="AY655" s="244" t="s">
        <v>229</v>
      </c>
    </row>
    <row r="656" s="14" customFormat="1">
      <c r="A656" s="14"/>
      <c r="B656" s="245"/>
      <c r="C656" s="246"/>
      <c r="D656" s="236" t="s">
        <v>239</v>
      </c>
      <c r="E656" s="247" t="s">
        <v>19</v>
      </c>
      <c r="F656" s="248" t="s">
        <v>1028</v>
      </c>
      <c r="G656" s="246"/>
      <c r="H656" s="249">
        <v>2.6400000000000001</v>
      </c>
      <c r="I656" s="250"/>
      <c r="J656" s="246"/>
      <c r="K656" s="246"/>
      <c r="L656" s="251"/>
      <c r="M656" s="252"/>
      <c r="N656" s="253"/>
      <c r="O656" s="253"/>
      <c r="P656" s="253"/>
      <c r="Q656" s="253"/>
      <c r="R656" s="253"/>
      <c r="S656" s="253"/>
      <c r="T656" s="254"/>
      <c r="U656" s="14"/>
      <c r="V656" s="14"/>
      <c r="W656" s="14"/>
      <c r="X656" s="14"/>
      <c r="Y656" s="14"/>
      <c r="Z656" s="14"/>
      <c r="AA656" s="14"/>
      <c r="AB656" s="14"/>
      <c r="AC656" s="14"/>
      <c r="AD656" s="14"/>
      <c r="AE656" s="14"/>
      <c r="AT656" s="255" t="s">
        <v>239</v>
      </c>
      <c r="AU656" s="255" t="s">
        <v>86</v>
      </c>
      <c r="AV656" s="14" t="s">
        <v>86</v>
      </c>
      <c r="AW656" s="14" t="s">
        <v>37</v>
      </c>
      <c r="AX656" s="14" t="s">
        <v>76</v>
      </c>
      <c r="AY656" s="255" t="s">
        <v>229</v>
      </c>
    </row>
    <row r="657" s="15" customFormat="1">
      <c r="A657" s="15"/>
      <c r="B657" s="256"/>
      <c r="C657" s="257"/>
      <c r="D657" s="236" t="s">
        <v>239</v>
      </c>
      <c r="E657" s="258" t="s">
        <v>19</v>
      </c>
      <c r="F657" s="259" t="s">
        <v>243</v>
      </c>
      <c r="G657" s="257"/>
      <c r="H657" s="260">
        <v>7.4749999999999996</v>
      </c>
      <c r="I657" s="261"/>
      <c r="J657" s="257"/>
      <c r="K657" s="257"/>
      <c r="L657" s="262"/>
      <c r="M657" s="263"/>
      <c r="N657" s="264"/>
      <c r="O657" s="264"/>
      <c r="P657" s="264"/>
      <c r="Q657" s="264"/>
      <c r="R657" s="264"/>
      <c r="S657" s="264"/>
      <c r="T657" s="265"/>
      <c r="U657" s="15"/>
      <c r="V657" s="15"/>
      <c r="W657" s="15"/>
      <c r="X657" s="15"/>
      <c r="Y657" s="15"/>
      <c r="Z657" s="15"/>
      <c r="AA657" s="15"/>
      <c r="AB657" s="15"/>
      <c r="AC657" s="15"/>
      <c r="AD657" s="15"/>
      <c r="AE657" s="15"/>
      <c r="AT657" s="266" t="s">
        <v>239</v>
      </c>
      <c r="AU657" s="266" t="s">
        <v>86</v>
      </c>
      <c r="AV657" s="15" t="s">
        <v>136</v>
      </c>
      <c r="AW657" s="15" t="s">
        <v>37</v>
      </c>
      <c r="AX657" s="15" t="s">
        <v>84</v>
      </c>
      <c r="AY657" s="266" t="s">
        <v>229</v>
      </c>
    </row>
    <row r="658" s="2" customFormat="1" ht="21.75" customHeight="1">
      <c r="A658" s="41"/>
      <c r="B658" s="42"/>
      <c r="C658" s="216" t="s">
        <v>1029</v>
      </c>
      <c r="D658" s="216" t="s">
        <v>231</v>
      </c>
      <c r="E658" s="217" t="s">
        <v>1030</v>
      </c>
      <c r="F658" s="218" t="s">
        <v>1031</v>
      </c>
      <c r="G658" s="219" t="s">
        <v>451</v>
      </c>
      <c r="H658" s="220">
        <v>1</v>
      </c>
      <c r="I658" s="221"/>
      <c r="J658" s="222">
        <f>ROUND(I658*H658,2)</f>
        <v>0</v>
      </c>
      <c r="K658" s="218" t="s">
        <v>322</v>
      </c>
      <c r="L658" s="47"/>
      <c r="M658" s="223" t="s">
        <v>19</v>
      </c>
      <c r="N658" s="224" t="s">
        <v>47</v>
      </c>
      <c r="O658" s="87"/>
      <c r="P658" s="225">
        <f>O658*H658</f>
        <v>0</v>
      </c>
      <c r="Q658" s="225">
        <v>0</v>
      </c>
      <c r="R658" s="225">
        <f>Q658*H658</f>
        <v>0</v>
      </c>
      <c r="S658" s="225">
        <v>0.001</v>
      </c>
      <c r="T658" s="226">
        <f>S658*H658</f>
        <v>0.001</v>
      </c>
      <c r="U658" s="41"/>
      <c r="V658" s="41"/>
      <c r="W658" s="41"/>
      <c r="X658" s="41"/>
      <c r="Y658" s="41"/>
      <c r="Z658" s="41"/>
      <c r="AA658" s="41"/>
      <c r="AB658" s="41"/>
      <c r="AC658" s="41"/>
      <c r="AD658" s="41"/>
      <c r="AE658" s="41"/>
      <c r="AR658" s="227" t="s">
        <v>345</v>
      </c>
      <c r="AT658" s="227" t="s">
        <v>231</v>
      </c>
      <c r="AU658" s="227" t="s">
        <v>86</v>
      </c>
      <c r="AY658" s="20" t="s">
        <v>229</v>
      </c>
      <c r="BE658" s="228">
        <f>IF(N658="základní",J658,0)</f>
        <v>0</v>
      </c>
      <c r="BF658" s="228">
        <f>IF(N658="snížená",J658,0)</f>
        <v>0</v>
      </c>
      <c r="BG658" s="228">
        <f>IF(N658="zákl. přenesená",J658,0)</f>
        <v>0</v>
      </c>
      <c r="BH658" s="228">
        <f>IF(N658="sníž. přenesená",J658,0)</f>
        <v>0</v>
      </c>
      <c r="BI658" s="228">
        <f>IF(N658="nulová",J658,0)</f>
        <v>0</v>
      </c>
      <c r="BJ658" s="20" t="s">
        <v>84</v>
      </c>
      <c r="BK658" s="228">
        <f>ROUND(I658*H658,2)</f>
        <v>0</v>
      </c>
      <c r="BL658" s="20" t="s">
        <v>345</v>
      </c>
      <c r="BM658" s="227" t="s">
        <v>1032</v>
      </c>
    </row>
    <row r="659" s="12" customFormat="1" ht="22.8" customHeight="1">
      <c r="A659" s="12"/>
      <c r="B659" s="200"/>
      <c r="C659" s="201"/>
      <c r="D659" s="202" t="s">
        <v>75</v>
      </c>
      <c r="E659" s="214" t="s">
        <v>1033</v>
      </c>
      <c r="F659" s="214" t="s">
        <v>1034</v>
      </c>
      <c r="G659" s="201"/>
      <c r="H659" s="201"/>
      <c r="I659" s="204"/>
      <c r="J659" s="215">
        <f>BK659</f>
        <v>0</v>
      </c>
      <c r="K659" s="201"/>
      <c r="L659" s="206"/>
      <c r="M659" s="207"/>
      <c r="N659" s="208"/>
      <c r="O659" s="208"/>
      <c r="P659" s="209">
        <f>SUM(P660:P673)</f>
        <v>0</v>
      </c>
      <c r="Q659" s="208"/>
      <c r="R659" s="209">
        <f>SUM(R660:R673)</f>
        <v>0</v>
      </c>
      <c r="S659" s="208"/>
      <c r="T659" s="210">
        <f>SUM(T660:T673)</f>
        <v>3.7651921000000002</v>
      </c>
      <c r="U659" s="12"/>
      <c r="V659" s="12"/>
      <c r="W659" s="12"/>
      <c r="X659" s="12"/>
      <c r="Y659" s="12"/>
      <c r="Z659" s="12"/>
      <c r="AA659" s="12"/>
      <c r="AB659" s="12"/>
      <c r="AC659" s="12"/>
      <c r="AD659" s="12"/>
      <c r="AE659" s="12"/>
      <c r="AR659" s="211" t="s">
        <v>86</v>
      </c>
      <c r="AT659" s="212" t="s">
        <v>75</v>
      </c>
      <c r="AU659" s="212" t="s">
        <v>84</v>
      </c>
      <c r="AY659" s="211" t="s">
        <v>229</v>
      </c>
      <c r="BK659" s="213">
        <f>SUM(BK660:BK673)</f>
        <v>0</v>
      </c>
    </row>
    <row r="660" s="2" customFormat="1" ht="16.5" customHeight="1">
      <c r="A660" s="41"/>
      <c r="B660" s="42"/>
      <c r="C660" s="216" t="s">
        <v>1035</v>
      </c>
      <c r="D660" s="216" t="s">
        <v>231</v>
      </c>
      <c r="E660" s="217" t="s">
        <v>1036</v>
      </c>
      <c r="F660" s="218" t="s">
        <v>1037</v>
      </c>
      <c r="G660" s="219" t="s">
        <v>234</v>
      </c>
      <c r="H660" s="220">
        <v>11.710000000000001</v>
      </c>
      <c r="I660" s="221"/>
      <c r="J660" s="222">
        <f>ROUND(I660*H660,2)</f>
        <v>0</v>
      </c>
      <c r="K660" s="218" t="s">
        <v>235</v>
      </c>
      <c r="L660" s="47"/>
      <c r="M660" s="223" t="s">
        <v>19</v>
      </c>
      <c r="N660" s="224" t="s">
        <v>47</v>
      </c>
      <c r="O660" s="87"/>
      <c r="P660" s="225">
        <f>O660*H660</f>
        <v>0</v>
      </c>
      <c r="Q660" s="225">
        <v>0</v>
      </c>
      <c r="R660" s="225">
        <f>Q660*H660</f>
        <v>0</v>
      </c>
      <c r="S660" s="225">
        <v>0.13950000000000001</v>
      </c>
      <c r="T660" s="226">
        <f>S660*H660</f>
        <v>1.6335450000000003</v>
      </c>
      <c r="U660" s="41"/>
      <c r="V660" s="41"/>
      <c r="W660" s="41"/>
      <c r="X660" s="41"/>
      <c r="Y660" s="41"/>
      <c r="Z660" s="41"/>
      <c r="AA660" s="41"/>
      <c r="AB660" s="41"/>
      <c r="AC660" s="41"/>
      <c r="AD660" s="41"/>
      <c r="AE660" s="41"/>
      <c r="AR660" s="227" t="s">
        <v>345</v>
      </c>
      <c r="AT660" s="227" t="s">
        <v>231</v>
      </c>
      <c r="AU660" s="227" t="s">
        <v>86</v>
      </c>
      <c r="AY660" s="20" t="s">
        <v>229</v>
      </c>
      <c r="BE660" s="228">
        <f>IF(N660="základní",J660,0)</f>
        <v>0</v>
      </c>
      <c r="BF660" s="228">
        <f>IF(N660="snížená",J660,0)</f>
        <v>0</v>
      </c>
      <c r="BG660" s="228">
        <f>IF(N660="zákl. přenesená",J660,0)</f>
        <v>0</v>
      </c>
      <c r="BH660" s="228">
        <f>IF(N660="sníž. přenesená",J660,0)</f>
        <v>0</v>
      </c>
      <c r="BI660" s="228">
        <f>IF(N660="nulová",J660,0)</f>
        <v>0</v>
      </c>
      <c r="BJ660" s="20" t="s">
        <v>84</v>
      </c>
      <c r="BK660" s="228">
        <f>ROUND(I660*H660,2)</f>
        <v>0</v>
      </c>
      <c r="BL660" s="20" t="s">
        <v>345</v>
      </c>
      <c r="BM660" s="227" t="s">
        <v>1038</v>
      </c>
    </row>
    <row r="661" s="2" customFormat="1">
      <c r="A661" s="41"/>
      <c r="B661" s="42"/>
      <c r="C661" s="43"/>
      <c r="D661" s="229" t="s">
        <v>237</v>
      </c>
      <c r="E661" s="43"/>
      <c r="F661" s="230" t="s">
        <v>1039</v>
      </c>
      <c r="G661" s="43"/>
      <c r="H661" s="43"/>
      <c r="I661" s="231"/>
      <c r="J661" s="43"/>
      <c r="K661" s="43"/>
      <c r="L661" s="47"/>
      <c r="M661" s="232"/>
      <c r="N661" s="233"/>
      <c r="O661" s="87"/>
      <c r="P661" s="87"/>
      <c r="Q661" s="87"/>
      <c r="R661" s="87"/>
      <c r="S661" s="87"/>
      <c r="T661" s="88"/>
      <c r="U661" s="41"/>
      <c r="V661" s="41"/>
      <c r="W661" s="41"/>
      <c r="X661" s="41"/>
      <c r="Y661" s="41"/>
      <c r="Z661" s="41"/>
      <c r="AA661" s="41"/>
      <c r="AB661" s="41"/>
      <c r="AC661" s="41"/>
      <c r="AD661" s="41"/>
      <c r="AE661" s="41"/>
      <c r="AT661" s="20" t="s">
        <v>237</v>
      </c>
      <c r="AU661" s="20" t="s">
        <v>86</v>
      </c>
    </row>
    <row r="662" s="13" customFormat="1">
      <c r="A662" s="13"/>
      <c r="B662" s="234"/>
      <c r="C662" s="235"/>
      <c r="D662" s="236" t="s">
        <v>239</v>
      </c>
      <c r="E662" s="237" t="s">
        <v>19</v>
      </c>
      <c r="F662" s="238" t="s">
        <v>1040</v>
      </c>
      <c r="G662" s="235"/>
      <c r="H662" s="237" t="s">
        <v>19</v>
      </c>
      <c r="I662" s="239"/>
      <c r="J662" s="235"/>
      <c r="K662" s="235"/>
      <c r="L662" s="240"/>
      <c r="M662" s="241"/>
      <c r="N662" s="242"/>
      <c r="O662" s="242"/>
      <c r="P662" s="242"/>
      <c r="Q662" s="242"/>
      <c r="R662" s="242"/>
      <c r="S662" s="242"/>
      <c r="T662" s="243"/>
      <c r="U662" s="13"/>
      <c r="V662" s="13"/>
      <c r="W662" s="13"/>
      <c r="X662" s="13"/>
      <c r="Y662" s="13"/>
      <c r="Z662" s="13"/>
      <c r="AA662" s="13"/>
      <c r="AB662" s="13"/>
      <c r="AC662" s="13"/>
      <c r="AD662" s="13"/>
      <c r="AE662" s="13"/>
      <c r="AT662" s="244" t="s">
        <v>239</v>
      </c>
      <c r="AU662" s="244" t="s">
        <v>86</v>
      </c>
      <c r="AV662" s="13" t="s">
        <v>84</v>
      </c>
      <c r="AW662" s="13" t="s">
        <v>37</v>
      </c>
      <c r="AX662" s="13" t="s">
        <v>76</v>
      </c>
      <c r="AY662" s="244" t="s">
        <v>229</v>
      </c>
    </row>
    <row r="663" s="13" customFormat="1">
      <c r="A663" s="13"/>
      <c r="B663" s="234"/>
      <c r="C663" s="235"/>
      <c r="D663" s="236" t="s">
        <v>239</v>
      </c>
      <c r="E663" s="237" t="s">
        <v>19</v>
      </c>
      <c r="F663" s="238" t="s">
        <v>633</v>
      </c>
      <c r="G663" s="235"/>
      <c r="H663" s="237" t="s">
        <v>19</v>
      </c>
      <c r="I663" s="239"/>
      <c r="J663" s="235"/>
      <c r="K663" s="235"/>
      <c r="L663" s="240"/>
      <c r="M663" s="241"/>
      <c r="N663" s="242"/>
      <c r="O663" s="242"/>
      <c r="P663" s="242"/>
      <c r="Q663" s="242"/>
      <c r="R663" s="242"/>
      <c r="S663" s="242"/>
      <c r="T663" s="243"/>
      <c r="U663" s="13"/>
      <c r="V663" s="13"/>
      <c r="W663" s="13"/>
      <c r="X663" s="13"/>
      <c r="Y663" s="13"/>
      <c r="Z663" s="13"/>
      <c r="AA663" s="13"/>
      <c r="AB663" s="13"/>
      <c r="AC663" s="13"/>
      <c r="AD663" s="13"/>
      <c r="AE663" s="13"/>
      <c r="AT663" s="244" t="s">
        <v>239</v>
      </c>
      <c r="AU663" s="244" t="s">
        <v>86</v>
      </c>
      <c r="AV663" s="13" t="s">
        <v>84</v>
      </c>
      <c r="AW663" s="13" t="s">
        <v>37</v>
      </c>
      <c r="AX663" s="13" t="s">
        <v>76</v>
      </c>
      <c r="AY663" s="244" t="s">
        <v>229</v>
      </c>
    </row>
    <row r="664" s="14" customFormat="1">
      <c r="A664" s="14"/>
      <c r="B664" s="245"/>
      <c r="C664" s="246"/>
      <c r="D664" s="236" t="s">
        <v>239</v>
      </c>
      <c r="E664" s="247" t="s">
        <v>19</v>
      </c>
      <c r="F664" s="248" t="s">
        <v>465</v>
      </c>
      <c r="G664" s="246"/>
      <c r="H664" s="249">
        <v>11.710000000000001</v>
      </c>
      <c r="I664" s="250"/>
      <c r="J664" s="246"/>
      <c r="K664" s="246"/>
      <c r="L664" s="251"/>
      <c r="M664" s="252"/>
      <c r="N664" s="253"/>
      <c r="O664" s="253"/>
      <c r="P664" s="253"/>
      <c r="Q664" s="253"/>
      <c r="R664" s="253"/>
      <c r="S664" s="253"/>
      <c r="T664" s="254"/>
      <c r="U664" s="14"/>
      <c r="V664" s="14"/>
      <c r="W664" s="14"/>
      <c r="X664" s="14"/>
      <c r="Y664" s="14"/>
      <c r="Z664" s="14"/>
      <c r="AA664" s="14"/>
      <c r="AB664" s="14"/>
      <c r="AC664" s="14"/>
      <c r="AD664" s="14"/>
      <c r="AE664" s="14"/>
      <c r="AT664" s="255" t="s">
        <v>239</v>
      </c>
      <c r="AU664" s="255" t="s">
        <v>86</v>
      </c>
      <c r="AV664" s="14" t="s">
        <v>86</v>
      </c>
      <c r="AW664" s="14" t="s">
        <v>37</v>
      </c>
      <c r="AX664" s="14" t="s">
        <v>76</v>
      </c>
      <c r="AY664" s="255" t="s">
        <v>229</v>
      </c>
    </row>
    <row r="665" s="15" customFormat="1">
      <c r="A665" s="15"/>
      <c r="B665" s="256"/>
      <c r="C665" s="257"/>
      <c r="D665" s="236" t="s">
        <v>239</v>
      </c>
      <c r="E665" s="258" t="s">
        <v>464</v>
      </c>
      <c r="F665" s="259" t="s">
        <v>243</v>
      </c>
      <c r="G665" s="257"/>
      <c r="H665" s="260">
        <v>11.710000000000001</v>
      </c>
      <c r="I665" s="261"/>
      <c r="J665" s="257"/>
      <c r="K665" s="257"/>
      <c r="L665" s="262"/>
      <c r="M665" s="263"/>
      <c r="N665" s="264"/>
      <c r="O665" s="264"/>
      <c r="P665" s="264"/>
      <c r="Q665" s="264"/>
      <c r="R665" s="264"/>
      <c r="S665" s="264"/>
      <c r="T665" s="265"/>
      <c r="U665" s="15"/>
      <c r="V665" s="15"/>
      <c r="W665" s="15"/>
      <c r="X665" s="15"/>
      <c r="Y665" s="15"/>
      <c r="Z665" s="15"/>
      <c r="AA665" s="15"/>
      <c r="AB665" s="15"/>
      <c r="AC665" s="15"/>
      <c r="AD665" s="15"/>
      <c r="AE665" s="15"/>
      <c r="AT665" s="266" t="s">
        <v>239</v>
      </c>
      <c r="AU665" s="266" t="s">
        <v>86</v>
      </c>
      <c r="AV665" s="15" t="s">
        <v>136</v>
      </c>
      <c r="AW665" s="15" t="s">
        <v>37</v>
      </c>
      <c r="AX665" s="15" t="s">
        <v>84</v>
      </c>
      <c r="AY665" s="266" t="s">
        <v>229</v>
      </c>
    </row>
    <row r="666" s="2" customFormat="1" ht="16.5" customHeight="1">
      <c r="A666" s="41"/>
      <c r="B666" s="42"/>
      <c r="C666" s="216" t="s">
        <v>1041</v>
      </c>
      <c r="D666" s="216" t="s">
        <v>231</v>
      </c>
      <c r="E666" s="217" t="s">
        <v>1042</v>
      </c>
      <c r="F666" s="218" t="s">
        <v>1043</v>
      </c>
      <c r="G666" s="219" t="s">
        <v>234</v>
      </c>
      <c r="H666" s="220">
        <v>25.629999999999999</v>
      </c>
      <c r="I666" s="221"/>
      <c r="J666" s="222">
        <f>ROUND(I666*H666,2)</f>
        <v>0</v>
      </c>
      <c r="K666" s="218" t="s">
        <v>235</v>
      </c>
      <c r="L666" s="47"/>
      <c r="M666" s="223" t="s">
        <v>19</v>
      </c>
      <c r="N666" s="224" t="s">
        <v>47</v>
      </c>
      <c r="O666" s="87"/>
      <c r="P666" s="225">
        <f>O666*H666</f>
        <v>0</v>
      </c>
      <c r="Q666" s="225">
        <v>0</v>
      </c>
      <c r="R666" s="225">
        <f>Q666*H666</f>
        <v>0</v>
      </c>
      <c r="S666" s="225">
        <v>0.083169999999999994</v>
      </c>
      <c r="T666" s="226">
        <f>S666*H666</f>
        <v>2.1316470999999999</v>
      </c>
      <c r="U666" s="41"/>
      <c r="V666" s="41"/>
      <c r="W666" s="41"/>
      <c r="X666" s="41"/>
      <c r="Y666" s="41"/>
      <c r="Z666" s="41"/>
      <c r="AA666" s="41"/>
      <c r="AB666" s="41"/>
      <c r="AC666" s="41"/>
      <c r="AD666" s="41"/>
      <c r="AE666" s="41"/>
      <c r="AR666" s="227" t="s">
        <v>345</v>
      </c>
      <c r="AT666" s="227" t="s">
        <v>231</v>
      </c>
      <c r="AU666" s="227" t="s">
        <v>86</v>
      </c>
      <c r="AY666" s="20" t="s">
        <v>229</v>
      </c>
      <c r="BE666" s="228">
        <f>IF(N666="základní",J666,0)</f>
        <v>0</v>
      </c>
      <c r="BF666" s="228">
        <f>IF(N666="snížená",J666,0)</f>
        <v>0</v>
      </c>
      <c r="BG666" s="228">
        <f>IF(N666="zákl. přenesená",J666,0)</f>
        <v>0</v>
      </c>
      <c r="BH666" s="228">
        <f>IF(N666="sníž. přenesená",J666,0)</f>
        <v>0</v>
      </c>
      <c r="BI666" s="228">
        <f>IF(N666="nulová",J666,0)</f>
        <v>0</v>
      </c>
      <c r="BJ666" s="20" t="s">
        <v>84</v>
      </c>
      <c r="BK666" s="228">
        <f>ROUND(I666*H666,2)</f>
        <v>0</v>
      </c>
      <c r="BL666" s="20" t="s">
        <v>345</v>
      </c>
      <c r="BM666" s="227" t="s">
        <v>1044</v>
      </c>
    </row>
    <row r="667" s="2" customFormat="1">
      <c r="A667" s="41"/>
      <c r="B667" s="42"/>
      <c r="C667" s="43"/>
      <c r="D667" s="229" t="s">
        <v>237</v>
      </c>
      <c r="E667" s="43"/>
      <c r="F667" s="230" t="s">
        <v>1045</v>
      </c>
      <c r="G667" s="43"/>
      <c r="H667" s="43"/>
      <c r="I667" s="231"/>
      <c r="J667" s="43"/>
      <c r="K667" s="43"/>
      <c r="L667" s="47"/>
      <c r="M667" s="232"/>
      <c r="N667" s="233"/>
      <c r="O667" s="87"/>
      <c r="P667" s="87"/>
      <c r="Q667" s="87"/>
      <c r="R667" s="87"/>
      <c r="S667" s="87"/>
      <c r="T667" s="88"/>
      <c r="U667" s="41"/>
      <c r="V667" s="41"/>
      <c r="W667" s="41"/>
      <c r="X667" s="41"/>
      <c r="Y667" s="41"/>
      <c r="Z667" s="41"/>
      <c r="AA667" s="41"/>
      <c r="AB667" s="41"/>
      <c r="AC667" s="41"/>
      <c r="AD667" s="41"/>
      <c r="AE667" s="41"/>
      <c r="AT667" s="20" t="s">
        <v>237</v>
      </c>
      <c r="AU667" s="20" t="s">
        <v>86</v>
      </c>
    </row>
    <row r="668" s="13" customFormat="1">
      <c r="A668" s="13"/>
      <c r="B668" s="234"/>
      <c r="C668" s="235"/>
      <c r="D668" s="236" t="s">
        <v>239</v>
      </c>
      <c r="E668" s="237" t="s">
        <v>19</v>
      </c>
      <c r="F668" s="238" t="s">
        <v>1046</v>
      </c>
      <c r="G668" s="235"/>
      <c r="H668" s="237" t="s">
        <v>19</v>
      </c>
      <c r="I668" s="239"/>
      <c r="J668" s="235"/>
      <c r="K668" s="235"/>
      <c r="L668" s="240"/>
      <c r="M668" s="241"/>
      <c r="N668" s="242"/>
      <c r="O668" s="242"/>
      <c r="P668" s="242"/>
      <c r="Q668" s="242"/>
      <c r="R668" s="242"/>
      <c r="S668" s="242"/>
      <c r="T668" s="243"/>
      <c r="U668" s="13"/>
      <c r="V668" s="13"/>
      <c r="W668" s="13"/>
      <c r="X668" s="13"/>
      <c r="Y668" s="13"/>
      <c r="Z668" s="13"/>
      <c r="AA668" s="13"/>
      <c r="AB668" s="13"/>
      <c r="AC668" s="13"/>
      <c r="AD668" s="13"/>
      <c r="AE668" s="13"/>
      <c r="AT668" s="244" t="s">
        <v>239</v>
      </c>
      <c r="AU668" s="244" t="s">
        <v>86</v>
      </c>
      <c r="AV668" s="13" t="s">
        <v>84</v>
      </c>
      <c r="AW668" s="13" t="s">
        <v>37</v>
      </c>
      <c r="AX668" s="13" t="s">
        <v>76</v>
      </c>
      <c r="AY668" s="244" t="s">
        <v>229</v>
      </c>
    </row>
    <row r="669" s="13" customFormat="1">
      <c r="A669" s="13"/>
      <c r="B669" s="234"/>
      <c r="C669" s="235"/>
      <c r="D669" s="236" t="s">
        <v>239</v>
      </c>
      <c r="E669" s="237" t="s">
        <v>19</v>
      </c>
      <c r="F669" s="238" t="s">
        <v>1047</v>
      </c>
      <c r="G669" s="235"/>
      <c r="H669" s="237" t="s">
        <v>19</v>
      </c>
      <c r="I669" s="239"/>
      <c r="J669" s="235"/>
      <c r="K669" s="235"/>
      <c r="L669" s="240"/>
      <c r="M669" s="241"/>
      <c r="N669" s="242"/>
      <c r="O669" s="242"/>
      <c r="P669" s="242"/>
      <c r="Q669" s="242"/>
      <c r="R669" s="242"/>
      <c r="S669" s="242"/>
      <c r="T669" s="243"/>
      <c r="U669" s="13"/>
      <c r="V669" s="13"/>
      <c r="W669" s="13"/>
      <c r="X669" s="13"/>
      <c r="Y669" s="13"/>
      <c r="Z669" s="13"/>
      <c r="AA669" s="13"/>
      <c r="AB669" s="13"/>
      <c r="AC669" s="13"/>
      <c r="AD669" s="13"/>
      <c r="AE669" s="13"/>
      <c r="AT669" s="244" t="s">
        <v>239</v>
      </c>
      <c r="AU669" s="244" t="s">
        <v>86</v>
      </c>
      <c r="AV669" s="13" t="s">
        <v>84</v>
      </c>
      <c r="AW669" s="13" t="s">
        <v>37</v>
      </c>
      <c r="AX669" s="13" t="s">
        <v>76</v>
      </c>
      <c r="AY669" s="244" t="s">
        <v>229</v>
      </c>
    </row>
    <row r="670" s="14" customFormat="1">
      <c r="A670" s="14"/>
      <c r="B670" s="245"/>
      <c r="C670" s="246"/>
      <c r="D670" s="236" t="s">
        <v>239</v>
      </c>
      <c r="E670" s="247" t="s">
        <v>19</v>
      </c>
      <c r="F670" s="248" t="s">
        <v>461</v>
      </c>
      <c r="G670" s="246"/>
      <c r="H670" s="249">
        <v>1.78</v>
      </c>
      <c r="I670" s="250"/>
      <c r="J670" s="246"/>
      <c r="K670" s="246"/>
      <c r="L670" s="251"/>
      <c r="M670" s="252"/>
      <c r="N670" s="253"/>
      <c r="O670" s="253"/>
      <c r="P670" s="253"/>
      <c r="Q670" s="253"/>
      <c r="R670" s="253"/>
      <c r="S670" s="253"/>
      <c r="T670" s="254"/>
      <c r="U670" s="14"/>
      <c r="V670" s="14"/>
      <c r="W670" s="14"/>
      <c r="X670" s="14"/>
      <c r="Y670" s="14"/>
      <c r="Z670" s="14"/>
      <c r="AA670" s="14"/>
      <c r="AB670" s="14"/>
      <c r="AC670" s="14"/>
      <c r="AD670" s="14"/>
      <c r="AE670" s="14"/>
      <c r="AT670" s="255" t="s">
        <v>239</v>
      </c>
      <c r="AU670" s="255" t="s">
        <v>86</v>
      </c>
      <c r="AV670" s="14" t="s">
        <v>86</v>
      </c>
      <c r="AW670" s="14" t="s">
        <v>37</v>
      </c>
      <c r="AX670" s="14" t="s">
        <v>76</v>
      </c>
      <c r="AY670" s="255" t="s">
        <v>229</v>
      </c>
    </row>
    <row r="671" s="16" customFormat="1">
      <c r="A671" s="16"/>
      <c r="B671" s="285"/>
      <c r="C671" s="286"/>
      <c r="D671" s="236" t="s">
        <v>239</v>
      </c>
      <c r="E671" s="287" t="s">
        <v>460</v>
      </c>
      <c r="F671" s="288" t="s">
        <v>522</v>
      </c>
      <c r="G671" s="286"/>
      <c r="H671" s="289">
        <v>1.78</v>
      </c>
      <c r="I671" s="290"/>
      <c r="J671" s="286"/>
      <c r="K671" s="286"/>
      <c r="L671" s="291"/>
      <c r="M671" s="292"/>
      <c r="N671" s="293"/>
      <c r="O671" s="293"/>
      <c r="P671" s="293"/>
      <c r="Q671" s="293"/>
      <c r="R671" s="293"/>
      <c r="S671" s="293"/>
      <c r="T671" s="294"/>
      <c r="U671" s="16"/>
      <c r="V671" s="16"/>
      <c r="W671" s="16"/>
      <c r="X671" s="16"/>
      <c r="Y671" s="16"/>
      <c r="Z671" s="16"/>
      <c r="AA671" s="16"/>
      <c r="AB671" s="16"/>
      <c r="AC671" s="16"/>
      <c r="AD671" s="16"/>
      <c r="AE671" s="16"/>
      <c r="AT671" s="295" t="s">
        <v>239</v>
      </c>
      <c r="AU671" s="295" t="s">
        <v>86</v>
      </c>
      <c r="AV671" s="16" t="s">
        <v>96</v>
      </c>
      <c r="AW671" s="16" t="s">
        <v>37</v>
      </c>
      <c r="AX671" s="16" t="s">
        <v>76</v>
      </c>
      <c r="AY671" s="295" t="s">
        <v>229</v>
      </c>
    </row>
    <row r="672" s="14" customFormat="1">
      <c r="A672" s="14"/>
      <c r="B672" s="245"/>
      <c r="C672" s="246"/>
      <c r="D672" s="236" t="s">
        <v>239</v>
      </c>
      <c r="E672" s="247" t="s">
        <v>19</v>
      </c>
      <c r="F672" s="248" t="s">
        <v>456</v>
      </c>
      <c r="G672" s="246"/>
      <c r="H672" s="249">
        <v>23.850000000000001</v>
      </c>
      <c r="I672" s="250"/>
      <c r="J672" s="246"/>
      <c r="K672" s="246"/>
      <c r="L672" s="251"/>
      <c r="M672" s="252"/>
      <c r="N672" s="253"/>
      <c r="O672" s="253"/>
      <c r="P672" s="253"/>
      <c r="Q672" s="253"/>
      <c r="R672" s="253"/>
      <c r="S672" s="253"/>
      <c r="T672" s="254"/>
      <c r="U672" s="14"/>
      <c r="V672" s="14"/>
      <c r="W672" s="14"/>
      <c r="X672" s="14"/>
      <c r="Y672" s="14"/>
      <c r="Z672" s="14"/>
      <c r="AA672" s="14"/>
      <c r="AB672" s="14"/>
      <c r="AC672" s="14"/>
      <c r="AD672" s="14"/>
      <c r="AE672" s="14"/>
      <c r="AT672" s="255" t="s">
        <v>239</v>
      </c>
      <c r="AU672" s="255" t="s">
        <v>86</v>
      </c>
      <c r="AV672" s="14" t="s">
        <v>86</v>
      </c>
      <c r="AW672" s="14" t="s">
        <v>37</v>
      </c>
      <c r="AX672" s="14" t="s">
        <v>76</v>
      </c>
      <c r="AY672" s="255" t="s">
        <v>229</v>
      </c>
    </row>
    <row r="673" s="15" customFormat="1">
      <c r="A673" s="15"/>
      <c r="B673" s="256"/>
      <c r="C673" s="257"/>
      <c r="D673" s="236" t="s">
        <v>239</v>
      </c>
      <c r="E673" s="258" t="s">
        <v>19</v>
      </c>
      <c r="F673" s="259" t="s">
        <v>243</v>
      </c>
      <c r="G673" s="257"/>
      <c r="H673" s="260">
        <v>25.629999999999999</v>
      </c>
      <c r="I673" s="261"/>
      <c r="J673" s="257"/>
      <c r="K673" s="257"/>
      <c r="L673" s="262"/>
      <c r="M673" s="263"/>
      <c r="N673" s="264"/>
      <c r="O673" s="264"/>
      <c r="P673" s="264"/>
      <c r="Q673" s="264"/>
      <c r="R673" s="264"/>
      <c r="S673" s="264"/>
      <c r="T673" s="265"/>
      <c r="U673" s="15"/>
      <c r="V673" s="15"/>
      <c r="W673" s="15"/>
      <c r="X673" s="15"/>
      <c r="Y673" s="15"/>
      <c r="Z673" s="15"/>
      <c r="AA673" s="15"/>
      <c r="AB673" s="15"/>
      <c r="AC673" s="15"/>
      <c r="AD673" s="15"/>
      <c r="AE673" s="15"/>
      <c r="AT673" s="266" t="s">
        <v>239</v>
      </c>
      <c r="AU673" s="266" t="s">
        <v>86</v>
      </c>
      <c r="AV673" s="15" t="s">
        <v>136</v>
      </c>
      <c r="AW673" s="15" t="s">
        <v>37</v>
      </c>
      <c r="AX673" s="15" t="s">
        <v>84</v>
      </c>
      <c r="AY673" s="266" t="s">
        <v>229</v>
      </c>
    </row>
    <row r="674" s="12" customFormat="1" ht="22.8" customHeight="1">
      <c r="A674" s="12"/>
      <c r="B674" s="200"/>
      <c r="C674" s="201"/>
      <c r="D674" s="202" t="s">
        <v>75</v>
      </c>
      <c r="E674" s="214" t="s">
        <v>1048</v>
      </c>
      <c r="F674" s="214" t="s">
        <v>1049</v>
      </c>
      <c r="G674" s="201"/>
      <c r="H674" s="201"/>
      <c r="I674" s="204"/>
      <c r="J674" s="215">
        <f>BK674</f>
        <v>0</v>
      </c>
      <c r="K674" s="201"/>
      <c r="L674" s="206"/>
      <c r="M674" s="207"/>
      <c r="N674" s="208"/>
      <c r="O674" s="208"/>
      <c r="P674" s="209">
        <f>SUM(P675:P694)</f>
        <v>0</v>
      </c>
      <c r="Q674" s="208"/>
      <c r="R674" s="209">
        <f>SUM(R675:R694)</f>
        <v>0</v>
      </c>
      <c r="S674" s="208"/>
      <c r="T674" s="210">
        <f>SUM(T675:T694)</f>
        <v>0.43425599999999998</v>
      </c>
      <c r="U674" s="12"/>
      <c r="V674" s="12"/>
      <c r="W674" s="12"/>
      <c r="X674" s="12"/>
      <c r="Y674" s="12"/>
      <c r="Z674" s="12"/>
      <c r="AA674" s="12"/>
      <c r="AB674" s="12"/>
      <c r="AC674" s="12"/>
      <c r="AD674" s="12"/>
      <c r="AE674" s="12"/>
      <c r="AR674" s="211" t="s">
        <v>86</v>
      </c>
      <c r="AT674" s="212" t="s">
        <v>75</v>
      </c>
      <c r="AU674" s="212" t="s">
        <v>84</v>
      </c>
      <c r="AY674" s="211" t="s">
        <v>229</v>
      </c>
      <c r="BK674" s="213">
        <f>SUM(BK675:BK694)</f>
        <v>0</v>
      </c>
    </row>
    <row r="675" s="2" customFormat="1" ht="16.5" customHeight="1">
      <c r="A675" s="41"/>
      <c r="B675" s="42"/>
      <c r="C675" s="216" t="s">
        <v>1050</v>
      </c>
      <c r="D675" s="216" t="s">
        <v>231</v>
      </c>
      <c r="E675" s="217" t="s">
        <v>1051</v>
      </c>
      <c r="F675" s="218" t="s">
        <v>1052</v>
      </c>
      <c r="G675" s="219" t="s">
        <v>234</v>
      </c>
      <c r="H675" s="220">
        <v>131.25999999999999</v>
      </c>
      <c r="I675" s="221"/>
      <c r="J675" s="222">
        <f>ROUND(I675*H675,2)</f>
        <v>0</v>
      </c>
      <c r="K675" s="218" t="s">
        <v>235</v>
      </c>
      <c r="L675" s="47"/>
      <c r="M675" s="223" t="s">
        <v>19</v>
      </c>
      <c r="N675" s="224" t="s">
        <v>47</v>
      </c>
      <c r="O675" s="87"/>
      <c r="P675" s="225">
        <f>O675*H675</f>
        <v>0</v>
      </c>
      <c r="Q675" s="225">
        <v>0</v>
      </c>
      <c r="R675" s="225">
        <f>Q675*H675</f>
        <v>0</v>
      </c>
      <c r="S675" s="225">
        <v>0.0030000000000000001</v>
      </c>
      <c r="T675" s="226">
        <f>S675*H675</f>
        <v>0.39377999999999996</v>
      </c>
      <c r="U675" s="41"/>
      <c r="V675" s="41"/>
      <c r="W675" s="41"/>
      <c r="X675" s="41"/>
      <c r="Y675" s="41"/>
      <c r="Z675" s="41"/>
      <c r="AA675" s="41"/>
      <c r="AB675" s="41"/>
      <c r="AC675" s="41"/>
      <c r="AD675" s="41"/>
      <c r="AE675" s="41"/>
      <c r="AR675" s="227" t="s">
        <v>345</v>
      </c>
      <c r="AT675" s="227" t="s">
        <v>231</v>
      </c>
      <c r="AU675" s="227" t="s">
        <v>86</v>
      </c>
      <c r="AY675" s="20" t="s">
        <v>229</v>
      </c>
      <c r="BE675" s="228">
        <f>IF(N675="základní",J675,0)</f>
        <v>0</v>
      </c>
      <c r="BF675" s="228">
        <f>IF(N675="snížená",J675,0)</f>
        <v>0</v>
      </c>
      <c r="BG675" s="228">
        <f>IF(N675="zákl. přenesená",J675,0)</f>
        <v>0</v>
      </c>
      <c r="BH675" s="228">
        <f>IF(N675="sníž. přenesená",J675,0)</f>
        <v>0</v>
      </c>
      <c r="BI675" s="228">
        <f>IF(N675="nulová",J675,0)</f>
        <v>0</v>
      </c>
      <c r="BJ675" s="20" t="s">
        <v>84</v>
      </c>
      <c r="BK675" s="228">
        <f>ROUND(I675*H675,2)</f>
        <v>0</v>
      </c>
      <c r="BL675" s="20" t="s">
        <v>345</v>
      </c>
      <c r="BM675" s="227" t="s">
        <v>1053</v>
      </c>
    </row>
    <row r="676" s="2" customFormat="1">
      <c r="A676" s="41"/>
      <c r="B676" s="42"/>
      <c r="C676" s="43"/>
      <c r="D676" s="229" t="s">
        <v>237</v>
      </c>
      <c r="E676" s="43"/>
      <c r="F676" s="230" t="s">
        <v>1054</v>
      </c>
      <c r="G676" s="43"/>
      <c r="H676" s="43"/>
      <c r="I676" s="231"/>
      <c r="J676" s="43"/>
      <c r="K676" s="43"/>
      <c r="L676" s="47"/>
      <c r="M676" s="232"/>
      <c r="N676" s="233"/>
      <c r="O676" s="87"/>
      <c r="P676" s="87"/>
      <c r="Q676" s="87"/>
      <c r="R676" s="87"/>
      <c r="S676" s="87"/>
      <c r="T676" s="88"/>
      <c r="U676" s="41"/>
      <c r="V676" s="41"/>
      <c r="W676" s="41"/>
      <c r="X676" s="41"/>
      <c r="Y676" s="41"/>
      <c r="Z676" s="41"/>
      <c r="AA676" s="41"/>
      <c r="AB676" s="41"/>
      <c r="AC676" s="41"/>
      <c r="AD676" s="41"/>
      <c r="AE676" s="41"/>
      <c r="AT676" s="20" t="s">
        <v>237</v>
      </c>
      <c r="AU676" s="20" t="s">
        <v>86</v>
      </c>
    </row>
    <row r="677" s="13" customFormat="1">
      <c r="A677" s="13"/>
      <c r="B677" s="234"/>
      <c r="C677" s="235"/>
      <c r="D677" s="236" t="s">
        <v>239</v>
      </c>
      <c r="E677" s="237" t="s">
        <v>19</v>
      </c>
      <c r="F677" s="238" t="s">
        <v>1055</v>
      </c>
      <c r="G677" s="235"/>
      <c r="H677" s="237" t="s">
        <v>19</v>
      </c>
      <c r="I677" s="239"/>
      <c r="J677" s="235"/>
      <c r="K677" s="235"/>
      <c r="L677" s="240"/>
      <c r="M677" s="241"/>
      <c r="N677" s="242"/>
      <c r="O677" s="242"/>
      <c r="P677" s="242"/>
      <c r="Q677" s="242"/>
      <c r="R677" s="242"/>
      <c r="S677" s="242"/>
      <c r="T677" s="243"/>
      <c r="U677" s="13"/>
      <c r="V677" s="13"/>
      <c r="W677" s="13"/>
      <c r="X677" s="13"/>
      <c r="Y677" s="13"/>
      <c r="Z677" s="13"/>
      <c r="AA677" s="13"/>
      <c r="AB677" s="13"/>
      <c r="AC677" s="13"/>
      <c r="AD677" s="13"/>
      <c r="AE677" s="13"/>
      <c r="AT677" s="244" t="s">
        <v>239</v>
      </c>
      <c r="AU677" s="244" t="s">
        <v>86</v>
      </c>
      <c r="AV677" s="13" t="s">
        <v>84</v>
      </c>
      <c r="AW677" s="13" t="s">
        <v>37</v>
      </c>
      <c r="AX677" s="13" t="s">
        <v>76</v>
      </c>
      <c r="AY677" s="244" t="s">
        <v>229</v>
      </c>
    </row>
    <row r="678" s="13" customFormat="1">
      <c r="A678" s="13"/>
      <c r="B678" s="234"/>
      <c r="C678" s="235"/>
      <c r="D678" s="236" t="s">
        <v>239</v>
      </c>
      <c r="E678" s="237" t="s">
        <v>19</v>
      </c>
      <c r="F678" s="238" t="s">
        <v>1056</v>
      </c>
      <c r="G678" s="235"/>
      <c r="H678" s="237" t="s">
        <v>19</v>
      </c>
      <c r="I678" s="239"/>
      <c r="J678" s="235"/>
      <c r="K678" s="235"/>
      <c r="L678" s="240"/>
      <c r="M678" s="241"/>
      <c r="N678" s="242"/>
      <c r="O678" s="242"/>
      <c r="P678" s="242"/>
      <c r="Q678" s="242"/>
      <c r="R678" s="242"/>
      <c r="S678" s="242"/>
      <c r="T678" s="243"/>
      <c r="U678" s="13"/>
      <c r="V678" s="13"/>
      <c r="W678" s="13"/>
      <c r="X678" s="13"/>
      <c r="Y678" s="13"/>
      <c r="Z678" s="13"/>
      <c r="AA678" s="13"/>
      <c r="AB678" s="13"/>
      <c r="AC678" s="13"/>
      <c r="AD678" s="13"/>
      <c r="AE678" s="13"/>
      <c r="AT678" s="244" t="s">
        <v>239</v>
      </c>
      <c r="AU678" s="244" t="s">
        <v>86</v>
      </c>
      <c r="AV678" s="13" t="s">
        <v>84</v>
      </c>
      <c r="AW678" s="13" t="s">
        <v>37</v>
      </c>
      <c r="AX678" s="13" t="s">
        <v>76</v>
      </c>
      <c r="AY678" s="244" t="s">
        <v>229</v>
      </c>
    </row>
    <row r="679" s="14" customFormat="1">
      <c r="A679" s="14"/>
      <c r="B679" s="245"/>
      <c r="C679" s="246"/>
      <c r="D679" s="236" t="s">
        <v>239</v>
      </c>
      <c r="E679" s="247" t="s">
        <v>19</v>
      </c>
      <c r="F679" s="248" t="s">
        <v>455</v>
      </c>
      <c r="G679" s="246"/>
      <c r="H679" s="249">
        <v>102.12000000000001</v>
      </c>
      <c r="I679" s="250"/>
      <c r="J679" s="246"/>
      <c r="K679" s="246"/>
      <c r="L679" s="251"/>
      <c r="M679" s="252"/>
      <c r="N679" s="253"/>
      <c r="O679" s="253"/>
      <c r="P679" s="253"/>
      <c r="Q679" s="253"/>
      <c r="R679" s="253"/>
      <c r="S679" s="253"/>
      <c r="T679" s="254"/>
      <c r="U679" s="14"/>
      <c r="V679" s="14"/>
      <c r="W679" s="14"/>
      <c r="X679" s="14"/>
      <c r="Y679" s="14"/>
      <c r="Z679" s="14"/>
      <c r="AA679" s="14"/>
      <c r="AB679" s="14"/>
      <c r="AC679" s="14"/>
      <c r="AD679" s="14"/>
      <c r="AE679" s="14"/>
      <c r="AT679" s="255" t="s">
        <v>239</v>
      </c>
      <c r="AU679" s="255" t="s">
        <v>86</v>
      </c>
      <c r="AV679" s="14" t="s">
        <v>86</v>
      </c>
      <c r="AW679" s="14" t="s">
        <v>37</v>
      </c>
      <c r="AX679" s="14" t="s">
        <v>76</v>
      </c>
      <c r="AY679" s="255" t="s">
        <v>229</v>
      </c>
    </row>
    <row r="680" s="16" customFormat="1">
      <c r="A680" s="16"/>
      <c r="B680" s="285"/>
      <c r="C680" s="286"/>
      <c r="D680" s="236" t="s">
        <v>239</v>
      </c>
      <c r="E680" s="287" t="s">
        <v>454</v>
      </c>
      <c r="F680" s="288" t="s">
        <v>522</v>
      </c>
      <c r="G680" s="286"/>
      <c r="H680" s="289">
        <v>102.12000000000001</v>
      </c>
      <c r="I680" s="290"/>
      <c r="J680" s="286"/>
      <c r="K680" s="286"/>
      <c r="L680" s="291"/>
      <c r="M680" s="292"/>
      <c r="N680" s="293"/>
      <c r="O680" s="293"/>
      <c r="P680" s="293"/>
      <c r="Q680" s="293"/>
      <c r="R680" s="293"/>
      <c r="S680" s="293"/>
      <c r="T680" s="294"/>
      <c r="U680" s="16"/>
      <c r="V680" s="16"/>
      <c r="W680" s="16"/>
      <c r="X680" s="16"/>
      <c r="Y680" s="16"/>
      <c r="Z680" s="16"/>
      <c r="AA680" s="16"/>
      <c r="AB680" s="16"/>
      <c r="AC680" s="16"/>
      <c r="AD680" s="16"/>
      <c r="AE680" s="16"/>
      <c r="AT680" s="295" t="s">
        <v>239</v>
      </c>
      <c r="AU680" s="295" t="s">
        <v>86</v>
      </c>
      <c r="AV680" s="16" t="s">
        <v>96</v>
      </c>
      <c r="AW680" s="16" t="s">
        <v>37</v>
      </c>
      <c r="AX680" s="16" t="s">
        <v>76</v>
      </c>
      <c r="AY680" s="295" t="s">
        <v>229</v>
      </c>
    </row>
    <row r="681" s="13" customFormat="1">
      <c r="A681" s="13"/>
      <c r="B681" s="234"/>
      <c r="C681" s="235"/>
      <c r="D681" s="236" t="s">
        <v>239</v>
      </c>
      <c r="E681" s="237" t="s">
        <v>19</v>
      </c>
      <c r="F681" s="238" t="s">
        <v>1057</v>
      </c>
      <c r="G681" s="235"/>
      <c r="H681" s="237" t="s">
        <v>19</v>
      </c>
      <c r="I681" s="239"/>
      <c r="J681" s="235"/>
      <c r="K681" s="235"/>
      <c r="L681" s="240"/>
      <c r="M681" s="241"/>
      <c r="N681" s="242"/>
      <c r="O681" s="242"/>
      <c r="P681" s="242"/>
      <c r="Q681" s="242"/>
      <c r="R681" s="242"/>
      <c r="S681" s="242"/>
      <c r="T681" s="243"/>
      <c r="U681" s="13"/>
      <c r="V681" s="13"/>
      <c r="W681" s="13"/>
      <c r="X681" s="13"/>
      <c r="Y681" s="13"/>
      <c r="Z681" s="13"/>
      <c r="AA681" s="13"/>
      <c r="AB681" s="13"/>
      <c r="AC681" s="13"/>
      <c r="AD681" s="13"/>
      <c r="AE681" s="13"/>
      <c r="AT681" s="244" t="s">
        <v>239</v>
      </c>
      <c r="AU681" s="244" t="s">
        <v>86</v>
      </c>
      <c r="AV681" s="13" t="s">
        <v>84</v>
      </c>
      <c r="AW681" s="13" t="s">
        <v>37</v>
      </c>
      <c r="AX681" s="13" t="s">
        <v>76</v>
      </c>
      <c r="AY681" s="244" t="s">
        <v>229</v>
      </c>
    </row>
    <row r="682" s="14" customFormat="1">
      <c r="A682" s="14"/>
      <c r="B682" s="245"/>
      <c r="C682" s="246"/>
      <c r="D682" s="236" t="s">
        <v>239</v>
      </c>
      <c r="E682" s="247" t="s">
        <v>19</v>
      </c>
      <c r="F682" s="248" t="s">
        <v>457</v>
      </c>
      <c r="G682" s="246"/>
      <c r="H682" s="249">
        <v>23.850000000000001</v>
      </c>
      <c r="I682" s="250"/>
      <c r="J682" s="246"/>
      <c r="K682" s="246"/>
      <c r="L682" s="251"/>
      <c r="M682" s="252"/>
      <c r="N682" s="253"/>
      <c r="O682" s="253"/>
      <c r="P682" s="253"/>
      <c r="Q682" s="253"/>
      <c r="R682" s="253"/>
      <c r="S682" s="253"/>
      <c r="T682" s="254"/>
      <c r="U682" s="14"/>
      <c r="V682" s="14"/>
      <c r="W682" s="14"/>
      <c r="X682" s="14"/>
      <c r="Y682" s="14"/>
      <c r="Z682" s="14"/>
      <c r="AA682" s="14"/>
      <c r="AB682" s="14"/>
      <c r="AC682" s="14"/>
      <c r="AD682" s="14"/>
      <c r="AE682" s="14"/>
      <c r="AT682" s="255" t="s">
        <v>239</v>
      </c>
      <c r="AU682" s="255" t="s">
        <v>86</v>
      </c>
      <c r="AV682" s="14" t="s">
        <v>86</v>
      </c>
      <c r="AW682" s="14" t="s">
        <v>37</v>
      </c>
      <c r="AX682" s="14" t="s">
        <v>76</v>
      </c>
      <c r="AY682" s="255" t="s">
        <v>229</v>
      </c>
    </row>
    <row r="683" s="16" customFormat="1">
      <c r="A683" s="16"/>
      <c r="B683" s="285"/>
      <c r="C683" s="286"/>
      <c r="D683" s="236" t="s">
        <v>239</v>
      </c>
      <c r="E683" s="287" t="s">
        <v>456</v>
      </c>
      <c r="F683" s="288" t="s">
        <v>522</v>
      </c>
      <c r="G683" s="286"/>
      <c r="H683" s="289">
        <v>23.850000000000001</v>
      </c>
      <c r="I683" s="290"/>
      <c r="J683" s="286"/>
      <c r="K683" s="286"/>
      <c r="L683" s="291"/>
      <c r="M683" s="292"/>
      <c r="N683" s="293"/>
      <c r="O683" s="293"/>
      <c r="P683" s="293"/>
      <c r="Q683" s="293"/>
      <c r="R683" s="293"/>
      <c r="S683" s="293"/>
      <c r="T683" s="294"/>
      <c r="U683" s="16"/>
      <c r="V683" s="16"/>
      <c r="W683" s="16"/>
      <c r="X683" s="16"/>
      <c r="Y683" s="16"/>
      <c r="Z683" s="16"/>
      <c r="AA683" s="16"/>
      <c r="AB683" s="16"/>
      <c r="AC683" s="16"/>
      <c r="AD683" s="16"/>
      <c r="AE683" s="16"/>
      <c r="AT683" s="295" t="s">
        <v>239</v>
      </c>
      <c r="AU683" s="295" t="s">
        <v>86</v>
      </c>
      <c r="AV683" s="16" t="s">
        <v>96</v>
      </c>
      <c r="AW683" s="16" t="s">
        <v>37</v>
      </c>
      <c r="AX683" s="16" t="s">
        <v>76</v>
      </c>
      <c r="AY683" s="295" t="s">
        <v>229</v>
      </c>
    </row>
    <row r="684" s="13" customFormat="1">
      <c r="A684" s="13"/>
      <c r="B684" s="234"/>
      <c r="C684" s="235"/>
      <c r="D684" s="236" t="s">
        <v>239</v>
      </c>
      <c r="E684" s="237" t="s">
        <v>19</v>
      </c>
      <c r="F684" s="238" t="s">
        <v>1058</v>
      </c>
      <c r="G684" s="235"/>
      <c r="H684" s="237" t="s">
        <v>19</v>
      </c>
      <c r="I684" s="239"/>
      <c r="J684" s="235"/>
      <c r="K684" s="235"/>
      <c r="L684" s="240"/>
      <c r="M684" s="241"/>
      <c r="N684" s="242"/>
      <c r="O684" s="242"/>
      <c r="P684" s="242"/>
      <c r="Q684" s="242"/>
      <c r="R684" s="242"/>
      <c r="S684" s="242"/>
      <c r="T684" s="243"/>
      <c r="U684" s="13"/>
      <c r="V684" s="13"/>
      <c r="W684" s="13"/>
      <c r="X684" s="13"/>
      <c r="Y684" s="13"/>
      <c r="Z684" s="13"/>
      <c r="AA684" s="13"/>
      <c r="AB684" s="13"/>
      <c r="AC684" s="13"/>
      <c r="AD684" s="13"/>
      <c r="AE684" s="13"/>
      <c r="AT684" s="244" t="s">
        <v>239</v>
      </c>
      <c r="AU684" s="244" t="s">
        <v>86</v>
      </c>
      <c r="AV684" s="13" t="s">
        <v>84</v>
      </c>
      <c r="AW684" s="13" t="s">
        <v>37</v>
      </c>
      <c r="AX684" s="13" t="s">
        <v>76</v>
      </c>
      <c r="AY684" s="244" t="s">
        <v>229</v>
      </c>
    </row>
    <row r="685" s="14" customFormat="1">
      <c r="A685" s="14"/>
      <c r="B685" s="245"/>
      <c r="C685" s="246"/>
      <c r="D685" s="236" t="s">
        <v>239</v>
      </c>
      <c r="E685" s="247" t="s">
        <v>19</v>
      </c>
      <c r="F685" s="248" t="s">
        <v>1059</v>
      </c>
      <c r="G685" s="246"/>
      <c r="H685" s="249">
        <v>5.29</v>
      </c>
      <c r="I685" s="250"/>
      <c r="J685" s="246"/>
      <c r="K685" s="246"/>
      <c r="L685" s="251"/>
      <c r="M685" s="252"/>
      <c r="N685" s="253"/>
      <c r="O685" s="253"/>
      <c r="P685" s="253"/>
      <c r="Q685" s="253"/>
      <c r="R685" s="253"/>
      <c r="S685" s="253"/>
      <c r="T685" s="254"/>
      <c r="U685" s="14"/>
      <c r="V685" s="14"/>
      <c r="W685" s="14"/>
      <c r="X685" s="14"/>
      <c r="Y685" s="14"/>
      <c r="Z685" s="14"/>
      <c r="AA685" s="14"/>
      <c r="AB685" s="14"/>
      <c r="AC685" s="14"/>
      <c r="AD685" s="14"/>
      <c r="AE685" s="14"/>
      <c r="AT685" s="255" t="s">
        <v>239</v>
      </c>
      <c r="AU685" s="255" t="s">
        <v>86</v>
      </c>
      <c r="AV685" s="14" t="s">
        <v>86</v>
      </c>
      <c r="AW685" s="14" t="s">
        <v>37</v>
      </c>
      <c r="AX685" s="14" t="s">
        <v>76</v>
      </c>
      <c r="AY685" s="255" t="s">
        <v>229</v>
      </c>
    </row>
    <row r="686" s="15" customFormat="1">
      <c r="A686" s="15"/>
      <c r="B686" s="256"/>
      <c r="C686" s="257"/>
      <c r="D686" s="236" t="s">
        <v>239</v>
      </c>
      <c r="E686" s="258" t="s">
        <v>19</v>
      </c>
      <c r="F686" s="259" t="s">
        <v>243</v>
      </c>
      <c r="G686" s="257"/>
      <c r="H686" s="260">
        <v>131.25999999999999</v>
      </c>
      <c r="I686" s="261"/>
      <c r="J686" s="257"/>
      <c r="K686" s="257"/>
      <c r="L686" s="262"/>
      <c r="M686" s="263"/>
      <c r="N686" s="264"/>
      <c r="O686" s="264"/>
      <c r="P686" s="264"/>
      <c r="Q686" s="264"/>
      <c r="R686" s="264"/>
      <c r="S686" s="264"/>
      <c r="T686" s="265"/>
      <c r="U686" s="15"/>
      <c r="V686" s="15"/>
      <c r="W686" s="15"/>
      <c r="X686" s="15"/>
      <c r="Y686" s="15"/>
      <c r="Z686" s="15"/>
      <c r="AA686" s="15"/>
      <c r="AB686" s="15"/>
      <c r="AC686" s="15"/>
      <c r="AD686" s="15"/>
      <c r="AE686" s="15"/>
      <c r="AT686" s="266" t="s">
        <v>239</v>
      </c>
      <c r="AU686" s="266" t="s">
        <v>86</v>
      </c>
      <c r="AV686" s="15" t="s">
        <v>136</v>
      </c>
      <c r="AW686" s="15" t="s">
        <v>37</v>
      </c>
      <c r="AX686" s="15" t="s">
        <v>84</v>
      </c>
      <c r="AY686" s="266" t="s">
        <v>229</v>
      </c>
    </row>
    <row r="687" s="2" customFormat="1" ht="16.5" customHeight="1">
      <c r="A687" s="41"/>
      <c r="B687" s="42"/>
      <c r="C687" s="216" t="s">
        <v>1060</v>
      </c>
      <c r="D687" s="216" t="s">
        <v>231</v>
      </c>
      <c r="E687" s="217" t="s">
        <v>1061</v>
      </c>
      <c r="F687" s="218" t="s">
        <v>1062</v>
      </c>
      <c r="G687" s="219" t="s">
        <v>274</v>
      </c>
      <c r="H687" s="220">
        <v>134.91999999999999</v>
      </c>
      <c r="I687" s="221"/>
      <c r="J687" s="222">
        <f>ROUND(I687*H687,2)</f>
        <v>0</v>
      </c>
      <c r="K687" s="218" t="s">
        <v>235</v>
      </c>
      <c r="L687" s="47"/>
      <c r="M687" s="223" t="s">
        <v>19</v>
      </c>
      <c r="N687" s="224" t="s">
        <v>47</v>
      </c>
      <c r="O687" s="87"/>
      <c r="P687" s="225">
        <f>O687*H687</f>
        <v>0</v>
      </c>
      <c r="Q687" s="225">
        <v>0</v>
      </c>
      <c r="R687" s="225">
        <f>Q687*H687</f>
        <v>0</v>
      </c>
      <c r="S687" s="225">
        <v>0.00029999999999999997</v>
      </c>
      <c r="T687" s="226">
        <f>S687*H687</f>
        <v>0.040475999999999991</v>
      </c>
      <c r="U687" s="41"/>
      <c r="V687" s="41"/>
      <c r="W687" s="41"/>
      <c r="X687" s="41"/>
      <c r="Y687" s="41"/>
      <c r="Z687" s="41"/>
      <c r="AA687" s="41"/>
      <c r="AB687" s="41"/>
      <c r="AC687" s="41"/>
      <c r="AD687" s="41"/>
      <c r="AE687" s="41"/>
      <c r="AR687" s="227" t="s">
        <v>345</v>
      </c>
      <c r="AT687" s="227" t="s">
        <v>231</v>
      </c>
      <c r="AU687" s="227" t="s">
        <v>86</v>
      </c>
      <c r="AY687" s="20" t="s">
        <v>229</v>
      </c>
      <c r="BE687" s="228">
        <f>IF(N687="základní",J687,0)</f>
        <v>0</v>
      </c>
      <c r="BF687" s="228">
        <f>IF(N687="snížená",J687,0)</f>
        <v>0</v>
      </c>
      <c r="BG687" s="228">
        <f>IF(N687="zákl. přenesená",J687,0)</f>
        <v>0</v>
      </c>
      <c r="BH687" s="228">
        <f>IF(N687="sníž. přenesená",J687,0)</f>
        <v>0</v>
      </c>
      <c r="BI687" s="228">
        <f>IF(N687="nulová",J687,0)</f>
        <v>0</v>
      </c>
      <c r="BJ687" s="20" t="s">
        <v>84</v>
      </c>
      <c r="BK687" s="228">
        <f>ROUND(I687*H687,2)</f>
        <v>0</v>
      </c>
      <c r="BL687" s="20" t="s">
        <v>345</v>
      </c>
      <c r="BM687" s="227" t="s">
        <v>1063</v>
      </c>
    </row>
    <row r="688" s="2" customFormat="1">
      <c r="A688" s="41"/>
      <c r="B688" s="42"/>
      <c r="C688" s="43"/>
      <c r="D688" s="229" t="s">
        <v>237</v>
      </c>
      <c r="E688" s="43"/>
      <c r="F688" s="230" t="s">
        <v>1064</v>
      </c>
      <c r="G688" s="43"/>
      <c r="H688" s="43"/>
      <c r="I688" s="231"/>
      <c r="J688" s="43"/>
      <c r="K688" s="43"/>
      <c r="L688" s="47"/>
      <c r="M688" s="232"/>
      <c r="N688" s="233"/>
      <c r="O688" s="87"/>
      <c r="P688" s="87"/>
      <c r="Q688" s="87"/>
      <c r="R688" s="87"/>
      <c r="S688" s="87"/>
      <c r="T688" s="88"/>
      <c r="U688" s="41"/>
      <c r="V688" s="41"/>
      <c r="W688" s="41"/>
      <c r="X688" s="41"/>
      <c r="Y688" s="41"/>
      <c r="Z688" s="41"/>
      <c r="AA688" s="41"/>
      <c r="AB688" s="41"/>
      <c r="AC688" s="41"/>
      <c r="AD688" s="41"/>
      <c r="AE688" s="41"/>
      <c r="AT688" s="20" t="s">
        <v>237</v>
      </c>
      <c r="AU688" s="20" t="s">
        <v>86</v>
      </c>
    </row>
    <row r="689" s="13" customFormat="1">
      <c r="A689" s="13"/>
      <c r="B689" s="234"/>
      <c r="C689" s="235"/>
      <c r="D689" s="236" t="s">
        <v>239</v>
      </c>
      <c r="E689" s="237" t="s">
        <v>19</v>
      </c>
      <c r="F689" s="238" t="s">
        <v>1065</v>
      </c>
      <c r="G689" s="235"/>
      <c r="H689" s="237" t="s">
        <v>19</v>
      </c>
      <c r="I689" s="239"/>
      <c r="J689" s="235"/>
      <c r="K689" s="235"/>
      <c r="L689" s="240"/>
      <c r="M689" s="241"/>
      <c r="N689" s="242"/>
      <c r="O689" s="242"/>
      <c r="P689" s="242"/>
      <c r="Q689" s="242"/>
      <c r="R689" s="242"/>
      <c r="S689" s="242"/>
      <c r="T689" s="243"/>
      <c r="U689" s="13"/>
      <c r="V689" s="13"/>
      <c r="W689" s="13"/>
      <c r="X689" s="13"/>
      <c r="Y689" s="13"/>
      <c r="Z689" s="13"/>
      <c r="AA689" s="13"/>
      <c r="AB689" s="13"/>
      <c r="AC689" s="13"/>
      <c r="AD689" s="13"/>
      <c r="AE689" s="13"/>
      <c r="AT689" s="244" t="s">
        <v>239</v>
      </c>
      <c r="AU689" s="244" t="s">
        <v>86</v>
      </c>
      <c r="AV689" s="13" t="s">
        <v>84</v>
      </c>
      <c r="AW689" s="13" t="s">
        <v>37</v>
      </c>
      <c r="AX689" s="13" t="s">
        <v>76</v>
      </c>
      <c r="AY689" s="244" t="s">
        <v>229</v>
      </c>
    </row>
    <row r="690" s="13" customFormat="1">
      <c r="A690" s="13"/>
      <c r="B690" s="234"/>
      <c r="C690" s="235"/>
      <c r="D690" s="236" t="s">
        <v>239</v>
      </c>
      <c r="E690" s="237" t="s">
        <v>19</v>
      </c>
      <c r="F690" s="238" t="s">
        <v>1056</v>
      </c>
      <c r="G690" s="235"/>
      <c r="H690" s="237" t="s">
        <v>19</v>
      </c>
      <c r="I690" s="239"/>
      <c r="J690" s="235"/>
      <c r="K690" s="235"/>
      <c r="L690" s="240"/>
      <c r="M690" s="241"/>
      <c r="N690" s="242"/>
      <c r="O690" s="242"/>
      <c r="P690" s="242"/>
      <c r="Q690" s="242"/>
      <c r="R690" s="242"/>
      <c r="S690" s="242"/>
      <c r="T690" s="243"/>
      <c r="U690" s="13"/>
      <c r="V690" s="13"/>
      <c r="W690" s="13"/>
      <c r="X690" s="13"/>
      <c r="Y690" s="13"/>
      <c r="Z690" s="13"/>
      <c r="AA690" s="13"/>
      <c r="AB690" s="13"/>
      <c r="AC690" s="13"/>
      <c r="AD690" s="13"/>
      <c r="AE690" s="13"/>
      <c r="AT690" s="244" t="s">
        <v>239</v>
      </c>
      <c r="AU690" s="244" t="s">
        <v>86</v>
      </c>
      <c r="AV690" s="13" t="s">
        <v>84</v>
      </c>
      <c r="AW690" s="13" t="s">
        <v>37</v>
      </c>
      <c r="AX690" s="13" t="s">
        <v>76</v>
      </c>
      <c r="AY690" s="244" t="s">
        <v>229</v>
      </c>
    </row>
    <row r="691" s="14" customFormat="1">
      <c r="A691" s="14"/>
      <c r="B691" s="245"/>
      <c r="C691" s="246"/>
      <c r="D691" s="236" t="s">
        <v>239</v>
      </c>
      <c r="E691" s="247" t="s">
        <v>19</v>
      </c>
      <c r="F691" s="248" t="s">
        <v>1066</v>
      </c>
      <c r="G691" s="246"/>
      <c r="H691" s="249">
        <v>93.700000000000003</v>
      </c>
      <c r="I691" s="250"/>
      <c r="J691" s="246"/>
      <c r="K691" s="246"/>
      <c r="L691" s="251"/>
      <c r="M691" s="252"/>
      <c r="N691" s="253"/>
      <c r="O691" s="253"/>
      <c r="P691" s="253"/>
      <c r="Q691" s="253"/>
      <c r="R691" s="253"/>
      <c r="S691" s="253"/>
      <c r="T691" s="254"/>
      <c r="U691" s="14"/>
      <c r="V691" s="14"/>
      <c r="W691" s="14"/>
      <c r="X691" s="14"/>
      <c r="Y691" s="14"/>
      <c r="Z691" s="14"/>
      <c r="AA691" s="14"/>
      <c r="AB691" s="14"/>
      <c r="AC691" s="14"/>
      <c r="AD691" s="14"/>
      <c r="AE691" s="14"/>
      <c r="AT691" s="255" t="s">
        <v>239</v>
      </c>
      <c r="AU691" s="255" t="s">
        <v>86</v>
      </c>
      <c r="AV691" s="14" t="s">
        <v>86</v>
      </c>
      <c r="AW691" s="14" t="s">
        <v>37</v>
      </c>
      <c r="AX691" s="14" t="s">
        <v>76</v>
      </c>
      <c r="AY691" s="255" t="s">
        <v>229</v>
      </c>
    </row>
    <row r="692" s="13" customFormat="1">
      <c r="A692" s="13"/>
      <c r="B692" s="234"/>
      <c r="C692" s="235"/>
      <c r="D692" s="236" t="s">
        <v>239</v>
      </c>
      <c r="E692" s="237" t="s">
        <v>19</v>
      </c>
      <c r="F692" s="238" t="s">
        <v>1057</v>
      </c>
      <c r="G692" s="235"/>
      <c r="H692" s="237" t="s">
        <v>19</v>
      </c>
      <c r="I692" s="239"/>
      <c r="J692" s="235"/>
      <c r="K692" s="235"/>
      <c r="L692" s="240"/>
      <c r="M692" s="241"/>
      <c r="N692" s="242"/>
      <c r="O692" s="242"/>
      <c r="P692" s="242"/>
      <c r="Q692" s="242"/>
      <c r="R692" s="242"/>
      <c r="S692" s="242"/>
      <c r="T692" s="243"/>
      <c r="U692" s="13"/>
      <c r="V692" s="13"/>
      <c r="W692" s="13"/>
      <c r="X692" s="13"/>
      <c r="Y692" s="13"/>
      <c r="Z692" s="13"/>
      <c r="AA692" s="13"/>
      <c r="AB692" s="13"/>
      <c r="AC692" s="13"/>
      <c r="AD692" s="13"/>
      <c r="AE692" s="13"/>
      <c r="AT692" s="244" t="s">
        <v>239</v>
      </c>
      <c r="AU692" s="244" t="s">
        <v>86</v>
      </c>
      <c r="AV692" s="13" t="s">
        <v>84</v>
      </c>
      <c r="AW692" s="13" t="s">
        <v>37</v>
      </c>
      <c r="AX692" s="13" t="s">
        <v>76</v>
      </c>
      <c r="AY692" s="244" t="s">
        <v>229</v>
      </c>
    </row>
    <row r="693" s="14" customFormat="1">
      <c r="A693" s="14"/>
      <c r="B693" s="245"/>
      <c r="C693" s="246"/>
      <c r="D693" s="236" t="s">
        <v>239</v>
      </c>
      <c r="E693" s="247" t="s">
        <v>19</v>
      </c>
      <c r="F693" s="248" t="s">
        <v>1067</v>
      </c>
      <c r="G693" s="246"/>
      <c r="H693" s="249">
        <v>41.219999999999999</v>
      </c>
      <c r="I693" s="250"/>
      <c r="J693" s="246"/>
      <c r="K693" s="246"/>
      <c r="L693" s="251"/>
      <c r="M693" s="252"/>
      <c r="N693" s="253"/>
      <c r="O693" s="253"/>
      <c r="P693" s="253"/>
      <c r="Q693" s="253"/>
      <c r="R693" s="253"/>
      <c r="S693" s="253"/>
      <c r="T693" s="254"/>
      <c r="U693" s="14"/>
      <c r="V693" s="14"/>
      <c r="W693" s="14"/>
      <c r="X693" s="14"/>
      <c r="Y693" s="14"/>
      <c r="Z693" s="14"/>
      <c r="AA693" s="14"/>
      <c r="AB693" s="14"/>
      <c r="AC693" s="14"/>
      <c r="AD693" s="14"/>
      <c r="AE693" s="14"/>
      <c r="AT693" s="255" t="s">
        <v>239</v>
      </c>
      <c r="AU693" s="255" t="s">
        <v>86</v>
      </c>
      <c r="AV693" s="14" t="s">
        <v>86</v>
      </c>
      <c r="AW693" s="14" t="s">
        <v>37</v>
      </c>
      <c r="AX693" s="14" t="s">
        <v>76</v>
      </c>
      <c r="AY693" s="255" t="s">
        <v>229</v>
      </c>
    </row>
    <row r="694" s="15" customFormat="1">
      <c r="A694" s="15"/>
      <c r="B694" s="256"/>
      <c r="C694" s="257"/>
      <c r="D694" s="236" t="s">
        <v>239</v>
      </c>
      <c r="E694" s="258" t="s">
        <v>19</v>
      </c>
      <c r="F694" s="259" t="s">
        <v>243</v>
      </c>
      <c r="G694" s="257"/>
      <c r="H694" s="260">
        <v>134.91999999999999</v>
      </c>
      <c r="I694" s="261"/>
      <c r="J694" s="257"/>
      <c r="K694" s="257"/>
      <c r="L694" s="262"/>
      <c r="M694" s="263"/>
      <c r="N694" s="264"/>
      <c r="O694" s="264"/>
      <c r="P694" s="264"/>
      <c r="Q694" s="264"/>
      <c r="R694" s="264"/>
      <c r="S694" s="264"/>
      <c r="T694" s="265"/>
      <c r="U694" s="15"/>
      <c r="V694" s="15"/>
      <c r="W694" s="15"/>
      <c r="X694" s="15"/>
      <c r="Y694" s="15"/>
      <c r="Z694" s="15"/>
      <c r="AA694" s="15"/>
      <c r="AB694" s="15"/>
      <c r="AC694" s="15"/>
      <c r="AD694" s="15"/>
      <c r="AE694" s="15"/>
      <c r="AT694" s="266" t="s">
        <v>239</v>
      </c>
      <c r="AU694" s="266" t="s">
        <v>86</v>
      </c>
      <c r="AV694" s="15" t="s">
        <v>136</v>
      </c>
      <c r="AW694" s="15" t="s">
        <v>37</v>
      </c>
      <c r="AX694" s="15" t="s">
        <v>84</v>
      </c>
      <c r="AY694" s="266" t="s">
        <v>229</v>
      </c>
    </row>
    <row r="695" s="12" customFormat="1" ht="22.8" customHeight="1">
      <c r="A695" s="12"/>
      <c r="B695" s="200"/>
      <c r="C695" s="201"/>
      <c r="D695" s="202" t="s">
        <v>75</v>
      </c>
      <c r="E695" s="214" t="s">
        <v>1068</v>
      </c>
      <c r="F695" s="214" t="s">
        <v>1069</v>
      </c>
      <c r="G695" s="201"/>
      <c r="H695" s="201"/>
      <c r="I695" s="204"/>
      <c r="J695" s="215">
        <f>BK695</f>
        <v>0</v>
      </c>
      <c r="K695" s="201"/>
      <c r="L695" s="206"/>
      <c r="M695" s="207"/>
      <c r="N695" s="208"/>
      <c r="O695" s="208"/>
      <c r="P695" s="209">
        <f>SUM(P696:P703)</f>
        <v>0</v>
      </c>
      <c r="Q695" s="208"/>
      <c r="R695" s="209">
        <f>SUM(R696:R703)</f>
        <v>0</v>
      </c>
      <c r="S695" s="208"/>
      <c r="T695" s="210">
        <f>SUM(T696:T703)</f>
        <v>0</v>
      </c>
      <c r="U695" s="12"/>
      <c r="V695" s="12"/>
      <c r="W695" s="12"/>
      <c r="X695" s="12"/>
      <c r="Y695" s="12"/>
      <c r="Z695" s="12"/>
      <c r="AA695" s="12"/>
      <c r="AB695" s="12"/>
      <c r="AC695" s="12"/>
      <c r="AD695" s="12"/>
      <c r="AE695" s="12"/>
      <c r="AR695" s="211" t="s">
        <v>86</v>
      </c>
      <c r="AT695" s="212" t="s">
        <v>75</v>
      </c>
      <c r="AU695" s="212" t="s">
        <v>84</v>
      </c>
      <c r="AY695" s="211" t="s">
        <v>229</v>
      </c>
      <c r="BK695" s="213">
        <f>SUM(BK696:BK703)</f>
        <v>0</v>
      </c>
    </row>
    <row r="696" s="2" customFormat="1" ht="16.5" customHeight="1">
      <c r="A696" s="41"/>
      <c r="B696" s="42"/>
      <c r="C696" s="216" t="s">
        <v>1070</v>
      </c>
      <c r="D696" s="216" t="s">
        <v>231</v>
      </c>
      <c r="E696" s="217" t="s">
        <v>1071</v>
      </c>
      <c r="F696" s="218" t="s">
        <v>1072</v>
      </c>
      <c r="G696" s="219" t="s">
        <v>234</v>
      </c>
      <c r="H696" s="220">
        <v>292.166</v>
      </c>
      <c r="I696" s="221"/>
      <c r="J696" s="222">
        <f>ROUND(I696*H696,2)</f>
        <v>0</v>
      </c>
      <c r="K696" s="218" t="s">
        <v>235</v>
      </c>
      <c r="L696" s="47"/>
      <c r="M696" s="223" t="s">
        <v>19</v>
      </c>
      <c r="N696" s="224" t="s">
        <v>47</v>
      </c>
      <c r="O696" s="87"/>
      <c r="P696" s="225">
        <f>O696*H696</f>
        <v>0</v>
      </c>
      <c r="Q696" s="225">
        <v>0</v>
      </c>
      <c r="R696" s="225">
        <f>Q696*H696</f>
        <v>0</v>
      </c>
      <c r="S696" s="225">
        <v>0</v>
      </c>
      <c r="T696" s="226">
        <f>S696*H696</f>
        <v>0</v>
      </c>
      <c r="U696" s="41"/>
      <c r="V696" s="41"/>
      <c r="W696" s="41"/>
      <c r="X696" s="41"/>
      <c r="Y696" s="41"/>
      <c r="Z696" s="41"/>
      <c r="AA696" s="41"/>
      <c r="AB696" s="41"/>
      <c r="AC696" s="41"/>
      <c r="AD696" s="41"/>
      <c r="AE696" s="41"/>
      <c r="AR696" s="227" t="s">
        <v>345</v>
      </c>
      <c r="AT696" s="227" t="s">
        <v>231</v>
      </c>
      <c r="AU696" s="227" t="s">
        <v>86</v>
      </c>
      <c r="AY696" s="20" t="s">
        <v>229</v>
      </c>
      <c r="BE696" s="228">
        <f>IF(N696="základní",J696,0)</f>
        <v>0</v>
      </c>
      <c r="BF696" s="228">
        <f>IF(N696="snížená",J696,0)</f>
        <v>0</v>
      </c>
      <c r="BG696" s="228">
        <f>IF(N696="zákl. přenesená",J696,0)</f>
        <v>0</v>
      </c>
      <c r="BH696" s="228">
        <f>IF(N696="sníž. přenesená",J696,0)</f>
        <v>0</v>
      </c>
      <c r="BI696" s="228">
        <f>IF(N696="nulová",J696,0)</f>
        <v>0</v>
      </c>
      <c r="BJ696" s="20" t="s">
        <v>84</v>
      </c>
      <c r="BK696" s="228">
        <f>ROUND(I696*H696,2)</f>
        <v>0</v>
      </c>
      <c r="BL696" s="20" t="s">
        <v>345</v>
      </c>
      <c r="BM696" s="227" t="s">
        <v>1073</v>
      </c>
    </row>
    <row r="697" s="2" customFormat="1">
      <c r="A697" s="41"/>
      <c r="B697" s="42"/>
      <c r="C697" s="43"/>
      <c r="D697" s="229" t="s">
        <v>237</v>
      </c>
      <c r="E697" s="43"/>
      <c r="F697" s="230" t="s">
        <v>1074</v>
      </c>
      <c r="G697" s="43"/>
      <c r="H697" s="43"/>
      <c r="I697" s="231"/>
      <c r="J697" s="43"/>
      <c r="K697" s="43"/>
      <c r="L697" s="47"/>
      <c r="M697" s="232"/>
      <c r="N697" s="233"/>
      <c r="O697" s="87"/>
      <c r="P697" s="87"/>
      <c r="Q697" s="87"/>
      <c r="R697" s="87"/>
      <c r="S697" s="87"/>
      <c r="T697" s="88"/>
      <c r="U697" s="41"/>
      <c r="V697" s="41"/>
      <c r="W697" s="41"/>
      <c r="X697" s="41"/>
      <c r="Y697" s="41"/>
      <c r="Z697" s="41"/>
      <c r="AA697" s="41"/>
      <c r="AB697" s="41"/>
      <c r="AC697" s="41"/>
      <c r="AD697" s="41"/>
      <c r="AE697" s="41"/>
      <c r="AT697" s="20" t="s">
        <v>237</v>
      </c>
      <c r="AU697" s="20" t="s">
        <v>86</v>
      </c>
    </row>
    <row r="698" s="13" customFormat="1">
      <c r="A698" s="13"/>
      <c r="B698" s="234"/>
      <c r="C698" s="235"/>
      <c r="D698" s="236" t="s">
        <v>239</v>
      </c>
      <c r="E698" s="237" t="s">
        <v>19</v>
      </c>
      <c r="F698" s="238" t="s">
        <v>1075</v>
      </c>
      <c r="G698" s="235"/>
      <c r="H698" s="237" t="s">
        <v>19</v>
      </c>
      <c r="I698" s="239"/>
      <c r="J698" s="235"/>
      <c r="K698" s="235"/>
      <c r="L698" s="240"/>
      <c r="M698" s="241"/>
      <c r="N698" s="242"/>
      <c r="O698" s="242"/>
      <c r="P698" s="242"/>
      <c r="Q698" s="242"/>
      <c r="R698" s="242"/>
      <c r="S698" s="242"/>
      <c r="T698" s="243"/>
      <c r="U698" s="13"/>
      <c r="V698" s="13"/>
      <c r="W698" s="13"/>
      <c r="X698" s="13"/>
      <c r="Y698" s="13"/>
      <c r="Z698" s="13"/>
      <c r="AA698" s="13"/>
      <c r="AB698" s="13"/>
      <c r="AC698" s="13"/>
      <c r="AD698" s="13"/>
      <c r="AE698" s="13"/>
      <c r="AT698" s="244" t="s">
        <v>239</v>
      </c>
      <c r="AU698" s="244" t="s">
        <v>86</v>
      </c>
      <c r="AV698" s="13" t="s">
        <v>84</v>
      </c>
      <c r="AW698" s="13" t="s">
        <v>37</v>
      </c>
      <c r="AX698" s="13" t="s">
        <v>76</v>
      </c>
      <c r="AY698" s="244" t="s">
        <v>229</v>
      </c>
    </row>
    <row r="699" s="13" customFormat="1">
      <c r="A699" s="13"/>
      <c r="B699" s="234"/>
      <c r="C699" s="235"/>
      <c r="D699" s="236" t="s">
        <v>239</v>
      </c>
      <c r="E699" s="237" t="s">
        <v>19</v>
      </c>
      <c r="F699" s="238" t="s">
        <v>750</v>
      </c>
      <c r="G699" s="235"/>
      <c r="H699" s="237" t="s">
        <v>19</v>
      </c>
      <c r="I699" s="239"/>
      <c r="J699" s="235"/>
      <c r="K699" s="235"/>
      <c r="L699" s="240"/>
      <c r="M699" s="241"/>
      <c r="N699" s="242"/>
      <c r="O699" s="242"/>
      <c r="P699" s="242"/>
      <c r="Q699" s="242"/>
      <c r="R699" s="242"/>
      <c r="S699" s="242"/>
      <c r="T699" s="243"/>
      <c r="U699" s="13"/>
      <c r="V699" s="13"/>
      <c r="W699" s="13"/>
      <c r="X699" s="13"/>
      <c r="Y699" s="13"/>
      <c r="Z699" s="13"/>
      <c r="AA699" s="13"/>
      <c r="AB699" s="13"/>
      <c r="AC699" s="13"/>
      <c r="AD699" s="13"/>
      <c r="AE699" s="13"/>
      <c r="AT699" s="244" t="s">
        <v>239</v>
      </c>
      <c r="AU699" s="244" t="s">
        <v>86</v>
      </c>
      <c r="AV699" s="13" t="s">
        <v>84</v>
      </c>
      <c r="AW699" s="13" t="s">
        <v>37</v>
      </c>
      <c r="AX699" s="13" t="s">
        <v>76</v>
      </c>
      <c r="AY699" s="244" t="s">
        <v>229</v>
      </c>
    </row>
    <row r="700" s="14" customFormat="1">
      <c r="A700" s="14"/>
      <c r="B700" s="245"/>
      <c r="C700" s="246"/>
      <c r="D700" s="236" t="s">
        <v>239</v>
      </c>
      <c r="E700" s="247" t="s">
        <v>19</v>
      </c>
      <c r="F700" s="248" t="s">
        <v>1076</v>
      </c>
      <c r="G700" s="246"/>
      <c r="H700" s="249">
        <v>262.93400000000003</v>
      </c>
      <c r="I700" s="250"/>
      <c r="J700" s="246"/>
      <c r="K700" s="246"/>
      <c r="L700" s="251"/>
      <c r="M700" s="252"/>
      <c r="N700" s="253"/>
      <c r="O700" s="253"/>
      <c r="P700" s="253"/>
      <c r="Q700" s="253"/>
      <c r="R700" s="253"/>
      <c r="S700" s="253"/>
      <c r="T700" s="254"/>
      <c r="U700" s="14"/>
      <c r="V700" s="14"/>
      <c r="W700" s="14"/>
      <c r="X700" s="14"/>
      <c r="Y700" s="14"/>
      <c r="Z700" s="14"/>
      <c r="AA700" s="14"/>
      <c r="AB700" s="14"/>
      <c r="AC700" s="14"/>
      <c r="AD700" s="14"/>
      <c r="AE700" s="14"/>
      <c r="AT700" s="255" t="s">
        <v>239</v>
      </c>
      <c r="AU700" s="255" t="s">
        <v>86</v>
      </c>
      <c r="AV700" s="14" t="s">
        <v>86</v>
      </c>
      <c r="AW700" s="14" t="s">
        <v>37</v>
      </c>
      <c r="AX700" s="14" t="s">
        <v>76</v>
      </c>
      <c r="AY700" s="255" t="s">
        <v>229</v>
      </c>
    </row>
    <row r="701" s="13" customFormat="1">
      <c r="A701" s="13"/>
      <c r="B701" s="234"/>
      <c r="C701" s="235"/>
      <c r="D701" s="236" t="s">
        <v>239</v>
      </c>
      <c r="E701" s="237" t="s">
        <v>19</v>
      </c>
      <c r="F701" s="238" t="s">
        <v>752</v>
      </c>
      <c r="G701" s="235"/>
      <c r="H701" s="237" t="s">
        <v>19</v>
      </c>
      <c r="I701" s="239"/>
      <c r="J701" s="235"/>
      <c r="K701" s="235"/>
      <c r="L701" s="240"/>
      <c r="M701" s="241"/>
      <c r="N701" s="242"/>
      <c r="O701" s="242"/>
      <c r="P701" s="242"/>
      <c r="Q701" s="242"/>
      <c r="R701" s="242"/>
      <c r="S701" s="242"/>
      <c r="T701" s="243"/>
      <c r="U701" s="13"/>
      <c r="V701" s="13"/>
      <c r="W701" s="13"/>
      <c r="X701" s="13"/>
      <c r="Y701" s="13"/>
      <c r="Z701" s="13"/>
      <c r="AA701" s="13"/>
      <c r="AB701" s="13"/>
      <c r="AC701" s="13"/>
      <c r="AD701" s="13"/>
      <c r="AE701" s="13"/>
      <c r="AT701" s="244" t="s">
        <v>239</v>
      </c>
      <c r="AU701" s="244" t="s">
        <v>86</v>
      </c>
      <c r="AV701" s="13" t="s">
        <v>84</v>
      </c>
      <c r="AW701" s="13" t="s">
        <v>37</v>
      </c>
      <c r="AX701" s="13" t="s">
        <v>76</v>
      </c>
      <c r="AY701" s="244" t="s">
        <v>229</v>
      </c>
    </row>
    <row r="702" s="14" customFormat="1">
      <c r="A702" s="14"/>
      <c r="B702" s="245"/>
      <c r="C702" s="246"/>
      <c r="D702" s="236" t="s">
        <v>239</v>
      </c>
      <c r="E702" s="247" t="s">
        <v>19</v>
      </c>
      <c r="F702" s="248" t="s">
        <v>1077</v>
      </c>
      <c r="G702" s="246"/>
      <c r="H702" s="249">
        <v>29.231999999999999</v>
      </c>
      <c r="I702" s="250"/>
      <c r="J702" s="246"/>
      <c r="K702" s="246"/>
      <c r="L702" s="251"/>
      <c r="M702" s="252"/>
      <c r="N702" s="253"/>
      <c r="O702" s="253"/>
      <c r="P702" s="253"/>
      <c r="Q702" s="253"/>
      <c r="R702" s="253"/>
      <c r="S702" s="253"/>
      <c r="T702" s="254"/>
      <c r="U702" s="14"/>
      <c r="V702" s="14"/>
      <c r="W702" s="14"/>
      <c r="X702" s="14"/>
      <c r="Y702" s="14"/>
      <c r="Z702" s="14"/>
      <c r="AA702" s="14"/>
      <c r="AB702" s="14"/>
      <c r="AC702" s="14"/>
      <c r="AD702" s="14"/>
      <c r="AE702" s="14"/>
      <c r="AT702" s="255" t="s">
        <v>239</v>
      </c>
      <c r="AU702" s="255" t="s">
        <v>86</v>
      </c>
      <c r="AV702" s="14" t="s">
        <v>86</v>
      </c>
      <c r="AW702" s="14" t="s">
        <v>37</v>
      </c>
      <c r="AX702" s="14" t="s">
        <v>76</v>
      </c>
      <c r="AY702" s="255" t="s">
        <v>229</v>
      </c>
    </row>
    <row r="703" s="15" customFormat="1">
      <c r="A703" s="15"/>
      <c r="B703" s="256"/>
      <c r="C703" s="257"/>
      <c r="D703" s="236" t="s">
        <v>239</v>
      </c>
      <c r="E703" s="258" t="s">
        <v>19</v>
      </c>
      <c r="F703" s="259" t="s">
        <v>243</v>
      </c>
      <c r="G703" s="257"/>
      <c r="H703" s="260">
        <v>292.166</v>
      </c>
      <c r="I703" s="261"/>
      <c r="J703" s="257"/>
      <c r="K703" s="257"/>
      <c r="L703" s="262"/>
      <c r="M703" s="263"/>
      <c r="N703" s="264"/>
      <c r="O703" s="264"/>
      <c r="P703" s="264"/>
      <c r="Q703" s="264"/>
      <c r="R703" s="264"/>
      <c r="S703" s="264"/>
      <c r="T703" s="265"/>
      <c r="U703" s="15"/>
      <c r="V703" s="15"/>
      <c r="W703" s="15"/>
      <c r="X703" s="15"/>
      <c r="Y703" s="15"/>
      <c r="Z703" s="15"/>
      <c r="AA703" s="15"/>
      <c r="AB703" s="15"/>
      <c r="AC703" s="15"/>
      <c r="AD703" s="15"/>
      <c r="AE703" s="15"/>
      <c r="AT703" s="266" t="s">
        <v>239</v>
      </c>
      <c r="AU703" s="266" t="s">
        <v>86</v>
      </c>
      <c r="AV703" s="15" t="s">
        <v>136</v>
      </c>
      <c r="AW703" s="15" t="s">
        <v>37</v>
      </c>
      <c r="AX703" s="15" t="s">
        <v>84</v>
      </c>
      <c r="AY703" s="266" t="s">
        <v>229</v>
      </c>
    </row>
    <row r="704" s="12" customFormat="1" ht="22.8" customHeight="1">
      <c r="A704" s="12"/>
      <c r="B704" s="200"/>
      <c r="C704" s="201"/>
      <c r="D704" s="202" t="s">
        <v>75</v>
      </c>
      <c r="E704" s="214" t="s">
        <v>1078</v>
      </c>
      <c r="F704" s="214" t="s">
        <v>1079</v>
      </c>
      <c r="G704" s="201"/>
      <c r="H704" s="201"/>
      <c r="I704" s="204"/>
      <c r="J704" s="215">
        <f>BK704</f>
        <v>0</v>
      </c>
      <c r="K704" s="201"/>
      <c r="L704" s="206"/>
      <c r="M704" s="207"/>
      <c r="N704" s="208"/>
      <c r="O704" s="208"/>
      <c r="P704" s="209">
        <f>SUM(P705:P710)</f>
        <v>0</v>
      </c>
      <c r="Q704" s="208"/>
      <c r="R704" s="209">
        <f>SUM(R705:R710)</f>
        <v>1.4563800000000002</v>
      </c>
      <c r="S704" s="208"/>
      <c r="T704" s="210">
        <f>SUM(T705:T710)</f>
        <v>0.45147780000000004</v>
      </c>
      <c r="U704" s="12"/>
      <c r="V704" s="12"/>
      <c r="W704" s="12"/>
      <c r="X704" s="12"/>
      <c r="Y704" s="12"/>
      <c r="Z704" s="12"/>
      <c r="AA704" s="12"/>
      <c r="AB704" s="12"/>
      <c r="AC704" s="12"/>
      <c r="AD704" s="12"/>
      <c r="AE704" s="12"/>
      <c r="AR704" s="211" t="s">
        <v>86</v>
      </c>
      <c r="AT704" s="212" t="s">
        <v>75</v>
      </c>
      <c r="AU704" s="212" t="s">
        <v>84</v>
      </c>
      <c r="AY704" s="211" t="s">
        <v>229</v>
      </c>
      <c r="BK704" s="213">
        <f>SUM(BK705:BK710)</f>
        <v>0</v>
      </c>
    </row>
    <row r="705" s="2" customFormat="1" ht="16.5" customHeight="1">
      <c r="A705" s="41"/>
      <c r="B705" s="42"/>
      <c r="C705" s="216" t="s">
        <v>1080</v>
      </c>
      <c r="D705" s="216" t="s">
        <v>231</v>
      </c>
      <c r="E705" s="217" t="s">
        <v>1081</v>
      </c>
      <c r="F705" s="218" t="s">
        <v>1082</v>
      </c>
      <c r="G705" s="219" t="s">
        <v>234</v>
      </c>
      <c r="H705" s="220">
        <v>1456.3800000000001</v>
      </c>
      <c r="I705" s="221"/>
      <c r="J705" s="222">
        <f>ROUND(I705*H705,2)</f>
        <v>0</v>
      </c>
      <c r="K705" s="218" t="s">
        <v>235</v>
      </c>
      <c r="L705" s="47"/>
      <c r="M705" s="223" t="s">
        <v>19</v>
      </c>
      <c r="N705" s="224" t="s">
        <v>47</v>
      </c>
      <c r="O705" s="87"/>
      <c r="P705" s="225">
        <f>O705*H705</f>
        <v>0</v>
      </c>
      <c r="Q705" s="225">
        <v>0.001</v>
      </c>
      <c r="R705" s="225">
        <f>Q705*H705</f>
        <v>1.4563800000000002</v>
      </c>
      <c r="S705" s="225">
        <v>0.00031</v>
      </c>
      <c r="T705" s="226">
        <f>S705*H705</f>
        <v>0.45147780000000004</v>
      </c>
      <c r="U705" s="41"/>
      <c r="V705" s="41"/>
      <c r="W705" s="41"/>
      <c r="X705" s="41"/>
      <c r="Y705" s="41"/>
      <c r="Z705" s="41"/>
      <c r="AA705" s="41"/>
      <c r="AB705" s="41"/>
      <c r="AC705" s="41"/>
      <c r="AD705" s="41"/>
      <c r="AE705" s="41"/>
      <c r="AR705" s="227" t="s">
        <v>345</v>
      </c>
      <c r="AT705" s="227" t="s">
        <v>231</v>
      </c>
      <c r="AU705" s="227" t="s">
        <v>86</v>
      </c>
      <c r="AY705" s="20" t="s">
        <v>229</v>
      </c>
      <c r="BE705" s="228">
        <f>IF(N705="základní",J705,0)</f>
        <v>0</v>
      </c>
      <c r="BF705" s="228">
        <f>IF(N705="snížená",J705,0)</f>
        <v>0</v>
      </c>
      <c r="BG705" s="228">
        <f>IF(N705="zákl. přenesená",J705,0)</f>
        <v>0</v>
      </c>
      <c r="BH705" s="228">
        <f>IF(N705="sníž. přenesená",J705,0)</f>
        <v>0</v>
      </c>
      <c r="BI705" s="228">
        <f>IF(N705="nulová",J705,0)</f>
        <v>0</v>
      </c>
      <c r="BJ705" s="20" t="s">
        <v>84</v>
      </c>
      <c r="BK705" s="228">
        <f>ROUND(I705*H705,2)</f>
        <v>0</v>
      </c>
      <c r="BL705" s="20" t="s">
        <v>345</v>
      </c>
      <c r="BM705" s="227" t="s">
        <v>1083</v>
      </c>
    </row>
    <row r="706" s="2" customFormat="1">
      <c r="A706" s="41"/>
      <c r="B706" s="42"/>
      <c r="C706" s="43"/>
      <c r="D706" s="229" t="s">
        <v>237</v>
      </c>
      <c r="E706" s="43"/>
      <c r="F706" s="230" t="s">
        <v>1084</v>
      </c>
      <c r="G706" s="43"/>
      <c r="H706" s="43"/>
      <c r="I706" s="231"/>
      <c r="J706" s="43"/>
      <c r="K706" s="43"/>
      <c r="L706" s="47"/>
      <c r="M706" s="232"/>
      <c r="N706" s="233"/>
      <c r="O706" s="87"/>
      <c r="P706" s="87"/>
      <c r="Q706" s="87"/>
      <c r="R706" s="87"/>
      <c r="S706" s="87"/>
      <c r="T706" s="88"/>
      <c r="U706" s="41"/>
      <c r="V706" s="41"/>
      <c r="W706" s="41"/>
      <c r="X706" s="41"/>
      <c r="Y706" s="41"/>
      <c r="Z706" s="41"/>
      <c r="AA706" s="41"/>
      <c r="AB706" s="41"/>
      <c r="AC706" s="41"/>
      <c r="AD706" s="41"/>
      <c r="AE706" s="41"/>
      <c r="AT706" s="20" t="s">
        <v>237</v>
      </c>
      <c r="AU706" s="20" t="s">
        <v>86</v>
      </c>
    </row>
    <row r="707" s="13" customFormat="1">
      <c r="A707" s="13"/>
      <c r="B707" s="234"/>
      <c r="C707" s="235"/>
      <c r="D707" s="236" t="s">
        <v>239</v>
      </c>
      <c r="E707" s="237" t="s">
        <v>19</v>
      </c>
      <c r="F707" s="238" t="s">
        <v>1085</v>
      </c>
      <c r="G707" s="235"/>
      <c r="H707" s="237" t="s">
        <v>19</v>
      </c>
      <c r="I707" s="239"/>
      <c r="J707" s="235"/>
      <c r="K707" s="235"/>
      <c r="L707" s="240"/>
      <c r="M707" s="241"/>
      <c r="N707" s="242"/>
      <c r="O707" s="242"/>
      <c r="P707" s="242"/>
      <c r="Q707" s="242"/>
      <c r="R707" s="242"/>
      <c r="S707" s="242"/>
      <c r="T707" s="243"/>
      <c r="U707" s="13"/>
      <c r="V707" s="13"/>
      <c r="W707" s="13"/>
      <c r="X707" s="13"/>
      <c r="Y707" s="13"/>
      <c r="Z707" s="13"/>
      <c r="AA707" s="13"/>
      <c r="AB707" s="13"/>
      <c r="AC707" s="13"/>
      <c r="AD707" s="13"/>
      <c r="AE707" s="13"/>
      <c r="AT707" s="244" t="s">
        <v>239</v>
      </c>
      <c r="AU707" s="244" t="s">
        <v>86</v>
      </c>
      <c r="AV707" s="13" t="s">
        <v>84</v>
      </c>
      <c r="AW707" s="13" t="s">
        <v>37</v>
      </c>
      <c r="AX707" s="13" t="s">
        <v>76</v>
      </c>
      <c r="AY707" s="244" t="s">
        <v>229</v>
      </c>
    </row>
    <row r="708" s="14" customFormat="1">
      <c r="A708" s="14"/>
      <c r="B708" s="245"/>
      <c r="C708" s="246"/>
      <c r="D708" s="236" t="s">
        <v>239</v>
      </c>
      <c r="E708" s="247" t="s">
        <v>19</v>
      </c>
      <c r="F708" s="248" t="s">
        <v>468</v>
      </c>
      <c r="G708" s="246"/>
      <c r="H708" s="249">
        <v>1141.46</v>
      </c>
      <c r="I708" s="250"/>
      <c r="J708" s="246"/>
      <c r="K708" s="246"/>
      <c r="L708" s="251"/>
      <c r="M708" s="252"/>
      <c r="N708" s="253"/>
      <c r="O708" s="253"/>
      <c r="P708" s="253"/>
      <c r="Q708" s="253"/>
      <c r="R708" s="253"/>
      <c r="S708" s="253"/>
      <c r="T708" s="254"/>
      <c r="U708" s="14"/>
      <c r="V708" s="14"/>
      <c r="W708" s="14"/>
      <c r="X708" s="14"/>
      <c r="Y708" s="14"/>
      <c r="Z708" s="14"/>
      <c r="AA708" s="14"/>
      <c r="AB708" s="14"/>
      <c r="AC708" s="14"/>
      <c r="AD708" s="14"/>
      <c r="AE708" s="14"/>
      <c r="AT708" s="255" t="s">
        <v>239</v>
      </c>
      <c r="AU708" s="255" t="s">
        <v>86</v>
      </c>
      <c r="AV708" s="14" t="s">
        <v>86</v>
      </c>
      <c r="AW708" s="14" t="s">
        <v>37</v>
      </c>
      <c r="AX708" s="14" t="s">
        <v>76</v>
      </c>
      <c r="AY708" s="255" t="s">
        <v>229</v>
      </c>
    </row>
    <row r="709" s="14" customFormat="1">
      <c r="A709" s="14"/>
      <c r="B709" s="245"/>
      <c r="C709" s="246"/>
      <c r="D709" s="236" t="s">
        <v>239</v>
      </c>
      <c r="E709" s="247" t="s">
        <v>19</v>
      </c>
      <c r="F709" s="248" t="s">
        <v>471</v>
      </c>
      <c r="G709" s="246"/>
      <c r="H709" s="249">
        <v>314.92000000000002</v>
      </c>
      <c r="I709" s="250"/>
      <c r="J709" s="246"/>
      <c r="K709" s="246"/>
      <c r="L709" s="251"/>
      <c r="M709" s="252"/>
      <c r="N709" s="253"/>
      <c r="O709" s="253"/>
      <c r="P709" s="253"/>
      <c r="Q709" s="253"/>
      <c r="R709" s="253"/>
      <c r="S709" s="253"/>
      <c r="T709" s="254"/>
      <c r="U709" s="14"/>
      <c r="V709" s="14"/>
      <c r="W709" s="14"/>
      <c r="X709" s="14"/>
      <c r="Y709" s="14"/>
      <c r="Z709" s="14"/>
      <c r="AA709" s="14"/>
      <c r="AB709" s="14"/>
      <c r="AC709" s="14"/>
      <c r="AD709" s="14"/>
      <c r="AE709" s="14"/>
      <c r="AT709" s="255" t="s">
        <v>239</v>
      </c>
      <c r="AU709" s="255" t="s">
        <v>86</v>
      </c>
      <c r="AV709" s="14" t="s">
        <v>86</v>
      </c>
      <c r="AW709" s="14" t="s">
        <v>37</v>
      </c>
      <c r="AX709" s="14" t="s">
        <v>76</v>
      </c>
      <c r="AY709" s="255" t="s">
        <v>229</v>
      </c>
    </row>
    <row r="710" s="15" customFormat="1">
      <c r="A710" s="15"/>
      <c r="B710" s="256"/>
      <c r="C710" s="257"/>
      <c r="D710" s="236" t="s">
        <v>239</v>
      </c>
      <c r="E710" s="258" t="s">
        <v>19</v>
      </c>
      <c r="F710" s="259" t="s">
        <v>243</v>
      </c>
      <c r="G710" s="257"/>
      <c r="H710" s="260">
        <v>1456.3800000000001</v>
      </c>
      <c r="I710" s="261"/>
      <c r="J710" s="257"/>
      <c r="K710" s="257"/>
      <c r="L710" s="262"/>
      <c r="M710" s="296"/>
      <c r="N710" s="297"/>
      <c r="O710" s="297"/>
      <c r="P710" s="297"/>
      <c r="Q710" s="297"/>
      <c r="R710" s="297"/>
      <c r="S710" s="297"/>
      <c r="T710" s="298"/>
      <c r="U710" s="15"/>
      <c r="V710" s="15"/>
      <c r="W710" s="15"/>
      <c r="X710" s="15"/>
      <c r="Y710" s="15"/>
      <c r="Z710" s="15"/>
      <c r="AA710" s="15"/>
      <c r="AB710" s="15"/>
      <c r="AC710" s="15"/>
      <c r="AD710" s="15"/>
      <c r="AE710" s="15"/>
      <c r="AT710" s="266" t="s">
        <v>239</v>
      </c>
      <c r="AU710" s="266" t="s">
        <v>86</v>
      </c>
      <c r="AV710" s="15" t="s">
        <v>136</v>
      </c>
      <c r="AW710" s="15" t="s">
        <v>37</v>
      </c>
      <c r="AX710" s="15" t="s">
        <v>84</v>
      </c>
      <c r="AY710" s="266" t="s">
        <v>229</v>
      </c>
    </row>
    <row r="711" s="2" customFormat="1" ht="6.96" customHeight="1">
      <c r="A711" s="41"/>
      <c r="B711" s="62"/>
      <c r="C711" s="63"/>
      <c r="D711" s="63"/>
      <c r="E711" s="63"/>
      <c r="F711" s="63"/>
      <c r="G711" s="63"/>
      <c r="H711" s="63"/>
      <c r="I711" s="63"/>
      <c r="J711" s="63"/>
      <c r="K711" s="63"/>
      <c r="L711" s="47"/>
      <c r="M711" s="41"/>
      <c r="O711" s="41"/>
      <c r="P711" s="41"/>
      <c r="Q711" s="41"/>
      <c r="R711" s="41"/>
      <c r="S711" s="41"/>
      <c r="T711" s="41"/>
      <c r="U711" s="41"/>
      <c r="V711" s="41"/>
      <c r="W711" s="41"/>
      <c r="X711" s="41"/>
      <c r="Y711" s="41"/>
      <c r="Z711" s="41"/>
      <c r="AA711" s="41"/>
      <c r="AB711" s="41"/>
      <c r="AC711" s="41"/>
      <c r="AD711" s="41"/>
      <c r="AE711" s="41"/>
    </row>
  </sheetData>
  <sheetProtection sheet="1" autoFilter="0" formatColumns="0" formatRows="0" objects="1" scenarios="1" spinCount="100000" saltValue="QSByqa7EipX/p/Q9gWa25UzZ5kR0hrjgSK7tvWph1XWdTazPfPf+W0s4qLJyyWp8npeXhpgf/C59SVmXps2Rvg==" hashValue="H/fL1IO5V6YwLZcDmiZZurQ/ottTzHL7egZAZ8SpM0jnNcYtlFIhMl/ny+pawzXOr551WryzxT6gsgZGuAjt9g==" algorithmName="SHA-512" password="CC35"/>
  <autoFilter ref="C110:K710"/>
  <mergeCells count="15">
    <mergeCell ref="E7:H7"/>
    <mergeCell ref="E11:H11"/>
    <mergeCell ref="E9:H9"/>
    <mergeCell ref="E13:H13"/>
    <mergeCell ref="E22:H22"/>
    <mergeCell ref="E31:H31"/>
    <mergeCell ref="E52:H52"/>
    <mergeCell ref="E56:H56"/>
    <mergeCell ref="E54:H54"/>
    <mergeCell ref="E58:H58"/>
    <mergeCell ref="E97:H97"/>
    <mergeCell ref="E101:H101"/>
    <mergeCell ref="E99:H99"/>
    <mergeCell ref="E103:H103"/>
    <mergeCell ref="L2:V2"/>
  </mergeCells>
  <hyperlinks>
    <hyperlink ref="F115" r:id="rId1" display="https://podminky.urs.cz/item/CS_URS_2024_01/139751101"/>
    <hyperlink ref="F125" r:id="rId2" display="https://podminky.urs.cz/item/CS_URS_2024_01/162211311"/>
    <hyperlink ref="F127" r:id="rId3" display="https://podminky.urs.cz/item/CS_URS_2024_01/162211319"/>
    <hyperlink ref="F130" r:id="rId4" display="https://podminky.urs.cz/item/CS_URS_2024_01/162651112"/>
    <hyperlink ref="F132" r:id="rId5" display="https://podminky.urs.cz/item/CS_URS_2024_01/171201231"/>
    <hyperlink ref="F136" r:id="rId6" display="https://podminky.urs.cz/item/CS_URS_2024_01/962031132"/>
    <hyperlink ref="F150" r:id="rId7" display="https://podminky.urs.cz/item/CS_URS_2024_01/962031133"/>
    <hyperlink ref="F157" r:id="rId8" display="https://podminky.urs.cz/item/CS_URS_2024_01/962032254"/>
    <hyperlink ref="F177" r:id="rId9" display="https://podminky.urs.cz/item/CS_URS_2024_01/965045113"/>
    <hyperlink ref="F191" r:id="rId10" display="https://podminky.urs.cz/item/CS_URS_2024_01/965042241"/>
    <hyperlink ref="F204" r:id="rId11" display="https://podminky.urs.cz/item/CS_URS_2024_01/965049112"/>
    <hyperlink ref="F206" r:id="rId12" display="https://podminky.urs.cz/item/CS_URS_2024_01/965081353"/>
    <hyperlink ref="F212" r:id="rId13" display="https://podminky.urs.cz/item/CS_URS_2024_01/968072455"/>
    <hyperlink ref="F223" r:id="rId14" display="https://podminky.urs.cz/item/CS_URS_2024_01/968062455"/>
    <hyperlink ref="F241" r:id="rId15" display="https://podminky.urs.cz/item/CS_URS_2024_01/974031664"/>
    <hyperlink ref="F257" r:id="rId16" display="https://podminky.urs.cz/item/CS_URS_2024_01/975043111"/>
    <hyperlink ref="F273" r:id="rId17" display="https://podminky.urs.cz/item/CS_URS_2024_01/977312113"/>
    <hyperlink ref="F280" r:id="rId18" display="https://podminky.urs.cz/item/CS_URS_2024_01/971033531"/>
    <hyperlink ref="F288" r:id="rId19" display="https://podminky.urs.cz/item/CS_URS_2024_01/971033541"/>
    <hyperlink ref="F295" r:id="rId20" display="https://podminky.urs.cz/item/CS_URS_2024_01/971033631"/>
    <hyperlink ref="F304" r:id="rId21" display="https://podminky.urs.cz/item/CS_URS_2024_01/971033641"/>
    <hyperlink ref="F327" r:id="rId22" display="https://podminky.urs.cz/item/CS_URS_2024_01/971033651"/>
    <hyperlink ref="F334" r:id="rId23" display="https://podminky.urs.cz/item/CS_URS_2024_01/971042261"/>
    <hyperlink ref="F345" r:id="rId24" display="https://podminky.urs.cz/item/CS_URS_2024_01/971042341"/>
    <hyperlink ref="F352" r:id="rId25" display="https://podminky.urs.cz/item/CS_URS_2024_01/971042351"/>
    <hyperlink ref="F359" r:id="rId26" display="https://podminky.urs.cz/item/CS_URS_2024_01/971042361"/>
    <hyperlink ref="F370" r:id="rId27" display="https://podminky.urs.cz/item/CS_URS_2024_01/973031151"/>
    <hyperlink ref="F377" r:id="rId28" display="https://podminky.urs.cz/item/CS_URS_2024_01/978011141"/>
    <hyperlink ref="F387" r:id="rId29" display="https://podminky.urs.cz/item/CS_URS_2024_01/978011191"/>
    <hyperlink ref="F393" r:id="rId30" display="https://podminky.urs.cz/item/CS_URS_2024_01/978012191"/>
    <hyperlink ref="F399" r:id="rId31" display="https://podminky.urs.cz/item/CS_URS_2024_01/978013141"/>
    <hyperlink ref="F409" r:id="rId32" display="https://podminky.urs.cz/item/CS_URS_2024_01/978013191"/>
    <hyperlink ref="F415" r:id="rId33" display="https://podminky.urs.cz/item/CS_URS_2024_01/978015341"/>
    <hyperlink ref="F424" r:id="rId34" display="https://podminky.urs.cz/item/CS_URS_2024_01/978036191"/>
    <hyperlink ref="F435" r:id="rId35" display="https://podminky.urs.cz/item/CS_URS_2024_01/978059211"/>
    <hyperlink ref="F441" r:id="rId36" display="https://podminky.urs.cz/item/CS_URS_2024_01/978059541"/>
    <hyperlink ref="F450" r:id="rId37" display="https://podminky.urs.cz/item/CS_URS_2024_01/978059611"/>
    <hyperlink ref="F457" r:id="rId38" display="https://podminky.urs.cz/item/CS_URS_2024_01/997013213"/>
    <hyperlink ref="F459" r:id="rId39" display="https://podminky.urs.cz/item/CS_URS_2024_01/997013501"/>
    <hyperlink ref="F461" r:id="rId40" display="https://podminky.urs.cz/item/CS_URS_2024_01/997013509"/>
    <hyperlink ref="F464" r:id="rId41" display="https://podminky.urs.cz/item/CS_URS_2024_01/997013871"/>
    <hyperlink ref="F467" r:id="rId42" display="https://podminky.urs.cz/item/CS_URS_2024_01/998018002"/>
    <hyperlink ref="F471" r:id="rId43" display="https://podminky.urs.cz/item/CS_URS_2024_01/712340831"/>
    <hyperlink ref="F480" r:id="rId44" display="https://podminky.urs.cz/item/CS_URS_2024_01/712340832"/>
    <hyperlink ref="F487" r:id="rId45" display="https://podminky.urs.cz/item/CS_URS_2024_01/725110811"/>
    <hyperlink ref="F493" r:id="rId46" display="https://podminky.urs.cz/item/CS_URS_2024_01/725210821"/>
    <hyperlink ref="F499" r:id="rId47" display="https://podminky.urs.cz/item/CS_URS_2024_01/725220842"/>
    <hyperlink ref="F505" r:id="rId48" display="https://podminky.urs.cz/item/CS_URS_2024_01/725530828"/>
    <hyperlink ref="F511" r:id="rId49" display="https://podminky.urs.cz/item/CS_URS_2024_01/725820801"/>
    <hyperlink ref="F522" r:id="rId50" display="https://podminky.urs.cz/item/CS_URS_2024_01/731200815"/>
    <hyperlink ref="F532" r:id="rId51" display="https://podminky.urs.cz/item/CS_URS_2024_01/735111810"/>
    <hyperlink ref="F538" r:id="rId52" display="https://podminky.urs.cz/item/CS_URS_2024_01/735151811"/>
    <hyperlink ref="F545" r:id="rId53" display="https://podminky.urs.cz/item/CS_URS_2024_01/762331812"/>
    <hyperlink ref="F551" r:id="rId54" display="https://podminky.urs.cz/item/CS_URS_2024_01/762331814"/>
    <hyperlink ref="F557" r:id="rId55" display="https://podminky.urs.cz/item/CS_URS_2024_01/762341811"/>
    <hyperlink ref="F563" r:id="rId56" display="https://podminky.urs.cz/item/CS_URS_2024_01/762341933"/>
    <hyperlink ref="F576" r:id="rId57" display="https://podminky.urs.cz/item/CS_URS_2024_01/763111812"/>
    <hyperlink ref="F601" r:id="rId58" display="https://podminky.urs.cz/item/CS_URS_2024_01/764002801"/>
    <hyperlink ref="F607" r:id="rId59" display="https://podminky.urs.cz/item/CS_URS_2024_01/764002812"/>
    <hyperlink ref="F613" r:id="rId60" display="https://podminky.urs.cz/item/CS_URS_2024_01/764002821"/>
    <hyperlink ref="F619" r:id="rId61" display="https://podminky.urs.cz/item/CS_URS_2024_01/764002841"/>
    <hyperlink ref="F625" r:id="rId62" display="https://podminky.urs.cz/item/CS_URS_2024_01/764002851"/>
    <hyperlink ref="F636" r:id="rId63" display="https://podminky.urs.cz/item/CS_URS_2024_01/764004801"/>
    <hyperlink ref="F643" r:id="rId64" display="https://podminky.urs.cz/item/CS_URS_2024_01/765211805"/>
    <hyperlink ref="F649" r:id="rId65" display="https://podminky.urs.cz/item/CS_URS_2024_01/767661811"/>
    <hyperlink ref="F661" r:id="rId66" display="https://podminky.urs.cz/item/CS_URS_2024_01/771551810"/>
    <hyperlink ref="F667" r:id="rId67" display="https://podminky.urs.cz/item/CS_URS_2024_01/771571810"/>
    <hyperlink ref="F676" r:id="rId68" display="https://podminky.urs.cz/item/CS_URS_2024_01/776201812"/>
    <hyperlink ref="F688" r:id="rId69" display="https://podminky.urs.cz/item/CS_URS_2024_01/776410811"/>
    <hyperlink ref="F697" r:id="rId70" display="https://podminky.urs.cz/item/CS_URS_2024_01/783806811"/>
    <hyperlink ref="F706" r:id="rId71" display="https://podminky.urs.cz/item/CS_URS_2024_01/784121001"/>
  </hyperlinks>
  <pageMargins left="0.39375" right="0.39375" top="0.39375" bottom="0.39375" header="0" footer="0"/>
  <pageSetup paperSize="9" orientation="landscape" blackAndWhite="1" fitToHeight="100"/>
  <headerFooter>
    <oddFooter>&amp;CStrana &amp;P z &amp;N</oddFooter>
  </headerFooter>
  <drawing r:id="rId72"/>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100</v>
      </c>
      <c r="AZ2" s="283" t="s">
        <v>1086</v>
      </c>
      <c r="BA2" s="283" t="s">
        <v>19</v>
      </c>
      <c r="BB2" s="283" t="s">
        <v>19</v>
      </c>
      <c r="BC2" s="283" t="s">
        <v>1087</v>
      </c>
      <c r="BD2" s="283" t="s">
        <v>86</v>
      </c>
    </row>
    <row r="3" s="1" customFormat="1" ht="6.96" customHeight="1">
      <c r="B3" s="142"/>
      <c r="C3" s="143"/>
      <c r="D3" s="143"/>
      <c r="E3" s="143"/>
      <c r="F3" s="143"/>
      <c r="G3" s="143"/>
      <c r="H3" s="143"/>
      <c r="I3" s="143"/>
      <c r="J3" s="143"/>
      <c r="K3" s="143"/>
      <c r="L3" s="23"/>
      <c r="AT3" s="20" t="s">
        <v>86</v>
      </c>
      <c r="AZ3" s="283" t="s">
        <v>1088</v>
      </c>
      <c r="BA3" s="283" t="s">
        <v>19</v>
      </c>
      <c r="BB3" s="283" t="s">
        <v>19</v>
      </c>
      <c r="BC3" s="283" t="s">
        <v>1089</v>
      </c>
      <c r="BD3" s="283" t="s">
        <v>86</v>
      </c>
    </row>
    <row r="4" s="1" customFormat="1" ht="24.96" customHeight="1">
      <c r="B4" s="23"/>
      <c r="D4" s="144" t="s">
        <v>198</v>
      </c>
      <c r="L4" s="23"/>
      <c r="M4" s="145" t="s">
        <v>10</v>
      </c>
      <c r="AT4" s="20" t="s">
        <v>4</v>
      </c>
      <c r="AZ4" s="283" t="s">
        <v>1090</v>
      </c>
      <c r="BA4" s="283" t="s">
        <v>19</v>
      </c>
      <c r="BB4" s="283" t="s">
        <v>19</v>
      </c>
      <c r="BC4" s="283" t="s">
        <v>1091</v>
      </c>
      <c r="BD4" s="283" t="s">
        <v>86</v>
      </c>
    </row>
    <row r="5" s="1" customFormat="1" ht="6.96" customHeight="1">
      <c r="B5" s="23"/>
      <c r="L5" s="23"/>
      <c r="AZ5" s="283" t="s">
        <v>1092</v>
      </c>
      <c r="BA5" s="283" t="s">
        <v>19</v>
      </c>
      <c r="BB5" s="283" t="s">
        <v>19</v>
      </c>
      <c r="BC5" s="283" t="s">
        <v>1093</v>
      </c>
      <c r="BD5" s="283" t="s">
        <v>86</v>
      </c>
    </row>
    <row r="6" s="1" customFormat="1" ht="12" customHeight="1">
      <c r="B6" s="23"/>
      <c r="D6" s="146" t="s">
        <v>16</v>
      </c>
      <c r="L6" s="23"/>
      <c r="AZ6" s="283" t="s">
        <v>1094</v>
      </c>
      <c r="BA6" s="283" t="s">
        <v>19</v>
      </c>
      <c r="BB6" s="283" t="s">
        <v>19</v>
      </c>
      <c r="BC6" s="283" t="s">
        <v>1095</v>
      </c>
      <c r="BD6" s="283" t="s">
        <v>86</v>
      </c>
    </row>
    <row r="7" s="1" customFormat="1" ht="16.5" customHeight="1">
      <c r="B7" s="23"/>
      <c r="E7" s="147" t="str">
        <f>'Rekapitulace stavby'!K6</f>
        <v>Informační centrum nádraží Teplice nad Bečvou, rekonstrukce a dostavba</v>
      </c>
      <c r="F7" s="146"/>
      <c r="G7" s="146"/>
      <c r="H7" s="146"/>
      <c r="L7" s="23"/>
      <c r="AZ7" s="283" t="s">
        <v>1096</v>
      </c>
      <c r="BA7" s="283" t="s">
        <v>19</v>
      </c>
      <c r="BB7" s="283" t="s">
        <v>19</v>
      </c>
      <c r="BC7" s="283" t="s">
        <v>1097</v>
      </c>
      <c r="BD7" s="283" t="s">
        <v>86</v>
      </c>
    </row>
    <row r="8">
      <c r="B8" s="23"/>
      <c r="D8" s="146" t="s">
        <v>199</v>
      </c>
      <c r="L8" s="23"/>
      <c r="AZ8" s="283" t="s">
        <v>1098</v>
      </c>
      <c r="BA8" s="283" t="s">
        <v>19</v>
      </c>
      <c r="BB8" s="283" t="s">
        <v>19</v>
      </c>
      <c r="BC8" s="283" t="s">
        <v>1099</v>
      </c>
      <c r="BD8" s="283" t="s">
        <v>86</v>
      </c>
    </row>
    <row r="9" s="1" customFormat="1" ht="16.5" customHeight="1">
      <c r="B9" s="23"/>
      <c r="E9" s="147" t="s">
        <v>467</v>
      </c>
      <c r="F9" s="1"/>
      <c r="G9" s="1"/>
      <c r="H9" s="1"/>
      <c r="L9" s="23"/>
      <c r="AZ9" s="283" t="s">
        <v>1100</v>
      </c>
      <c r="BA9" s="283" t="s">
        <v>19</v>
      </c>
      <c r="BB9" s="283" t="s">
        <v>19</v>
      </c>
      <c r="BC9" s="283" t="s">
        <v>1101</v>
      </c>
      <c r="BD9" s="283" t="s">
        <v>86</v>
      </c>
    </row>
    <row r="10" s="1" customFormat="1" ht="12" customHeight="1">
      <c r="B10" s="23"/>
      <c r="D10" s="146" t="s">
        <v>470</v>
      </c>
      <c r="L10" s="23"/>
      <c r="AZ10" s="283" t="s">
        <v>1102</v>
      </c>
      <c r="BA10" s="283" t="s">
        <v>19</v>
      </c>
      <c r="BB10" s="283" t="s">
        <v>19</v>
      </c>
      <c r="BC10" s="283" t="s">
        <v>1103</v>
      </c>
      <c r="BD10" s="283" t="s">
        <v>86</v>
      </c>
    </row>
    <row r="11" s="2" customFormat="1" ht="16.5" customHeight="1">
      <c r="A11" s="41"/>
      <c r="B11" s="47"/>
      <c r="C11" s="41"/>
      <c r="D11" s="41"/>
      <c r="E11" s="159" t="s">
        <v>473</v>
      </c>
      <c r="F11" s="41"/>
      <c r="G11" s="41"/>
      <c r="H11" s="41"/>
      <c r="I11" s="41"/>
      <c r="J11" s="41"/>
      <c r="K11" s="41"/>
      <c r="L11" s="148"/>
      <c r="S11" s="41"/>
      <c r="T11" s="41"/>
      <c r="U11" s="41"/>
      <c r="V11" s="41"/>
      <c r="W11" s="41"/>
      <c r="X11" s="41"/>
      <c r="Y11" s="41"/>
      <c r="Z11" s="41"/>
      <c r="AA11" s="41"/>
      <c r="AB11" s="41"/>
      <c r="AC11" s="41"/>
      <c r="AD11" s="41"/>
      <c r="AE11" s="41"/>
      <c r="AZ11" s="283" t="s">
        <v>1104</v>
      </c>
      <c r="BA11" s="283" t="s">
        <v>19</v>
      </c>
      <c r="BB11" s="283" t="s">
        <v>19</v>
      </c>
      <c r="BC11" s="283" t="s">
        <v>1105</v>
      </c>
      <c r="BD11" s="283" t="s">
        <v>86</v>
      </c>
    </row>
    <row r="12" s="2" customFormat="1" ht="12" customHeight="1">
      <c r="A12" s="41"/>
      <c r="B12" s="47"/>
      <c r="C12" s="41"/>
      <c r="D12" s="146" t="s">
        <v>474</v>
      </c>
      <c r="E12" s="41"/>
      <c r="F12" s="41"/>
      <c r="G12" s="41"/>
      <c r="H12" s="41"/>
      <c r="I12" s="41"/>
      <c r="J12" s="41"/>
      <c r="K12" s="41"/>
      <c r="L12" s="148"/>
      <c r="S12" s="41"/>
      <c r="T12" s="41"/>
      <c r="U12" s="41"/>
      <c r="V12" s="41"/>
      <c r="W12" s="41"/>
      <c r="X12" s="41"/>
      <c r="Y12" s="41"/>
      <c r="Z12" s="41"/>
      <c r="AA12" s="41"/>
      <c r="AB12" s="41"/>
      <c r="AC12" s="41"/>
      <c r="AD12" s="41"/>
      <c r="AE12" s="41"/>
      <c r="AZ12" s="283" t="s">
        <v>1106</v>
      </c>
      <c r="BA12" s="283" t="s">
        <v>19</v>
      </c>
      <c r="BB12" s="283" t="s">
        <v>19</v>
      </c>
      <c r="BC12" s="283" t="s">
        <v>1107</v>
      </c>
      <c r="BD12" s="283" t="s">
        <v>86</v>
      </c>
    </row>
    <row r="13" s="2" customFormat="1" ht="16.5" customHeight="1">
      <c r="A13" s="41"/>
      <c r="B13" s="47"/>
      <c r="C13" s="41"/>
      <c r="D13" s="41"/>
      <c r="E13" s="149" t="s">
        <v>1108</v>
      </c>
      <c r="F13" s="41"/>
      <c r="G13" s="41"/>
      <c r="H13" s="41"/>
      <c r="I13" s="41"/>
      <c r="J13" s="41"/>
      <c r="K13" s="41"/>
      <c r="L13" s="148"/>
      <c r="S13" s="41"/>
      <c r="T13" s="41"/>
      <c r="U13" s="41"/>
      <c r="V13" s="41"/>
      <c r="W13" s="41"/>
      <c r="X13" s="41"/>
      <c r="Y13" s="41"/>
      <c r="Z13" s="41"/>
      <c r="AA13" s="41"/>
      <c r="AB13" s="41"/>
      <c r="AC13" s="41"/>
      <c r="AD13" s="41"/>
      <c r="AE13" s="41"/>
      <c r="AZ13" s="283" t="s">
        <v>1109</v>
      </c>
      <c r="BA13" s="283" t="s">
        <v>19</v>
      </c>
      <c r="BB13" s="283" t="s">
        <v>19</v>
      </c>
      <c r="BC13" s="283" t="s">
        <v>1110</v>
      </c>
      <c r="BD13" s="283" t="s">
        <v>86</v>
      </c>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c r="AZ14" s="283" t="s">
        <v>1111</v>
      </c>
      <c r="BA14" s="283" t="s">
        <v>19</v>
      </c>
      <c r="BB14" s="283" t="s">
        <v>19</v>
      </c>
      <c r="BC14" s="283" t="s">
        <v>1112</v>
      </c>
      <c r="BD14" s="283" t="s">
        <v>86</v>
      </c>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201</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ROUND(J104,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ROUND((SUM(BE104:BE431)),  2)</f>
        <v>0</v>
      </c>
      <c r="G37" s="41"/>
      <c r="H37" s="41"/>
      <c r="I37" s="161">
        <v>0.20999999999999999</v>
      </c>
      <c r="J37" s="160">
        <f>ROUND(((SUM(BE104:BE431))*I37),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ROUND((SUM(BF104:BF431)),  2)</f>
        <v>0</v>
      </c>
      <c r="G38" s="41"/>
      <c r="H38" s="41"/>
      <c r="I38" s="161">
        <v>0.14999999999999999</v>
      </c>
      <c r="J38" s="160">
        <f>ROUND(((SUM(BF104:BF431))*I38),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ROUND((SUM(BG104:BG431)),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ROUND((SUM(BH104:BH431)),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ROUND((SUM(BI104:BI431)),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202</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199</v>
      </c>
      <c r="D53" s="25"/>
      <c r="E53" s="25"/>
      <c r="F53" s="25"/>
      <c r="G53" s="25"/>
      <c r="H53" s="25"/>
      <c r="I53" s="25"/>
      <c r="J53" s="25"/>
      <c r="K53" s="25"/>
      <c r="L53" s="23"/>
    </row>
    <row r="54" s="1" customFormat="1" ht="16.5" customHeight="1">
      <c r="B54" s="24"/>
      <c r="C54" s="25"/>
      <c r="D54" s="25"/>
      <c r="E54" s="173" t="s">
        <v>467</v>
      </c>
      <c r="F54" s="25"/>
      <c r="G54" s="25"/>
      <c r="H54" s="25"/>
      <c r="I54" s="25"/>
      <c r="J54" s="25"/>
      <c r="K54" s="25"/>
      <c r="L54" s="23"/>
    </row>
    <row r="55" s="1" customFormat="1" ht="12" customHeight="1">
      <c r="B55" s="24"/>
      <c r="C55" s="35" t="s">
        <v>470</v>
      </c>
      <c r="D55" s="25"/>
      <c r="E55" s="25"/>
      <c r="F55" s="25"/>
      <c r="G55" s="25"/>
      <c r="H55" s="25"/>
      <c r="I55" s="25"/>
      <c r="J55" s="25"/>
      <c r="K55" s="25"/>
      <c r="L55" s="23"/>
    </row>
    <row r="56" s="2" customFormat="1" ht="16.5" customHeight="1">
      <c r="A56" s="41"/>
      <c r="B56" s="42"/>
      <c r="C56" s="43"/>
      <c r="D56" s="43"/>
      <c r="E56" s="284" t="s">
        <v>473</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474</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D.1.1-2.1 - Základové konstrukce a sanace</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203</v>
      </c>
      <c r="D65" s="175"/>
      <c r="E65" s="175"/>
      <c r="F65" s="175"/>
      <c r="G65" s="175"/>
      <c r="H65" s="175"/>
      <c r="I65" s="175"/>
      <c r="J65" s="176" t="s">
        <v>204</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J104</f>
        <v>0</v>
      </c>
      <c r="K67" s="43"/>
      <c r="L67" s="148"/>
      <c r="S67" s="41"/>
      <c r="T67" s="41"/>
      <c r="U67" s="41"/>
      <c r="V67" s="41"/>
      <c r="W67" s="41"/>
      <c r="X67" s="41"/>
      <c r="Y67" s="41"/>
      <c r="Z67" s="41"/>
      <c r="AA67" s="41"/>
      <c r="AB67" s="41"/>
      <c r="AC67" s="41"/>
      <c r="AD67" s="41"/>
      <c r="AE67" s="41"/>
      <c r="AU67" s="20" t="s">
        <v>205</v>
      </c>
    </row>
    <row r="68" s="9" customFormat="1" ht="24.96" customHeight="1">
      <c r="A68" s="9"/>
      <c r="B68" s="178"/>
      <c r="C68" s="179"/>
      <c r="D68" s="180" t="s">
        <v>206</v>
      </c>
      <c r="E68" s="181"/>
      <c r="F68" s="181"/>
      <c r="G68" s="181"/>
      <c r="H68" s="181"/>
      <c r="I68" s="181"/>
      <c r="J68" s="182">
        <f>J105</f>
        <v>0</v>
      </c>
      <c r="K68" s="179"/>
      <c r="L68" s="183"/>
      <c r="S68" s="9"/>
      <c r="T68" s="9"/>
      <c r="U68" s="9"/>
      <c r="V68" s="9"/>
      <c r="W68" s="9"/>
      <c r="X68" s="9"/>
      <c r="Y68" s="9"/>
      <c r="Z68" s="9"/>
      <c r="AA68" s="9"/>
      <c r="AB68" s="9"/>
      <c r="AC68" s="9"/>
      <c r="AD68" s="9"/>
      <c r="AE68" s="9"/>
    </row>
    <row r="69" s="10" customFormat="1" ht="19.92" customHeight="1">
      <c r="A69" s="10"/>
      <c r="B69" s="184"/>
      <c r="C69" s="128"/>
      <c r="D69" s="185" t="s">
        <v>207</v>
      </c>
      <c r="E69" s="186"/>
      <c r="F69" s="186"/>
      <c r="G69" s="186"/>
      <c r="H69" s="186"/>
      <c r="I69" s="186"/>
      <c r="J69" s="187">
        <f>J106</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1113</v>
      </c>
      <c r="E70" s="186"/>
      <c r="F70" s="186"/>
      <c r="G70" s="186"/>
      <c r="H70" s="186"/>
      <c r="I70" s="186"/>
      <c r="J70" s="187">
        <f>J194</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1114</v>
      </c>
      <c r="E71" s="186"/>
      <c r="F71" s="186"/>
      <c r="G71" s="186"/>
      <c r="H71" s="186"/>
      <c r="I71" s="186"/>
      <c r="J71" s="187">
        <f>J226</f>
        <v>0</v>
      </c>
      <c r="K71" s="128"/>
      <c r="L71" s="188"/>
      <c r="S71" s="10"/>
      <c r="T71" s="10"/>
      <c r="U71" s="10"/>
      <c r="V71" s="10"/>
      <c r="W71" s="10"/>
      <c r="X71" s="10"/>
      <c r="Y71" s="10"/>
      <c r="Z71" s="10"/>
      <c r="AA71" s="10"/>
      <c r="AB71" s="10"/>
      <c r="AC71" s="10"/>
      <c r="AD71" s="10"/>
      <c r="AE71" s="10"/>
    </row>
    <row r="72" s="10" customFormat="1" ht="19.92" customHeight="1">
      <c r="A72" s="10"/>
      <c r="B72" s="184"/>
      <c r="C72" s="128"/>
      <c r="D72" s="185" t="s">
        <v>1115</v>
      </c>
      <c r="E72" s="186"/>
      <c r="F72" s="186"/>
      <c r="G72" s="186"/>
      <c r="H72" s="186"/>
      <c r="I72" s="186"/>
      <c r="J72" s="187">
        <f>J299</f>
        <v>0</v>
      </c>
      <c r="K72" s="128"/>
      <c r="L72" s="188"/>
      <c r="S72" s="10"/>
      <c r="T72" s="10"/>
      <c r="U72" s="10"/>
      <c r="V72" s="10"/>
      <c r="W72" s="10"/>
      <c r="X72" s="10"/>
      <c r="Y72" s="10"/>
      <c r="Z72" s="10"/>
      <c r="AA72" s="10"/>
      <c r="AB72" s="10"/>
      <c r="AC72" s="10"/>
      <c r="AD72" s="10"/>
      <c r="AE72" s="10"/>
    </row>
    <row r="73" s="10" customFormat="1" ht="19.92" customHeight="1">
      <c r="A73" s="10"/>
      <c r="B73" s="184"/>
      <c r="C73" s="128"/>
      <c r="D73" s="185" t="s">
        <v>208</v>
      </c>
      <c r="E73" s="186"/>
      <c r="F73" s="186"/>
      <c r="G73" s="186"/>
      <c r="H73" s="186"/>
      <c r="I73" s="186"/>
      <c r="J73" s="187">
        <f>J305</f>
        <v>0</v>
      </c>
      <c r="K73" s="128"/>
      <c r="L73" s="188"/>
      <c r="S73" s="10"/>
      <c r="T73" s="10"/>
      <c r="U73" s="10"/>
      <c r="V73" s="10"/>
      <c r="W73" s="10"/>
      <c r="X73" s="10"/>
      <c r="Y73" s="10"/>
      <c r="Z73" s="10"/>
      <c r="AA73" s="10"/>
      <c r="AB73" s="10"/>
      <c r="AC73" s="10"/>
      <c r="AD73" s="10"/>
      <c r="AE73" s="10"/>
    </row>
    <row r="74" s="10" customFormat="1" ht="19.92" customHeight="1">
      <c r="A74" s="10"/>
      <c r="B74" s="184"/>
      <c r="C74" s="128"/>
      <c r="D74" s="185" t="s">
        <v>209</v>
      </c>
      <c r="E74" s="186"/>
      <c r="F74" s="186"/>
      <c r="G74" s="186"/>
      <c r="H74" s="186"/>
      <c r="I74" s="186"/>
      <c r="J74" s="187">
        <f>J308</f>
        <v>0</v>
      </c>
      <c r="K74" s="128"/>
      <c r="L74" s="188"/>
      <c r="S74" s="10"/>
      <c r="T74" s="10"/>
      <c r="U74" s="10"/>
      <c r="V74" s="10"/>
      <c r="W74" s="10"/>
      <c r="X74" s="10"/>
      <c r="Y74" s="10"/>
      <c r="Z74" s="10"/>
      <c r="AA74" s="10"/>
      <c r="AB74" s="10"/>
      <c r="AC74" s="10"/>
      <c r="AD74" s="10"/>
      <c r="AE74" s="10"/>
    </row>
    <row r="75" s="10" customFormat="1" ht="19.92" customHeight="1">
      <c r="A75" s="10"/>
      <c r="B75" s="184"/>
      <c r="C75" s="128"/>
      <c r="D75" s="185" t="s">
        <v>210</v>
      </c>
      <c r="E75" s="186"/>
      <c r="F75" s="186"/>
      <c r="G75" s="186"/>
      <c r="H75" s="186"/>
      <c r="I75" s="186"/>
      <c r="J75" s="187">
        <f>J329</f>
        <v>0</v>
      </c>
      <c r="K75" s="128"/>
      <c r="L75" s="188"/>
      <c r="S75" s="10"/>
      <c r="T75" s="10"/>
      <c r="U75" s="10"/>
      <c r="V75" s="10"/>
      <c r="W75" s="10"/>
      <c r="X75" s="10"/>
      <c r="Y75" s="10"/>
      <c r="Z75" s="10"/>
      <c r="AA75" s="10"/>
      <c r="AB75" s="10"/>
      <c r="AC75" s="10"/>
      <c r="AD75" s="10"/>
      <c r="AE75" s="10"/>
    </row>
    <row r="76" s="10" customFormat="1" ht="19.92" customHeight="1">
      <c r="A76" s="10"/>
      <c r="B76" s="184"/>
      <c r="C76" s="128"/>
      <c r="D76" s="185" t="s">
        <v>476</v>
      </c>
      <c r="E76" s="186"/>
      <c r="F76" s="186"/>
      <c r="G76" s="186"/>
      <c r="H76" s="186"/>
      <c r="I76" s="186"/>
      <c r="J76" s="187">
        <f>J339</f>
        <v>0</v>
      </c>
      <c r="K76" s="128"/>
      <c r="L76" s="188"/>
      <c r="S76" s="10"/>
      <c r="T76" s="10"/>
      <c r="U76" s="10"/>
      <c r="V76" s="10"/>
      <c r="W76" s="10"/>
      <c r="X76" s="10"/>
      <c r="Y76" s="10"/>
      <c r="Z76" s="10"/>
      <c r="AA76" s="10"/>
      <c r="AB76" s="10"/>
      <c r="AC76" s="10"/>
      <c r="AD76" s="10"/>
      <c r="AE76" s="10"/>
    </row>
    <row r="77" s="9" customFormat="1" ht="24.96" customHeight="1">
      <c r="A77" s="9"/>
      <c r="B77" s="178"/>
      <c r="C77" s="179"/>
      <c r="D77" s="180" t="s">
        <v>211</v>
      </c>
      <c r="E77" s="181"/>
      <c r="F77" s="181"/>
      <c r="G77" s="181"/>
      <c r="H77" s="181"/>
      <c r="I77" s="181"/>
      <c r="J77" s="182">
        <f>J342</f>
        <v>0</v>
      </c>
      <c r="K77" s="179"/>
      <c r="L77" s="183"/>
      <c r="S77" s="9"/>
      <c r="T77" s="9"/>
      <c r="U77" s="9"/>
      <c r="V77" s="9"/>
      <c r="W77" s="9"/>
      <c r="X77" s="9"/>
      <c r="Y77" s="9"/>
      <c r="Z77" s="9"/>
      <c r="AA77" s="9"/>
      <c r="AB77" s="9"/>
      <c r="AC77" s="9"/>
      <c r="AD77" s="9"/>
      <c r="AE77" s="9"/>
    </row>
    <row r="78" s="10" customFormat="1" ht="19.92" customHeight="1">
      <c r="A78" s="10"/>
      <c r="B78" s="184"/>
      <c r="C78" s="128"/>
      <c r="D78" s="185" t="s">
        <v>1116</v>
      </c>
      <c r="E78" s="186"/>
      <c r="F78" s="186"/>
      <c r="G78" s="186"/>
      <c r="H78" s="186"/>
      <c r="I78" s="186"/>
      <c r="J78" s="187">
        <f>J343</f>
        <v>0</v>
      </c>
      <c r="K78" s="128"/>
      <c r="L78" s="188"/>
      <c r="S78" s="10"/>
      <c r="T78" s="10"/>
      <c r="U78" s="10"/>
      <c r="V78" s="10"/>
      <c r="W78" s="10"/>
      <c r="X78" s="10"/>
      <c r="Y78" s="10"/>
      <c r="Z78" s="10"/>
      <c r="AA78" s="10"/>
      <c r="AB78" s="10"/>
      <c r="AC78" s="10"/>
      <c r="AD78" s="10"/>
      <c r="AE78" s="10"/>
    </row>
    <row r="79" s="10" customFormat="1" ht="19.92" customHeight="1">
      <c r="A79" s="10"/>
      <c r="B79" s="184"/>
      <c r="C79" s="128"/>
      <c r="D79" s="185" t="s">
        <v>1117</v>
      </c>
      <c r="E79" s="186"/>
      <c r="F79" s="186"/>
      <c r="G79" s="186"/>
      <c r="H79" s="186"/>
      <c r="I79" s="186"/>
      <c r="J79" s="187">
        <f>J395</f>
        <v>0</v>
      </c>
      <c r="K79" s="128"/>
      <c r="L79" s="188"/>
      <c r="S79" s="10"/>
      <c r="T79" s="10"/>
      <c r="U79" s="10"/>
      <c r="V79" s="10"/>
      <c r="W79" s="10"/>
      <c r="X79" s="10"/>
      <c r="Y79" s="10"/>
      <c r="Z79" s="10"/>
      <c r="AA79" s="10"/>
      <c r="AB79" s="10"/>
      <c r="AC79" s="10"/>
      <c r="AD79" s="10"/>
      <c r="AE79" s="10"/>
    </row>
    <row r="80" s="9" customFormat="1" ht="24.96" customHeight="1">
      <c r="A80" s="9"/>
      <c r="B80" s="178"/>
      <c r="C80" s="179"/>
      <c r="D80" s="180" t="s">
        <v>1118</v>
      </c>
      <c r="E80" s="181"/>
      <c r="F80" s="181"/>
      <c r="G80" s="181"/>
      <c r="H80" s="181"/>
      <c r="I80" s="181"/>
      <c r="J80" s="182">
        <f>J405</f>
        <v>0</v>
      </c>
      <c r="K80" s="179"/>
      <c r="L80" s="183"/>
      <c r="S80" s="9"/>
      <c r="T80" s="9"/>
      <c r="U80" s="9"/>
      <c r="V80" s="9"/>
      <c r="W80" s="9"/>
      <c r="X80" s="9"/>
      <c r="Y80" s="9"/>
      <c r="Z80" s="9"/>
      <c r="AA80" s="9"/>
      <c r="AB80" s="9"/>
      <c r="AC80" s="9"/>
      <c r="AD80" s="9"/>
      <c r="AE80" s="9"/>
    </row>
    <row r="81" s="2" customFormat="1" ht="21.84" customHeight="1">
      <c r="A81" s="41"/>
      <c r="B81" s="42"/>
      <c r="C81" s="43"/>
      <c r="D81" s="43"/>
      <c r="E81" s="43"/>
      <c r="F81" s="43"/>
      <c r="G81" s="43"/>
      <c r="H81" s="43"/>
      <c r="I81" s="43"/>
      <c r="J81" s="43"/>
      <c r="K81" s="43"/>
      <c r="L81" s="148"/>
      <c r="S81" s="41"/>
      <c r="T81" s="41"/>
      <c r="U81" s="41"/>
      <c r="V81" s="41"/>
      <c r="W81" s="41"/>
      <c r="X81" s="41"/>
      <c r="Y81" s="41"/>
      <c r="Z81" s="41"/>
      <c r="AA81" s="41"/>
      <c r="AB81" s="41"/>
      <c r="AC81" s="41"/>
      <c r="AD81" s="41"/>
      <c r="AE81" s="41"/>
    </row>
    <row r="82" s="2" customFormat="1" ht="6.96" customHeight="1">
      <c r="A82" s="41"/>
      <c r="B82" s="62"/>
      <c r="C82" s="63"/>
      <c r="D82" s="63"/>
      <c r="E82" s="63"/>
      <c r="F82" s="63"/>
      <c r="G82" s="63"/>
      <c r="H82" s="63"/>
      <c r="I82" s="63"/>
      <c r="J82" s="63"/>
      <c r="K82" s="63"/>
      <c r="L82" s="148"/>
      <c r="S82" s="41"/>
      <c r="T82" s="41"/>
      <c r="U82" s="41"/>
      <c r="V82" s="41"/>
      <c r="W82" s="41"/>
      <c r="X82" s="41"/>
      <c r="Y82" s="41"/>
      <c r="Z82" s="41"/>
      <c r="AA82" s="41"/>
      <c r="AB82" s="41"/>
      <c r="AC82" s="41"/>
      <c r="AD82" s="41"/>
      <c r="AE82" s="41"/>
    </row>
    <row r="86" s="2" customFormat="1" ht="6.96" customHeight="1">
      <c r="A86" s="41"/>
      <c r="B86" s="64"/>
      <c r="C86" s="65"/>
      <c r="D86" s="65"/>
      <c r="E86" s="65"/>
      <c r="F86" s="65"/>
      <c r="G86" s="65"/>
      <c r="H86" s="65"/>
      <c r="I86" s="65"/>
      <c r="J86" s="65"/>
      <c r="K86" s="65"/>
      <c r="L86" s="148"/>
      <c r="S86" s="41"/>
      <c r="T86" s="41"/>
      <c r="U86" s="41"/>
      <c r="V86" s="41"/>
      <c r="W86" s="41"/>
      <c r="X86" s="41"/>
      <c r="Y86" s="41"/>
      <c r="Z86" s="41"/>
      <c r="AA86" s="41"/>
      <c r="AB86" s="41"/>
      <c r="AC86" s="41"/>
      <c r="AD86" s="41"/>
      <c r="AE86" s="41"/>
    </row>
    <row r="87" s="2" customFormat="1" ht="24.96" customHeight="1">
      <c r="A87" s="41"/>
      <c r="B87" s="42"/>
      <c r="C87" s="26" t="s">
        <v>214</v>
      </c>
      <c r="D87" s="43"/>
      <c r="E87" s="43"/>
      <c r="F87" s="43"/>
      <c r="G87" s="43"/>
      <c r="H87" s="43"/>
      <c r="I87" s="43"/>
      <c r="J87" s="43"/>
      <c r="K87" s="43"/>
      <c r="L87" s="148"/>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12" customHeight="1">
      <c r="A89" s="41"/>
      <c r="B89" s="42"/>
      <c r="C89" s="35" t="s">
        <v>16</v>
      </c>
      <c r="D89" s="43"/>
      <c r="E89" s="43"/>
      <c r="F89" s="43"/>
      <c r="G89" s="43"/>
      <c r="H89" s="43"/>
      <c r="I89" s="43"/>
      <c r="J89" s="43"/>
      <c r="K89" s="43"/>
      <c r="L89" s="148"/>
      <c r="S89" s="41"/>
      <c r="T89" s="41"/>
      <c r="U89" s="41"/>
      <c r="V89" s="41"/>
      <c r="W89" s="41"/>
      <c r="X89" s="41"/>
      <c r="Y89" s="41"/>
      <c r="Z89" s="41"/>
      <c r="AA89" s="41"/>
      <c r="AB89" s="41"/>
      <c r="AC89" s="41"/>
      <c r="AD89" s="41"/>
      <c r="AE89" s="41"/>
    </row>
    <row r="90" s="2" customFormat="1" ht="16.5" customHeight="1">
      <c r="A90" s="41"/>
      <c r="B90" s="42"/>
      <c r="C90" s="43"/>
      <c r="D90" s="43"/>
      <c r="E90" s="173" t="str">
        <f>E7</f>
        <v>Informační centrum nádraží Teplice nad Bečvou, rekonstrukce a dostavba</v>
      </c>
      <c r="F90" s="35"/>
      <c r="G90" s="35"/>
      <c r="H90" s="35"/>
      <c r="I90" s="43"/>
      <c r="J90" s="43"/>
      <c r="K90" s="43"/>
      <c r="L90" s="148"/>
      <c r="S90" s="41"/>
      <c r="T90" s="41"/>
      <c r="U90" s="41"/>
      <c r="V90" s="41"/>
      <c r="W90" s="41"/>
      <c r="X90" s="41"/>
      <c r="Y90" s="41"/>
      <c r="Z90" s="41"/>
      <c r="AA90" s="41"/>
      <c r="AB90" s="41"/>
      <c r="AC90" s="41"/>
      <c r="AD90" s="41"/>
      <c r="AE90" s="41"/>
    </row>
    <row r="91" s="1" customFormat="1" ht="12" customHeight="1">
      <c r="B91" s="24"/>
      <c r="C91" s="35" t="s">
        <v>199</v>
      </c>
      <c r="D91" s="25"/>
      <c r="E91" s="25"/>
      <c r="F91" s="25"/>
      <c r="G91" s="25"/>
      <c r="H91" s="25"/>
      <c r="I91" s="25"/>
      <c r="J91" s="25"/>
      <c r="K91" s="25"/>
      <c r="L91" s="23"/>
    </row>
    <row r="92" s="1" customFormat="1" ht="16.5" customHeight="1">
      <c r="B92" s="24"/>
      <c r="C92" s="25"/>
      <c r="D92" s="25"/>
      <c r="E92" s="173" t="s">
        <v>467</v>
      </c>
      <c r="F92" s="25"/>
      <c r="G92" s="25"/>
      <c r="H92" s="25"/>
      <c r="I92" s="25"/>
      <c r="J92" s="25"/>
      <c r="K92" s="25"/>
      <c r="L92" s="23"/>
    </row>
    <row r="93" s="1" customFormat="1" ht="12" customHeight="1">
      <c r="B93" s="24"/>
      <c r="C93" s="35" t="s">
        <v>470</v>
      </c>
      <c r="D93" s="25"/>
      <c r="E93" s="25"/>
      <c r="F93" s="25"/>
      <c r="G93" s="25"/>
      <c r="H93" s="25"/>
      <c r="I93" s="25"/>
      <c r="J93" s="25"/>
      <c r="K93" s="25"/>
      <c r="L93" s="23"/>
    </row>
    <row r="94" s="2" customFormat="1" ht="16.5" customHeight="1">
      <c r="A94" s="41"/>
      <c r="B94" s="42"/>
      <c r="C94" s="43"/>
      <c r="D94" s="43"/>
      <c r="E94" s="284" t="s">
        <v>473</v>
      </c>
      <c r="F94" s="43"/>
      <c r="G94" s="43"/>
      <c r="H94" s="43"/>
      <c r="I94" s="43"/>
      <c r="J94" s="43"/>
      <c r="K94" s="43"/>
      <c r="L94" s="148"/>
      <c r="S94" s="41"/>
      <c r="T94" s="41"/>
      <c r="U94" s="41"/>
      <c r="V94" s="41"/>
      <c r="W94" s="41"/>
      <c r="X94" s="41"/>
      <c r="Y94" s="41"/>
      <c r="Z94" s="41"/>
      <c r="AA94" s="41"/>
      <c r="AB94" s="41"/>
      <c r="AC94" s="41"/>
      <c r="AD94" s="41"/>
      <c r="AE94" s="41"/>
    </row>
    <row r="95" s="2" customFormat="1" ht="12" customHeight="1">
      <c r="A95" s="41"/>
      <c r="B95" s="42"/>
      <c r="C95" s="35" t="s">
        <v>474</v>
      </c>
      <c r="D95" s="43"/>
      <c r="E95" s="43"/>
      <c r="F95" s="43"/>
      <c r="G95" s="43"/>
      <c r="H95" s="43"/>
      <c r="I95" s="43"/>
      <c r="J95" s="43"/>
      <c r="K95" s="43"/>
      <c r="L95" s="148"/>
      <c r="S95" s="41"/>
      <c r="T95" s="41"/>
      <c r="U95" s="41"/>
      <c r="V95" s="41"/>
      <c r="W95" s="41"/>
      <c r="X95" s="41"/>
      <c r="Y95" s="41"/>
      <c r="Z95" s="41"/>
      <c r="AA95" s="41"/>
      <c r="AB95" s="41"/>
      <c r="AC95" s="41"/>
      <c r="AD95" s="41"/>
      <c r="AE95" s="41"/>
    </row>
    <row r="96" s="2" customFormat="1" ht="16.5" customHeight="1">
      <c r="A96" s="41"/>
      <c r="B96" s="42"/>
      <c r="C96" s="43"/>
      <c r="D96" s="43"/>
      <c r="E96" s="72" t="str">
        <f>E13</f>
        <v>D.1.1-2.1 - Základové konstrukce a sanace</v>
      </c>
      <c r="F96" s="43"/>
      <c r="G96" s="43"/>
      <c r="H96" s="43"/>
      <c r="I96" s="43"/>
      <c r="J96" s="43"/>
      <c r="K96" s="43"/>
      <c r="L96" s="148"/>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48"/>
      <c r="S97" s="41"/>
      <c r="T97" s="41"/>
      <c r="U97" s="41"/>
      <c r="V97" s="41"/>
      <c r="W97" s="41"/>
      <c r="X97" s="41"/>
      <c r="Y97" s="41"/>
      <c r="Z97" s="41"/>
      <c r="AA97" s="41"/>
      <c r="AB97" s="41"/>
      <c r="AC97" s="41"/>
      <c r="AD97" s="41"/>
      <c r="AE97" s="41"/>
    </row>
    <row r="98" s="2" customFormat="1" ht="12" customHeight="1">
      <c r="A98" s="41"/>
      <c r="B98" s="42"/>
      <c r="C98" s="35" t="s">
        <v>21</v>
      </c>
      <c r="D98" s="43"/>
      <c r="E98" s="43"/>
      <c r="F98" s="30" t="str">
        <f>F16</f>
        <v>U Teplic 552, 753 01 Hranice I - Město</v>
      </c>
      <c r="G98" s="43"/>
      <c r="H98" s="43"/>
      <c r="I98" s="35" t="s">
        <v>23</v>
      </c>
      <c r="J98" s="75" t="str">
        <f>IF(J16="","",J16)</f>
        <v>23. 5. 2024</v>
      </c>
      <c r="K98" s="43"/>
      <c r="L98" s="148"/>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48"/>
      <c r="S99" s="41"/>
      <c r="T99" s="41"/>
      <c r="U99" s="41"/>
      <c r="V99" s="41"/>
      <c r="W99" s="41"/>
      <c r="X99" s="41"/>
      <c r="Y99" s="41"/>
      <c r="Z99" s="41"/>
      <c r="AA99" s="41"/>
      <c r="AB99" s="41"/>
      <c r="AC99" s="41"/>
      <c r="AD99" s="41"/>
      <c r="AE99" s="41"/>
    </row>
    <row r="100" s="2" customFormat="1" ht="25.65" customHeight="1">
      <c r="A100" s="41"/>
      <c r="B100" s="42"/>
      <c r="C100" s="35" t="s">
        <v>25</v>
      </c>
      <c r="D100" s="43"/>
      <c r="E100" s="43"/>
      <c r="F100" s="30" t="str">
        <f>E19</f>
        <v>Město Hranice</v>
      </c>
      <c r="G100" s="43"/>
      <c r="H100" s="43"/>
      <c r="I100" s="35" t="s">
        <v>33</v>
      </c>
      <c r="J100" s="39" t="str">
        <f>E25</f>
        <v>Ateliér Velehradský s.r.o.</v>
      </c>
      <c r="K100" s="43"/>
      <c r="L100" s="148"/>
      <c r="S100" s="41"/>
      <c r="T100" s="41"/>
      <c r="U100" s="41"/>
      <c r="V100" s="41"/>
      <c r="W100" s="41"/>
      <c r="X100" s="41"/>
      <c r="Y100" s="41"/>
      <c r="Z100" s="41"/>
      <c r="AA100" s="41"/>
      <c r="AB100" s="41"/>
      <c r="AC100" s="41"/>
      <c r="AD100" s="41"/>
      <c r="AE100" s="41"/>
    </row>
    <row r="101" s="2" customFormat="1" ht="15.15" customHeight="1">
      <c r="A101" s="41"/>
      <c r="B101" s="42"/>
      <c r="C101" s="35" t="s">
        <v>31</v>
      </c>
      <c r="D101" s="43"/>
      <c r="E101" s="43"/>
      <c r="F101" s="30" t="str">
        <f>IF(E22="","",E22)</f>
        <v>Vyplň údaj</v>
      </c>
      <c r="G101" s="43"/>
      <c r="H101" s="43"/>
      <c r="I101" s="35" t="s">
        <v>38</v>
      </c>
      <c r="J101" s="39" t="str">
        <f>E28</f>
        <v>Ing. Vojtěch Biolek</v>
      </c>
      <c r="K101" s="43"/>
      <c r="L101" s="148"/>
      <c r="S101" s="41"/>
      <c r="T101" s="41"/>
      <c r="U101" s="41"/>
      <c r="V101" s="41"/>
      <c r="W101" s="41"/>
      <c r="X101" s="41"/>
      <c r="Y101" s="41"/>
      <c r="Z101" s="41"/>
      <c r="AA101" s="41"/>
      <c r="AB101" s="41"/>
      <c r="AC101" s="41"/>
      <c r="AD101" s="41"/>
      <c r="AE101" s="41"/>
    </row>
    <row r="102" s="2" customFormat="1" ht="10.32" customHeight="1">
      <c r="A102" s="41"/>
      <c r="B102" s="42"/>
      <c r="C102" s="43"/>
      <c r="D102" s="43"/>
      <c r="E102" s="43"/>
      <c r="F102" s="43"/>
      <c r="G102" s="43"/>
      <c r="H102" s="43"/>
      <c r="I102" s="43"/>
      <c r="J102" s="43"/>
      <c r="K102" s="43"/>
      <c r="L102" s="148"/>
      <c r="S102" s="41"/>
      <c r="T102" s="41"/>
      <c r="U102" s="41"/>
      <c r="V102" s="41"/>
      <c r="W102" s="41"/>
      <c r="X102" s="41"/>
      <c r="Y102" s="41"/>
      <c r="Z102" s="41"/>
      <c r="AA102" s="41"/>
      <c r="AB102" s="41"/>
      <c r="AC102" s="41"/>
      <c r="AD102" s="41"/>
      <c r="AE102" s="41"/>
    </row>
    <row r="103" s="11" customFormat="1" ht="29.28" customHeight="1">
      <c r="A103" s="189"/>
      <c r="B103" s="190"/>
      <c r="C103" s="191" t="s">
        <v>215</v>
      </c>
      <c r="D103" s="192" t="s">
        <v>61</v>
      </c>
      <c r="E103" s="192" t="s">
        <v>57</v>
      </c>
      <c r="F103" s="192" t="s">
        <v>58</v>
      </c>
      <c r="G103" s="192" t="s">
        <v>216</v>
      </c>
      <c r="H103" s="192" t="s">
        <v>217</v>
      </c>
      <c r="I103" s="192" t="s">
        <v>218</v>
      </c>
      <c r="J103" s="192" t="s">
        <v>204</v>
      </c>
      <c r="K103" s="193" t="s">
        <v>219</v>
      </c>
      <c r="L103" s="194"/>
      <c r="M103" s="95" t="s">
        <v>19</v>
      </c>
      <c r="N103" s="96" t="s">
        <v>46</v>
      </c>
      <c r="O103" s="96" t="s">
        <v>220</v>
      </c>
      <c r="P103" s="96" t="s">
        <v>221</v>
      </c>
      <c r="Q103" s="96" t="s">
        <v>222</v>
      </c>
      <c r="R103" s="96" t="s">
        <v>223</v>
      </c>
      <c r="S103" s="96" t="s">
        <v>224</v>
      </c>
      <c r="T103" s="97" t="s">
        <v>225</v>
      </c>
      <c r="U103" s="189"/>
      <c r="V103" s="189"/>
      <c r="W103" s="189"/>
      <c r="X103" s="189"/>
      <c r="Y103" s="189"/>
      <c r="Z103" s="189"/>
      <c r="AA103" s="189"/>
      <c r="AB103" s="189"/>
      <c r="AC103" s="189"/>
      <c r="AD103" s="189"/>
      <c r="AE103" s="189"/>
    </row>
    <row r="104" s="2" customFormat="1" ht="22.8" customHeight="1">
      <c r="A104" s="41"/>
      <c r="B104" s="42"/>
      <c r="C104" s="102" t="s">
        <v>226</v>
      </c>
      <c r="D104" s="43"/>
      <c r="E104" s="43"/>
      <c r="F104" s="43"/>
      <c r="G104" s="43"/>
      <c r="H104" s="43"/>
      <c r="I104" s="43"/>
      <c r="J104" s="195">
        <f>BK104</f>
        <v>0</v>
      </c>
      <c r="K104" s="43"/>
      <c r="L104" s="47"/>
      <c r="M104" s="98"/>
      <c r="N104" s="196"/>
      <c r="O104" s="99"/>
      <c r="P104" s="197">
        <f>P105+P342+P405</f>
        <v>0</v>
      </c>
      <c r="Q104" s="99"/>
      <c r="R104" s="197">
        <f>R105+R342+R405</f>
        <v>29.118952709999999</v>
      </c>
      <c r="S104" s="99"/>
      <c r="T104" s="198">
        <f>T105+T342+T405</f>
        <v>8.5031107000000006</v>
      </c>
      <c r="U104" s="41"/>
      <c r="V104" s="41"/>
      <c r="W104" s="41"/>
      <c r="X104" s="41"/>
      <c r="Y104" s="41"/>
      <c r="Z104" s="41"/>
      <c r="AA104" s="41"/>
      <c r="AB104" s="41"/>
      <c r="AC104" s="41"/>
      <c r="AD104" s="41"/>
      <c r="AE104" s="41"/>
      <c r="AT104" s="20" t="s">
        <v>75</v>
      </c>
      <c r="AU104" s="20" t="s">
        <v>205</v>
      </c>
      <c r="BK104" s="199">
        <f>BK105+BK342+BK405</f>
        <v>0</v>
      </c>
    </row>
    <row r="105" s="12" customFormat="1" ht="25.92" customHeight="1">
      <c r="A105" s="12"/>
      <c r="B105" s="200"/>
      <c r="C105" s="201"/>
      <c r="D105" s="202" t="s">
        <v>75</v>
      </c>
      <c r="E105" s="203" t="s">
        <v>227</v>
      </c>
      <c r="F105" s="203" t="s">
        <v>228</v>
      </c>
      <c r="G105" s="201"/>
      <c r="H105" s="201"/>
      <c r="I105" s="204"/>
      <c r="J105" s="205">
        <f>BK105</f>
        <v>0</v>
      </c>
      <c r="K105" s="201"/>
      <c r="L105" s="206"/>
      <c r="M105" s="207"/>
      <c r="N105" s="208"/>
      <c r="O105" s="208"/>
      <c r="P105" s="209">
        <f>P106+P194+P226+P299+P305+P308+P329+P339</f>
        <v>0</v>
      </c>
      <c r="Q105" s="208"/>
      <c r="R105" s="209">
        <f>R106+R194+R226+R299+R305+R308+R329+R339</f>
        <v>28.747979609999998</v>
      </c>
      <c r="S105" s="208"/>
      <c r="T105" s="210">
        <f>T106+T194+T226+T299+T305+T308+T329+T339</f>
        <v>8.5031107000000006</v>
      </c>
      <c r="U105" s="12"/>
      <c r="V105" s="12"/>
      <c r="W105" s="12"/>
      <c r="X105" s="12"/>
      <c r="Y105" s="12"/>
      <c r="Z105" s="12"/>
      <c r="AA105" s="12"/>
      <c r="AB105" s="12"/>
      <c r="AC105" s="12"/>
      <c r="AD105" s="12"/>
      <c r="AE105" s="12"/>
      <c r="AR105" s="211" t="s">
        <v>84</v>
      </c>
      <c r="AT105" s="212" t="s">
        <v>75</v>
      </c>
      <c r="AU105" s="212" t="s">
        <v>76</v>
      </c>
      <c r="AY105" s="211" t="s">
        <v>229</v>
      </c>
      <c r="BK105" s="213">
        <f>BK106+BK194+BK226+BK299+BK305+BK308+BK329+BK339</f>
        <v>0</v>
      </c>
    </row>
    <row r="106" s="12" customFormat="1" ht="22.8" customHeight="1">
      <c r="A106" s="12"/>
      <c r="B106" s="200"/>
      <c r="C106" s="201"/>
      <c r="D106" s="202" t="s">
        <v>75</v>
      </c>
      <c r="E106" s="214" t="s">
        <v>84</v>
      </c>
      <c r="F106" s="214" t="s">
        <v>230</v>
      </c>
      <c r="G106" s="201"/>
      <c r="H106" s="201"/>
      <c r="I106" s="204"/>
      <c r="J106" s="215">
        <f>BK106</f>
        <v>0</v>
      </c>
      <c r="K106" s="201"/>
      <c r="L106" s="206"/>
      <c r="M106" s="207"/>
      <c r="N106" s="208"/>
      <c r="O106" s="208"/>
      <c r="P106" s="209">
        <f>SUM(P107:P193)</f>
        <v>0</v>
      </c>
      <c r="Q106" s="208"/>
      <c r="R106" s="209">
        <f>SUM(R107:R193)</f>
        <v>2.2432100000000004</v>
      </c>
      <c r="S106" s="208"/>
      <c r="T106" s="210">
        <f>SUM(T107:T193)</f>
        <v>5.2193499999999995</v>
      </c>
      <c r="U106" s="12"/>
      <c r="V106" s="12"/>
      <c r="W106" s="12"/>
      <c r="X106" s="12"/>
      <c r="Y106" s="12"/>
      <c r="Z106" s="12"/>
      <c r="AA106" s="12"/>
      <c r="AB106" s="12"/>
      <c r="AC106" s="12"/>
      <c r="AD106" s="12"/>
      <c r="AE106" s="12"/>
      <c r="AR106" s="211" t="s">
        <v>84</v>
      </c>
      <c r="AT106" s="212" t="s">
        <v>75</v>
      </c>
      <c r="AU106" s="212" t="s">
        <v>84</v>
      </c>
      <c r="AY106" s="211" t="s">
        <v>229</v>
      </c>
      <c r="BK106" s="213">
        <f>SUM(BK107:BK193)</f>
        <v>0</v>
      </c>
    </row>
    <row r="107" s="2" customFormat="1" ht="37.8" customHeight="1">
      <c r="A107" s="41"/>
      <c r="B107" s="42"/>
      <c r="C107" s="216" t="s">
        <v>84</v>
      </c>
      <c r="D107" s="216" t="s">
        <v>231</v>
      </c>
      <c r="E107" s="217" t="s">
        <v>1119</v>
      </c>
      <c r="F107" s="218" t="s">
        <v>1120</v>
      </c>
      <c r="G107" s="219" t="s">
        <v>234</v>
      </c>
      <c r="H107" s="220">
        <v>22.210000000000001</v>
      </c>
      <c r="I107" s="221"/>
      <c r="J107" s="222">
        <f>ROUND(I107*H107,2)</f>
        <v>0</v>
      </c>
      <c r="K107" s="218" t="s">
        <v>235</v>
      </c>
      <c r="L107" s="47"/>
      <c r="M107" s="223" t="s">
        <v>19</v>
      </c>
      <c r="N107" s="224" t="s">
        <v>47</v>
      </c>
      <c r="O107" s="87"/>
      <c r="P107" s="225">
        <f>O107*H107</f>
        <v>0</v>
      </c>
      <c r="Q107" s="225">
        <v>0</v>
      </c>
      <c r="R107" s="225">
        <f>Q107*H107</f>
        <v>0</v>
      </c>
      <c r="S107" s="225">
        <v>0.23499999999999999</v>
      </c>
      <c r="T107" s="226">
        <f>S107*H107</f>
        <v>5.2193499999999995</v>
      </c>
      <c r="U107" s="41"/>
      <c r="V107" s="41"/>
      <c r="W107" s="41"/>
      <c r="X107" s="41"/>
      <c r="Y107" s="41"/>
      <c r="Z107" s="41"/>
      <c r="AA107" s="41"/>
      <c r="AB107" s="41"/>
      <c r="AC107" s="41"/>
      <c r="AD107" s="41"/>
      <c r="AE107" s="41"/>
      <c r="AR107" s="227" t="s">
        <v>136</v>
      </c>
      <c r="AT107" s="227" t="s">
        <v>231</v>
      </c>
      <c r="AU107" s="227" t="s">
        <v>86</v>
      </c>
      <c r="AY107" s="20" t="s">
        <v>229</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136</v>
      </c>
      <c r="BM107" s="227" t="s">
        <v>1121</v>
      </c>
    </row>
    <row r="108" s="2" customFormat="1">
      <c r="A108" s="41"/>
      <c r="B108" s="42"/>
      <c r="C108" s="43"/>
      <c r="D108" s="229" t="s">
        <v>237</v>
      </c>
      <c r="E108" s="43"/>
      <c r="F108" s="230" t="s">
        <v>1122</v>
      </c>
      <c r="G108" s="43"/>
      <c r="H108" s="43"/>
      <c r="I108" s="231"/>
      <c r="J108" s="43"/>
      <c r="K108" s="43"/>
      <c r="L108" s="47"/>
      <c r="M108" s="232"/>
      <c r="N108" s="233"/>
      <c r="O108" s="87"/>
      <c r="P108" s="87"/>
      <c r="Q108" s="87"/>
      <c r="R108" s="87"/>
      <c r="S108" s="87"/>
      <c r="T108" s="88"/>
      <c r="U108" s="41"/>
      <c r="V108" s="41"/>
      <c r="W108" s="41"/>
      <c r="X108" s="41"/>
      <c r="Y108" s="41"/>
      <c r="Z108" s="41"/>
      <c r="AA108" s="41"/>
      <c r="AB108" s="41"/>
      <c r="AC108" s="41"/>
      <c r="AD108" s="41"/>
      <c r="AE108" s="41"/>
      <c r="AT108" s="20" t="s">
        <v>237</v>
      </c>
      <c r="AU108" s="20" t="s">
        <v>86</v>
      </c>
    </row>
    <row r="109" s="13" customFormat="1">
      <c r="A109" s="13"/>
      <c r="B109" s="234"/>
      <c r="C109" s="235"/>
      <c r="D109" s="236" t="s">
        <v>239</v>
      </c>
      <c r="E109" s="237" t="s">
        <v>19</v>
      </c>
      <c r="F109" s="238" t="s">
        <v>1123</v>
      </c>
      <c r="G109" s="235"/>
      <c r="H109" s="237" t="s">
        <v>19</v>
      </c>
      <c r="I109" s="239"/>
      <c r="J109" s="235"/>
      <c r="K109" s="235"/>
      <c r="L109" s="240"/>
      <c r="M109" s="241"/>
      <c r="N109" s="242"/>
      <c r="O109" s="242"/>
      <c r="P109" s="242"/>
      <c r="Q109" s="242"/>
      <c r="R109" s="242"/>
      <c r="S109" s="242"/>
      <c r="T109" s="243"/>
      <c r="U109" s="13"/>
      <c r="V109" s="13"/>
      <c r="W109" s="13"/>
      <c r="X109" s="13"/>
      <c r="Y109" s="13"/>
      <c r="Z109" s="13"/>
      <c r="AA109" s="13"/>
      <c r="AB109" s="13"/>
      <c r="AC109" s="13"/>
      <c r="AD109" s="13"/>
      <c r="AE109" s="13"/>
      <c r="AT109" s="244" t="s">
        <v>239</v>
      </c>
      <c r="AU109" s="244" t="s">
        <v>86</v>
      </c>
      <c r="AV109" s="13" t="s">
        <v>84</v>
      </c>
      <c r="AW109" s="13" t="s">
        <v>37</v>
      </c>
      <c r="AX109" s="13" t="s">
        <v>76</v>
      </c>
      <c r="AY109" s="244" t="s">
        <v>229</v>
      </c>
    </row>
    <row r="110" s="14" customFormat="1">
      <c r="A110" s="14"/>
      <c r="B110" s="245"/>
      <c r="C110" s="246"/>
      <c r="D110" s="236" t="s">
        <v>239</v>
      </c>
      <c r="E110" s="247" t="s">
        <v>19</v>
      </c>
      <c r="F110" s="248" t="s">
        <v>1124</v>
      </c>
      <c r="G110" s="246"/>
      <c r="H110" s="249">
        <v>22.210000000000001</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239</v>
      </c>
      <c r="AU110" s="255" t="s">
        <v>86</v>
      </c>
      <c r="AV110" s="14" t="s">
        <v>86</v>
      </c>
      <c r="AW110" s="14" t="s">
        <v>37</v>
      </c>
      <c r="AX110" s="14" t="s">
        <v>76</v>
      </c>
      <c r="AY110" s="255" t="s">
        <v>229</v>
      </c>
    </row>
    <row r="111" s="15" customFormat="1">
      <c r="A111" s="15"/>
      <c r="B111" s="256"/>
      <c r="C111" s="257"/>
      <c r="D111" s="236" t="s">
        <v>239</v>
      </c>
      <c r="E111" s="258" t="s">
        <v>19</v>
      </c>
      <c r="F111" s="259" t="s">
        <v>243</v>
      </c>
      <c r="G111" s="257"/>
      <c r="H111" s="260">
        <v>22.210000000000001</v>
      </c>
      <c r="I111" s="261"/>
      <c r="J111" s="257"/>
      <c r="K111" s="257"/>
      <c r="L111" s="262"/>
      <c r="M111" s="263"/>
      <c r="N111" s="264"/>
      <c r="O111" s="264"/>
      <c r="P111" s="264"/>
      <c r="Q111" s="264"/>
      <c r="R111" s="264"/>
      <c r="S111" s="264"/>
      <c r="T111" s="265"/>
      <c r="U111" s="15"/>
      <c r="V111" s="15"/>
      <c r="W111" s="15"/>
      <c r="X111" s="15"/>
      <c r="Y111" s="15"/>
      <c r="Z111" s="15"/>
      <c r="AA111" s="15"/>
      <c r="AB111" s="15"/>
      <c r="AC111" s="15"/>
      <c r="AD111" s="15"/>
      <c r="AE111" s="15"/>
      <c r="AT111" s="266" t="s">
        <v>239</v>
      </c>
      <c r="AU111" s="266" t="s">
        <v>86</v>
      </c>
      <c r="AV111" s="15" t="s">
        <v>136</v>
      </c>
      <c r="AW111" s="15" t="s">
        <v>37</v>
      </c>
      <c r="AX111" s="15" t="s">
        <v>84</v>
      </c>
      <c r="AY111" s="266" t="s">
        <v>229</v>
      </c>
    </row>
    <row r="112" s="2" customFormat="1" ht="37.8" customHeight="1">
      <c r="A112" s="41"/>
      <c r="B112" s="42"/>
      <c r="C112" s="216" t="s">
        <v>86</v>
      </c>
      <c r="D112" s="216" t="s">
        <v>231</v>
      </c>
      <c r="E112" s="217" t="s">
        <v>1125</v>
      </c>
      <c r="F112" s="218" t="s">
        <v>1126</v>
      </c>
      <c r="G112" s="219" t="s">
        <v>234</v>
      </c>
      <c r="H112" s="220">
        <v>22.210000000000001</v>
      </c>
      <c r="I112" s="221"/>
      <c r="J112" s="222">
        <f>ROUND(I112*H112,2)</f>
        <v>0</v>
      </c>
      <c r="K112" s="218" t="s">
        <v>235</v>
      </c>
      <c r="L112" s="47"/>
      <c r="M112" s="223" t="s">
        <v>19</v>
      </c>
      <c r="N112" s="224" t="s">
        <v>47</v>
      </c>
      <c r="O112" s="87"/>
      <c r="P112" s="225">
        <f>O112*H112</f>
        <v>0</v>
      </c>
      <c r="Q112" s="225">
        <v>0.10100000000000001</v>
      </c>
      <c r="R112" s="225">
        <f>Q112*H112</f>
        <v>2.2432100000000004</v>
      </c>
      <c r="S112" s="225">
        <v>0</v>
      </c>
      <c r="T112" s="226">
        <f>S112*H112</f>
        <v>0</v>
      </c>
      <c r="U112" s="41"/>
      <c r="V112" s="41"/>
      <c r="W112" s="41"/>
      <c r="X112" s="41"/>
      <c r="Y112" s="41"/>
      <c r="Z112" s="41"/>
      <c r="AA112" s="41"/>
      <c r="AB112" s="41"/>
      <c r="AC112" s="41"/>
      <c r="AD112" s="41"/>
      <c r="AE112" s="41"/>
      <c r="AR112" s="227" t="s">
        <v>136</v>
      </c>
      <c r="AT112" s="227" t="s">
        <v>231</v>
      </c>
      <c r="AU112" s="227" t="s">
        <v>86</v>
      </c>
      <c r="AY112" s="20" t="s">
        <v>229</v>
      </c>
      <c r="BE112" s="228">
        <f>IF(N112="základní",J112,0)</f>
        <v>0</v>
      </c>
      <c r="BF112" s="228">
        <f>IF(N112="snížená",J112,0)</f>
        <v>0</v>
      </c>
      <c r="BG112" s="228">
        <f>IF(N112="zákl. přenesená",J112,0)</f>
        <v>0</v>
      </c>
      <c r="BH112" s="228">
        <f>IF(N112="sníž. přenesená",J112,0)</f>
        <v>0</v>
      </c>
      <c r="BI112" s="228">
        <f>IF(N112="nulová",J112,0)</f>
        <v>0</v>
      </c>
      <c r="BJ112" s="20" t="s">
        <v>84</v>
      </c>
      <c r="BK112" s="228">
        <f>ROUND(I112*H112,2)</f>
        <v>0</v>
      </c>
      <c r="BL112" s="20" t="s">
        <v>136</v>
      </c>
      <c r="BM112" s="227" t="s">
        <v>1127</v>
      </c>
    </row>
    <row r="113" s="2" customFormat="1">
      <c r="A113" s="41"/>
      <c r="B113" s="42"/>
      <c r="C113" s="43"/>
      <c r="D113" s="229" t="s">
        <v>237</v>
      </c>
      <c r="E113" s="43"/>
      <c r="F113" s="230" t="s">
        <v>1128</v>
      </c>
      <c r="G113" s="43"/>
      <c r="H113" s="43"/>
      <c r="I113" s="231"/>
      <c r="J113" s="43"/>
      <c r="K113" s="43"/>
      <c r="L113" s="47"/>
      <c r="M113" s="232"/>
      <c r="N113" s="233"/>
      <c r="O113" s="87"/>
      <c r="P113" s="87"/>
      <c r="Q113" s="87"/>
      <c r="R113" s="87"/>
      <c r="S113" s="87"/>
      <c r="T113" s="88"/>
      <c r="U113" s="41"/>
      <c r="V113" s="41"/>
      <c r="W113" s="41"/>
      <c r="X113" s="41"/>
      <c r="Y113" s="41"/>
      <c r="Z113" s="41"/>
      <c r="AA113" s="41"/>
      <c r="AB113" s="41"/>
      <c r="AC113" s="41"/>
      <c r="AD113" s="41"/>
      <c r="AE113" s="41"/>
      <c r="AT113" s="20" t="s">
        <v>237</v>
      </c>
      <c r="AU113" s="20" t="s">
        <v>86</v>
      </c>
    </row>
    <row r="114" s="2" customFormat="1" ht="37.8" customHeight="1">
      <c r="A114" s="41"/>
      <c r="B114" s="42"/>
      <c r="C114" s="216" t="s">
        <v>96</v>
      </c>
      <c r="D114" s="216" t="s">
        <v>231</v>
      </c>
      <c r="E114" s="217" t="s">
        <v>1129</v>
      </c>
      <c r="F114" s="218" t="s">
        <v>1130</v>
      </c>
      <c r="G114" s="219" t="s">
        <v>234</v>
      </c>
      <c r="H114" s="220">
        <v>22.210000000000001</v>
      </c>
      <c r="I114" s="221"/>
      <c r="J114" s="222">
        <f>ROUND(I114*H114,2)</f>
        <v>0</v>
      </c>
      <c r="K114" s="218" t="s">
        <v>235</v>
      </c>
      <c r="L114" s="47"/>
      <c r="M114" s="223" t="s">
        <v>19</v>
      </c>
      <c r="N114" s="224" t="s">
        <v>47</v>
      </c>
      <c r="O114" s="87"/>
      <c r="P114" s="225">
        <f>O114*H114</f>
        <v>0</v>
      </c>
      <c r="Q114" s="225">
        <v>0</v>
      </c>
      <c r="R114" s="225">
        <f>Q114*H114</f>
        <v>0</v>
      </c>
      <c r="S114" s="225">
        <v>0</v>
      </c>
      <c r="T114" s="226">
        <f>S114*H114</f>
        <v>0</v>
      </c>
      <c r="U114" s="41"/>
      <c r="V114" s="41"/>
      <c r="W114" s="41"/>
      <c r="X114" s="41"/>
      <c r="Y114" s="41"/>
      <c r="Z114" s="41"/>
      <c r="AA114" s="41"/>
      <c r="AB114" s="41"/>
      <c r="AC114" s="41"/>
      <c r="AD114" s="41"/>
      <c r="AE114" s="41"/>
      <c r="AR114" s="227" t="s">
        <v>136</v>
      </c>
      <c r="AT114" s="227" t="s">
        <v>231</v>
      </c>
      <c r="AU114" s="227" t="s">
        <v>86</v>
      </c>
      <c r="AY114" s="20" t="s">
        <v>229</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136</v>
      </c>
      <c r="BM114" s="227" t="s">
        <v>1131</v>
      </c>
    </row>
    <row r="115" s="2" customFormat="1">
      <c r="A115" s="41"/>
      <c r="B115" s="42"/>
      <c r="C115" s="43"/>
      <c r="D115" s="229" t="s">
        <v>237</v>
      </c>
      <c r="E115" s="43"/>
      <c r="F115" s="230" t="s">
        <v>1132</v>
      </c>
      <c r="G115" s="43"/>
      <c r="H115" s="43"/>
      <c r="I115" s="231"/>
      <c r="J115" s="43"/>
      <c r="K115" s="43"/>
      <c r="L115" s="47"/>
      <c r="M115" s="232"/>
      <c r="N115" s="233"/>
      <c r="O115" s="87"/>
      <c r="P115" s="87"/>
      <c r="Q115" s="87"/>
      <c r="R115" s="87"/>
      <c r="S115" s="87"/>
      <c r="T115" s="88"/>
      <c r="U115" s="41"/>
      <c r="V115" s="41"/>
      <c r="W115" s="41"/>
      <c r="X115" s="41"/>
      <c r="Y115" s="41"/>
      <c r="Z115" s="41"/>
      <c r="AA115" s="41"/>
      <c r="AB115" s="41"/>
      <c r="AC115" s="41"/>
      <c r="AD115" s="41"/>
      <c r="AE115" s="41"/>
      <c r="AT115" s="20" t="s">
        <v>237</v>
      </c>
      <c r="AU115" s="20" t="s">
        <v>86</v>
      </c>
    </row>
    <row r="116" s="2" customFormat="1" ht="24.15" customHeight="1">
      <c r="A116" s="41"/>
      <c r="B116" s="42"/>
      <c r="C116" s="216" t="s">
        <v>136</v>
      </c>
      <c r="D116" s="216" t="s">
        <v>231</v>
      </c>
      <c r="E116" s="217" t="s">
        <v>1133</v>
      </c>
      <c r="F116" s="218" t="s">
        <v>1134</v>
      </c>
      <c r="G116" s="219" t="s">
        <v>291</v>
      </c>
      <c r="H116" s="220">
        <v>56.176000000000002</v>
      </c>
      <c r="I116" s="221"/>
      <c r="J116" s="222">
        <f>ROUND(I116*H116,2)</f>
        <v>0</v>
      </c>
      <c r="K116" s="218" t="s">
        <v>235</v>
      </c>
      <c r="L116" s="47"/>
      <c r="M116" s="223" t="s">
        <v>19</v>
      </c>
      <c r="N116" s="224" t="s">
        <v>47</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136</v>
      </c>
      <c r="AT116" s="227" t="s">
        <v>231</v>
      </c>
      <c r="AU116" s="227" t="s">
        <v>86</v>
      </c>
      <c r="AY116" s="20" t="s">
        <v>229</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136</v>
      </c>
      <c r="BM116" s="227" t="s">
        <v>1135</v>
      </c>
    </row>
    <row r="117" s="2" customFormat="1">
      <c r="A117" s="41"/>
      <c r="B117" s="42"/>
      <c r="C117" s="43"/>
      <c r="D117" s="229" t="s">
        <v>237</v>
      </c>
      <c r="E117" s="43"/>
      <c r="F117" s="230" t="s">
        <v>1136</v>
      </c>
      <c r="G117" s="43"/>
      <c r="H117" s="43"/>
      <c r="I117" s="231"/>
      <c r="J117" s="43"/>
      <c r="K117" s="43"/>
      <c r="L117" s="47"/>
      <c r="M117" s="232"/>
      <c r="N117" s="233"/>
      <c r="O117" s="87"/>
      <c r="P117" s="87"/>
      <c r="Q117" s="87"/>
      <c r="R117" s="87"/>
      <c r="S117" s="87"/>
      <c r="T117" s="88"/>
      <c r="U117" s="41"/>
      <c r="V117" s="41"/>
      <c r="W117" s="41"/>
      <c r="X117" s="41"/>
      <c r="Y117" s="41"/>
      <c r="Z117" s="41"/>
      <c r="AA117" s="41"/>
      <c r="AB117" s="41"/>
      <c r="AC117" s="41"/>
      <c r="AD117" s="41"/>
      <c r="AE117" s="41"/>
      <c r="AT117" s="20" t="s">
        <v>237</v>
      </c>
      <c r="AU117" s="20" t="s">
        <v>86</v>
      </c>
    </row>
    <row r="118" s="13" customFormat="1">
      <c r="A118" s="13"/>
      <c r="B118" s="234"/>
      <c r="C118" s="235"/>
      <c r="D118" s="236" t="s">
        <v>239</v>
      </c>
      <c r="E118" s="237" t="s">
        <v>19</v>
      </c>
      <c r="F118" s="238" t="s">
        <v>1137</v>
      </c>
      <c r="G118" s="235"/>
      <c r="H118" s="237" t="s">
        <v>19</v>
      </c>
      <c r="I118" s="239"/>
      <c r="J118" s="235"/>
      <c r="K118" s="235"/>
      <c r="L118" s="240"/>
      <c r="M118" s="241"/>
      <c r="N118" s="242"/>
      <c r="O118" s="242"/>
      <c r="P118" s="242"/>
      <c r="Q118" s="242"/>
      <c r="R118" s="242"/>
      <c r="S118" s="242"/>
      <c r="T118" s="243"/>
      <c r="U118" s="13"/>
      <c r="V118" s="13"/>
      <c r="W118" s="13"/>
      <c r="X118" s="13"/>
      <c r="Y118" s="13"/>
      <c r="Z118" s="13"/>
      <c r="AA118" s="13"/>
      <c r="AB118" s="13"/>
      <c r="AC118" s="13"/>
      <c r="AD118" s="13"/>
      <c r="AE118" s="13"/>
      <c r="AT118" s="244" t="s">
        <v>239</v>
      </c>
      <c r="AU118" s="244" t="s">
        <v>86</v>
      </c>
      <c r="AV118" s="13" t="s">
        <v>84</v>
      </c>
      <c r="AW118" s="13" t="s">
        <v>37</v>
      </c>
      <c r="AX118" s="13" t="s">
        <v>76</v>
      </c>
      <c r="AY118" s="244" t="s">
        <v>229</v>
      </c>
    </row>
    <row r="119" s="14" customFormat="1">
      <c r="A119" s="14"/>
      <c r="B119" s="245"/>
      <c r="C119" s="246"/>
      <c r="D119" s="236" t="s">
        <v>239</v>
      </c>
      <c r="E119" s="247" t="s">
        <v>19</v>
      </c>
      <c r="F119" s="248" t="s">
        <v>1138</v>
      </c>
      <c r="G119" s="246"/>
      <c r="H119" s="249">
        <v>31.600000000000001</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239</v>
      </c>
      <c r="AU119" s="255" t="s">
        <v>86</v>
      </c>
      <c r="AV119" s="14" t="s">
        <v>86</v>
      </c>
      <c r="AW119" s="14" t="s">
        <v>37</v>
      </c>
      <c r="AX119" s="14" t="s">
        <v>76</v>
      </c>
      <c r="AY119" s="255" t="s">
        <v>229</v>
      </c>
    </row>
    <row r="120" s="14" customFormat="1">
      <c r="A120" s="14"/>
      <c r="B120" s="245"/>
      <c r="C120" s="246"/>
      <c r="D120" s="236" t="s">
        <v>239</v>
      </c>
      <c r="E120" s="247" t="s">
        <v>19</v>
      </c>
      <c r="F120" s="248" t="s">
        <v>1139</v>
      </c>
      <c r="G120" s="246"/>
      <c r="H120" s="249">
        <v>0.28799999999999998</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239</v>
      </c>
      <c r="AU120" s="255" t="s">
        <v>86</v>
      </c>
      <c r="AV120" s="14" t="s">
        <v>86</v>
      </c>
      <c r="AW120" s="14" t="s">
        <v>37</v>
      </c>
      <c r="AX120" s="14" t="s">
        <v>76</v>
      </c>
      <c r="AY120" s="255" t="s">
        <v>229</v>
      </c>
    </row>
    <row r="121" s="14" customFormat="1">
      <c r="A121" s="14"/>
      <c r="B121" s="245"/>
      <c r="C121" s="246"/>
      <c r="D121" s="236" t="s">
        <v>239</v>
      </c>
      <c r="E121" s="247" t="s">
        <v>19</v>
      </c>
      <c r="F121" s="248" t="s">
        <v>1140</v>
      </c>
      <c r="G121" s="246"/>
      <c r="H121" s="249">
        <v>24.288</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239</v>
      </c>
      <c r="AU121" s="255" t="s">
        <v>86</v>
      </c>
      <c r="AV121" s="14" t="s">
        <v>86</v>
      </c>
      <c r="AW121" s="14" t="s">
        <v>37</v>
      </c>
      <c r="AX121" s="14" t="s">
        <v>76</v>
      </c>
      <c r="AY121" s="255" t="s">
        <v>229</v>
      </c>
    </row>
    <row r="122" s="15" customFormat="1">
      <c r="A122" s="15"/>
      <c r="B122" s="256"/>
      <c r="C122" s="257"/>
      <c r="D122" s="236" t="s">
        <v>239</v>
      </c>
      <c r="E122" s="258" t="s">
        <v>1102</v>
      </c>
      <c r="F122" s="259" t="s">
        <v>243</v>
      </c>
      <c r="G122" s="257"/>
      <c r="H122" s="260">
        <v>56.176000000000002</v>
      </c>
      <c r="I122" s="261"/>
      <c r="J122" s="257"/>
      <c r="K122" s="257"/>
      <c r="L122" s="262"/>
      <c r="M122" s="263"/>
      <c r="N122" s="264"/>
      <c r="O122" s="264"/>
      <c r="P122" s="264"/>
      <c r="Q122" s="264"/>
      <c r="R122" s="264"/>
      <c r="S122" s="264"/>
      <c r="T122" s="265"/>
      <c r="U122" s="15"/>
      <c r="V122" s="15"/>
      <c r="W122" s="15"/>
      <c r="X122" s="15"/>
      <c r="Y122" s="15"/>
      <c r="Z122" s="15"/>
      <c r="AA122" s="15"/>
      <c r="AB122" s="15"/>
      <c r="AC122" s="15"/>
      <c r="AD122" s="15"/>
      <c r="AE122" s="15"/>
      <c r="AT122" s="266" t="s">
        <v>239</v>
      </c>
      <c r="AU122" s="266" t="s">
        <v>86</v>
      </c>
      <c r="AV122" s="15" t="s">
        <v>136</v>
      </c>
      <c r="AW122" s="15" t="s">
        <v>37</v>
      </c>
      <c r="AX122" s="15" t="s">
        <v>84</v>
      </c>
      <c r="AY122" s="266" t="s">
        <v>229</v>
      </c>
    </row>
    <row r="123" s="2" customFormat="1" ht="24.15" customHeight="1">
      <c r="A123" s="41"/>
      <c r="B123" s="42"/>
      <c r="C123" s="216" t="s">
        <v>264</v>
      </c>
      <c r="D123" s="216" t="s">
        <v>231</v>
      </c>
      <c r="E123" s="217" t="s">
        <v>1141</v>
      </c>
      <c r="F123" s="218" t="s">
        <v>1142</v>
      </c>
      <c r="G123" s="219" t="s">
        <v>291</v>
      </c>
      <c r="H123" s="220">
        <v>6.4480000000000004</v>
      </c>
      <c r="I123" s="221"/>
      <c r="J123" s="222">
        <f>ROUND(I123*H123,2)</f>
        <v>0</v>
      </c>
      <c r="K123" s="218" t="s">
        <v>235</v>
      </c>
      <c r="L123" s="47"/>
      <c r="M123" s="223" t="s">
        <v>19</v>
      </c>
      <c r="N123" s="224" t="s">
        <v>47</v>
      </c>
      <c r="O123" s="87"/>
      <c r="P123" s="225">
        <f>O123*H123</f>
        <v>0</v>
      </c>
      <c r="Q123" s="225">
        <v>0</v>
      </c>
      <c r="R123" s="225">
        <f>Q123*H123</f>
        <v>0</v>
      </c>
      <c r="S123" s="225">
        <v>0</v>
      </c>
      <c r="T123" s="226">
        <f>S123*H123</f>
        <v>0</v>
      </c>
      <c r="U123" s="41"/>
      <c r="V123" s="41"/>
      <c r="W123" s="41"/>
      <c r="X123" s="41"/>
      <c r="Y123" s="41"/>
      <c r="Z123" s="41"/>
      <c r="AA123" s="41"/>
      <c r="AB123" s="41"/>
      <c r="AC123" s="41"/>
      <c r="AD123" s="41"/>
      <c r="AE123" s="41"/>
      <c r="AR123" s="227" t="s">
        <v>136</v>
      </c>
      <c r="AT123" s="227" t="s">
        <v>231</v>
      </c>
      <c r="AU123" s="227" t="s">
        <v>86</v>
      </c>
      <c r="AY123" s="20" t="s">
        <v>229</v>
      </c>
      <c r="BE123" s="228">
        <f>IF(N123="základní",J123,0)</f>
        <v>0</v>
      </c>
      <c r="BF123" s="228">
        <f>IF(N123="snížená",J123,0)</f>
        <v>0</v>
      </c>
      <c r="BG123" s="228">
        <f>IF(N123="zákl. přenesená",J123,0)</f>
        <v>0</v>
      </c>
      <c r="BH123" s="228">
        <f>IF(N123="sníž. přenesená",J123,0)</f>
        <v>0</v>
      </c>
      <c r="BI123" s="228">
        <f>IF(N123="nulová",J123,0)</f>
        <v>0</v>
      </c>
      <c r="BJ123" s="20" t="s">
        <v>84</v>
      </c>
      <c r="BK123" s="228">
        <f>ROUND(I123*H123,2)</f>
        <v>0</v>
      </c>
      <c r="BL123" s="20" t="s">
        <v>136</v>
      </c>
      <c r="BM123" s="227" t="s">
        <v>1143</v>
      </c>
    </row>
    <row r="124" s="2" customFormat="1">
      <c r="A124" s="41"/>
      <c r="B124" s="42"/>
      <c r="C124" s="43"/>
      <c r="D124" s="229" t="s">
        <v>237</v>
      </c>
      <c r="E124" s="43"/>
      <c r="F124" s="230" t="s">
        <v>1144</v>
      </c>
      <c r="G124" s="43"/>
      <c r="H124" s="43"/>
      <c r="I124" s="231"/>
      <c r="J124" s="43"/>
      <c r="K124" s="43"/>
      <c r="L124" s="47"/>
      <c r="M124" s="232"/>
      <c r="N124" s="233"/>
      <c r="O124" s="87"/>
      <c r="P124" s="87"/>
      <c r="Q124" s="87"/>
      <c r="R124" s="87"/>
      <c r="S124" s="87"/>
      <c r="T124" s="88"/>
      <c r="U124" s="41"/>
      <c r="V124" s="41"/>
      <c r="W124" s="41"/>
      <c r="X124" s="41"/>
      <c r="Y124" s="41"/>
      <c r="Z124" s="41"/>
      <c r="AA124" s="41"/>
      <c r="AB124" s="41"/>
      <c r="AC124" s="41"/>
      <c r="AD124" s="41"/>
      <c r="AE124" s="41"/>
      <c r="AT124" s="20" t="s">
        <v>237</v>
      </c>
      <c r="AU124" s="20" t="s">
        <v>86</v>
      </c>
    </row>
    <row r="125" s="13" customFormat="1">
      <c r="A125" s="13"/>
      <c r="B125" s="234"/>
      <c r="C125" s="235"/>
      <c r="D125" s="236" t="s">
        <v>239</v>
      </c>
      <c r="E125" s="237" t="s">
        <v>19</v>
      </c>
      <c r="F125" s="238" t="s">
        <v>1145</v>
      </c>
      <c r="G125" s="235"/>
      <c r="H125" s="237" t="s">
        <v>19</v>
      </c>
      <c r="I125" s="239"/>
      <c r="J125" s="235"/>
      <c r="K125" s="235"/>
      <c r="L125" s="240"/>
      <c r="M125" s="241"/>
      <c r="N125" s="242"/>
      <c r="O125" s="242"/>
      <c r="P125" s="242"/>
      <c r="Q125" s="242"/>
      <c r="R125" s="242"/>
      <c r="S125" s="242"/>
      <c r="T125" s="243"/>
      <c r="U125" s="13"/>
      <c r="V125" s="13"/>
      <c r="W125" s="13"/>
      <c r="X125" s="13"/>
      <c r="Y125" s="13"/>
      <c r="Z125" s="13"/>
      <c r="AA125" s="13"/>
      <c r="AB125" s="13"/>
      <c r="AC125" s="13"/>
      <c r="AD125" s="13"/>
      <c r="AE125" s="13"/>
      <c r="AT125" s="244" t="s">
        <v>239</v>
      </c>
      <c r="AU125" s="244" t="s">
        <v>86</v>
      </c>
      <c r="AV125" s="13" t="s">
        <v>84</v>
      </c>
      <c r="AW125" s="13" t="s">
        <v>37</v>
      </c>
      <c r="AX125" s="13" t="s">
        <v>76</v>
      </c>
      <c r="AY125" s="244" t="s">
        <v>229</v>
      </c>
    </row>
    <row r="126" s="13" customFormat="1">
      <c r="A126" s="13"/>
      <c r="B126" s="234"/>
      <c r="C126" s="235"/>
      <c r="D126" s="236" t="s">
        <v>239</v>
      </c>
      <c r="E126" s="237" t="s">
        <v>19</v>
      </c>
      <c r="F126" s="238" t="s">
        <v>1146</v>
      </c>
      <c r="G126" s="235"/>
      <c r="H126" s="237" t="s">
        <v>19</v>
      </c>
      <c r="I126" s="239"/>
      <c r="J126" s="235"/>
      <c r="K126" s="235"/>
      <c r="L126" s="240"/>
      <c r="M126" s="241"/>
      <c r="N126" s="242"/>
      <c r="O126" s="242"/>
      <c r="P126" s="242"/>
      <c r="Q126" s="242"/>
      <c r="R126" s="242"/>
      <c r="S126" s="242"/>
      <c r="T126" s="243"/>
      <c r="U126" s="13"/>
      <c r="V126" s="13"/>
      <c r="W126" s="13"/>
      <c r="X126" s="13"/>
      <c r="Y126" s="13"/>
      <c r="Z126" s="13"/>
      <c r="AA126" s="13"/>
      <c r="AB126" s="13"/>
      <c r="AC126" s="13"/>
      <c r="AD126" s="13"/>
      <c r="AE126" s="13"/>
      <c r="AT126" s="244" t="s">
        <v>239</v>
      </c>
      <c r="AU126" s="244" t="s">
        <v>86</v>
      </c>
      <c r="AV126" s="13" t="s">
        <v>84</v>
      </c>
      <c r="AW126" s="13" t="s">
        <v>37</v>
      </c>
      <c r="AX126" s="13" t="s">
        <v>76</v>
      </c>
      <c r="AY126" s="244" t="s">
        <v>229</v>
      </c>
    </row>
    <row r="127" s="14" customFormat="1">
      <c r="A127" s="14"/>
      <c r="B127" s="245"/>
      <c r="C127" s="246"/>
      <c r="D127" s="236" t="s">
        <v>239</v>
      </c>
      <c r="E127" s="247" t="s">
        <v>19</v>
      </c>
      <c r="F127" s="248" t="s">
        <v>1147</v>
      </c>
      <c r="G127" s="246"/>
      <c r="H127" s="249">
        <v>5.0759999999999996</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239</v>
      </c>
      <c r="AU127" s="255" t="s">
        <v>86</v>
      </c>
      <c r="AV127" s="14" t="s">
        <v>86</v>
      </c>
      <c r="AW127" s="14" t="s">
        <v>37</v>
      </c>
      <c r="AX127" s="14" t="s">
        <v>76</v>
      </c>
      <c r="AY127" s="255" t="s">
        <v>229</v>
      </c>
    </row>
    <row r="128" s="14" customFormat="1">
      <c r="A128" s="14"/>
      <c r="B128" s="245"/>
      <c r="C128" s="246"/>
      <c r="D128" s="236" t="s">
        <v>239</v>
      </c>
      <c r="E128" s="247" t="s">
        <v>19</v>
      </c>
      <c r="F128" s="248" t="s">
        <v>1148</v>
      </c>
      <c r="G128" s="246"/>
      <c r="H128" s="249">
        <v>1.3720000000000001</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239</v>
      </c>
      <c r="AU128" s="255" t="s">
        <v>86</v>
      </c>
      <c r="AV128" s="14" t="s">
        <v>86</v>
      </c>
      <c r="AW128" s="14" t="s">
        <v>37</v>
      </c>
      <c r="AX128" s="14" t="s">
        <v>76</v>
      </c>
      <c r="AY128" s="255" t="s">
        <v>229</v>
      </c>
    </row>
    <row r="129" s="15" customFormat="1">
      <c r="A129" s="15"/>
      <c r="B129" s="256"/>
      <c r="C129" s="257"/>
      <c r="D129" s="236" t="s">
        <v>239</v>
      </c>
      <c r="E129" s="258" t="s">
        <v>1104</v>
      </c>
      <c r="F129" s="259" t="s">
        <v>243</v>
      </c>
      <c r="G129" s="257"/>
      <c r="H129" s="260">
        <v>6.4480000000000004</v>
      </c>
      <c r="I129" s="261"/>
      <c r="J129" s="257"/>
      <c r="K129" s="257"/>
      <c r="L129" s="262"/>
      <c r="M129" s="263"/>
      <c r="N129" s="264"/>
      <c r="O129" s="264"/>
      <c r="P129" s="264"/>
      <c r="Q129" s="264"/>
      <c r="R129" s="264"/>
      <c r="S129" s="264"/>
      <c r="T129" s="265"/>
      <c r="U129" s="15"/>
      <c r="V129" s="15"/>
      <c r="W129" s="15"/>
      <c r="X129" s="15"/>
      <c r="Y129" s="15"/>
      <c r="Z129" s="15"/>
      <c r="AA129" s="15"/>
      <c r="AB129" s="15"/>
      <c r="AC129" s="15"/>
      <c r="AD129" s="15"/>
      <c r="AE129" s="15"/>
      <c r="AT129" s="266" t="s">
        <v>239</v>
      </c>
      <c r="AU129" s="266" t="s">
        <v>86</v>
      </c>
      <c r="AV129" s="15" t="s">
        <v>136</v>
      </c>
      <c r="AW129" s="15" t="s">
        <v>37</v>
      </c>
      <c r="AX129" s="15" t="s">
        <v>84</v>
      </c>
      <c r="AY129" s="266" t="s">
        <v>229</v>
      </c>
    </row>
    <row r="130" s="2" customFormat="1" ht="16.5" customHeight="1">
      <c r="A130" s="41"/>
      <c r="B130" s="42"/>
      <c r="C130" s="216" t="s">
        <v>271</v>
      </c>
      <c r="D130" s="216" t="s">
        <v>231</v>
      </c>
      <c r="E130" s="217" t="s">
        <v>491</v>
      </c>
      <c r="F130" s="218" t="s">
        <v>492</v>
      </c>
      <c r="G130" s="219" t="s">
        <v>291</v>
      </c>
      <c r="H130" s="220">
        <v>4.1600000000000001</v>
      </c>
      <c r="I130" s="221"/>
      <c r="J130" s="222">
        <f>ROUND(I130*H130,2)</f>
        <v>0</v>
      </c>
      <c r="K130" s="218" t="s">
        <v>235</v>
      </c>
      <c r="L130" s="47"/>
      <c r="M130" s="223" t="s">
        <v>19</v>
      </c>
      <c r="N130" s="224" t="s">
        <v>47</v>
      </c>
      <c r="O130" s="87"/>
      <c r="P130" s="225">
        <f>O130*H130</f>
        <v>0</v>
      </c>
      <c r="Q130" s="225">
        <v>0</v>
      </c>
      <c r="R130" s="225">
        <f>Q130*H130</f>
        <v>0</v>
      </c>
      <c r="S130" s="225">
        <v>0</v>
      </c>
      <c r="T130" s="226">
        <f>S130*H130</f>
        <v>0</v>
      </c>
      <c r="U130" s="41"/>
      <c r="V130" s="41"/>
      <c r="W130" s="41"/>
      <c r="X130" s="41"/>
      <c r="Y130" s="41"/>
      <c r="Z130" s="41"/>
      <c r="AA130" s="41"/>
      <c r="AB130" s="41"/>
      <c r="AC130" s="41"/>
      <c r="AD130" s="41"/>
      <c r="AE130" s="41"/>
      <c r="AR130" s="227" t="s">
        <v>136</v>
      </c>
      <c r="AT130" s="227" t="s">
        <v>231</v>
      </c>
      <c r="AU130" s="227" t="s">
        <v>86</v>
      </c>
      <c r="AY130" s="20" t="s">
        <v>229</v>
      </c>
      <c r="BE130" s="228">
        <f>IF(N130="základní",J130,0)</f>
        <v>0</v>
      </c>
      <c r="BF130" s="228">
        <f>IF(N130="snížená",J130,0)</f>
        <v>0</v>
      </c>
      <c r="BG130" s="228">
        <f>IF(N130="zákl. přenesená",J130,0)</f>
        <v>0</v>
      </c>
      <c r="BH130" s="228">
        <f>IF(N130="sníž. přenesená",J130,0)</f>
        <v>0</v>
      </c>
      <c r="BI130" s="228">
        <f>IF(N130="nulová",J130,0)</f>
        <v>0</v>
      </c>
      <c r="BJ130" s="20" t="s">
        <v>84</v>
      </c>
      <c r="BK130" s="228">
        <f>ROUND(I130*H130,2)</f>
        <v>0</v>
      </c>
      <c r="BL130" s="20" t="s">
        <v>136</v>
      </c>
      <c r="BM130" s="227" t="s">
        <v>1149</v>
      </c>
    </row>
    <row r="131" s="2" customFormat="1">
      <c r="A131" s="41"/>
      <c r="B131" s="42"/>
      <c r="C131" s="43"/>
      <c r="D131" s="229" t="s">
        <v>237</v>
      </c>
      <c r="E131" s="43"/>
      <c r="F131" s="230" t="s">
        <v>494</v>
      </c>
      <c r="G131" s="43"/>
      <c r="H131" s="43"/>
      <c r="I131" s="231"/>
      <c r="J131" s="43"/>
      <c r="K131" s="43"/>
      <c r="L131" s="47"/>
      <c r="M131" s="232"/>
      <c r="N131" s="233"/>
      <c r="O131" s="87"/>
      <c r="P131" s="87"/>
      <c r="Q131" s="87"/>
      <c r="R131" s="87"/>
      <c r="S131" s="87"/>
      <c r="T131" s="88"/>
      <c r="U131" s="41"/>
      <c r="V131" s="41"/>
      <c r="W131" s="41"/>
      <c r="X131" s="41"/>
      <c r="Y131" s="41"/>
      <c r="Z131" s="41"/>
      <c r="AA131" s="41"/>
      <c r="AB131" s="41"/>
      <c r="AC131" s="41"/>
      <c r="AD131" s="41"/>
      <c r="AE131" s="41"/>
      <c r="AT131" s="20" t="s">
        <v>237</v>
      </c>
      <c r="AU131" s="20" t="s">
        <v>86</v>
      </c>
    </row>
    <row r="132" s="13" customFormat="1">
      <c r="A132" s="13"/>
      <c r="B132" s="234"/>
      <c r="C132" s="235"/>
      <c r="D132" s="236" t="s">
        <v>239</v>
      </c>
      <c r="E132" s="237" t="s">
        <v>19</v>
      </c>
      <c r="F132" s="238" t="s">
        <v>1150</v>
      </c>
      <c r="G132" s="235"/>
      <c r="H132" s="237" t="s">
        <v>19</v>
      </c>
      <c r="I132" s="239"/>
      <c r="J132" s="235"/>
      <c r="K132" s="235"/>
      <c r="L132" s="240"/>
      <c r="M132" s="241"/>
      <c r="N132" s="242"/>
      <c r="O132" s="242"/>
      <c r="P132" s="242"/>
      <c r="Q132" s="242"/>
      <c r="R132" s="242"/>
      <c r="S132" s="242"/>
      <c r="T132" s="243"/>
      <c r="U132" s="13"/>
      <c r="V132" s="13"/>
      <c r="W132" s="13"/>
      <c r="X132" s="13"/>
      <c r="Y132" s="13"/>
      <c r="Z132" s="13"/>
      <c r="AA132" s="13"/>
      <c r="AB132" s="13"/>
      <c r="AC132" s="13"/>
      <c r="AD132" s="13"/>
      <c r="AE132" s="13"/>
      <c r="AT132" s="244" t="s">
        <v>239</v>
      </c>
      <c r="AU132" s="244" t="s">
        <v>86</v>
      </c>
      <c r="AV132" s="13" t="s">
        <v>84</v>
      </c>
      <c r="AW132" s="13" t="s">
        <v>37</v>
      </c>
      <c r="AX132" s="13" t="s">
        <v>76</v>
      </c>
      <c r="AY132" s="244" t="s">
        <v>229</v>
      </c>
    </row>
    <row r="133" s="14" customFormat="1">
      <c r="A133" s="14"/>
      <c r="B133" s="245"/>
      <c r="C133" s="246"/>
      <c r="D133" s="236" t="s">
        <v>239</v>
      </c>
      <c r="E133" s="247" t="s">
        <v>19</v>
      </c>
      <c r="F133" s="248" t="s">
        <v>1151</v>
      </c>
      <c r="G133" s="246"/>
      <c r="H133" s="249">
        <v>1.536</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239</v>
      </c>
      <c r="AU133" s="255" t="s">
        <v>86</v>
      </c>
      <c r="AV133" s="14" t="s">
        <v>86</v>
      </c>
      <c r="AW133" s="14" t="s">
        <v>37</v>
      </c>
      <c r="AX133" s="14" t="s">
        <v>76</v>
      </c>
      <c r="AY133" s="255" t="s">
        <v>229</v>
      </c>
    </row>
    <row r="134" s="14" customFormat="1">
      <c r="A134" s="14"/>
      <c r="B134" s="245"/>
      <c r="C134" s="246"/>
      <c r="D134" s="236" t="s">
        <v>239</v>
      </c>
      <c r="E134" s="247" t="s">
        <v>19</v>
      </c>
      <c r="F134" s="248" t="s">
        <v>1152</v>
      </c>
      <c r="G134" s="246"/>
      <c r="H134" s="249">
        <v>2.6240000000000001</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239</v>
      </c>
      <c r="AU134" s="255" t="s">
        <v>86</v>
      </c>
      <c r="AV134" s="14" t="s">
        <v>86</v>
      </c>
      <c r="AW134" s="14" t="s">
        <v>37</v>
      </c>
      <c r="AX134" s="14" t="s">
        <v>76</v>
      </c>
      <c r="AY134" s="255" t="s">
        <v>229</v>
      </c>
    </row>
    <row r="135" s="15" customFormat="1">
      <c r="A135" s="15"/>
      <c r="B135" s="256"/>
      <c r="C135" s="257"/>
      <c r="D135" s="236" t="s">
        <v>239</v>
      </c>
      <c r="E135" s="258" t="s">
        <v>1106</v>
      </c>
      <c r="F135" s="259" t="s">
        <v>243</v>
      </c>
      <c r="G135" s="257"/>
      <c r="H135" s="260">
        <v>4.1600000000000001</v>
      </c>
      <c r="I135" s="261"/>
      <c r="J135" s="257"/>
      <c r="K135" s="257"/>
      <c r="L135" s="262"/>
      <c r="M135" s="263"/>
      <c r="N135" s="264"/>
      <c r="O135" s="264"/>
      <c r="P135" s="264"/>
      <c r="Q135" s="264"/>
      <c r="R135" s="264"/>
      <c r="S135" s="264"/>
      <c r="T135" s="265"/>
      <c r="U135" s="15"/>
      <c r="V135" s="15"/>
      <c r="W135" s="15"/>
      <c r="X135" s="15"/>
      <c r="Y135" s="15"/>
      <c r="Z135" s="15"/>
      <c r="AA135" s="15"/>
      <c r="AB135" s="15"/>
      <c r="AC135" s="15"/>
      <c r="AD135" s="15"/>
      <c r="AE135" s="15"/>
      <c r="AT135" s="266" t="s">
        <v>239</v>
      </c>
      <c r="AU135" s="266" t="s">
        <v>86</v>
      </c>
      <c r="AV135" s="15" t="s">
        <v>136</v>
      </c>
      <c r="AW135" s="15" t="s">
        <v>37</v>
      </c>
      <c r="AX135" s="15" t="s">
        <v>84</v>
      </c>
      <c r="AY135" s="266" t="s">
        <v>229</v>
      </c>
    </row>
    <row r="136" s="2" customFormat="1" ht="33" customHeight="1">
      <c r="A136" s="41"/>
      <c r="B136" s="42"/>
      <c r="C136" s="216" t="s">
        <v>280</v>
      </c>
      <c r="D136" s="216" t="s">
        <v>231</v>
      </c>
      <c r="E136" s="217" t="s">
        <v>502</v>
      </c>
      <c r="F136" s="218" t="s">
        <v>503</v>
      </c>
      <c r="G136" s="219" t="s">
        <v>291</v>
      </c>
      <c r="H136" s="220">
        <v>6.8879999999999999</v>
      </c>
      <c r="I136" s="221"/>
      <c r="J136" s="222">
        <f>ROUND(I136*H136,2)</f>
        <v>0</v>
      </c>
      <c r="K136" s="218" t="s">
        <v>235</v>
      </c>
      <c r="L136" s="47"/>
      <c r="M136" s="223" t="s">
        <v>19</v>
      </c>
      <c r="N136" s="224" t="s">
        <v>47</v>
      </c>
      <c r="O136" s="87"/>
      <c r="P136" s="225">
        <f>O136*H136</f>
        <v>0</v>
      </c>
      <c r="Q136" s="225">
        <v>0</v>
      </c>
      <c r="R136" s="225">
        <f>Q136*H136</f>
        <v>0</v>
      </c>
      <c r="S136" s="225">
        <v>0</v>
      </c>
      <c r="T136" s="226">
        <f>S136*H136</f>
        <v>0</v>
      </c>
      <c r="U136" s="41"/>
      <c r="V136" s="41"/>
      <c r="W136" s="41"/>
      <c r="X136" s="41"/>
      <c r="Y136" s="41"/>
      <c r="Z136" s="41"/>
      <c r="AA136" s="41"/>
      <c r="AB136" s="41"/>
      <c r="AC136" s="41"/>
      <c r="AD136" s="41"/>
      <c r="AE136" s="41"/>
      <c r="AR136" s="227" t="s">
        <v>136</v>
      </c>
      <c r="AT136" s="227" t="s">
        <v>231</v>
      </c>
      <c r="AU136" s="227" t="s">
        <v>86</v>
      </c>
      <c r="AY136" s="20" t="s">
        <v>229</v>
      </c>
      <c r="BE136" s="228">
        <f>IF(N136="základní",J136,0)</f>
        <v>0</v>
      </c>
      <c r="BF136" s="228">
        <f>IF(N136="snížená",J136,0)</f>
        <v>0</v>
      </c>
      <c r="BG136" s="228">
        <f>IF(N136="zákl. přenesená",J136,0)</f>
        <v>0</v>
      </c>
      <c r="BH136" s="228">
        <f>IF(N136="sníž. přenesená",J136,0)</f>
        <v>0</v>
      </c>
      <c r="BI136" s="228">
        <f>IF(N136="nulová",J136,0)</f>
        <v>0</v>
      </c>
      <c r="BJ136" s="20" t="s">
        <v>84</v>
      </c>
      <c r="BK136" s="228">
        <f>ROUND(I136*H136,2)</f>
        <v>0</v>
      </c>
      <c r="BL136" s="20" t="s">
        <v>136</v>
      </c>
      <c r="BM136" s="227" t="s">
        <v>1153</v>
      </c>
    </row>
    <row r="137" s="2" customFormat="1">
      <c r="A137" s="41"/>
      <c r="B137" s="42"/>
      <c r="C137" s="43"/>
      <c r="D137" s="229" t="s">
        <v>237</v>
      </c>
      <c r="E137" s="43"/>
      <c r="F137" s="230" t="s">
        <v>505</v>
      </c>
      <c r="G137" s="43"/>
      <c r="H137" s="43"/>
      <c r="I137" s="231"/>
      <c r="J137" s="43"/>
      <c r="K137" s="43"/>
      <c r="L137" s="47"/>
      <c r="M137" s="232"/>
      <c r="N137" s="233"/>
      <c r="O137" s="87"/>
      <c r="P137" s="87"/>
      <c r="Q137" s="87"/>
      <c r="R137" s="87"/>
      <c r="S137" s="87"/>
      <c r="T137" s="88"/>
      <c r="U137" s="41"/>
      <c r="V137" s="41"/>
      <c r="W137" s="41"/>
      <c r="X137" s="41"/>
      <c r="Y137" s="41"/>
      <c r="Z137" s="41"/>
      <c r="AA137" s="41"/>
      <c r="AB137" s="41"/>
      <c r="AC137" s="41"/>
      <c r="AD137" s="41"/>
      <c r="AE137" s="41"/>
      <c r="AT137" s="20" t="s">
        <v>237</v>
      </c>
      <c r="AU137" s="20" t="s">
        <v>86</v>
      </c>
    </row>
    <row r="138" s="13" customFormat="1">
      <c r="A138" s="13"/>
      <c r="B138" s="234"/>
      <c r="C138" s="235"/>
      <c r="D138" s="236" t="s">
        <v>239</v>
      </c>
      <c r="E138" s="237" t="s">
        <v>19</v>
      </c>
      <c r="F138" s="238" t="s">
        <v>1154</v>
      </c>
      <c r="G138" s="235"/>
      <c r="H138" s="237" t="s">
        <v>19</v>
      </c>
      <c r="I138" s="239"/>
      <c r="J138" s="235"/>
      <c r="K138" s="235"/>
      <c r="L138" s="240"/>
      <c r="M138" s="241"/>
      <c r="N138" s="242"/>
      <c r="O138" s="242"/>
      <c r="P138" s="242"/>
      <c r="Q138" s="242"/>
      <c r="R138" s="242"/>
      <c r="S138" s="242"/>
      <c r="T138" s="243"/>
      <c r="U138" s="13"/>
      <c r="V138" s="13"/>
      <c r="W138" s="13"/>
      <c r="X138" s="13"/>
      <c r="Y138" s="13"/>
      <c r="Z138" s="13"/>
      <c r="AA138" s="13"/>
      <c r="AB138" s="13"/>
      <c r="AC138" s="13"/>
      <c r="AD138" s="13"/>
      <c r="AE138" s="13"/>
      <c r="AT138" s="244" t="s">
        <v>239</v>
      </c>
      <c r="AU138" s="244" t="s">
        <v>86</v>
      </c>
      <c r="AV138" s="13" t="s">
        <v>84</v>
      </c>
      <c r="AW138" s="13" t="s">
        <v>37</v>
      </c>
      <c r="AX138" s="13" t="s">
        <v>76</v>
      </c>
      <c r="AY138" s="244" t="s">
        <v>229</v>
      </c>
    </row>
    <row r="139" s="14" customFormat="1">
      <c r="A139" s="14"/>
      <c r="B139" s="245"/>
      <c r="C139" s="246"/>
      <c r="D139" s="236" t="s">
        <v>239</v>
      </c>
      <c r="E139" s="247" t="s">
        <v>19</v>
      </c>
      <c r="F139" s="248" t="s">
        <v>1106</v>
      </c>
      <c r="G139" s="246"/>
      <c r="H139" s="249">
        <v>4.1600000000000001</v>
      </c>
      <c r="I139" s="250"/>
      <c r="J139" s="246"/>
      <c r="K139" s="246"/>
      <c r="L139" s="251"/>
      <c r="M139" s="252"/>
      <c r="N139" s="253"/>
      <c r="O139" s="253"/>
      <c r="P139" s="253"/>
      <c r="Q139" s="253"/>
      <c r="R139" s="253"/>
      <c r="S139" s="253"/>
      <c r="T139" s="254"/>
      <c r="U139" s="14"/>
      <c r="V139" s="14"/>
      <c r="W139" s="14"/>
      <c r="X139" s="14"/>
      <c r="Y139" s="14"/>
      <c r="Z139" s="14"/>
      <c r="AA139" s="14"/>
      <c r="AB139" s="14"/>
      <c r="AC139" s="14"/>
      <c r="AD139" s="14"/>
      <c r="AE139" s="14"/>
      <c r="AT139" s="255" t="s">
        <v>239</v>
      </c>
      <c r="AU139" s="255" t="s">
        <v>86</v>
      </c>
      <c r="AV139" s="14" t="s">
        <v>86</v>
      </c>
      <c r="AW139" s="14" t="s">
        <v>37</v>
      </c>
      <c r="AX139" s="14" t="s">
        <v>76</v>
      </c>
      <c r="AY139" s="255" t="s">
        <v>229</v>
      </c>
    </row>
    <row r="140" s="14" customFormat="1">
      <c r="A140" s="14"/>
      <c r="B140" s="245"/>
      <c r="C140" s="246"/>
      <c r="D140" s="236" t="s">
        <v>239</v>
      </c>
      <c r="E140" s="247" t="s">
        <v>19</v>
      </c>
      <c r="F140" s="248" t="s">
        <v>1111</v>
      </c>
      <c r="G140" s="246"/>
      <c r="H140" s="249">
        <v>2.7280000000000002</v>
      </c>
      <c r="I140" s="250"/>
      <c r="J140" s="246"/>
      <c r="K140" s="246"/>
      <c r="L140" s="251"/>
      <c r="M140" s="252"/>
      <c r="N140" s="253"/>
      <c r="O140" s="253"/>
      <c r="P140" s="253"/>
      <c r="Q140" s="253"/>
      <c r="R140" s="253"/>
      <c r="S140" s="253"/>
      <c r="T140" s="254"/>
      <c r="U140" s="14"/>
      <c r="V140" s="14"/>
      <c r="W140" s="14"/>
      <c r="X140" s="14"/>
      <c r="Y140" s="14"/>
      <c r="Z140" s="14"/>
      <c r="AA140" s="14"/>
      <c r="AB140" s="14"/>
      <c r="AC140" s="14"/>
      <c r="AD140" s="14"/>
      <c r="AE140" s="14"/>
      <c r="AT140" s="255" t="s">
        <v>239</v>
      </c>
      <c r="AU140" s="255" t="s">
        <v>86</v>
      </c>
      <c r="AV140" s="14" t="s">
        <v>86</v>
      </c>
      <c r="AW140" s="14" t="s">
        <v>37</v>
      </c>
      <c r="AX140" s="14" t="s">
        <v>76</v>
      </c>
      <c r="AY140" s="255" t="s">
        <v>229</v>
      </c>
    </row>
    <row r="141" s="15" customFormat="1">
      <c r="A141" s="15"/>
      <c r="B141" s="256"/>
      <c r="C141" s="257"/>
      <c r="D141" s="236" t="s">
        <v>239</v>
      </c>
      <c r="E141" s="258" t="s">
        <v>19</v>
      </c>
      <c r="F141" s="259" t="s">
        <v>243</v>
      </c>
      <c r="G141" s="257"/>
      <c r="H141" s="260">
        <v>6.8879999999999999</v>
      </c>
      <c r="I141" s="261"/>
      <c r="J141" s="257"/>
      <c r="K141" s="257"/>
      <c r="L141" s="262"/>
      <c r="M141" s="263"/>
      <c r="N141" s="264"/>
      <c r="O141" s="264"/>
      <c r="P141" s="264"/>
      <c r="Q141" s="264"/>
      <c r="R141" s="264"/>
      <c r="S141" s="264"/>
      <c r="T141" s="265"/>
      <c r="U141" s="15"/>
      <c r="V141" s="15"/>
      <c r="W141" s="15"/>
      <c r="X141" s="15"/>
      <c r="Y141" s="15"/>
      <c r="Z141" s="15"/>
      <c r="AA141" s="15"/>
      <c r="AB141" s="15"/>
      <c r="AC141" s="15"/>
      <c r="AD141" s="15"/>
      <c r="AE141" s="15"/>
      <c r="AT141" s="266" t="s">
        <v>239</v>
      </c>
      <c r="AU141" s="266" t="s">
        <v>86</v>
      </c>
      <c r="AV141" s="15" t="s">
        <v>136</v>
      </c>
      <c r="AW141" s="15" t="s">
        <v>37</v>
      </c>
      <c r="AX141" s="15" t="s">
        <v>84</v>
      </c>
      <c r="AY141" s="266" t="s">
        <v>229</v>
      </c>
    </row>
    <row r="142" s="2" customFormat="1" ht="33" customHeight="1">
      <c r="A142" s="41"/>
      <c r="B142" s="42"/>
      <c r="C142" s="216" t="s">
        <v>288</v>
      </c>
      <c r="D142" s="216" t="s">
        <v>231</v>
      </c>
      <c r="E142" s="217" t="s">
        <v>506</v>
      </c>
      <c r="F142" s="218" t="s">
        <v>507</v>
      </c>
      <c r="G142" s="219" t="s">
        <v>291</v>
      </c>
      <c r="H142" s="220">
        <v>13.776</v>
      </c>
      <c r="I142" s="221"/>
      <c r="J142" s="222">
        <f>ROUND(I142*H142,2)</f>
        <v>0</v>
      </c>
      <c r="K142" s="218" t="s">
        <v>235</v>
      </c>
      <c r="L142" s="47"/>
      <c r="M142" s="223" t="s">
        <v>19</v>
      </c>
      <c r="N142" s="224" t="s">
        <v>47</v>
      </c>
      <c r="O142" s="87"/>
      <c r="P142" s="225">
        <f>O142*H142</f>
        <v>0</v>
      </c>
      <c r="Q142" s="225">
        <v>0</v>
      </c>
      <c r="R142" s="225">
        <f>Q142*H142</f>
        <v>0</v>
      </c>
      <c r="S142" s="225">
        <v>0</v>
      </c>
      <c r="T142" s="226">
        <f>S142*H142</f>
        <v>0</v>
      </c>
      <c r="U142" s="41"/>
      <c r="V142" s="41"/>
      <c r="W142" s="41"/>
      <c r="X142" s="41"/>
      <c r="Y142" s="41"/>
      <c r="Z142" s="41"/>
      <c r="AA142" s="41"/>
      <c r="AB142" s="41"/>
      <c r="AC142" s="41"/>
      <c r="AD142" s="41"/>
      <c r="AE142" s="41"/>
      <c r="AR142" s="227" t="s">
        <v>136</v>
      </c>
      <c r="AT142" s="227" t="s">
        <v>231</v>
      </c>
      <c r="AU142" s="227" t="s">
        <v>86</v>
      </c>
      <c r="AY142" s="20" t="s">
        <v>229</v>
      </c>
      <c r="BE142" s="228">
        <f>IF(N142="základní",J142,0)</f>
        <v>0</v>
      </c>
      <c r="BF142" s="228">
        <f>IF(N142="snížená",J142,0)</f>
        <v>0</v>
      </c>
      <c r="BG142" s="228">
        <f>IF(N142="zákl. přenesená",J142,0)</f>
        <v>0</v>
      </c>
      <c r="BH142" s="228">
        <f>IF(N142="sníž. přenesená",J142,0)</f>
        <v>0</v>
      </c>
      <c r="BI142" s="228">
        <f>IF(N142="nulová",J142,0)</f>
        <v>0</v>
      </c>
      <c r="BJ142" s="20" t="s">
        <v>84</v>
      </c>
      <c r="BK142" s="228">
        <f>ROUND(I142*H142,2)</f>
        <v>0</v>
      </c>
      <c r="BL142" s="20" t="s">
        <v>136</v>
      </c>
      <c r="BM142" s="227" t="s">
        <v>1155</v>
      </c>
    </row>
    <row r="143" s="2" customFormat="1">
      <c r="A143" s="41"/>
      <c r="B143" s="42"/>
      <c r="C143" s="43"/>
      <c r="D143" s="229" t="s">
        <v>237</v>
      </c>
      <c r="E143" s="43"/>
      <c r="F143" s="230" t="s">
        <v>509</v>
      </c>
      <c r="G143" s="43"/>
      <c r="H143" s="43"/>
      <c r="I143" s="231"/>
      <c r="J143" s="43"/>
      <c r="K143" s="43"/>
      <c r="L143" s="47"/>
      <c r="M143" s="232"/>
      <c r="N143" s="233"/>
      <c r="O143" s="87"/>
      <c r="P143" s="87"/>
      <c r="Q143" s="87"/>
      <c r="R143" s="87"/>
      <c r="S143" s="87"/>
      <c r="T143" s="88"/>
      <c r="U143" s="41"/>
      <c r="V143" s="41"/>
      <c r="W143" s="41"/>
      <c r="X143" s="41"/>
      <c r="Y143" s="41"/>
      <c r="Z143" s="41"/>
      <c r="AA143" s="41"/>
      <c r="AB143" s="41"/>
      <c r="AC143" s="41"/>
      <c r="AD143" s="41"/>
      <c r="AE143" s="41"/>
      <c r="AT143" s="20" t="s">
        <v>237</v>
      </c>
      <c r="AU143" s="20" t="s">
        <v>86</v>
      </c>
    </row>
    <row r="144" s="14" customFormat="1">
      <c r="A144" s="14"/>
      <c r="B144" s="245"/>
      <c r="C144" s="246"/>
      <c r="D144" s="236" t="s">
        <v>239</v>
      </c>
      <c r="E144" s="246"/>
      <c r="F144" s="248" t="s">
        <v>1156</v>
      </c>
      <c r="G144" s="246"/>
      <c r="H144" s="249">
        <v>13.776</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239</v>
      </c>
      <c r="AU144" s="255" t="s">
        <v>86</v>
      </c>
      <c r="AV144" s="14" t="s">
        <v>86</v>
      </c>
      <c r="AW144" s="14" t="s">
        <v>4</v>
      </c>
      <c r="AX144" s="14" t="s">
        <v>84</v>
      </c>
      <c r="AY144" s="255" t="s">
        <v>229</v>
      </c>
    </row>
    <row r="145" s="2" customFormat="1" ht="37.8" customHeight="1">
      <c r="A145" s="41"/>
      <c r="B145" s="42"/>
      <c r="C145" s="216" t="s">
        <v>296</v>
      </c>
      <c r="D145" s="216" t="s">
        <v>231</v>
      </c>
      <c r="E145" s="217" t="s">
        <v>1157</v>
      </c>
      <c r="F145" s="218" t="s">
        <v>1158</v>
      </c>
      <c r="G145" s="219" t="s">
        <v>291</v>
      </c>
      <c r="H145" s="220">
        <v>94.400999999999996</v>
      </c>
      <c r="I145" s="221"/>
      <c r="J145" s="222">
        <f>ROUND(I145*H145,2)</f>
        <v>0</v>
      </c>
      <c r="K145" s="218" t="s">
        <v>235</v>
      </c>
      <c r="L145" s="47"/>
      <c r="M145" s="223" t="s">
        <v>19</v>
      </c>
      <c r="N145" s="224" t="s">
        <v>47</v>
      </c>
      <c r="O145" s="87"/>
      <c r="P145" s="225">
        <f>O145*H145</f>
        <v>0</v>
      </c>
      <c r="Q145" s="225">
        <v>0</v>
      </c>
      <c r="R145" s="225">
        <f>Q145*H145</f>
        <v>0</v>
      </c>
      <c r="S145" s="225">
        <v>0</v>
      </c>
      <c r="T145" s="226">
        <f>S145*H145</f>
        <v>0</v>
      </c>
      <c r="U145" s="41"/>
      <c r="V145" s="41"/>
      <c r="W145" s="41"/>
      <c r="X145" s="41"/>
      <c r="Y145" s="41"/>
      <c r="Z145" s="41"/>
      <c r="AA145" s="41"/>
      <c r="AB145" s="41"/>
      <c r="AC145" s="41"/>
      <c r="AD145" s="41"/>
      <c r="AE145" s="41"/>
      <c r="AR145" s="227" t="s">
        <v>136</v>
      </c>
      <c r="AT145" s="227" t="s">
        <v>231</v>
      </c>
      <c r="AU145" s="227" t="s">
        <v>86</v>
      </c>
      <c r="AY145" s="20" t="s">
        <v>229</v>
      </c>
      <c r="BE145" s="228">
        <f>IF(N145="základní",J145,0)</f>
        <v>0</v>
      </c>
      <c r="BF145" s="228">
        <f>IF(N145="snížená",J145,0)</f>
        <v>0</v>
      </c>
      <c r="BG145" s="228">
        <f>IF(N145="zákl. přenesená",J145,0)</f>
        <v>0</v>
      </c>
      <c r="BH145" s="228">
        <f>IF(N145="sníž. přenesená",J145,0)</f>
        <v>0</v>
      </c>
      <c r="BI145" s="228">
        <f>IF(N145="nulová",J145,0)</f>
        <v>0</v>
      </c>
      <c r="BJ145" s="20" t="s">
        <v>84</v>
      </c>
      <c r="BK145" s="228">
        <f>ROUND(I145*H145,2)</f>
        <v>0</v>
      </c>
      <c r="BL145" s="20" t="s">
        <v>136</v>
      </c>
      <c r="BM145" s="227" t="s">
        <v>1159</v>
      </c>
    </row>
    <row r="146" s="2" customFormat="1">
      <c r="A146" s="41"/>
      <c r="B146" s="42"/>
      <c r="C146" s="43"/>
      <c r="D146" s="229" t="s">
        <v>237</v>
      </c>
      <c r="E146" s="43"/>
      <c r="F146" s="230" t="s">
        <v>1160</v>
      </c>
      <c r="G146" s="43"/>
      <c r="H146" s="43"/>
      <c r="I146" s="231"/>
      <c r="J146" s="43"/>
      <c r="K146" s="43"/>
      <c r="L146" s="47"/>
      <c r="M146" s="232"/>
      <c r="N146" s="233"/>
      <c r="O146" s="87"/>
      <c r="P146" s="87"/>
      <c r="Q146" s="87"/>
      <c r="R146" s="87"/>
      <c r="S146" s="87"/>
      <c r="T146" s="88"/>
      <c r="U146" s="41"/>
      <c r="V146" s="41"/>
      <c r="W146" s="41"/>
      <c r="X146" s="41"/>
      <c r="Y146" s="41"/>
      <c r="Z146" s="41"/>
      <c r="AA146" s="41"/>
      <c r="AB146" s="41"/>
      <c r="AC146" s="41"/>
      <c r="AD146" s="41"/>
      <c r="AE146" s="41"/>
      <c r="AT146" s="20" t="s">
        <v>237</v>
      </c>
      <c r="AU146" s="20" t="s">
        <v>86</v>
      </c>
    </row>
    <row r="147" s="13" customFormat="1">
      <c r="A147" s="13"/>
      <c r="B147" s="234"/>
      <c r="C147" s="235"/>
      <c r="D147" s="236" t="s">
        <v>239</v>
      </c>
      <c r="E147" s="237" t="s">
        <v>19</v>
      </c>
      <c r="F147" s="238" t="s">
        <v>1154</v>
      </c>
      <c r="G147" s="235"/>
      <c r="H147" s="237" t="s">
        <v>19</v>
      </c>
      <c r="I147" s="239"/>
      <c r="J147" s="235"/>
      <c r="K147" s="235"/>
      <c r="L147" s="240"/>
      <c r="M147" s="241"/>
      <c r="N147" s="242"/>
      <c r="O147" s="242"/>
      <c r="P147" s="242"/>
      <c r="Q147" s="242"/>
      <c r="R147" s="242"/>
      <c r="S147" s="242"/>
      <c r="T147" s="243"/>
      <c r="U147" s="13"/>
      <c r="V147" s="13"/>
      <c r="W147" s="13"/>
      <c r="X147" s="13"/>
      <c r="Y147" s="13"/>
      <c r="Z147" s="13"/>
      <c r="AA147" s="13"/>
      <c r="AB147" s="13"/>
      <c r="AC147" s="13"/>
      <c r="AD147" s="13"/>
      <c r="AE147" s="13"/>
      <c r="AT147" s="244" t="s">
        <v>239</v>
      </c>
      <c r="AU147" s="244" t="s">
        <v>86</v>
      </c>
      <c r="AV147" s="13" t="s">
        <v>84</v>
      </c>
      <c r="AW147" s="13" t="s">
        <v>37</v>
      </c>
      <c r="AX147" s="13" t="s">
        <v>76</v>
      </c>
      <c r="AY147" s="244" t="s">
        <v>229</v>
      </c>
    </row>
    <row r="148" s="14" customFormat="1">
      <c r="A148" s="14"/>
      <c r="B148" s="245"/>
      <c r="C148" s="246"/>
      <c r="D148" s="236" t="s">
        <v>239</v>
      </c>
      <c r="E148" s="247" t="s">
        <v>19</v>
      </c>
      <c r="F148" s="248" t="s">
        <v>1104</v>
      </c>
      <c r="G148" s="246"/>
      <c r="H148" s="249">
        <v>6.4480000000000004</v>
      </c>
      <c r="I148" s="250"/>
      <c r="J148" s="246"/>
      <c r="K148" s="246"/>
      <c r="L148" s="251"/>
      <c r="M148" s="252"/>
      <c r="N148" s="253"/>
      <c r="O148" s="253"/>
      <c r="P148" s="253"/>
      <c r="Q148" s="253"/>
      <c r="R148" s="253"/>
      <c r="S148" s="253"/>
      <c r="T148" s="254"/>
      <c r="U148" s="14"/>
      <c r="V148" s="14"/>
      <c r="W148" s="14"/>
      <c r="X148" s="14"/>
      <c r="Y148" s="14"/>
      <c r="Z148" s="14"/>
      <c r="AA148" s="14"/>
      <c r="AB148" s="14"/>
      <c r="AC148" s="14"/>
      <c r="AD148" s="14"/>
      <c r="AE148" s="14"/>
      <c r="AT148" s="255" t="s">
        <v>239</v>
      </c>
      <c r="AU148" s="255" t="s">
        <v>86</v>
      </c>
      <c r="AV148" s="14" t="s">
        <v>86</v>
      </c>
      <c r="AW148" s="14" t="s">
        <v>37</v>
      </c>
      <c r="AX148" s="14" t="s">
        <v>76</v>
      </c>
      <c r="AY148" s="255" t="s">
        <v>229</v>
      </c>
    </row>
    <row r="149" s="14" customFormat="1">
      <c r="A149" s="14"/>
      <c r="B149" s="245"/>
      <c r="C149" s="246"/>
      <c r="D149" s="236" t="s">
        <v>239</v>
      </c>
      <c r="E149" s="247" t="s">
        <v>19</v>
      </c>
      <c r="F149" s="248" t="s">
        <v>1102</v>
      </c>
      <c r="G149" s="246"/>
      <c r="H149" s="249">
        <v>56.176000000000002</v>
      </c>
      <c r="I149" s="250"/>
      <c r="J149" s="246"/>
      <c r="K149" s="246"/>
      <c r="L149" s="251"/>
      <c r="M149" s="252"/>
      <c r="N149" s="253"/>
      <c r="O149" s="253"/>
      <c r="P149" s="253"/>
      <c r="Q149" s="253"/>
      <c r="R149" s="253"/>
      <c r="S149" s="253"/>
      <c r="T149" s="254"/>
      <c r="U149" s="14"/>
      <c r="V149" s="14"/>
      <c r="W149" s="14"/>
      <c r="X149" s="14"/>
      <c r="Y149" s="14"/>
      <c r="Z149" s="14"/>
      <c r="AA149" s="14"/>
      <c r="AB149" s="14"/>
      <c r="AC149" s="14"/>
      <c r="AD149" s="14"/>
      <c r="AE149" s="14"/>
      <c r="AT149" s="255" t="s">
        <v>239</v>
      </c>
      <c r="AU149" s="255" t="s">
        <v>86</v>
      </c>
      <c r="AV149" s="14" t="s">
        <v>86</v>
      </c>
      <c r="AW149" s="14" t="s">
        <v>37</v>
      </c>
      <c r="AX149" s="14" t="s">
        <v>76</v>
      </c>
      <c r="AY149" s="255" t="s">
        <v>229</v>
      </c>
    </row>
    <row r="150" s="14" customFormat="1">
      <c r="A150" s="14"/>
      <c r="B150" s="245"/>
      <c r="C150" s="246"/>
      <c r="D150" s="236" t="s">
        <v>239</v>
      </c>
      <c r="E150" s="247" t="s">
        <v>19</v>
      </c>
      <c r="F150" s="248" t="s">
        <v>1106</v>
      </c>
      <c r="G150" s="246"/>
      <c r="H150" s="249">
        <v>4.1600000000000001</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239</v>
      </c>
      <c r="AU150" s="255" t="s">
        <v>86</v>
      </c>
      <c r="AV150" s="14" t="s">
        <v>86</v>
      </c>
      <c r="AW150" s="14" t="s">
        <v>37</v>
      </c>
      <c r="AX150" s="14" t="s">
        <v>76</v>
      </c>
      <c r="AY150" s="255" t="s">
        <v>229</v>
      </c>
    </row>
    <row r="151" s="14" customFormat="1">
      <c r="A151" s="14"/>
      <c r="B151" s="245"/>
      <c r="C151" s="246"/>
      <c r="D151" s="236" t="s">
        <v>239</v>
      </c>
      <c r="E151" s="247" t="s">
        <v>19</v>
      </c>
      <c r="F151" s="248" t="s">
        <v>1109</v>
      </c>
      <c r="G151" s="246"/>
      <c r="H151" s="249">
        <v>24.888999999999999</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239</v>
      </c>
      <c r="AU151" s="255" t="s">
        <v>86</v>
      </c>
      <c r="AV151" s="14" t="s">
        <v>86</v>
      </c>
      <c r="AW151" s="14" t="s">
        <v>37</v>
      </c>
      <c r="AX151" s="14" t="s">
        <v>76</v>
      </c>
      <c r="AY151" s="255" t="s">
        <v>229</v>
      </c>
    </row>
    <row r="152" s="14" customFormat="1">
      <c r="A152" s="14"/>
      <c r="B152" s="245"/>
      <c r="C152" s="246"/>
      <c r="D152" s="236" t="s">
        <v>239</v>
      </c>
      <c r="E152" s="247" t="s">
        <v>19</v>
      </c>
      <c r="F152" s="248" t="s">
        <v>1111</v>
      </c>
      <c r="G152" s="246"/>
      <c r="H152" s="249">
        <v>2.7280000000000002</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239</v>
      </c>
      <c r="AU152" s="255" t="s">
        <v>86</v>
      </c>
      <c r="AV152" s="14" t="s">
        <v>86</v>
      </c>
      <c r="AW152" s="14" t="s">
        <v>37</v>
      </c>
      <c r="AX152" s="14" t="s">
        <v>76</v>
      </c>
      <c r="AY152" s="255" t="s">
        <v>229</v>
      </c>
    </row>
    <row r="153" s="15" customFormat="1">
      <c r="A153" s="15"/>
      <c r="B153" s="256"/>
      <c r="C153" s="257"/>
      <c r="D153" s="236" t="s">
        <v>239</v>
      </c>
      <c r="E153" s="258" t="s">
        <v>19</v>
      </c>
      <c r="F153" s="259" t="s">
        <v>243</v>
      </c>
      <c r="G153" s="257"/>
      <c r="H153" s="260">
        <v>94.400999999999996</v>
      </c>
      <c r="I153" s="261"/>
      <c r="J153" s="257"/>
      <c r="K153" s="257"/>
      <c r="L153" s="262"/>
      <c r="M153" s="263"/>
      <c r="N153" s="264"/>
      <c r="O153" s="264"/>
      <c r="P153" s="264"/>
      <c r="Q153" s="264"/>
      <c r="R153" s="264"/>
      <c r="S153" s="264"/>
      <c r="T153" s="265"/>
      <c r="U153" s="15"/>
      <c r="V153" s="15"/>
      <c r="W153" s="15"/>
      <c r="X153" s="15"/>
      <c r="Y153" s="15"/>
      <c r="Z153" s="15"/>
      <c r="AA153" s="15"/>
      <c r="AB153" s="15"/>
      <c r="AC153" s="15"/>
      <c r="AD153" s="15"/>
      <c r="AE153" s="15"/>
      <c r="AT153" s="266" t="s">
        <v>239</v>
      </c>
      <c r="AU153" s="266" t="s">
        <v>86</v>
      </c>
      <c r="AV153" s="15" t="s">
        <v>136</v>
      </c>
      <c r="AW153" s="15" t="s">
        <v>37</v>
      </c>
      <c r="AX153" s="15" t="s">
        <v>84</v>
      </c>
      <c r="AY153" s="266" t="s">
        <v>229</v>
      </c>
    </row>
    <row r="154" s="2" customFormat="1" ht="24.15" customHeight="1">
      <c r="A154" s="41"/>
      <c r="B154" s="42"/>
      <c r="C154" s="216" t="s">
        <v>303</v>
      </c>
      <c r="D154" s="216" t="s">
        <v>231</v>
      </c>
      <c r="E154" s="217" t="s">
        <v>1161</v>
      </c>
      <c r="F154" s="218" t="s">
        <v>1162</v>
      </c>
      <c r="G154" s="219" t="s">
        <v>291</v>
      </c>
      <c r="H154" s="220">
        <v>66.784000000000006</v>
      </c>
      <c r="I154" s="221"/>
      <c r="J154" s="222">
        <f>ROUND(I154*H154,2)</f>
        <v>0</v>
      </c>
      <c r="K154" s="218" t="s">
        <v>235</v>
      </c>
      <c r="L154" s="47"/>
      <c r="M154" s="223" t="s">
        <v>19</v>
      </c>
      <c r="N154" s="224" t="s">
        <v>47</v>
      </c>
      <c r="O154" s="87"/>
      <c r="P154" s="225">
        <f>O154*H154</f>
        <v>0</v>
      </c>
      <c r="Q154" s="225">
        <v>0</v>
      </c>
      <c r="R154" s="225">
        <f>Q154*H154</f>
        <v>0</v>
      </c>
      <c r="S154" s="225">
        <v>0</v>
      </c>
      <c r="T154" s="226">
        <f>S154*H154</f>
        <v>0</v>
      </c>
      <c r="U154" s="41"/>
      <c r="V154" s="41"/>
      <c r="W154" s="41"/>
      <c r="X154" s="41"/>
      <c r="Y154" s="41"/>
      <c r="Z154" s="41"/>
      <c r="AA154" s="41"/>
      <c r="AB154" s="41"/>
      <c r="AC154" s="41"/>
      <c r="AD154" s="41"/>
      <c r="AE154" s="41"/>
      <c r="AR154" s="227" t="s">
        <v>136</v>
      </c>
      <c r="AT154" s="227" t="s">
        <v>231</v>
      </c>
      <c r="AU154" s="227" t="s">
        <v>86</v>
      </c>
      <c r="AY154" s="20" t="s">
        <v>229</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136</v>
      </c>
      <c r="BM154" s="227" t="s">
        <v>1163</v>
      </c>
    </row>
    <row r="155" s="2" customFormat="1">
      <c r="A155" s="41"/>
      <c r="B155" s="42"/>
      <c r="C155" s="43"/>
      <c r="D155" s="229" t="s">
        <v>237</v>
      </c>
      <c r="E155" s="43"/>
      <c r="F155" s="230" t="s">
        <v>1164</v>
      </c>
      <c r="G155" s="43"/>
      <c r="H155" s="43"/>
      <c r="I155" s="231"/>
      <c r="J155" s="43"/>
      <c r="K155" s="43"/>
      <c r="L155" s="47"/>
      <c r="M155" s="232"/>
      <c r="N155" s="233"/>
      <c r="O155" s="87"/>
      <c r="P155" s="87"/>
      <c r="Q155" s="87"/>
      <c r="R155" s="87"/>
      <c r="S155" s="87"/>
      <c r="T155" s="88"/>
      <c r="U155" s="41"/>
      <c r="V155" s="41"/>
      <c r="W155" s="41"/>
      <c r="X155" s="41"/>
      <c r="Y155" s="41"/>
      <c r="Z155" s="41"/>
      <c r="AA155" s="41"/>
      <c r="AB155" s="41"/>
      <c r="AC155" s="41"/>
      <c r="AD155" s="41"/>
      <c r="AE155" s="41"/>
      <c r="AT155" s="20" t="s">
        <v>237</v>
      </c>
      <c r="AU155" s="20" t="s">
        <v>86</v>
      </c>
    </row>
    <row r="156" s="13" customFormat="1">
      <c r="A156" s="13"/>
      <c r="B156" s="234"/>
      <c r="C156" s="235"/>
      <c r="D156" s="236" t="s">
        <v>239</v>
      </c>
      <c r="E156" s="237" t="s">
        <v>19</v>
      </c>
      <c r="F156" s="238" t="s">
        <v>1165</v>
      </c>
      <c r="G156" s="235"/>
      <c r="H156" s="237" t="s">
        <v>19</v>
      </c>
      <c r="I156" s="239"/>
      <c r="J156" s="235"/>
      <c r="K156" s="235"/>
      <c r="L156" s="240"/>
      <c r="M156" s="241"/>
      <c r="N156" s="242"/>
      <c r="O156" s="242"/>
      <c r="P156" s="242"/>
      <c r="Q156" s="242"/>
      <c r="R156" s="242"/>
      <c r="S156" s="242"/>
      <c r="T156" s="243"/>
      <c r="U156" s="13"/>
      <c r="V156" s="13"/>
      <c r="W156" s="13"/>
      <c r="X156" s="13"/>
      <c r="Y156" s="13"/>
      <c r="Z156" s="13"/>
      <c r="AA156" s="13"/>
      <c r="AB156" s="13"/>
      <c r="AC156" s="13"/>
      <c r="AD156" s="13"/>
      <c r="AE156" s="13"/>
      <c r="AT156" s="244" t="s">
        <v>239</v>
      </c>
      <c r="AU156" s="244" t="s">
        <v>86</v>
      </c>
      <c r="AV156" s="13" t="s">
        <v>84</v>
      </c>
      <c r="AW156" s="13" t="s">
        <v>37</v>
      </c>
      <c r="AX156" s="13" t="s">
        <v>76</v>
      </c>
      <c r="AY156" s="244" t="s">
        <v>229</v>
      </c>
    </row>
    <row r="157" s="14" customFormat="1">
      <c r="A157" s="14"/>
      <c r="B157" s="245"/>
      <c r="C157" s="246"/>
      <c r="D157" s="236" t="s">
        <v>239</v>
      </c>
      <c r="E157" s="247" t="s">
        <v>19</v>
      </c>
      <c r="F157" s="248" t="s">
        <v>1104</v>
      </c>
      <c r="G157" s="246"/>
      <c r="H157" s="249">
        <v>6.4480000000000004</v>
      </c>
      <c r="I157" s="250"/>
      <c r="J157" s="246"/>
      <c r="K157" s="246"/>
      <c r="L157" s="251"/>
      <c r="M157" s="252"/>
      <c r="N157" s="253"/>
      <c r="O157" s="253"/>
      <c r="P157" s="253"/>
      <c r="Q157" s="253"/>
      <c r="R157" s="253"/>
      <c r="S157" s="253"/>
      <c r="T157" s="254"/>
      <c r="U157" s="14"/>
      <c r="V157" s="14"/>
      <c r="W157" s="14"/>
      <c r="X157" s="14"/>
      <c r="Y157" s="14"/>
      <c r="Z157" s="14"/>
      <c r="AA157" s="14"/>
      <c r="AB157" s="14"/>
      <c r="AC157" s="14"/>
      <c r="AD157" s="14"/>
      <c r="AE157" s="14"/>
      <c r="AT157" s="255" t="s">
        <v>239</v>
      </c>
      <c r="AU157" s="255" t="s">
        <v>86</v>
      </c>
      <c r="AV157" s="14" t="s">
        <v>86</v>
      </c>
      <c r="AW157" s="14" t="s">
        <v>37</v>
      </c>
      <c r="AX157" s="14" t="s">
        <v>76</v>
      </c>
      <c r="AY157" s="255" t="s">
        <v>229</v>
      </c>
    </row>
    <row r="158" s="14" customFormat="1">
      <c r="A158" s="14"/>
      <c r="B158" s="245"/>
      <c r="C158" s="246"/>
      <c r="D158" s="236" t="s">
        <v>239</v>
      </c>
      <c r="E158" s="247" t="s">
        <v>19</v>
      </c>
      <c r="F158" s="248" t="s">
        <v>1102</v>
      </c>
      <c r="G158" s="246"/>
      <c r="H158" s="249">
        <v>56.176000000000002</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239</v>
      </c>
      <c r="AU158" s="255" t="s">
        <v>86</v>
      </c>
      <c r="AV158" s="14" t="s">
        <v>86</v>
      </c>
      <c r="AW158" s="14" t="s">
        <v>37</v>
      </c>
      <c r="AX158" s="14" t="s">
        <v>76</v>
      </c>
      <c r="AY158" s="255" t="s">
        <v>229</v>
      </c>
    </row>
    <row r="159" s="14" customFormat="1">
      <c r="A159" s="14"/>
      <c r="B159" s="245"/>
      <c r="C159" s="246"/>
      <c r="D159" s="236" t="s">
        <v>239</v>
      </c>
      <c r="E159" s="247" t="s">
        <v>19</v>
      </c>
      <c r="F159" s="248" t="s">
        <v>1106</v>
      </c>
      <c r="G159" s="246"/>
      <c r="H159" s="249">
        <v>4.1600000000000001</v>
      </c>
      <c r="I159" s="250"/>
      <c r="J159" s="246"/>
      <c r="K159" s="246"/>
      <c r="L159" s="251"/>
      <c r="M159" s="252"/>
      <c r="N159" s="253"/>
      <c r="O159" s="253"/>
      <c r="P159" s="253"/>
      <c r="Q159" s="253"/>
      <c r="R159" s="253"/>
      <c r="S159" s="253"/>
      <c r="T159" s="254"/>
      <c r="U159" s="14"/>
      <c r="V159" s="14"/>
      <c r="W159" s="14"/>
      <c r="X159" s="14"/>
      <c r="Y159" s="14"/>
      <c r="Z159" s="14"/>
      <c r="AA159" s="14"/>
      <c r="AB159" s="14"/>
      <c r="AC159" s="14"/>
      <c r="AD159" s="14"/>
      <c r="AE159" s="14"/>
      <c r="AT159" s="255" t="s">
        <v>239</v>
      </c>
      <c r="AU159" s="255" t="s">
        <v>86</v>
      </c>
      <c r="AV159" s="14" t="s">
        <v>86</v>
      </c>
      <c r="AW159" s="14" t="s">
        <v>37</v>
      </c>
      <c r="AX159" s="14" t="s">
        <v>76</v>
      </c>
      <c r="AY159" s="255" t="s">
        <v>229</v>
      </c>
    </row>
    <row r="160" s="15" customFormat="1">
      <c r="A160" s="15"/>
      <c r="B160" s="256"/>
      <c r="C160" s="257"/>
      <c r="D160" s="236" t="s">
        <v>239</v>
      </c>
      <c r="E160" s="258" t="s">
        <v>19</v>
      </c>
      <c r="F160" s="259" t="s">
        <v>243</v>
      </c>
      <c r="G160" s="257"/>
      <c r="H160" s="260">
        <v>66.784000000000006</v>
      </c>
      <c r="I160" s="261"/>
      <c r="J160" s="257"/>
      <c r="K160" s="257"/>
      <c r="L160" s="262"/>
      <c r="M160" s="263"/>
      <c r="N160" s="264"/>
      <c r="O160" s="264"/>
      <c r="P160" s="264"/>
      <c r="Q160" s="264"/>
      <c r="R160" s="264"/>
      <c r="S160" s="264"/>
      <c r="T160" s="265"/>
      <c r="U160" s="15"/>
      <c r="V160" s="15"/>
      <c r="W160" s="15"/>
      <c r="X160" s="15"/>
      <c r="Y160" s="15"/>
      <c r="Z160" s="15"/>
      <c r="AA160" s="15"/>
      <c r="AB160" s="15"/>
      <c r="AC160" s="15"/>
      <c r="AD160" s="15"/>
      <c r="AE160" s="15"/>
      <c r="AT160" s="266" t="s">
        <v>239</v>
      </c>
      <c r="AU160" s="266" t="s">
        <v>86</v>
      </c>
      <c r="AV160" s="15" t="s">
        <v>136</v>
      </c>
      <c r="AW160" s="15" t="s">
        <v>37</v>
      </c>
      <c r="AX160" s="15" t="s">
        <v>84</v>
      </c>
      <c r="AY160" s="266" t="s">
        <v>229</v>
      </c>
    </row>
    <row r="161" s="2" customFormat="1" ht="24.15" customHeight="1">
      <c r="A161" s="41"/>
      <c r="B161" s="42"/>
      <c r="C161" s="216" t="s">
        <v>310</v>
      </c>
      <c r="D161" s="216" t="s">
        <v>231</v>
      </c>
      <c r="E161" s="217" t="s">
        <v>1166</v>
      </c>
      <c r="F161" s="218" t="s">
        <v>1167</v>
      </c>
      <c r="G161" s="219" t="s">
        <v>291</v>
      </c>
      <c r="H161" s="220">
        <v>66.784000000000006</v>
      </c>
      <c r="I161" s="221"/>
      <c r="J161" s="222">
        <f>ROUND(I161*H161,2)</f>
        <v>0</v>
      </c>
      <c r="K161" s="218" t="s">
        <v>235</v>
      </c>
      <c r="L161" s="47"/>
      <c r="M161" s="223" t="s">
        <v>19</v>
      </c>
      <c r="N161" s="224" t="s">
        <v>47</v>
      </c>
      <c r="O161" s="87"/>
      <c r="P161" s="225">
        <f>O161*H161</f>
        <v>0</v>
      </c>
      <c r="Q161" s="225">
        <v>0</v>
      </c>
      <c r="R161" s="225">
        <f>Q161*H161</f>
        <v>0</v>
      </c>
      <c r="S161" s="225">
        <v>0</v>
      </c>
      <c r="T161" s="226">
        <f>S161*H161</f>
        <v>0</v>
      </c>
      <c r="U161" s="41"/>
      <c r="V161" s="41"/>
      <c r="W161" s="41"/>
      <c r="X161" s="41"/>
      <c r="Y161" s="41"/>
      <c r="Z161" s="41"/>
      <c r="AA161" s="41"/>
      <c r="AB161" s="41"/>
      <c r="AC161" s="41"/>
      <c r="AD161" s="41"/>
      <c r="AE161" s="41"/>
      <c r="AR161" s="227" t="s">
        <v>136</v>
      </c>
      <c r="AT161" s="227" t="s">
        <v>231</v>
      </c>
      <c r="AU161" s="227" t="s">
        <v>86</v>
      </c>
      <c r="AY161" s="20" t="s">
        <v>229</v>
      </c>
      <c r="BE161" s="228">
        <f>IF(N161="základní",J161,0)</f>
        <v>0</v>
      </c>
      <c r="BF161" s="228">
        <f>IF(N161="snížená",J161,0)</f>
        <v>0</v>
      </c>
      <c r="BG161" s="228">
        <f>IF(N161="zákl. přenesená",J161,0)</f>
        <v>0</v>
      </c>
      <c r="BH161" s="228">
        <f>IF(N161="sníž. přenesená",J161,0)</f>
        <v>0</v>
      </c>
      <c r="BI161" s="228">
        <f>IF(N161="nulová",J161,0)</f>
        <v>0</v>
      </c>
      <c r="BJ161" s="20" t="s">
        <v>84</v>
      </c>
      <c r="BK161" s="228">
        <f>ROUND(I161*H161,2)</f>
        <v>0</v>
      </c>
      <c r="BL161" s="20" t="s">
        <v>136</v>
      </c>
      <c r="BM161" s="227" t="s">
        <v>1168</v>
      </c>
    </row>
    <row r="162" s="2" customFormat="1">
      <c r="A162" s="41"/>
      <c r="B162" s="42"/>
      <c r="C162" s="43"/>
      <c r="D162" s="229" t="s">
        <v>237</v>
      </c>
      <c r="E162" s="43"/>
      <c r="F162" s="230" t="s">
        <v>1169</v>
      </c>
      <c r="G162" s="43"/>
      <c r="H162" s="43"/>
      <c r="I162" s="231"/>
      <c r="J162" s="43"/>
      <c r="K162" s="43"/>
      <c r="L162" s="47"/>
      <c r="M162" s="232"/>
      <c r="N162" s="233"/>
      <c r="O162" s="87"/>
      <c r="P162" s="87"/>
      <c r="Q162" s="87"/>
      <c r="R162" s="87"/>
      <c r="S162" s="87"/>
      <c r="T162" s="88"/>
      <c r="U162" s="41"/>
      <c r="V162" s="41"/>
      <c r="W162" s="41"/>
      <c r="X162" s="41"/>
      <c r="Y162" s="41"/>
      <c r="Z162" s="41"/>
      <c r="AA162" s="41"/>
      <c r="AB162" s="41"/>
      <c r="AC162" s="41"/>
      <c r="AD162" s="41"/>
      <c r="AE162" s="41"/>
      <c r="AT162" s="20" t="s">
        <v>237</v>
      </c>
      <c r="AU162" s="20" t="s">
        <v>86</v>
      </c>
    </row>
    <row r="163" s="13" customFormat="1">
      <c r="A163" s="13"/>
      <c r="B163" s="234"/>
      <c r="C163" s="235"/>
      <c r="D163" s="236" t="s">
        <v>239</v>
      </c>
      <c r="E163" s="237" t="s">
        <v>19</v>
      </c>
      <c r="F163" s="238" t="s">
        <v>1170</v>
      </c>
      <c r="G163" s="235"/>
      <c r="H163" s="237" t="s">
        <v>19</v>
      </c>
      <c r="I163" s="239"/>
      <c r="J163" s="235"/>
      <c r="K163" s="235"/>
      <c r="L163" s="240"/>
      <c r="M163" s="241"/>
      <c r="N163" s="242"/>
      <c r="O163" s="242"/>
      <c r="P163" s="242"/>
      <c r="Q163" s="242"/>
      <c r="R163" s="242"/>
      <c r="S163" s="242"/>
      <c r="T163" s="243"/>
      <c r="U163" s="13"/>
      <c r="V163" s="13"/>
      <c r="W163" s="13"/>
      <c r="X163" s="13"/>
      <c r="Y163" s="13"/>
      <c r="Z163" s="13"/>
      <c r="AA163" s="13"/>
      <c r="AB163" s="13"/>
      <c r="AC163" s="13"/>
      <c r="AD163" s="13"/>
      <c r="AE163" s="13"/>
      <c r="AT163" s="244" t="s">
        <v>239</v>
      </c>
      <c r="AU163" s="244" t="s">
        <v>86</v>
      </c>
      <c r="AV163" s="13" t="s">
        <v>84</v>
      </c>
      <c r="AW163" s="13" t="s">
        <v>37</v>
      </c>
      <c r="AX163" s="13" t="s">
        <v>76</v>
      </c>
      <c r="AY163" s="244" t="s">
        <v>229</v>
      </c>
    </row>
    <row r="164" s="14" customFormat="1">
      <c r="A164" s="14"/>
      <c r="B164" s="245"/>
      <c r="C164" s="246"/>
      <c r="D164" s="236" t="s">
        <v>239</v>
      </c>
      <c r="E164" s="247" t="s">
        <v>19</v>
      </c>
      <c r="F164" s="248" t="s">
        <v>1104</v>
      </c>
      <c r="G164" s="246"/>
      <c r="H164" s="249">
        <v>6.4480000000000004</v>
      </c>
      <c r="I164" s="250"/>
      <c r="J164" s="246"/>
      <c r="K164" s="246"/>
      <c r="L164" s="251"/>
      <c r="M164" s="252"/>
      <c r="N164" s="253"/>
      <c r="O164" s="253"/>
      <c r="P164" s="253"/>
      <c r="Q164" s="253"/>
      <c r="R164" s="253"/>
      <c r="S164" s="253"/>
      <c r="T164" s="254"/>
      <c r="U164" s="14"/>
      <c r="V164" s="14"/>
      <c r="W164" s="14"/>
      <c r="X164" s="14"/>
      <c r="Y164" s="14"/>
      <c r="Z164" s="14"/>
      <c r="AA164" s="14"/>
      <c r="AB164" s="14"/>
      <c r="AC164" s="14"/>
      <c r="AD164" s="14"/>
      <c r="AE164" s="14"/>
      <c r="AT164" s="255" t="s">
        <v>239</v>
      </c>
      <c r="AU164" s="255" t="s">
        <v>86</v>
      </c>
      <c r="AV164" s="14" t="s">
        <v>86</v>
      </c>
      <c r="AW164" s="14" t="s">
        <v>37</v>
      </c>
      <c r="AX164" s="14" t="s">
        <v>76</v>
      </c>
      <c r="AY164" s="255" t="s">
        <v>229</v>
      </c>
    </row>
    <row r="165" s="14" customFormat="1">
      <c r="A165" s="14"/>
      <c r="B165" s="245"/>
      <c r="C165" s="246"/>
      <c r="D165" s="236" t="s">
        <v>239</v>
      </c>
      <c r="E165" s="247" t="s">
        <v>19</v>
      </c>
      <c r="F165" s="248" t="s">
        <v>1102</v>
      </c>
      <c r="G165" s="246"/>
      <c r="H165" s="249">
        <v>56.176000000000002</v>
      </c>
      <c r="I165" s="250"/>
      <c r="J165" s="246"/>
      <c r="K165" s="246"/>
      <c r="L165" s="251"/>
      <c r="M165" s="252"/>
      <c r="N165" s="253"/>
      <c r="O165" s="253"/>
      <c r="P165" s="253"/>
      <c r="Q165" s="253"/>
      <c r="R165" s="253"/>
      <c r="S165" s="253"/>
      <c r="T165" s="254"/>
      <c r="U165" s="14"/>
      <c r="V165" s="14"/>
      <c r="W165" s="14"/>
      <c r="X165" s="14"/>
      <c r="Y165" s="14"/>
      <c r="Z165" s="14"/>
      <c r="AA165" s="14"/>
      <c r="AB165" s="14"/>
      <c r="AC165" s="14"/>
      <c r="AD165" s="14"/>
      <c r="AE165" s="14"/>
      <c r="AT165" s="255" t="s">
        <v>239</v>
      </c>
      <c r="AU165" s="255" t="s">
        <v>86</v>
      </c>
      <c r="AV165" s="14" t="s">
        <v>86</v>
      </c>
      <c r="AW165" s="14" t="s">
        <v>37</v>
      </c>
      <c r="AX165" s="14" t="s">
        <v>76</v>
      </c>
      <c r="AY165" s="255" t="s">
        <v>229</v>
      </c>
    </row>
    <row r="166" s="14" customFormat="1">
      <c r="A166" s="14"/>
      <c r="B166" s="245"/>
      <c r="C166" s="246"/>
      <c r="D166" s="236" t="s">
        <v>239</v>
      </c>
      <c r="E166" s="247" t="s">
        <v>19</v>
      </c>
      <c r="F166" s="248" t="s">
        <v>1106</v>
      </c>
      <c r="G166" s="246"/>
      <c r="H166" s="249">
        <v>4.1600000000000001</v>
      </c>
      <c r="I166" s="250"/>
      <c r="J166" s="246"/>
      <c r="K166" s="246"/>
      <c r="L166" s="251"/>
      <c r="M166" s="252"/>
      <c r="N166" s="253"/>
      <c r="O166" s="253"/>
      <c r="P166" s="253"/>
      <c r="Q166" s="253"/>
      <c r="R166" s="253"/>
      <c r="S166" s="253"/>
      <c r="T166" s="254"/>
      <c r="U166" s="14"/>
      <c r="V166" s="14"/>
      <c r="W166" s="14"/>
      <c r="X166" s="14"/>
      <c r="Y166" s="14"/>
      <c r="Z166" s="14"/>
      <c r="AA166" s="14"/>
      <c r="AB166" s="14"/>
      <c r="AC166" s="14"/>
      <c r="AD166" s="14"/>
      <c r="AE166" s="14"/>
      <c r="AT166" s="255" t="s">
        <v>239</v>
      </c>
      <c r="AU166" s="255" t="s">
        <v>86</v>
      </c>
      <c r="AV166" s="14" t="s">
        <v>86</v>
      </c>
      <c r="AW166" s="14" t="s">
        <v>37</v>
      </c>
      <c r="AX166" s="14" t="s">
        <v>76</v>
      </c>
      <c r="AY166" s="255" t="s">
        <v>229</v>
      </c>
    </row>
    <row r="167" s="15" customFormat="1">
      <c r="A167" s="15"/>
      <c r="B167" s="256"/>
      <c r="C167" s="257"/>
      <c r="D167" s="236" t="s">
        <v>239</v>
      </c>
      <c r="E167" s="258" t="s">
        <v>19</v>
      </c>
      <c r="F167" s="259" t="s">
        <v>243</v>
      </c>
      <c r="G167" s="257"/>
      <c r="H167" s="260">
        <v>66.784000000000006</v>
      </c>
      <c r="I167" s="261"/>
      <c r="J167" s="257"/>
      <c r="K167" s="257"/>
      <c r="L167" s="262"/>
      <c r="M167" s="263"/>
      <c r="N167" s="264"/>
      <c r="O167" s="264"/>
      <c r="P167" s="264"/>
      <c r="Q167" s="264"/>
      <c r="R167" s="264"/>
      <c r="S167" s="264"/>
      <c r="T167" s="265"/>
      <c r="U167" s="15"/>
      <c r="V167" s="15"/>
      <c r="W167" s="15"/>
      <c r="X167" s="15"/>
      <c r="Y167" s="15"/>
      <c r="Z167" s="15"/>
      <c r="AA167" s="15"/>
      <c r="AB167" s="15"/>
      <c r="AC167" s="15"/>
      <c r="AD167" s="15"/>
      <c r="AE167" s="15"/>
      <c r="AT167" s="266" t="s">
        <v>239</v>
      </c>
      <c r="AU167" s="266" t="s">
        <v>86</v>
      </c>
      <c r="AV167" s="15" t="s">
        <v>136</v>
      </c>
      <c r="AW167" s="15" t="s">
        <v>37</v>
      </c>
      <c r="AX167" s="15" t="s">
        <v>84</v>
      </c>
      <c r="AY167" s="266" t="s">
        <v>229</v>
      </c>
    </row>
    <row r="168" s="2" customFormat="1" ht="24.15" customHeight="1">
      <c r="A168" s="41"/>
      <c r="B168" s="42"/>
      <c r="C168" s="216" t="s">
        <v>319</v>
      </c>
      <c r="D168" s="216" t="s">
        <v>231</v>
      </c>
      <c r="E168" s="217" t="s">
        <v>1171</v>
      </c>
      <c r="F168" s="218" t="s">
        <v>1172</v>
      </c>
      <c r="G168" s="219" t="s">
        <v>291</v>
      </c>
      <c r="H168" s="220">
        <v>24.888999999999999</v>
      </c>
      <c r="I168" s="221"/>
      <c r="J168" s="222">
        <f>ROUND(I168*H168,2)</f>
        <v>0</v>
      </c>
      <c r="K168" s="218" t="s">
        <v>235</v>
      </c>
      <c r="L168" s="47"/>
      <c r="M168" s="223" t="s">
        <v>19</v>
      </c>
      <c r="N168" s="224" t="s">
        <v>47</v>
      </c>
      <c r="O168" s="87"/>
      <c r="P168" s="225">
        <f>O168*H168</f>
        <v>0</v>
      </c>
      <c r="Q168" s="225">
        <v>0</v>
      </c>
      <c r="R168" s="225">
        <f>Q168*H168</f>
        <v>0</v>
      </c>
      <c r="S168" s="225">
        <v>0</v>
      </c>
      <c r="T168" s="226">
        <f>S168*H168</f>
        <v>0</v>
      </c>
      <c r="U168" s="41"/>
      <c r="V168" s="41"/>
      <c r="W168" s="41"/>
      <c r="X168" s="41"/>
      <c r="Y168" s="41"/>
      <c r="Z168" s="41"/>
      <c r="AA168" s="41"/>
      <c r="AB168" s="41"/>
      <c r="AC168" s="41"/>
      <c r="AD168" s="41"/>
      <c r="AE168" s="41"/>
      <c r="AR168" s="227" t="s">
        <v>136</v>
      </c>
      <c r="AT168" s="227" t="s">
        <v>231</v>
      </c>
      <c r="AU168" s="227" t="s">
        <v>86</v>
      </c>
      <c r="AY168" s="20" t="s">
        <v>229</v>
      </c>
      <c r="BE168" s="228">
        <f>IF(N168="základní",J168,0)</f>
        <v>0</v>
      </c>
      <c r="BF168" s="228">
        <f>IF(N168="snížená",J168,0)</f>
        <v>0</v>
      </c>
      <c r="BG168" s="228">
        <f>IF(N168="zákl. přenesená",J168,0)</f>
        <v>0</v>
      </c>
      <c r="BH168" s="228">
        <f>IF(N168="sníž. přenesená",J168,0)</f>
        <v>0</v>
      </c>
      <c r="BI168" s="228">
        <f>IF(N168="nulová",J168,0)</f>
        <v>0</v>
      </c>
      <c r="BJ168" s="20" t="s">
        <v>84</v>
      </c>
      <c r="BK168" s="228">
        <f>ROUND(I168*H168,2)</f>
        <v>0</v>
      </c>
      <c r="BL168" s="20" t="s">
        <v>136</v>
      </c>
      <c r="BM168" s="227" t="s">
        <v>1173</v>
      </c>
    </row>
    <row r="169" s="2" customFormat="1">
      <c r="A169" s="41"/>
      <c r="B169" s="42"/>
      <c r="C169" s="43"/>
      <c r="D169" s="229" t="s">
        <v>237</v>
      </c>
      <c r="E169" s="43"/>
      <c r="F169" s="230" t="s">
        <v>1174</v>
      </c>
      <c r="G169" s="43"/>
      <c r="H169" s="43"/>
      <c r="I169" s="231"/>
      <c r="J169" s="43"/>
      <c r="K169" s="43"/>
      <c r="L169" s="47"/>
      <c r="M169" s="232"/>
      <c r="N169" s="233"/>
      <c r="O169" s="87"/>
      <c r="P169" s="87"/>
      <c r="Q169" s="87"/>
      <c r="R169" s="87"/>
      <c r="S169" s="87"/>
      <c r="T169" s="88"/>
      <c r="U169" s="41"/>
      <c r="V169" s="41"/>
      <c r="W169" s="41"/>
      <c r="X169" s="41"/>
      <c r="Y169" s="41"/>
      <c r="Z169" s="41"/>
      <c r="AA169" s="41"/>
      <c r="AB169" s="41"/>
      <c r="AC169" s="41"/>
      <c r="AD169" s="41"/>
      <c r="AE169" s="41"/>
      <c r="AT169" s="20" t="s">
        <v>237</v>
      </c>
      <c r="AU169" s="20" t="s">
        <v>86</v>
      </c>
    </row>
    <row r="170" s="13" customFormat="1">
      <c r="A170" s="13"/>
      <c r="B170" s="234"/>
      <c r="C170" s="235"/>
      <c r="D170" s="236" t="s">
        <v>239</v>
      </c>
      <c r="E170" s="237" t="s">
        <v>19</v>
      </c>
      <c r="F170" s="238" t="s">
        <v>1175</v>
      </c>
      <c r="G170" s="235"/>
      <c r="H170" s="237" t="s">
        <v>19</v>
      </c>
      <c r="I170" s="239"/>
      <c r="J170" s="235"/>
      <c r="K170" s="235"/>
      <c r="L170" s="240"/>
      <c r="M170" s="241"/>
      <c r="N170" s="242"/>
      <c r="O170" s="242"/>
      <c r="P170" s="242"/>
      <c r="Q170" s="242"/>
      <c r="R170" s="242"/>
      <c r="S170" s="242"/>
      <c r="T170" s="243"/>
      <c r="U170" s="13"/>
      <c r="V170" s="13"/>
      <c r="W170" s="13"/>
      <c r="X170" s="13"/>
      <c r="Y170" s="13"/>
      <c r="Z170" s="13"/>
      <c r="AA170" s="13"/>
      <c r="AB170" s="13"/>
      <c r="AC170" s="13"/>
      <c r="AD170" s="13"/>
      <c r="AE170" s="13"/>
      <c r="AT170" s="244" t="s">
        <v>239</v>
      </c>
      <c r="AU170" s="244" t="s">
        <v>86</v>
      </c>
      <c r="AV170" s="13" t="s">
        <v>84</v>
      </c>
      <c r="AW170" s="13" t="s">
        <v>37</v>
      </c>
      <c r="AX170" s="13" t="s">
        <v>76</v>
      </c>
      <c r="AY170" s="244" t="s">
        <v>229</v>
      </c>
    </row>
    <row r="171" s="13" customFormat="1">
      <c r="A171" s="13"/>
      <c r="B171" s="234"/>
      <c r="C171" s="235"/>
      <c r="D171" s="236" t="s">
        <v>239</v>
      </c>
      <c r="E171" s="237" t="s">
        <v>19</v>
      </c>
      <c r="F171" s="238" t="s">
        <v>1145</v>
      </c>
      <c r="G171" s="235"/>
      <c r="H171" s="237" t="s">
        <v>19</v>
      </c>
      <c r="I171" s="239"/>
      <c r="J171" s="235"/>
      <c r="K171" s="235"/>
      <c r="L171" s="240"/>
      <c r="M171" s="241"/>
      <c r="N171" s="242"/>
      <c r="O171" s="242"/>
      <c r="P171" s="242"/>
      <c r="Q171" s="242"/>
      <c r="R171" s="242"/>
      <c r="S171" s="242"/>
      <c r="T171" s="243"/>
      <c r="U171" s="13"/>
      <c r="V171" s="13"/>
      <c r="W171" s="13"/>
      <c r="X171" s="13"/>
      <c r="Y171" s="13"/>
      <c r="Z171" s="13"/>
      <c r="AA171" s="13"/>
      <c r="AB171" s="13"/>
      <c r="AC171" s="13"/>
      <c r="AD171" s="13"/>
      <c r="AE171" s="13"/>
      <c r="AT171" s="244" t="s">
        <v>239</v>
      </c>
      <c r="AU171" s="244" t="s">
        <v>86</v>
      </c>
      <c r="AV171" s="13" t="s">
        <v>84</v>
      </c>
      <c r="AW171" s="13" t="s">
        <v>37</v>
      </c>
      <c r="AX171" s="13" t="s">
        <v>76</v>
      </c>
      <c r="AY171" s="244" t="s">
        <v>229</v>
      </c>
    </row>
    <row r="172" s="13" customFormat="1">
      <c r="A172" s="13"/>
      <c r="B172" s="234"/>
      <c r="C172" s="235"/>
      <c r="D172" s="236" t="s">
        <v>239</v>
      </c>
      <c r="E172" s="237" t="s">
        <v>19</v>
      </c>
      <c r="F172" s="238" t="s">
        <v>1146</v>
      </c>
      <c r="G172" s="235"/>
      <c r="H172" s="237" t="s">
        <v>19</v>
      </c>
      <c r="I172" s="239"/>
      <c r="J172" s="235"/>
      <c r="K172" s="235"/>
      <c r="L172" s="240"/>
      <c r="M172" s="241"/>
      <c r="N172" s="242"/>
      <c r="O172" s="242"/>
      <c r="P172" s="242"/>
      <c r="Q172" s="242"/>
      <c r="R172" s="242"/>
      <c r="S172" s="242"/>
      <c r="T172" s="243"/>
      <c r="U172" s="13"/>
      <c r="V172" s="13"/>
      <c r="W172" s="13"/>
      <c r="X172" s="13"/>
      <c r="Y172" s="13"/>
      <c r="Z172" s="13"/>
      <c r="AA172" s="13"/>
      <c r="AB172" s="13"/>
      <c r="AC172" s="13"/>
      <c r="AD172" s="13"/>
      <c r="AE172" s="13"/>
      <c r="AT172" s="244" t="s">
        <v>239</v>
      </c>
      <c r="AU172" s="244" t="s">
        <v>86</v>
      </c>
      <c r="AV172" s="13" t="s">
        <v>84</v>
      </c>
      <c r="AW172" s="13" t="s">
        <v>37</v>
      </c>
      <c r="AX172" s="13" t="s">
        <v>76</v>
      </c>
      <c r="AY172" s="244" t="s">
        <v>229</v>
      </c>
    </row>
    <row r="173" s="14" customFormat="1">
      <c r="A173" s="14"/>
      <c r="B173" s="245"/>
      <c r="C173" s="246"/>
      <c r="D173" s="236" t="s">
        <v>239</v>
      </c>
      <c r="E173" s="247" t="s">
        <v>19</v>
      </c>
      <c r="F173" s="248" t="s">
        <v>1176</v>
      </c>
      <c r="G173" s="246"/>
      <c r="H173" s="249">
        <v>0.84599999999999997</v>
      </c>
      <c r="I173" s="250"/>
      <c r="J173" s="246"/>
      <c r="K173" s="246"/>
      <c r="L173" s="251"/>
      <c r="M173" s="252"/>
      <c r="N173" s="253"/>
      <c r="O173" s="253"/>
      <c r="P173" s="253"/>
      <c r="Q173" s="253"/>
      <c r="R173" s="253"/>
      <c r="S173" s="253"/>
      <c r="T173" s="254"/>
      <c r="U173" s="14"/>
      <c r="V173" s="14"/>
      <c r="W173" s="14"/>
      <c r="X173" s="14"/>
      <c r="Y173" s="14"/>
      <c r="Z173" s="14"/>
      <c r="AA173" s="14"/>
      <c r="AB173" s="14"/>
      <c r="AC173" s="14"/>
      <c r="AD173" s="14"/>
      <c r="AE173" s="14"/>
      <c r="AT173" s="255" t="s">
        <v>239</v>
      </c>
      <c r="AU173" s="255" t="s">
        <v>86</v>
      </c>
      <c r="AV173" s="14" t="s">
        <v>86</v>
      </c>
      <c r="AW173" s="14" t="s">
        <v>37</v>
      </c>
      <c r="AX173" s="14" t="s">
        <v>76</v>
      </c>
      <c r="AY173" s="255" t="s">
        <v>229</v>
      </c>
    </row>
    <row r="174" s="14" customFormat="1">
      <c r="A174" s="14"/>
      <c r="B174" s="245"/>
      <c r="C174" s="246"/>
      <c r="D174" s="236" t="s">
        <v>239</v>
      </c>
      <c r="E174" s="247" t="s">
        <v>19</v>
      </c>
      <c r="F174" s="248" t="s">
        <v>1177</v>
      </c>
      <c r="G174" s="246"/>
      <c r="H174" s="249">
        <v>0.34300000000000003</v>
      </c>
      <c r="I174" s="250"/>
      <c r="J174" s="246"/>
      <c r="K174" s="246"/>
      <c r="L174" s="251"/>
      <c r="M174" s="252"/>
      <c r="N174" s="253"/>
      <c r="O174" s="253"/>
      <c r="P174" s="253"/>
      <c r="Q174" s="253"/>
      <c r="R174" s="253"/>
      <c r="S174" s="253"/>
      <c r="T174" s="254"/>
      <c r="U174" s="14"/>
      <c r="V174" s="14"/>
      <c r="W174" s="14"/>
      <c r="X174" s="14"/>
      <c r="Y174" s="14"/>
      <c r="Z174" s="14"/>
      <c r="AA174" s="14"/>
      <c r="AB174" s="14"/>
      <c r="AC174" s="14"/>
      <c r="AD174" s="14"/>
      <c r="AE174" s="14"/>
      <c r="AT174" s="255" t="s">
        <v>239</v>
      </c>
      <c r="AU174" s="255" t="s">
        <v>86</v>
      </c>
      <c r="AV174" s="14" t="s">
        <v>86</v>
      </c>
      <c r="AW174" s="14" t="s">
        <v>37</v>
      </c>
      <c r="AX174" s="14" t="s">
        <v>76</v>
      </c>
      <c r="AY174" s="255" t="s">
        <v>229</v>
      </c>
    </row>
    <row r="175" s="14" customFormat="1">
      <c r="A175" s="14"/>
      <c r="B175" s="245"/>
      <c r="C175" s="246"/>
      <c r="D175" s="236" t="s">
        <v>239</v>
      </c>
      <c r="E175" s="247" t="s">
        <v>19</v>
      </c>
      <c r="F175" s="248" t="s">
        <v>1178</v>
      </c>
      <c r="G175" s="246"/>
      <c r="H175" s="249">
        <v>23.699999999999999</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239</v>
      </c>
      <c r="AU175" s="255" t="s">
        <v>86</v>
      </c>
      <c r="AV175" s="14" t="s">
        <v>86</v>
      </c>
      <c r="AW175" s="14" t="s">
        <v>37</v>
      </c>
      <c r="AX175" s="14" t="s">
        <v>76</v>
      </c>
      <c r="AY175" s="255" t="s">
        <v>229</v>
      </c>
    </row>
    <row r="176" s="15" customFormat="1">
      <c r="A176" s="15"/>
      <c r="B176" s="256"/>
      <c r="C176" s="257"/>
      <c r="D176" s="236" t="s">
        <v>239</v>
      </c>
      <c r="E176" s="258" t="s">
        <v>1109</v>
      </c>
      <c r="F176" s="259" t="s">
        <v>243</v>
      </c>
      <c r="G176" s="257"/>
      <c r="H176" s="260">
        <v>24.888999999999999</v>
      </c>
      <c r="I176" s="261"/>
      <c r="J176" s="257"/>
      <c r="K176" s="257"/>
      <c r="L176" s="262"/>
      <c r="M176" s="263"/>
      <c r="N176" s="264"/>
      <c r="O176" s="264"/>
      <c r="P176" s="264"/>
      <c r="Q176" s="264"/>
      <c r="R176" s="264"/>
      <c r="S176" s="264"/>
      <c r="T176" s="265"/>
      <c r="U176" s="15"/>
      <c r="V176" s="15"/>
      <c r="W176" s="15"/>
      <c r="X176" s="15"/>
      <c r="Y176" s="15"/>
      <c r="Z176" s="15"/>
      <c r="AA176" s="15"/>
      <c r="AB176" s="15"/>
      <c r="AC176" s="15"/>
      <c r="AD176" s="15"/>
      <c r="AE176" s="15"/>
      <c r="AT176" s="266" t="s">
        <v>239</v>
      </c>
      <c r="AU176" s="266" t="s">
        <v>86</v>
      </c>
      <c r="AV176" s="15" t="s">
        <v>136</v>
      </c>
      <c r="AW176" s="15" t="s">
        <v>37</v>
      </c>
      <c r="AX176" s="15" t="s">
        <v>84</v>
      </c>
      <c r="AY176" s="266" t="s">
        <v>229</v>
      </c>
    </row>
    <row r="177" s="2" customFormat="1" ht="24.15" customHeight="1">
      <c r="A177" s="41"/>
      <c r="B177" s="42"/>
      <c r="C177" s="216" t="s">
        <v>329</v>
      </c>
      <c r="D177" s="216" t="s">
        <v>231</v>
      </c>
      <c r="E177" s="217" t="s">
        <v>1179</v>
      </c>
      <c r="F177" s="218" t="s">
        <v>1180</v>
      </c>
      <c r="G177" s="219" t="s">
        <v>291</v>
      </c>
      <c r="H177" s="220">
        <v>2.7280000000000002</v>
      </c>
      <c r="I177" s="221"/>
      <c r="J177" s="222">
        <f>ROUND(I177*H177,2)</f>
        <v>0</v>
      </c>
      <c r="K177" s="218" t="s">
        <v>235</v>
      </c>
      <c r="L177" s="47"/>
      <c r="M177" s="223" t="s">
        <v>19</v>
      </c>
      <c r="N177" s="224" t="s">
        <v>47</v>
      </c>
      <c r="O177" s="87"/>
      <c r="P177" s="225">
        <f>O177*H177</f>
        <v>0</v>
      </c>
      <c r="Q177" s="225">
        <v>0</v>
      </c>
      <c r="R177" s="225">
        <f>Q177*H177</f>
        <v>0</v>
      </c>
      <c r="S177" s="225">
        <v>0</v>
      </c>
      <c r="T177" s="226">
        <f>S177*H177</f>
        <v>0</v>
      </c>
      <c r="U177" s="41"/>
      <c r="V177" s="41"/>
      <c r="W177" s="41"/>
      <c r="X177" s="41"/>
      <c r="Y177" s="41"/>
      <c r="Z177" s="41"/>
      <c r="AA177" s="41"/>
      <c r="AB177" s="41"/>
      <c r="AC177" s="41"/>
      <c r="AD177" s="41"/>
      <c r="AE177" s="41"/>
      <c r="AR177" s="227" t="s">
        <v>136</v>
      </c>
      <c r="AT177" s="227" t="s">
        <v>231</v>
      </c>
      <c r="AU177" s="227" t="s">
        <v>86</v>
      </c>
      <c r="AY177" s="20" t="s">
        <v>229</v>
      </c>
      <c r="BE177" s="228">
        <f>IF(N177="základní",J177,0)</f>
        <v>0</v>
      </c>
      <c r="BF177" s="228">
        <f>IF(N177="snížená",J177,0)</f>
        <v>0</v>
      </c>
      <c r="BG177" s="228">
        <f>IF(N177="zákl. přenesená",J177,0)</f>
        <v>0</v>
      </c>
      <c r="BH177" s="228">
        <f>IF(N177="sníž. přenesená",J177,0)</f>
        <v>0</v>
      </c>
      <c r="BI177" s="228">
        <f>IF(N177="nulová",J177,0)</f>
        <v>0</v>
      </c>
      <c r="BJ177" s="20" t="s">
        <v>84</v>
      </c>
      <c r="BK177" s="228">
        <f>ROUND(I177*H177,2)</f>
        <v>0</v>
      </c>
      <c r="BL177" s="20" t="s">
        <v>136</v>
      </c>
      <c r="BM177" s="227" t="s">
        <v>1181</v>
      </c>
    </row>
    <row r="178" s="2" customFormat="1">
      <c r="A178" s="41"/>
      <c r="B178" s="42"/>
      <c r="C178" s="43"/>
      <c r="D178" s="229" t="s">
        <v>237</v>
      </c>
      <c r="E178" s="43"/>
      <c r="F178" s="230" t="s">
        <v>1182</v>
      </c>
      <c r="G178" s="43"/>
      <c r="H178" s="43"/>
      <c r="I178" s="231"/>
      <c r="J178" s="43"/>
      <c r="K178" s="43"/>
      <c r="L178" s="47"/>
      <c r="M178" s="232"/>
      <c r="N178" s="233"/>
      <c r="O178" s="87"/>
      <c r="P178" s="87"/>
      <c r="Q178" s="87"/>
      <c r="R178" s="87"/>
      <c r="S178" s="87"/>
      <c r="T178" s="88"/>
      <c r="U178" s="41"/>
      <c r="V178" s="41"/>
      <c r="W178" s="41"/>
      <c r="X178" s="41"/>
      <c r="Y178" s="41"/>
      <c r="Z178" s="41"/>
      <c r="AA178" s="41"/>
      <c r="AB178" s="41"/>
      <c r="AC178" s="41"/>
      <c r="AD178" s="41"/>
      <c r="AE178" s="41"/>
      <c r="AT178" s="20" t="s">
        <v>237</v>
      </c>
      <c r="AU178" s="20" t="s">
        <v>86</v>
      </c>
    </row>
    <row r="179" s="13" customFormat="1">
      <c r="A179" s="13"/>
      <c r="B179" s="234"/>
      <c r="C179" s="235"/>
      <c r="D179" s="236" t="s">
        <v>239</v>
      </c>
      <c r="E179" s="237" t="s">
        <v>19</v>
      </c>
      <c r="F179" s="238" t="s">
        <v>1175</v>
      </c>
      <c r="G179" s="235"/>
      <c r="H179" s="237" t="s">
        <v>19</v>
      </c>
      <c r="I179" s="239"/>
      <c r="J179" s="235"/>
      <c r="K179" s="235"/>
      <c r="L179" s="240"/>
      <c r="M179" s="241"/>
      <c r="N179" s="242"/>
      <c r="O179" s="242"/>
      <c r="P179" s="242"/>
      <c r="Q179" s="242"/>
      <c r="R179" s="242"/>
      <c r="S179" s="242"/>
      <c r="T179" s="243"/>
      <c r="U179" s="13"/>
      <c r="V179" s="13"/>
      <c r="W179" s="13"/>
      <c r="X179" s="13"/>
      <c r="Y179" s="13"/>
      <c r="Z179" s="13"/>
      <c r="AA179" s="13"/>
      <c r="AB179" s="13"/>
      <c r="AC179" s="13"/>
      <c r="AD179" s="13"/>
      <c r="AE179" s="13"/>
      <c r="AT179" s="244" t="s">
        <v>239</v>
      </c>
      <c r="AU179" s="244" t="s">
        <v>86</v>
      </c>
      <c r="AV179" s="13" t="s">
        <v>84</v>
      </c>
      <c r="AW179" s="13" t="s">
        <v>37</v>
      </c>
      <c r="AX179" s="13" t="s">
        <v>76</v>
      </c>
      <c r="AY179" s="244" t="s">
        <v>229</v>
      </c>
    </row>
    <row r="180" s="14" customFormat="1">
      <c r="A180" s="14"/>
      <c r="B180" s="245"/>
      <c r="C180" s="246"/>
      <c r="D180" s="236" t="s">
        <v>239</v>
      </c>
      <c r="E180" s="247" t="s">
        <v>19</v>
      </c>
      <c r="F180" s="248" t="s">
        <v>1183</v>
      </c>
      <c r="G180" s="246"/>
      <c r="H180" s="249">
        <v>2.7280000000000002</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239</v>
      </c>
      <c r="AU180" s="255" t="s">
        <v>86</v>
      </c>
      <c r="AV180" s="14" t="s">
        <v>86</v>
      </c>
      <c r="AW180" s="14" t="s">
        <v>37</v>
      </c>
      <c r="AX180" s="14" t="s">
        <v>76</v>
      </c>
      <c r="AY180" s="255" t="s">
        <v>229</v>
      </c>
    </row>
    <row r="181" s="15" customFormat="1">
      <c r="A181" s="15"/>
      <c r="B181" s="256"/>
      <c r="C181" s="257"/>
      <c r="D181" s="236" t="s">
        <v>239</v>
      </c>
      <c r="E181" s="258" t="s">
        <v>1111</v>
      </c>
      <c r="F181" s="259" t="s">
        <v>243</v>
      </c>
      <c r="G181" s="257"/>
      <c r="H181" s="260">
        <v>2.7280000000000002</v>
      </c>
      <c r="I181" s="261"/>
      <c r="J181" s="257"/>
      <c r="K181" s="257"/>
      <c r="L181" s="262"/>
      <c r="M181" s="263"/>
      <c r="N181" s="264"/>
      <c r="O181" s="264"/>
      <c r="P181" s="264"/>
      <c r="Q181" s="264"/>
      <c r="R181" s="264"/>
      <c r="S181" s="264"/>
      <c r="T181" s="265"/>
      <c r="U181" s="15"/>
      <c r="V181" s="15"/>
      <c r="W181" s="15"/>
      <c r="X181" s="15"/>
      <c r="Y181" s="15"/>
      <c r="Z181" s="15"/>
      <c r="AA181" s="15"/>
      <c r="AB181" s="15"/>
      <c r="AC181" s="15"/>
      <c r="AD181" s="15"/>
      <c r="AE181" s="15"/>
      <c r="AT181" s="266" t="s">
        <v>239</v>
      </c>
      <c r="AU181" s="266" t="s">
        <v>86</v>
      </c>
      <c r="AV181" s="15" t="s">
        <v>136</v>
      </c>
      <c r="AW181" s="15" t="s">
        <v>37</v>
      </c>
      <c r="AX181" s="15" t="s">
        <v>84</v>
      </c>
      <c r="AY181" s="266" t="s">
        <v>229</v>
      </c>
    </row>
    <row r="182" s="2" customFormat="1" ht="37.8" customHeight="1">
      <c r="A182" s="41"/>
      <c r="B182" s="42"/>
      <c r="C182" s="216" t="s">
        <v>334</v>
      </c>
      <c r="D182" s="216" t="s">
        <v>231</v>
      </c>
      <c r="E182" s="217" t="s">
        <v>289</v>
      </c>
      <c r="F182" s="218" t="s">
        <v>290</v>
      </c>
      <c r="G182" s="219" t="s">
        <v>291</v>
      </c>
      <c r="H182" s="220">
        <v>39.167000000000002</v>
      </c>
      <c r="I182" s="221"/>
      <c r="J182" s="222">
        <f>ROUND(I182*H182,2)</f>
        <v>0</v>
      </c>
      <c r="K182" s="218" t="s">
        <v>235</v>
      </c>
      <c r="L182" s="47"/>
      <c r="M182" s="223" t="s">
        <v>19</v>
      </c>
      <c r="N182" s="224" t="s">
        <v>47</v>
      </c>
      <c r="O182" s="87"/>
      <c r="P182" s="225">
        <f>O182*H182</f>
        <v>0</v>
      </c>
      <c r="Q182" s="225">
        <v>0</v>
      </c>
      <c r="R182" s="225">
        <f>Q182*H182</f>
        <v>0</v>
      </c>
      <c r="S182" s="225">
        <v>0</v>
      </c>
      <c r="T182" s="226">
        <f>S182*H182</f>
        <v>0</v>
      </c>
      <c r="U182" s="41"/>
      <c r="V182" s="41"/>
      <c r="W182" s="41"/>
      <c r="X182" s="41"/>
      <c r="Y182" s="41"/>
      <c r="Z182" s="41"/>
      <c r="AA182" s="41"/>
      <c r="AB182" s="41"/>
      <c r="AC182" s="41"/>
      <c r="AD182" s="41"/>
      <c r="AE182" s="41"/>
      <c r="AR182" s="227" t="s">
        <v>136</v>
      </c>
      <c r="AT182" s="227" t="s">
        <v>231</v>
      </c>
      <c r="AU182" s="227" t="s">
        <v>86</v>
      </c>
      <c r="AY182" s="20" t="s">
        <v>229</v>
      </c>
      <c r="BE182" s="228">
        <f>IF(N182="základní",J182,0)</f>
        <v>0</v>
      </c>
      <c r="BF182" s="228">
        <f>IF(N182="snížená",J182,0)</f>
        <v>0</v>
      </c>
      <c r="BG182" s="228">
        <f>IF(N182="zákl. přenesená",J182,0)</f>
        <v>0</v>
      </c>
      <c r="BH182" s="228">
        <f>IF(N182="sníž. přenesená",J182,0)</f>
        <v>0</v>
      </c>
      <c r="BI182" s="228">
        <f>IF(N182="nulová",J182,0)</f>
        <v>0</v>
      </c>
      <c r="BJ182" s="20" t="s">
        <v>84</v>
      </c>
      <c r="BK182" s="228">
        <f>ROUND(I182*H182,2)</f>
        <v>0</v>
      </c>
      <c r="BL182" s="20" t="s">
        <v>136</v>
      </c>
      <c r="BM182" s="227" t="s">
        <v>1184</v>
      </c>
    </row>
    <row r="183" s="2" customFormat="1">
      <c r="A183" s="41"/>
      <c r="B183" s="42"/>
      <c r="C183" s="43"/>
      <c r="D183" s="229" t="s">
        <v>237</v>
      </c>
      <c r="E183" s="43"/>
      <c r="F183" s="230" t="s">
        <v>293</v>
      </c>
      <c r="G183" s="43"/>
      <c r="H183" s="43"/>
      <c r="I183" s="231"/>
      <c r="J183" s="43"/>
      <c r="K183" s="43"/>
      <c r="L183" s="47"/>
      <c r="M183" s="232"/>
      <c r="N183" s="233"/>
      <c r="O183" s="87"/>
      <c r="P183" s="87"/>
      <c r="Q183" s="87"/>
      <c r="R183" s="87"/>
      <c r="S183" s="87"/>
      <c r="T183" s="88"/>
      <c r="U183" s="41"/>
      <c r="V183" s="41"/>
      <c r="W183" s="41"/>
      <c r="X183" s="41"/>
      <c r="Y183" s="41"/>
      <c r="Z183" s="41"/>
      <c r="AA183" s="41"/>
      <c r="AB183" s="41"/>
      <c r="AC183" s="41"/>
      <c r="AD183" s="41"/>
      <c r="AE183" s="41"/>
      <c r="AT183" s="20" t="s">
        <v>237</v>
      </c>
      <c r="AU183" s="20" t="s">
        <v>86</v>
      </c>
    </row>
    <row r="184" s="13" customFormat="1">
      <c r="A184" s="13"/>
      <c r="B184" s="234"/>
      <c r="C184" s="235"/>
      <c r="D184" s="236" t="s">
        <v>239</v>
      </c>
      <c r="E184" s="237" t="s">
        <v>19</v>
      </c>
      <c r="F184" s="238" t="s">
        <v>1185</v>
      </c>
      <c r="G184" s="235"/>
      <c r="H184" s="237" t="s">
        <v>19</v>
      </c>
      <c r="I184" s="239"/>
      <c r="J184" s="235"/>
      <c r="K184" s="235"/>
      <c r="L184" s="240"/>
      <c r="M184" s="241"/>
      <c r="N184" s="242"/>
      <c r="O184" s="242"/>
      <c r="P184" s="242"/>
      <c r="Q184" s="242"/>
      <c r="R184" s="242"/>
      <c r="S184" s="242"/>
      <c r="T184" s="243"/>
      <c r="U184" s="13"/>
      <c r="V184" s="13"/>
      <c r="W184" s="13"/>
      <c r="X184" s="13"/>
      <c r="Y184" s="13"/>
      <c r="Z184" s="13"/>
      <c r="AA184" s="13"/>
      <c r="AB184" s="13"/>
      <c r="AC184" s="13"/>
      <c r="AD184" s="13"/>
      <c r="AE184" s="13"/>
      <c r="AT184" s="244" t="s">
        <v>239</v>
      </c>
      <c r="AU184" s="244" t="s">
        <v>86</v>
      </c>
      <c r="AV184" s="13" t="s">
        <v>84</v>
      </c>
      <c r="AW184" s="13" t="s">
        <v>37</v>
      </c>
      <c r="AX184" s="13" t="s">
        <v>76</v>
      </c>
      <c r="AY184" s="244" t="s">
        <v>229</v>
      </c>
    </row>
    <row r="185" s="14" customFormat="1">
      <c r="A185" s="14"/>
      <c r="B185" s="245"/>
      <c r="C185" s="246"/>
      <c r="D185" s="236" t="s">
        <v>239</v>
      </c>
      <c r="E185" s="247" t="s">
        <v>19</v>
      </c>
      <c r="F185" s="248" t="s">
        <v>1104</v>
      </c>
      <c r="G185" s="246"/>
      <c r="H185" s="249">
        <v>6.4480000000000004</v>
      </c>
      <c r="I185" s="250"/>
      <c r="J185" s="246"/>
      <c r="K185" s="246"/>
      <c r="L185" s="251"/>
      <c r="M185" s="252"/>
      <c r="N185" s="253"/>
      <c r="O185" s="253"/>
      <c r="P185" s="253"/>
      <c r="Q185" s="253"/>
      <c r="R185" s="253"/>
      <c r="S185" s="253"/>
      <c r="T185" s="254"/>
      <c r="U185" s="14"/>
      <c r="V185" s="14"/>
      <c r="W185" s="14"/>
      <c r="X185" s="14"/>
      <c r="Y185" s="14"/>
      <c r="Z185" s="14"/>
      <c r="AA185" s="14"/>
      <c r="AB185" s="14"/>
      <c r="AC185" s="14"/>
      <c r="AD185" s="14"/>
      <c r="AE185" s="14"/>
      <c r="AT185" s="255" t="s">
        <v>239</v>
      </c>
      <c r="AU185" s="255" t="s">
        <v>86</v>
      </c>
      <c r="AV185" s="14" t="s">
        <v>86</v>
      </c>
      <c r="AW185" s="14" t="s">
        <v>37</v>
      </c>
      <c r="AX185" s="14" t="s">
        <v>76</v>
      </c>
      <c r="AY185" s="255" t="s">
        <v>229</v>
      </c>
    </row>
    <row r="186" s="14" customFormat="1">
      <c r="A186" s="14"/>
      <c r="B186" s="245"/>
      <c r="C186" s="246"/>
      <c r="D186" s="236" t="s">
        <v>239</v>
      </c>
      <c r="E186" s="247" t="s">
        <v>19</v>
      </c>
      <c r="F186" s="248" t="s">
        <v>1102</v>
      </c>
      <c r="G186" s="246"/>
      <c r="H186" s="249">
        <v>56.176000000000002</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239</v>
      </c>
      <c r="AU186" s="255" t="s">
        <v>86</v>
      </c>
      <c r="AV186" s="14" t="s">
        <v>86</v>
      </c>
      <c r="AW186" s="14" t="s">
        <v>37</v>
      </c>
      <c r="AX186" s="14" t="s">
        <v>76</v>
      </c>
      <c r="AY186" s="255" t="s">
        <v>229</v>
      </c>
    </row>
    <row r="187" s="14" customFormat="1">
      <c r="A187" s="14"/>
      <c r="B187" s="245"/>
      <c r="C187" s="246"/>
      <c r="D187" s="236" t="s">
        <v>239</v>
      </c>
      <c r="E187" s="247" t="s">
        <v>19</v>
      </c>
      <c r="F187" s="248" t="s">
        <v>1106</v>
      </c>
      <c r="G187" s="246"/>
      <c r="H187" s="249">
        <v>4.1600000000000001</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239</v>
      </c>
      <c r="AU187" s="255" t="s">
        <v>86</v>
      </c>
      <c r="AV187" s="14" t="s">
        <v>86</v>
      </c>
      <c r="AW187" s="14" t="s">
        <v>37</v>
      </c>
      <c r="AX187" s="14" t="s">
        <v>76</v>
      </c>
      <c r="AY187" s="255" t="s">
        <v>229</v>
      </c>
    </row>
    <row r="188" s="14" customFormat="1">
      <c r="A188" s="14"/>
      <c r="B188" s="245"/>
      <c r="C188" s="246"/>
      <c r="D188" s="236" t="s">
        <v>239</v>
      </c>
      <c r="E188" s="247" t="s">
        <v>19</v>
      </c>
      <c r="F188" s="248" t="s">
        <v>1186</v>
      </c>
      <c r="G188" s="246"/>
      <c r="H188" s="249">
        <v>-24.888999999999999</v>
      </c>
      <c r="I188" s="250"/>
      <c r="J188" s="246"/>
      <c r="K188" s="246"/>
      <c r="L188" s="251"/>
      <c r="M188" s="252"/>
      <c r="N188" s="253"/>
      <c r="O188" s="253"/>
      <c r="P188" s="253"/>
      <c r="Q188" s="253"/>
      <c r="R188" s="253"/>
      <c r="S188" s="253"/>
      <c r="T188" s="254"/>
      <c r="U188" s="14"/>
      <c r="V188" s="14"/>
      <c r="W188" s="14"/>
      <c r="X188" s="14"/>
      <c r="Y188" s="14"/>
      <c r="Z188" s="14"/>
      <c r="AA188" s="14"/>
      <c r="AB188" s="14"/>
      <c r="AC188" s="14"/>
      <c r="AD188" s="14"/>
      <c r="AE188" s="14"/>
      <c r="AT188" s="255" t="s">
        <v>239</v>
      </c>
      <c r="AU188" s="255" t="s">
        <v>86</v>
      </c>
      <c r="AV188" s="14" t="s">
        <v>86</v>
      </c>
      <c r="AW188" s="14" t="s">
        <v>37</v>
      </c>
      <c r="AX188" s="14" t="s">
        <v>76</v>
      </c>
      <c r="AY188" s="255" t="s">
        <v>229</v>
      </c>
    </row>
    <row r="189" s="14" customFormat="1">
      <c r="A189" s="14"/>
      <c r="B189" s="245"/>
      <c r="C189" s="246"/>
      <c r="D189" s="236" t="s">
        <v>239</v>
      </c>
      <c r="E189" s="247" t="s">
        <v>19</v>
      </c>
      <c r="F189" s="248" t="s">
        <v>1187</v>
      </c>
      <c r="G189" s="246"/>
      <c r="H189" s="249">
        <v>-2.7280000000000002</v>
      </c>
      <c r="I189" s="250"/>
      <c r="J189" s="246"/>
      <c r="K189" s="246"/>
      <c r="L189" s="251"/>
      <c r="M189" s="252"/>
      <c r="N189" s="253"/>
      <c r="O189" s="253"/>
      <c r="P189" s="253"/>
      <c r="Q189" s="253"/>
      <c r="R189" s="253"/>
      <c r="S189" s="253"/>
      <c r="T189" s="254"/>
      <c r="U189" s="14"/>
      <c r="V189" s="14"/>
      <c r="W189" s="14"/>
      <c r="X189" s="14"/>
      <c r="Y189" s="14"/>
      <c r="Z189" s="14"/>
      <c r="AA189" s="14"/>
      <c r="AB189" s="14"/>
      <c r="AC189" s="14"/>
      <c r="AD189" s="14"/>
      <c r="AE189" s="14"/>
      <c r="AT189" s="255" t="s">
        <v>239</v>
      </c>
      <c r="AU189" s="255" t="s">
        <v>86</v>
      </c>
      <c r="AV189" s="14" t="s">
        <v>86</v>
      </c>
      <c r="AW189" s="14" t="s">
        <v>37</v>
      </c>
      <c r="AX189" s="14" t="s">
        <v>76</v>
      </c>
      <c r="AY189" s="255" t="s">
        <v>229</v>
      </c>
    </row>
    <row r="190" s="15" customFormat="1">
      <c r="A190" s="15"/>
      <c r="B190" s="256"/>
      <c r="C190" s="257"/>
      <c r="D190" s="236" t="s">
        <v>239</v>
      </c>
      <c r="E190" s="258" t="s">
        <v>19</v>
      </c>
      <c r="F190" s="259" t="s">
        <v>243</v>
      </c>
      <c r="G190" s="257"/>
      <c r="H190" s="260">
        <v>39.167000000000002</v>
      </c>
      <c r="I190" s="261"/>
      <c r="J190" s="257"/>
      <c r="K190" s="257"/>
      <c r="L190" s="262"/>
      <c r="M190" s="263"/>
      <c r="N190" s="264"/>
      <c r="O190" s="264"/>
      <c r="P190" s="264"/>
      <c r="Q190" s="264"/>
      <c r="R190" s="264"/>
      <c r="S190" s="264"/>
      <c r="T190" s="265"/>
      <c r="U190" s="15"/>
      <c r="V190" s="15"/>
      <c r="W190" s="15"/>
      <c r="X190" s="15"/>
      <c r="Y190" s="15"/>
      <c r="Z190" s="15"/>
      <c r="AA190" s="15"/>
      <c r="AB190" s="15"/>
      <c r="AC190" s="15"/>
      <c r="AD190" s="15"/>
      <c r="AE190" s="15"/>
      <c r="AT190" s="266" t="s">
        <v>239</v>
      </c>
      <c r="AU190" s="266" t="s">
        <v>86</v>
      </c>
      <c r="AV190" s="15" t="s">
        <v>136</v>
      </c>
      <c r="AW190" s="15" t="s">
        <v>37</v>
      </c>
      <c r="AX190" s="15" t="s">
        <v>84</v>
      </c>
      <c r="AY190" s="266" t="s">
        <v>229</v>
      </c>
    </row>
    <row r="191" s="2" customFormat="1" ht="24.15" customHeight="1">
      <c r="A191" s="41"/>
      <c r="B191" s="42"/>
      <c r="C191" s="216" t="s">
        <v>8</v>
      </c>
      <c r="D191" s="216" t="s">
        <v>231</v>
      </c>
      <c r="E191" s="217" t="s">
        <v>297</v>
      </c>
      <c r="F191" s="218" t="s">
        <v>298</v>
      </c>
      <c r="G191" s="219" t="s">
        <v>299</v>
      </c>
      <c r="H191" s="220">
        <v>78.334000000000003</v>
      </c>
      <c r="I191" s="221"/>
      <c r="J191" s="222">
        <f>ROUND(I191*H191,2)</f>
        <v>0</v>
      </c>
      <c r="K191" s="218" t="s">
        <v>235</v>
      </c>
      <c r="L191" s="47"/>
      <c r="M191" s="223" t="s">
        <v>19</v>
      </c>
      <c r="N191" s="224" t="s">
        <v>47</v>
      </c>
      <c r="O191" s="87"/>
      <c r="P191" s="225">
        <f>O191*H191</f>
        <v>0</v>
      </c>
      <c r="Q191" s="225">
        <v>0</v>
      </c>
      <c r="R191" s="225">
        <f>Q191*H191</f>
        <v>0</v>
      </c>
      <c r="S191" s="225">
        <v>0</v>
      </c>
      <c r="T191" s="226">
        <f>S191*H191</f>
        <v>0</v>
      </c>
      <c r="U191" s="41"/>
      <c r="V191" s="41"/>
      <c r="W191" s="41"/>
      <c r="X191" s="41"/>
      <c r="Y191" s="41"/>
      <c r="Z191" s="41"/>
      <c r="AA191" s="41"/>
      <c r="AB191" s="41"/>
      <c r="AC191" s="41"/>
      <c r="AD191" s="41"/>
      <c r="AE191" s="41"/>
      <c r="AR191" s="227" t="s">
        <v>136</v>
      </c>
      <c r="AT191" s="227" t="s">
        <v>231</v>
      </c>
      <c r="AU191" s="227" t="s">
        <v>86</v>
      </c>
      <c r="AY191" s="20" t="s">
        <v>229</v>
      </c>
      <c r="BE191" s="228">
        <f>IF(N191="základní",J191,0)</f>
        <v>0</v>
      </c>
      <c r="BF191" s="228">
        <f>IF(N191="snížená",J191,0)</f>
        <v>0</v>
      </c>
      <c r="BG191" s="228">
        <f>IF(N191="zákl. přenesená",J191,0)</f>
        <v>0</v>
      </c>
      <c r="BH191" s="228">
        <f>IF(N191="sníž. přenesená",J191,0)</f>
        <v>0</v>
      </c>
      <c r="BI191" s="228">
        <f>IF(N191="nulová",J191,0)</f>
        <v>0</v>
      </c>
      <c r="BJ191" s="20" t="s">
        <v>84</v>
      </c>
      <c r="BK191" s="228">
        <f>ROUND(I191*H191,2)</f>
        <v>0</v>
      </c>
      <c r="BL191" s="20" t="s">
        <v>136</v>
      </c>
      <c r="BM191" s="227" t="s">
        <v>1188</v>
      </c>
    </row>
    <row r="192" s="2" customFormat="1">
      <c r="A192" s="41"/>
      <c r="B192" s="42"/>
      <c r="C192" s="43"/>
      <c r="D192" s="229" t="s">
        <v>237</v>
      </c>
      <c r="E192" s="43"/>
      <c r="F192" s="230" t="s">
        <v>301</v>
      </c>
      <c r="G192" s="43"/>
      <c r="H192" s="43"/>
      <c r="I192" s="231"/>
      <c r="J192" s="43"/>
      <c r="K192" s="43"/>
      <c r="L192" s="47"/>
      <c r="M192" s="232"/>
      <c r="N192" s="233"/>
      <c r="O192" s="87"/>
      <c r="P192" s="87"/>
      <c r="Q192" s="87"/>
      <c r="R192" s="87"/>
      <c r="S192" s="87"/>
      <c r="T192" s="88"/>
      <c r="U192" s="41"/>
      <c r="V192" s="41"/>
      <c r="W192" s="41"/>
      <c r="X192" s="41"/>
      <c r="Y192" s="41"/>
      <c r="Z192" s="41"/>
      <c r="AA192" s="41"/>
      <c r="AB192" s="41"/>
      <c r="AC192" s="41"/>
      <c r="AD192" s="41"/>
      <c r="AE192" s="41"/>
      <c r="AT192" s="20" t="s">
        <v>237</v>
      </c>
      <c r="AU192" s="20" t="s">
        <v>86</v>
      </c>
    </row>
    <row r="193" s="14" customFormat="1">
      <c r="A193" s="14"/>
      <c r="B193" s="245"/>
      <c r="C193" s="246"/>
      <c r="D193" s="236" t="s">
        <v>239</v>
      </c>
      <c r="E193" s="246"/>
      <c r="F193" s="248" t="s">
        <v>1189</v>
      </c>
      <c r="G193" s="246"/>
      <c r="H193" s="249">
        <v>78.334000000000003</v>
      </c>
      <c r="I193" s="250"/>
      <c r="J193" s="246"/>
      <c r="K193" s="246"/>
      <c r="L193" s="251"/>
      <c r="M193" s="252"/>
      <c r="N193" s="253"/>
      <c r="O193" s="253"/>
      <c r="P193" s="253"/>
      <c r="Q193" s="253"/>
      <c r="R193" s="253"/>
      <c r="S193" s="253"/>
      <c r="T193" s="254"/>
      <c r="U193" s="14"/>
      <c r="V193" s="14"/>
      <c r="W193" s="14"/>
      <c r="X193" s="14"/>
      <c r="Y193" s="14"/>
      <c r="Z193" s="14"/>
      <c r="AA193" s="14"/>
      <c r="AB193" s="14"/>
      <c r="AC193" s="14"/>
      <c r="AD193" s="14"/>
      <c r="AE193" s="14"/>
      <c r="AT193" s="255" t="s">
        <v>239</v>
      </c>
      <c r="AU193" s="255" t="s">
        <v>86</v>
      </c>
      <c r="AV193" s="14" t="s">
        <v>86</v>
      </c>
      <c r="AW193" s="14" t="s">
        <v>4</v>
      </c>
      <c r="AX193" s="14" t="s">
        <v>84</v>
      </c>
      <c r="AY193" s="255" t="s">
        <v>229</v>
      </c>
    </row>
    <row r="194" s="12" customFormat="1" ht="22.8" customHeight="1">
      <c r="A194" s="12"/>
      <c r="B194" s="200"/>
      <c r="C194" s="201"/>
      <c r="D194" s="202" t="s">
        <v>75</v>
      </c>
      <c r="E194" s="214" t="s">
        <v>86</v>
      </c>
      <c r="F194" s="214" t="s">
        <v>1190</v>
      </c>
      <c r="G194" s="201"/>
      <c r="H194" s="201"/>
      <c r="I194" s="204"/>
      <c r="J194" s="215">
        <f>BK194</f>
        <v>0</v>
      </c>
      <c r="K194" s="201"/>
      <c r="L194" s="206"/>
      <c r="M194" s="207"/>
      <c r="N194" s="208"/>
      <c r="O194" s="208"/>
      <c r="P194" s="209">
        <f>SUM(P195:P225)</f>
        <v>0</v>
      </c>
      <c r="Q194" s="208"/>
      <c r="R194" s="209">
        <f>SUM(R195:R225)</f>
        <v>21.98517481</v>
      </c>
      <c r="S194" s="208"/>
      <c r="T194" s="210">
        <f>SUM(T195:T225)</f>
        <v>0</v>
      </c>
      <c r="U194" s="12"/>
      <c r="V194" s="12"/>
      <c r="W194" s="12"/>
      <c r="X194" s="12"/>
      <c r="Y194" s="12"/>
      <c r="Z194" s="12"/>
      <c r="AA194" s="12"/>
      <c r="AB194" s="12"/>
      <c r="AC194" s="12"/>
      <c r="AD194" s="12"/>
      <c r="AE194" s="12"/>
      <c r="AR194" s="211" t="s">
        <v>84</v>
      </c>
      <c r="AT194" s="212" t="s">
        <v>75</v>
      </c>
      <c r="AU194" s="212" t="s">
        <v>84</v>
      </c>
      <c r="AY194" s="211" t="s">
        <v>229</v>
      </c>
      <c r="BK194" s="213">
        <f>SUM(BK195:BK225)</f>
        <v>0</v>
      </c>
    </row>
    <row r="195" s="2" customFormat="1" ht="24.15" customHeight="1">
      <c r="A195" s="41"/>
      <c r="B195" s="42"/>
      <c r="C195" s="216" t="s">
        <v>345</v>
      </c>
      <c r="D195" s="216" t="s">
        <v>231</v>
      </c>
      <c r="E195" s="217" t="s">
        <v>1191</v>
      </c>
      <c r="F195" s="218" t="s">
        <v>1192</v>
      </c>
      <c r="G195" s="219" t="s">
        <v>291</v>
      </c>
      <c r="H195" s="220">
        <v>6.3200000000000003</v>
      </c>
      <c r="I195" s="221"/>
      <c r="J195" s="222">
        <f>ROUND(I195*H195,2)</f>
        <v>0</v>
      </c>
      <c r="K195" s="218" t="s">
        <v>322</v>
      </c>
      <c r="L195" s="47"/>
      <c r="M195" s="223" t="s">
        <v>19</v>
      </c>
      <c r="N195" s="224" t="s">
        <v>47</v>
      </c>
      <c r="O195" s="87"/>
      <c r="P195" s="225">
        <f>O195*H195</f>
        <v>0</v>
      </c>
      <c r="Q195" s="225">
        <v>1.665</v>
      </c>
      <c r="R195" s="225">
        <f>Q195*H195</f>
        <v>10.5228</v>
      </c>
      <c r="S195" s="225">
        <v>0</v>
      </c>
      <c r="T195" s="226">
        <f>S195*H195</f>
        <v>0</v>
      </c>
      <c r="U195" s="41"/>
      <c r="V195" s="41"/>
      <c r="W195" s="41"/>
      <c r="X195" s="41"/>
      <c r="Y195" s="41"/>
      <c r="Z195" s="41"/>
      <c r="AA195" s="41"/>
      <c r="AB195" s="41"/>
      <c r="AC195" s="41"/>
      <c r="AD195" s="41"/>
      <c r="AE195" s="41"/>
      <c r="AR195" s="227" t="s">
        <v>136</v>
      </c>
      <c r="AT195" s="227" t="s">
        <v>231</v>
      </c>
      <c r="AU195" s="227" t="s">
        <v>86</v>
      </c>
      <c r="AY195" s="20" t="s">
        <v>229</v>
      </c>
      <c r="BE195" s="228">
        <f>IF(N195="základní",J195,0)</f>
        <v>0</v>
      </c>
      <c r="BF195" s="228">
        <f>IF(N195="snížená",J195,0)</f>
        <v>0</v>
      </c>
      <c r="BG195" s="228">
        <f>IF(N195="zákl. přenesená",J195,0)</f>
        <v>0</v>
      </c>
      <c r="BH195" s="228">
        <f>IF(N195="sníž. přenesená",J195,0)</f>
        <v>0</v>
      </c>
      <c r="BI195" s="228">
        <f>IF(N195="nulová",J195,0)</f>
        <v>0</v>
      </c>
      <c r="BJ195" s="20" t="s">
        <v>84</v>
      </c>
      <c r="BK195" s="228">
        <f>ROUND(I195*H195,2)</f>
        <v>0</v>
      </c>
      <c r="BL195" s="20" t="s">
        <v>136</v>
      </c>
      <c r="BM195" s="227" t="s">
        <v>1193</v>
      </c>
    </row>
    <row r="196" s="13" customFormat="1">
      <c r="A196" s="13"/>
      <c r="B196" s="234"/>
      <c r="C196" s="235"/>
      <c r="D196" s="236" t="s">
        <v>239</v>
      </c>
      <c r="E196" s="237" t="s">
        <v>19</v>
      </c>
      <c r="F196" s="238" t="s">
        <v>1194</v>
      </c>
      <c r="G196" s="235"/>
      <c r="H196" s="237" t="s">
        <v>19</v>
      </c>
      <c r="I196" s="239"/>
      <c r="J196" s="235"/>
      <c r="K196" s="235"/>
      <c r="L196" s="240"/>
      <c r="M196" s="241"/>
      <c r="N196" s="242"/>
      <c r="O196" s="242"/>
      <c r="P196" s="242"/>
      <c r="Q196" s="242"/>
      <c r="R196" s="242"/>
      <c r="S196" s="242"/>
      <c r="T196" s="243"/>
      <c r="U196" s="13"/>
      <c r="V196" s="13"/>
      <c r="W196" s="13"/>
      <c r="X196" s="13"/>
      <c r="Y196" s="13"/>
      <c r="Z196" s="13"/>
      <c r="AA196" s="13"/>
      <c r="AB196" s="13"/>
      <c r="AC196" s="13"/>
      <c r="AD196" s="13"/>
      <c r="AE196" s="13"/>
      <c r="AT196" s="244" t="s">
        <v>239</v>
      </c>
      <c r="AU196" s="244" t="s">
        <v>86</v>
      </c>
      <c r="AV196" s="13" t="s">
        <v>84</v>
      </c>
      <c r="AW196" s="13" t="s">
        <v>37</v>
      </c>
      <c r="AX196" s="13" t="s">
        <v>76</v>
      </c>
      <c r="AY196" s="244" t="s">
        <v>229</v>
      </c>
    </row>
    <row r="197" s="14" customFormat="1">
      <c r="A197" s="14"/>
      <c r="B197" s="245"/>
      <c r="C197" s="246"/>
      <c r="D197" s="236" t="s">
        <v>239</v>
      </c>
      <c r="E197" s="247" t="s">
        <v>19</v>
      </c>
      <c r="F197" s="248" t="s">
        <v>1195</v>
      </c>
      <c r="G197" s="246"/>
      <c r="H197" s="249">
        <v>6.3200000000000003</v>
      </c>
      <c r="I197" s="250"/>
      <c r="J197" s="246"/>
      <c r="K197" s="246"/>
      <c r="L197" s="251"/>
      <c r="M197" s="252"/>
      <c r="N197" s="253"/>
      <c r="O197" s="253"/>
      <c r="P197" s="253"/>
      <c r="Q197" s="253"/>
      <c r="R197" s="253"/>
      <c r="S197" s="253"/>
      <c r="T197" s="254"/>
      <c r="U197" s="14"/>
      <c r="V197" s="14"/>
      <c r="W197" s="14"/>
      <c r="X197" s="14"/>
      <c r="Y197" s="14"/>
      <c r="Z197" s="14"/>
      <c r="AA197" s="14"/>
      <c r="AB197" s="14"/>
      <c r="AC197" s="14"/>
      <c r="AD197" s="14"/>
      <c r="AE197" s="14"/>
      <c r="AT197" s="255" t="s">
        <v>239</v>
      </c>
      <c r="AU197" s="255" t="s">
        <v>86</v>
      </c>
      <c r="AV197" s="14" t="s">
        <v>86</v>
      </c>
      <c r="AW197" s="14" t="s">
        <v>37</v>
      </c>
      <c r="AX197" s="14" t="s">
        <v>76</v>
      </c>
      <c r="AY197" s="255" t="s">
        <v>229</v>
      </c>
    </row>
    <row r="198" s="15" customFormat="1">
      <c r="A198" s="15"/>
      <c r="B198" s="256"/>
      <c r="C198" s="257"/>
      <c r="D198" s="236" t="s">
        <v>239</v>
      </c>
      <c r="E198" s="258" t="s">
        <v>19</v>
      </c>
      <c r="F198" s="259" t="s">
        <v>243</v>
      </c>
      <c r="G198" s="257"/>
      <c r="H198" s="260">
        <v>6.3200000000000003</v>
      </c>
      <c r="I198" s="261"/>
      <c r="J198" s="257"/>
      <c r="K198" s="257"/>
      <c r="L198" s="262"/>
      <c r="M198" s="263"/>
      <c r="N198" s="264"/>
      <c r="O198" s="264"/>
      <c r="P198" s="264"/>
      <c r="Q198" s="264"/>
      <c r="R198" s="264"/>
      <c r="S198" s="264"/>
      <c r="T198" s="265"/>
      <c r="U198" s="15"/>
      <c r="V198" s="15"/>
      <c r="W198" s="15"/>
      <c r="X198" s="15"/>
      <c r="Y198" s="15"/>
      <c r="Z198" s="15"/>
      <c r="AA198" s="15"/>
      <c r="AB198" s="15"/>
      <c r="AC198" s="15"/>
      <c r="AD198" s="15"/>
      <c r="AE198" s="15"/>
      <c r="AT198" s="266" t="s">
        <v>239</v>
      </c>
      <c r="AU198" s="266" t="s">
        <v>86</v>
      </c>
      <c r="AV198" s="15" t="s">
        <v>136</v>
      </c>
      <c r="AW198" s="15" t="s">
        <v>37</v>
      </c>
      <c r="AX198" s="15" t="s">
        <v>84</v>
      </c>
      <c r="AY198" s="266" t="s">
        <v>229</v>
      </c>
    </row>
    <row r="199" s="2" customFormat="1" ht="24.15" customHeight="1">
      <c r="A199" s="41"/>
      <c r="B199" s="42"/>
      <c r="C199" s="216" t="s">
        <v>351</v>
      </c>
      <c r="D199" s="216" t="s">
        <v>231</v>
      </c>
      <c r="E199" s="217" t="s">
        <v>1196</v>
      </c>
      <c r="F199" s="218" t="s">
        <v>1197</v>
      </c>
      <c r="G199" s="219" t="s">
        <v>234</v>
      </c>
      <c r="H199" s="220">
        <v>69.125</v>
      </c>
      <c r="I199" s="221"/>
      <c r="J199" s="222">
        <f>ROUND(I199*H199,2)</f>
        <v>0</v>
      </c>
      <c r="K199" s="218" t="s">
        <v>235</v>
      </c>
      <c r="L199" s="47"/>
      <c r="M199" s="223" t="s">
        <v>19</v>
      </c>
      <c r="N199" s="224" t="s">
        <v>47</v>
      </c>
      <c r="O199" s="87"/>
      <c r="P199" s="225">
        <f>O199*H199</f>
        <v>0</v>
      </c>
      <c r="Q199" s="225">
        <v>0.00017000000000000001</v>
      </c>
      <c r="R199" s="225">
        <f>Q199*H199</f>
        <v>0.011751250000000001</v>
      </c>
      <c r="S199" s="225">
        <v>0</v>
      </c>
      <c r="T199" s="226">
        <f>S199*H199</f>
        <v>0</v>
      </c>
      <c r="U199" s="41"/>
      <c r="V199" s="41"/>
      <c r="W199" s="41"/>
      <c r="X199" s="41"/>
      <c r="Y199" s="41"/>
      <c r="Z199" s="41"/>
      <c r="AA199" s="41"/>
      <c r="AB199" s="41"/>
      <c r="AC199" s="41"/>
      <c r="AD199" s="41"/>
      <c r="AE199" s="41"/>
      <c r="AR199" s="227" t="s">
        <v>136</v>
      </c>
      <c r="AT199" s="227" t="s">
        <v>231</v>
      </c>
      <c r="AU199" s="227" t="s">
        <v>86</v>
      </c>
      <c r="AY199" s="20" t="s">
        <v>229</v>
      </c>
      <c r="BE199" s="228">
        <f>IF(N199="základní",J199,0)</f>
        <v>0</v>
      </c>
      <c r="BF199" s="228">
        <f>IF(N199="snížená",J199,0)</f>
        <v>0</v>
      </c>
      <c r="BG199" s="228">
        <f>IF(N199="zákl. přenesená",J199,0)</f>
        <v>0</v>
      </c>
      <c r="BH199" s="228">
        <f>IF(N199="sníž. přenesená",J199,0)</f>
        <v>0</v>
      </c>
      <c r="BI199" s="228">
        <f>IF(N199="nulová",J199,0)</f>
        <v>0</v>
      </c>
      <c r="BJ199" s="20" t="s">
        <v>84</v>
      </c>
      <c r="BK199" s="228">
        <f>ROUND(I199*H199,2)</f>
        <v>0</v>
      </c>
      <c r="BL199" s="20" t="s">
        <v>136</v>
      </c>
      <c r="BM199" s="227" t="s">
        <v>1198</v>
      </c>
    </row>
    <row r="200" s="2" customFormat="1">
      <c r="A200" s="41"/>
      <c r="B200" s="42"/>
      <c r="C200" s="43"/>
      <c r="D200" s="229" t="s">
        <v>237</v>
      </c>
      <c r="E200" s="43"/>
      <c r="F200" s="230" t="s">
        <v>1199</v>
      </c>
      <c r="G200" s="43"/>
      <c r="H200" s="43"/>
      <c r="I200" s="231"/>
      <c r="J200" s="43"/>
      <c r="K200" s="43"/>
      <c r="L200" s="47"/>
      <c r="M200" s="232"/>
      <c r="N200" s="233"/>
      <c r="O200" s="87"/>
      <c r="P200" s="87"/>
      <c r="Q200" s="87"/>
      <c r="R200" s="87"/>
      <c r="S200" s="87"/>
      <c r="T200" s="88"/>
      <c r="U200" s="41"/>
      <c r="V200" s="41"/>
      <c r="W200" s="41"/>
      <c r="X200" s="41"/>
      <c r="Y200" s="41"/>
      <c r="Z200" s="41"/>
      <c r="AA200" s="41"/>
      <c r="AB200" s="41"/>
      <c r="AC200" s="41"/>
      <c r="AD200" s="41"/>
      <c r="AE200" s="41"/>
      <c r="AT200" s="20" t="s">
        <v>237</v>
      </c>
      <c r="AU200" s="20" t="s">
        <v>86</v>
      </c>
    </row>
    <row r="201" s="13" customFormat="1">
      <c r="A201" s="13"/>
      <c r="B201" s="234"/>
      <c r="C201" s="235"/>
      <c r="D201" s="236" t="s">
        <v>239</v>
      </c>
      <c r="E201" s="237" t="s">
        <v>19</v>
      </c>
      <c r="F201" s="238" t="s">
        <v>1200</v>
      </c>
      <c r="G201" s="235"/>
      <c r="H201" s="237" t="s">
        <v>19</v>
      </c>
      <c r="I201" s="239"/>
      <c r="J201" s="235"/>
      <c r="K201" s="235"/>
      <c r="L201" s="240"/>
      <c r="M201" s="241"/>
      <c r="N201" s="242"/>
      <c r="O201" s="242"/>
      <c r="P201" s="242"/>
      <c r="Q201" s="242"/>
      <c r="R201" s="242"/>
      <c r="S201" s="242"/>
      <c r="T201" s="243"/>
      <c r="U201" s="13"/>
      <c r="V201" s="13"/>
      <c r="W201" s="13"/>
      <c r="X201" s="13"/>
      <c r="Y201" s="13"/>
      <c r="Z201" s="13"/>
      <c r="AA201" s="13"/>
      <c r="AB201" s="13"/>
      <c r="AC201" s="13"/>
      <c r="AD201" s="13"/>
      <c r="AE201" s="13"/>
      <c r="AT201" s="244" t="s">
        <v>239</v>
      </c>
      <c r="AU201" s="244" t="s">
        <v>86</v>
      </c>
      <c r="AV201" s="13" t="s">
        <v>84</v>
      </c>
      <c r="AW201" s="13" t="s">
        <v>37</v>
      </c>
      <c r="AX201" s="13" t="s">
        <v>76</v>
      </c>
      <c r="AY201" s="244" t="s">
        <v>229</v>
      </c>
    </row>
    <row r="202" s="14" customFormat="1">
      <c r="A202" s="14"/>
      <c r="B202" s="245"/>
      <c r="C202" s="246"/>
      <c r="D202" s="236" t="s">
        <v>239</v>
      </c>
      <c r="E202" s="247" t="s">
        <v>19</v>
      </c>
      <c r="F202" s="248" t="s">
        <v>1201</v>
      </c>
      <c r="G202" s="246"/>
      <c r="H202" s="249">
        <v>69.125</v>
      </c>
      <c r="I202" s="250"/>
      <c r="J202" s="246"/>
      <c r="K202" s="246"/>
      <c r="L202" s="251"/>
      <c r="M202" s="252"/>
      <c r="N202" s="253"/>
      <c r="O202" s="253"/>
      <c r="P202" s="253"/>
      <c r="Q202" s="253"/>
      <c r="R202" s="253"/>
      <c r="S202" s="253"/>
      <c r="T202" s="254"/>
      <c r="U202" s="14"/>
      <c r="V202" s="14"/>
      <c r="W202" s="14"/>
      <c r="X202" s="14"/>
      <c r="Y202" s="14"/>
      <c r="Z202" s="14"/>
      <c r="AA202" s="14"/>
      <c r="AB202" s="14"/>
      <c r="AC202" s="14"/>
      <c r="AD202" s="14"/>
      <c r="AE202" s="14"/>
      <c r="AT202" s="255" t="s">
        <v>239</v>
      </c>
      <c r="AU202" s="255" t="s">
        <v>86</v>
      </c>
      <c r="AV202" s="14" t="s">
        <v>86</v>
      </c>
      <c r="AW202" s="14" t="s">
        <v>37</v>
      </c>
      <c r="AX202" s="14" t="s">
        <v>76</v>
      </c>
      <c r="AY202" s="255" t="s">
        <v>229</v>
      </c>
    </row>
    <row r="203" s="15" customFormat="1">
      <c r="A203" s="15"/>
      <c r="B203" s="256"/>
      <c r="C203" s="257"/>
      <c r="D203" s="236" t="s">
        <v>239</v>
      </c>
      <c r="E203" s="258" t="s">
        <v>19</v>
      </c>
      <c r="F203" s="259" t="s">
        <v>243</v>
      </c>
      <c r="G203" s="257"/>
      <c r="H203" s="260">
        <v>69.125</v>
      </c>
      <c r="I203" s="261"/>
      <c r="J203" s="257"/>
      <c r="K203" s="257"/>
      <c r="L203" s="262"/>
      <c r="M203" s="263"/>
      <c r="N203" s="264"/>
      <c r="O203" s="264"/>
      <c r="P203" s="264"/>
      <c r="Q203" s="264"/>
      <c r="R203" s="264"/>
      <c r="S203" s="264"/>
      <c r="T203" s="265"/>
      <c r="U203" s="15"/>
      <c r="V203" s="15"/>
      <c r="W203" s="15"/>
      <c r="X203" s="15"/>
      <c r="Y203" s="15"/>
      <c r="Z203" s="15"/>
      <c r="AA203" s="15"/>
      <c r="AB203" s="15"/>
      <c r="AC203" s="15"/>
      <c r="AD203" s="15"/>
      <c r="AE203" s="15"/>
      <c r="AT203" s="266" t="s">
        <v>239</v>
      </c>
      <c r="AU203" s="266" t="s">
        <v>86</v>
      </c>
      <c r="AV203" s="15" t="s">
        <v>136</v>
      </c>
      <c r="AW203" s="15" t="s">
        <v>37</v>
      </c>
      <c r="AX203" s="15" t="s">
        <v>84</v>
      </c>
      <c r="AY203" s="266" t="s">
        <v>229</v>
      </c>
    </row>
    <row r="204" s="2" customFormat="1" ht="16.5" customHeight="1">
      <c r="A204" s="41"/>
      <c r="B204" s="42"/>
      <c r="C204" s="267" t="s">
        <v>358</v>
      </c>
      <c r="D204" s="267" t="s">
        <v>311</v>
      </c>
      <c r="E204" s="268" t="s">
        <v>1202</v>
      </c>
      <c r="F204" s="269" t="s">
        <v>1203</v>
      </c>
      <c r="G204" s="270" t="s">
        <v>234</v>
      </c>
      <c r="H204" s="271">
        <v>76.037999999999997</v>
      </c>
      <c r="I204" s="272"/>
      <c r="J204" s="273">
        <f>ROUND(I204*H204,2)</f>
        <v>0</v>
      </c>
      <c r="K204" s="269" t="s">
        <v>235</v>
      </c>
      <c r="L204" s="274"/>
      <c r="M204" s="275" t="s">
        <v>19</v>
      </c>
      <c r="N204" s="276" t="s">
        <v>47</v>
      </c>
      <c r="O204" s="87"/>
      <c r="P204" s="225">
        <f>O204*H204</f>
        <v>0</v>
      </c>
      <c r="Q204" s="225">
        <v>0.00029999999999999997</v>
      </c>
      <c r="R204" s="225">
        <f>Q204*H204</f>
        <v>0.022811399999999996</v>
      </c>
      <c r="S204" s="225">
        <v>0</v>
      </c>
      <c r="T204" s="226">
        <f>S204*H204</f>
        <v>0</v>
      </c>
      <c r="U204" s="41"/>
      <c r="V204" s="41"/>
      <c r="W204" s="41"/>
      <c r="X204" s="41"/>
      <c r="Y204" s="41"/>
      <c r="Z204" s="41"/>
      <c r="AA204" s="41"/>
      <c r="AB204" s="41"/>
      <c r="AC204" s="41"/>
      <c r="AD204" s="41"/>
      <c r="AE204" s="41"/>
      <c r="AR204" s="227" t="s">
        <v>288</v>
      </c>
      <c r="AT204" s="227" t="s">
        <v>311</v>
      </c>
      <c r="AU204" s="227" t="s">
        <v>86</v>
      </c>
      <c r="AY204" s="20" t="s">
        <v>229</v>
      </c>
      <c r="BE204" s="228">
        <f>IF(N204="základní",J204,0)</f>
        <v>0</v>
      </c>
      <c r="BF204" s="228">
        <f>IF(N204="snížená",J204,0)</f>
        <v>0</v>
      </c>
      <c r="BG204" s="228">
        <f>IF(N204="zákl. přenesená",J204,0)</f>
        <v>0</v>
      </c>
      <c r="BH204" s="228">
        <f>IF(N204="sníž. přenesená",J204,0)</f>
        <v>0</v>
      </c>
      <c r="BI204" s="228">
        <f>IF(N204="nulová",J204,0)</f>
        <v>0</v>
      </c>
      <c r="BJ204" s="20" t="s">
        <v>84</v>
      </c>
      <c r="BK204" s="228">
        <f>ROUND(I204*H204,2)</f>
        <v>0</v>
      </c>
      <c r="BL204" s="20" t="s">
        <v>136</v>
      </c>
      <c r="BM204" s="227" t="s">
        <v>1204</v>
      </c>
    </row>
    <row r="205" s="14" customFormat="1">
      <c r="A205" s="14"/>
      <c r="B205" s="245"/>
      <c r="C205" s="246"/>
      <c r="D205" s="236" t="s">
        <v>239</v>
      </c>
      <c r="E205" s="246"/>
      <c r="F205" s="248" t="s">
        <v>1205</v>
      </c>
      <c r="G205" s="246"/>
      <c r="H205" s="249">
        <v>76.037999999999997</v>
      </c>
      <c r="I205" s="250"/>
      <c r="J205" s="246"/>
      <c r="K205" s="246"/>
      <c r="L205" s="251"/>
      <c r="M205" s="252"/>
      <c r="N205" s="253"/>
      <c r="O205" s="253"/>
      <c r="P205" s="253"/>
      <c r="Q205" s="253"/>
      <c r="R205" s="253"/>
      <c r="S205" s="253"/>
      <c r="T205" s="254"/>
      <c r="U205" s="14"/>
      <c r="V205" s="14"/>
      <c r="W205" s="14"/>
      <c r="X205" s="14"/>
      <c r="Y205" s="14"/>
      <c r="Z205" s="14"/>
      <c r="AA205" s="14"/>
      <c r="AB205" s="14"/>
      <c r="AC205" s="14"/>
      <c r="AD205" s="14"/>
      <c r="AE205" s="14"/>
      <c r="AT205" s="255" t="s">
        <v>239</v>
      </c>
      <c r="AU205" s="255" t="s">
        <v>86</v>
      </c>
      <c r="AV205" s="14" t="s">
        <v>86</v>
      </c>
      <c r="AW205" s="14" t="s">
        <v>4</v>
      </c>
      <c r="AX205" s="14" t="s">
        <v>84</v>
      </c>
      <c r="AY205" s="255" t="s">
        <v>229</v>
      </c>
    </row>
    <row r="206" s="2" customFormat="1" ht="16.5" customHeight="1">
      <c r="A206" s="41"/>
      <c r="B206" s="42"/>
      <c r="C206" s="216" t="s">
        <v>365</v>
      </c>
      <c r="D206" s="216" t="s">
        <v>231</v>
      </c>
      <c r="E206" s="217" t="s">
        <v>1206</v>
      </c>
      <c r="F206" s="218" t="s">
        <v>1207</v>
      </c>
      <c r="G206" s="219" t="s">
        <v>291</v>
      </c>
      <c r="H206" s="220">
        <v>2.0539999999999998</v>
      </c>
      <c r="I206" s="221"/>
      <c r="J206" s="222">
        <f>ROUND(I206*H206,2)</f>
        <v>0</v>
      </c>
      <c r="K206" s="218" t="s">
        <v>235</v>
      </c>
      <c r="L206" s="47"/>
      <c r="M206" s="223" t="s">
        <v>19</v>
      </c>
      <c r="N206" s="224" t="s">
        <v>47</v>
      </c>
      <c r="O206" s="87"/>
      <c r="P206" s="225">
        <f>O206*H206</f>
        <v>0</v>
      </c>
      <c r="Q206" s="225">
        <v>2.3010199999999998</v>
      </c>
      <c r="R206" s="225">
        <f>Q206*H206</f>
        <v>4.726295079999999</v>
      </c>
      <c r="S206" s="225">
        <v>0</v>
      </c>
      <c r="T206" s="226">
        <f>S206*H206</f>
        <v>0</v>
      </c>
      <c r="U206" s="41"/>
      <c r="V206" s="41"/>
      <c r="W206" s="41"/>
      <c r="X206" s="41"/>
      <c r="Y206" s="41"/>
      <c r="Z206" s="41"/>
      <c r="AA206" s="41"/>
      <c r="AB206" s="41"/>
      <c r="AC206" s="41"/>
      <c r="AD206" s="41"/>
      <c r="AE206" s="41"/>
      <c r="AR206" s="227" t="s">
        <v>136</v>
      </c>
      <c r="AT206" s="227" t="s">
        <v>231</v>
      </c>
      <c r="AU206" s="227" t="s">
        <v>86</v>
      </c>
      <c r="AY206" s="20" t="s">
        <v>229</v>
      </c>
      <c r="BE206" s="228">
        <f>IF(N206="základní",J206,0)</f>
        <v>0</v>
      </c>
      <c r="BF206" s="228">
        <f>IF(N206="snížená",J206,0)</f>
        <v>0</v>
      </c>
      <c r="BG206" s="228">
        <f>IF(N206="zákl. přenesená",J206,0)</f>
        <v>0</v>
      </c>
      <c r="BH206" s="228">
        <f>IF(N206="sníž. přenesená",J206,0)</f>
        <v>0</v>
      </c>
      <c r="BI206" s="228">
        <f>IF(N206="nulová",J206,0)</f>
        <v>0</v>
      </c>
      <c r="BJ206" s="20" t="s">
        <v>84</v>
      </c>
      <c r="BK206" s="228">
        <f>ROUND(I206*H206,2)</f>
        <v>0</v>
      </c>
      <c r="BL206" s="20" t="s">
        <v>136</v>
      </c>
      <c r="BM206" s="227" t="s">
        <v>1208</v>
      </c>
    </row>
    <row r="207" s="2" customFormat="1">
      <c r="A207" s="41"/>
      <c r="B207" s="42"/>
      <c r="C207" s="43"/>
      <c r="D207" s="229" t="s">
        <v>237</v>
      </c>
      <c r="E207" s="43"/>
      <c r="F207" s="230" t="s">
        <v>1209</v>
      </c>
      <c r="G207" s="43"/>
      <c r="H207" s="43"/>
      <c r="I207" s="231"/>
      <c r="J207" s="43"/>
      <c r="K207" s="43"/>
      <c r="L207" s="47"/>
      <c r="M207" s="232"/>
      <c r="N207" s="233"/>
      <c r="O207" s="87"/>
      <c r="P207" s="87"/>
      <c r="Q207" s="87"/>
      <c r="R207" s="87"/>
      <c r="S207" s="87"/>
      <c r="T207" s="88"/>
      <c r="U207" s="41"/>
      <c r="V207" s="41"/>
      <c r="W207" s="41"/>
      <c r="X207" s="41"/>
      <c r="Y207" s="41"/>
      <c r="Z207" s="41"/>
      <c r="AA207" s="41"/>
      <c r="AB207" s="41"/>
      <c r="AC207" s="41"/>
      <c r="AD207" s="41"/>
      <c r="AE207" s="41"/>
      <c r="AT207" s="20" t="s">
        <v>237</v>
      </c>
      <c r="AU207" s="20" t="s">
        <v>86</v>
      </c>
    </row>
    <row r="208" s="13" customFormat="1">
      <c r="A208" s="13"/>
      <c r="B208" s="234"/>
      <c r="C208" s="235"/>
      <c r="D208" s="236" t="s">
        <v>239</v>
      </c>
      <c r="E208" s="237" t="s">
        <v>19</v>
      </c>
      <c r="F208" s="238" t="s">
        <v>1210</v>
      </c>
      <c r="G208" s="235"/>
      <c r="H208" s="237" t="s">
        <v>19</v>
      </c>
      <c r="I208" s="239"/>
      <c r="J208" s="235"/>
      <c r="K208" s="235"/>
      <c r="L208" s="240"/>
      <c r="M208" s="241"/>
      <c r="N208" s="242"/>
      <c r="O208" s="242"/>
      <c r="P208" s="242"/>
      <c r="Q208" s="242"/>
      <c r="R208" s="242"/>
      <c r="S208" s="242"/>
      <c r="T208" s="243"/>
      <c r="U208" s="13"/>
      <c r="V208" s="13"/>
      <c r="W208" s="13"/>
      <c r="X208" s="13"/>
      <c r="Y208" s="13"/>
      <c r="Z208" s="13"/>
      <c r="AA208" s="13"/>
      <c r="AB208" s="13"/>
      <c r="AC208" s="13"/>
      <c r="AD208" s="13"/>
      <c r="AE208" s="13"/>
      <c r="AT208" s="244" t="s">
        <v>239</v>
      </c>
      <c r="AU208" s="244" t="s">
        <v>86</v>
      </c>
      <c r="AV208" s="13" t="s">
        <v>84</v>
      </c>
      <c r="AW208" s="13" t="s">
        <v>37</v>
      </c>
      <c r="AX208" s="13" t="s">
        <v>76</v>
      </c>
      <c r="AY208" s="244" t="s">
        <v>229</v>
      </c>
    </row>
    <row r="209" s="14" customFormat="1">
      <c r="A209" s="14"/>
      <c r="B209" s="245"/>
      <c r="C209" s="246"/>
      <c r="D209" s="236" t="s">
        <v>239</v>
      </c>
      <c r="E209" s="247" t="s">
        <v>19</v>
      </c>
      <c r="F209" s="248" t="s">
        <v>1211</v>
      </c>
      <c r="G209" s="246"/>
      <c r="H209" s="249">
        <v>2.0539999999999998</v>
      </c>
      <c r="I209" s="250"/>
      <c r="J209" s="246"/>
      <c r="K209" s="246"/>
      <c r="L209" s="251"/>
      <c r="M209" s="252"/>
      <c r="N209" s="253"/>
      <c r="O209" s="253"/>
      <c r="P209" s="253"/>
      <c r="Q209" s="253"/>
      <c r="R209" s="253"/>
      <c r="S209" s="253"/>
      <c r="T209" s="254"/>
      <c r="U209" s="14"/>
      <c r="V209" s="14"/>
      <c r="W209" s="14"/>
      <c r="X209" s="14"/>
      <c r="Y209" s="14"/>
      <c r="Z209" s="14"/>
      <c r="AA209" s="14"/>
      <c r="AB209" s="14"/>
      <c r="AC209" s="14"/>
      <c r="AD209" s="14"/>
      <c r="AE209" s="14"/>
      <c r="AT209" s="255" t="s">
        <v>239</v>
      </c>
      <c r="AU209" s="255" t="s">
        <v>86</v>
      </c>
      <c r="AV209" s="14" t="s">
        <v>86</v>
      </c>
      <c r="AW209" s="14" t="s">
        <v>37</v>
      </c>
      <c r="AX209" s="14" t="s">
        <v>76</v>
      </c>
      <c r="AY209" s="255" t="s">
        <v>229</v>
      </c>
    </row>
    <row r="210" s="15" customFormat="1">
      <c r="A210" s="15"/>
      <c r="B210" s="256"/>
      <c r="C210" s="257"/>
      <c r="D210" s="236" t="s">
        <v>239</v>
      </c>
      <c r="E210" s="258" t="s">
        <v>19</v>
      </c>
      <c r="F210" s="259" t="s">
        <v>243</v>
      </c>
      <c r="G210" s="257"/>
      <c r="H210" s="260">
        <v>2.0539999999999998</v>
      </c>
      <c r="I210" s="261"/>
      <c r="J210" s="257"/>
      <c r="K210" s="257"/>
      <c r="L210" s="262"/>
      <c r="M210" s="263"/>
      <c r="N210" s="264"/>
      <c r="O210" s="264"/>
      <c r="P210" s="264"/>
      <c r="Q210" s="264"/>
      <c r="R210" s="264"/>
      <c r="S210" s="264"/>
      <c r="T210" s="265"/>
      <c r="U210" s="15"/>
      <c r="V210" s="15"/>
      <c r="W210" s="15"/>
      <c r="X210" s="15"/>
      <c r="Y210" s="15"/>
      <c r="Z210" s="15"/>
      <c r="AA210" s="15"/>
      <c r="AB210" s="15"/>
      <c r="AC210" s="15"/>
      <c r="AD210" s="15"/>
      <c r="AE210" s="15"/>
      <c r="AT210" s="266" t="s">
        <v>239</v>
      </c>
      <c r="AU210" s="266" t="s">
        <v>86</v>
      </c>
      <c r="AV210" s="15" t="s">
        <v>136</v>
      </c>
      <c r="AW210" s="15" t="s">
        <v>37</v>
      </c>
      <c r="AX210" s="15" t="s">
        <v>84</v>
      </c>
      <c r="AY210" s="266" t="s">
        <v>229</v>
      </c>
    </row>
    <row r="211" s="2" customFormat="1" ht="16.5" customHeight="1">
      <c r="A211" s="41"/>
      <c r="B211" s="42"/>
      <c r="C211" s="216" t="s">
        <v>373</v>
      </c>
      <c r="D211" s="216" t="s">
        <v>231</v>
      </c>
      <c r="E211" s="217" t="s">
        <v>1212</v>
      </c>
      <c r="F211" s="218" t="s">
        <v>1213</v>
      </c>
      <c r="G211" s="219" t="s">
        <v>274</v>
      </c>
      <c r="H211" s="220">
        <v>39.5</v>
      </c>
      <c r="I211" s="221"/>
      <c r="J211" s="222">
        <f>ROUND(I211*H211,2)</f>
        <v>0</v>
      </c>
      <c r="K211" s="218" t="s">
        <v>235</v>
      </c>
      <c r="L211" s="47"/>
      <c r="M211" s="223" t="s">
        <v>19</v>
      </c>
      <c r="N211" s="224" t="s">
        <v>47</v>
      </c>
      <c r="O211" s="87"/>
      <c r="P211" s="225">
        <f>O211*H211</f>
        <v>0</v>
      </c>
      <c r="Q211" s="225">
        <v>0.00048999999999999998</v>
      </c>
      <c r="R211" s="225">
        <f>Q211*H211</f>
        <v>0.019355000000000001</v>
      </c>
      <c r="S211" s="225">
        <v>0</v>
      </c>
      <c r="T211" s="226">
        <f>S211*H211</f>
        <v>0</v>
      </c>
      <c r="U211" s="41"/>
      <c r="V211" s="41"/>
      <c r="W211" s="41"/>
      <c r="X211" s="41"/>
      <c r="Y211" s="41"/>
      <c r="Z211" s="41"/>
      <c r="AA211" s="41"/>
      <c r="AB211" s="41"/>
      <c r="AC211" s="41"/>
      <c r="AD211" s="41"/>
      <c r="AE211" s="41"/>
      <c r="AR211" s="227" t="s">
        <v>136</v>
      </c>
      <c r="AT211" s="227" t="s">
        <v>231</v>
      </c>
      <c r="AU211" s="227" t="s">
        <v>86</v>
      </c>
      <c r="AY211" s="20" t="s">
        <v>229</v>
      </c>
      <c r="BE211" s="228">
        <f>IF(N211="základní",J211,0)</f>
        <v>0</v>
      </c>
      <c r="BF211" s="228">
        <f>IF(N211="snížená",J211,0)</f>
        <v>0</v>
      </c>
      <c r="BG211" s="228">
        <f>IF(N211="zákl. přenesená",J211,0)</f>
        <v>0</v>
      </c>
      <c r="BH211" s="228">
        <f>IF(N211="sníž. přenesená",J211,0)</f>
        <v>0</v>
      </c>
      <c r="BI211" s="228">
        <f>IF(N211="nulová",J211,0)</f>
        <v>0</v>
      </c>
      <c r="BJ211" s="20" t="s">
        <v>84</v>
      </c>
      <c r="BK211" s="228">
        <f>ROUND(I211*H211,2)</f>
        <v>0</v>
      </c>
      <c r="BL211" s="20" t="s">
        <v>136</v>
      </c>
      <c r="BM211" s="227" t="s">
        <v>1214</v>
      </c>
    </row>
    <row r="212" s="2" customFormat="1">
      <c r="A212" s="41"/>
      <c r="B212" s="42"/>
      <c r="C212" s="43"/>
      <c r="D212" s="229" t="s">
        <v>237</v>
      </c>
      <c r="E212" s="43"/>
      <c r="F212" s="230" t="s">
        <v>1215</v>
      </c>
      <c r="G212" s="43"/>
      <c r="H212" s="43"/>
      <c r="I212" s="231"/>
      <c r="J212" s="43"/>
      <c r="K212" s="43"/>
      <c r="L212" s="47"/>
      <c r="M212" s="232"/>
      <c r="N212" s="233"/>
      <c r="O212" s="87"/>
      <c r="P212" s="87"/>
      <c r="Q212" s="87"/>
      <c r="R212" s="87"/>
      <c r="S212" s="87"/>
      <c r="T212" s="88"/>
      <c r="U212" s="41"/>
      <c r="V212" s="41"/>
      <c r="W212" s="41"/>
      <c r="X212" s="41"/>
      <c r="Y212" s="41"/>
      <c r="Z212" s="41"/>
      <c r="AA212" s="41"/>
      <c r="AB212" s="41"/>
      <c r="AC212" s="41"/>
      <c r="AD212" s="41"/>
      <c r="AE212" s="41"/>
      <c r="AT212" s="20" t="s">
        <v>237</v>
      </c>
      <c r="AU212" s="20" t="s">
        <v>86</v>
      </c>
    </row>
    <row r="213" s="13" customFormat="1">
      <c r="A213" s="13"/>
      <c r="B213" s="234"/>
      <c r="C213" s="235"/>
      <c r="D213" s="236" t="s">
        <v>239</v>
      </c>
      <c r="E213" s="237" t="s">
        <v>19</v>
      </c>
      <c r="F213" s="238" t="s">
        <v>1216</v>
      </c>
      <c r="G213" s="235"/>
      <c r="H213" s="237" t="s">
        <v>19</v>
      </c>
      <c r="I213" s="239"/>
      <c r="J213" s="235"/>
      <c r="K213" s="235"/>
      <c r="L213" s="240"/>
      <c r="M213" s="241"/>
      <c r="N213" s="242"/>
      <c r="O213" s="242"/>
      <c r="P213" s="242"/>
      <c r="Q213" s="242"/>
      <c r="R213" s="242"/>
      <c r="S213" s="242"/>
      <c r="T213" s="243"/>
      <c r="U213" s="13"/>
      <c r="V213" s="13"/>
      <c r="W213" s="13"/>
      <c r="X213" s="13"/>
      <c r="Y213" s="13"/>
      <c r="Z213" s="13"/>
      <c r="AA213" s="13"/>
      <c r="AB213" s="13"/>
      <c r="AC213" s="13"/>
      <c r="AD213" s="13"/>
      <c r="AE213" s="13"/>
      <c r="AT213" s="244" t="s">
        <v>239</v>
      </c>
      <c r="AU213" s="244" t="s">
        <v>86</v>
      </c>
      <c r="AV213" s="13" t="s">
        <v>84</v>
      </c>
      <c r="AW213" s="13" t="s">
        <v>37</v>
      </c>
      <c r="AX213" s="13" t="s">
        <v>76</v>
      </c>
      <c r="AY213" s="244" t="s">
        <v>229</v>
      </c>
    </row>
    <row r="214" s="14" customFormat="1">
      <c r="A214" s="14"/>
      <c r="B214" s="245"/>
      <c r="C214" s="246"/>
      <c r="D214" s="236" t="s">
        <v>239</v>
      </c>
      <c r="E214" s="247" t="s">
        <v>19</v>
      </c>
      <c r="F214" s="248" t="s">
        <v>1090</v>
      </c>
      <c r="G214" s="246"/>
      <c r="H214" s="249">
        <v>39.5</v>
      </c>
      <c r="I214" s="250"/>
      <c r="J214" s="246"/>
      <c r="K214" s="246"/>
      <c r="L214" s="251"/>
      <c r="M214" s="252"/>
      <c r="N214" s="253"/>
      <c r="O214" s="253"/>
      <c r="P214" s="253"/>
      <c r="Q214" s="253"/>
      <c r="R214" s="253"/>
      <c r="S214" s="253"/>
      <c r="T214" s="254"/>
      <c r="U214" s="14"/>
      <c r="V214" s="14"/>
      <c r="W214" s="14"/>
      <c r="X214" s="14"/>
      <c r="Y214" s="14"/>
      <c r="Z214" s="14"/>
      <c r="AA214" s="14"/>
      <c r="AB214" s="14"/>
      <c r="AC214" s="14"/>
      <c r="AD214" s="14"/>
      <c r="AE214" s="14"/>
      <c r="AT214" s="255" t="s">
        <v>239</v>
      </c>
      <c r="AU214" s="255" t="s">
        <v>86</v>
      </c>
      <c r="AV214" s="14" t="s">
        <v>86</v>
      </c>
      <c r="AW214" s="14" t="s">
        <v>37</v>
      </c>
      <c r="AX214" s="14" t="s">
        <v>76</v>
      </c>
      <c r="AY214" s="255" t="s">
        <v>229</v>
      </c>
    </row>
    <row r="215" s="15" customFormat="1">
      <c r="A215" s="15"/>
      <c r="B215" s="256"/>
      <c r="C215" s="257"/>
      <c r="D215" s="236" t="s">
        <v>239</v>
      </c>
      <c r="E215" s="258" t="s">
        <v>19</v>
      </c>
      <c r="F215" s="259" t="s">
        <v>243</v>
      </c>
      <c r="G215" s="257"/>
      <c r="H215" s="260">
        <v>39.5</v>
      </c>
      <c r="I215" s="261"/>
      <c r="J215" s="257"/>
      <c r="K215" s="257"/>
      <c r="L215" s="262"/>
      <c r="M215" s="263"/>
      <c r="N215" s="264"/>
      <c r="O215" s="264"/>
      <c r="P215" s="264"/>
      <c r="Q215" s="264"/>
      <c r="R215" s="264"/>
      <c r="S215" s="264"/>
      <c r="T215" s="265"/>
      <c r="U215" s="15"/>
      <c r="V215" s="15"/>
      <c r="W215" s="15"/>
      <c r="X215" s="15"/>
      <c r="Y215" s="15"/>
      <c r="Z215" s="15"/>
      <c r="AA215" s="15"/>
      <c r="AB215" s="15"/>
      <c r="AC215" s="15"/>
      <c r="AD215" s="15"/>
      <c r="AE215" s="15"/>
      <c r="AT215" s="266" t="s">
        <v>239</v>
      </c>
      <c r="AU215" s="266" t="s">
        <v>86</v>
      </c>
      <c r="AV215" s="15" t="s">
        <v>136</v>
      </c>
      <c r="AW215" s="15" t="s">
        <v>37</v>
      </c>
      <c r="AX215" s="15" t="s">
        <v>84</v>
      </c>
      <c r="AY215" s="266" t="s">
        <v>229</v>
      </c>
    </row>
    <row r="216" s="2" customFormat="1" ht="16.5" customHeight="1">
      <c r="A216" s="41"/>
      <c r="B216" s="42"/>
      <c r="C216" s="216" t="s">
        <v>7</v>
      </c>
      <c r="D216" s="216" t="s">
        <v>231</v>
      </c>
      <c r="E216" s="217" t="s">
        <v>1217</v>
      </c>
      <c r="F216" s="218" t="s">
        <v>1218</v>
      </c>
      <c r="G216" s="219" t="s">
        <v>291</v>
      </c>
      <c r="H216" s="220">
        <v>2.9039999999999999</v>
      </c>
      <c r="I216" s="221"/>
      <c r="J216" s="222">
        <f>ROUND(I216*H216,2)</f>
        <v>0</v>
      </c>
      <c r="K216" s="218" t="s">
        <v>235</v>
      </c>
      <c r="L216" s="47"/>
      <c r="M216" s="223" t="s">
        <v>19</v>
      </c>
      <c r="N216" s="224" t="s">
        <v>47</v>
      </c>
      <c r="O216" s="87"/>
      <c r="P216" s="225">
        <f>O216*H216</f>
        <v>0</v>
      </c>
      <c r="Q216" s="225">
        <v>2.3010199999999998</v>
      </c>
      <c r="R216" s="225">
        <f>Q216*H216</f>
        <v>6.6821620799999994</v>
      </c>
      <c r="S216" s="225">
        <v>0</v>
      </c>
      <c r="T216" s="226">
        <f>S216*H216</f>
        <v>0</v>
      </c>
      <c r="U216" s="41"/>
      <c r="V216" s="41"/>
      <c r="W216" s="41"/>
      <c r="X216" s="41"/>
      <c r="Y216" s="41"/>
      <c r="Z216" s="41"/>
      <c r="AA216" s="41"/>
      <c r="AB216" s="41"/>
      <c r="AC216" s="41"/>
      <c r="AD216" s="41"/>
      <c r="AE216" s="41"/>
      <c r="AR216" s="227" t="s">
        <v>136</v>
      </c>
      <c r="AT216" s="227" t="s">
        <v>231</v>
      </c>
      <c r="AU216" s="227" t="s">
        <v>86</v>
      </c>
      <c r="AY216" s="20" t="s">
        <v>229</v>
      </c>
      <c r="BE216" s="228">
        <f>IF(N216="základní",J216,0)</f>
        <v>0</v>
      </c>
      <c r="BF216" s="228">
        <f>IF(N216="snížená",J216,0)</f>
        <v>0</v>
      </c>
      <c r="BG216" s="228">
        <f>IF(N216="zákl. přenesená",J216,0)</f>
        <v>0</v>
      </c>
      <c r="BH216" s="228">
        <f>IF(N216="sníž. přenesená",J216,0)</f>
        <v>0</v>
      </c>
      <c r="BI216" s="228">
        <f>IF(N216="nulová",J216,0)</f>
        <v>0</v>
      </c>
      <c r="BJ216" s="20" t="s">
        <v>84</v>
      </c>
      <c r="BK216" s="228">
        <f>ROUND(I216*H216,2)</f>
        <v>0</v>
      </c>
      <c r="BL216" s="20" t="s">
        <v>136</v>
      </c>
      <c r="BM216" s="227" t="s">
        <v>1219</v>
      </c>
    </row>
    <row r="217" s="2" customFormat="1">
      <c r="A217" s="41"/>
      <c r="B217" s="42"/>
      <c r="C217" s="43"/>
      <c r="D217" s="229" t="s">
        <v>237</v>
      </c>
      <c r="E217" s="43"/>
      <c r="F217" s="230" t="s">
        <v>1220</v>
      </c>
      <c r="G217" s="43"/>
      <c r="H217" s="43"/>
      <c r="I217" s="231"/>
      <c r="J217" s="43"/>
      <c r="K217" s="43"/>
      <c r="L217" s="47"/>
      <c r="M217" s="232"/>
      <c r="N217" s="233"/>
      <c r="O217" s="87"/>
      <c r="P217" s="87"/>
      <c r="Q217" s="87"/>
      <c r="R217" s="87"/>
      <c r="S217" s="87"/>
      <c r="T217" s="88"/>
      <c r="U217" s="41"/>
      <c r="V217" s="41"/>
      <c r="W217" s="41"/>
      <c r="X217" s="41"/>
      <c r="Y217" s="41"/>
      <c r="Z217" s="41"/>
      <c r="AA217" s="41"/>
      <c r="AB217" s="41"/>
      <c r="AC217" s="41"/>
      <c r="AD217" s="41"/>
      <c r="AE217" s="41"/>
      <c r="AT217" s="20" t="s">
        <v>237</v>
      </c>
      <c r="AU217" s="20" t="s">
        <v>86</v>
      </c>
    </row>
    <row r="218" s="13" customFormat="1">
      <c r="A218" s="13"/>
      <c r="B218" s="234"/>
      <c r="C218" s="235"/>
      <c r="D218" s="236" t="s">
        <v>239</v>
      </c>
      <c r="E218" s="237" t="s">
        <v>19</v>
      </c>
      <c r="F218" s="238" t="s">
        <v>1221</v>
      </c>
      <c r="G218" s="235"/>
      <c r="H218" s="237" t="s">
        <v>19</v>
      </c>
      <c r="I218" s="239"/>
      <c r="J218" s="235"/>
      <c r="K218" s="235"/>
      <c r="L218" s="240"/>
      <c r="M218" s="241"/>
      <c r="N218" s="242"/>
      <c r="O218" s="242"/>
      <c r="P218" s="242"/>
      <c r="Q218" s="242"/>
      <c r="R218" s="242"/>
      <c r="S218" s="242"/>
      <c r="T218" s="243"/>
      <c r="U218" s="13"/>
      <c r="V218" s="13"/>
      <c r="W218" s="13"/>
      <c r="X218" s="13"/>
      <c r="Y218" s="13"/>
      <c r="Z218" s="13"/>
      <c r="AA218" s="13"/>
      <c r="AB218" s="13"/>
      <c r="AC218" s="13"/>
      <c r="AD218" s="13"/>
      <c r="AE218" s="13"/>
      <c r="AT218" s="244" t="s">
        <v>239</v>
      </c>
      <c r="AU218" s="244" t="s">
        <v>86</v>
      </c>
      <c r="AV218" s="13" t="s">
        <v>84</v>
      </c>
      <c r="AW218" s="13" t="s">
        <v>37</v>
      </c>
      <c r="AX218" s="13" t="s">
        <v>76</v>
      </c>
      <c r="AY218" s="244" t="s">
        <v>229</v>
      </c>
    </row>
    <row r="219" s="13" customFormat="1">
      <c r="A219" s="13"/>
      <c r="B219" s="234"/>
      <c r="C219" s="235"/>
      <c r="D219" s="236" t="s">
        <v>239</v>
      </c>
      <c r="E219" s="237" t="s">
        <v>19</v>
      </c>
      <c r="F219" s="238" t="s">
        <v>1146</v>
      </c>
      <c r="G219" s="235"/>
      <c r="H219" s="237" t="s">
        <v>19</v>
      </c>
      <c r="I219" s="239"/>
      <c r="J219" s="235"/>
      <c r="K219" s="235"/>
      <c r="L219" s="240"/>
      <c r="M219" s="241"/>
      <c r="N219" s="242"/>
      <c r="O219" s="242"/>
      <c r="P219" s="242"/>
      <c r="Q219" s="242"/>
      <c r="R219" s="242"/>
      <c r="S219" s="242"/>
      <c r="T219" s="243"/>
      <c r="U219" s="13"/>
      <c r="V219" s="13"/>
      <c r="W219" s="13"/>
      <c r="X219" s="13"/>
      <c r="Y219" s="13"/>
      <c r="Z219" s="13"/>
      <c r="AA219" s="13"/>
      <c r="AB219" s="13"/>
      <c r="AC219" s="13"/>
      <c r="AD219" s="13"/>
      <c r="AE219" s="13"/>
      <c r="AT219" s="244" t="s">
        <v>239</v>
      </c>
      <c r="AU219" s="244" t="s">
        <v>86</v>
      </c>
      <c r="AV219" s="13" t="s">
        <v>84</v>
      </c>
      <c r="AW219" s="13" t="s">
        <v>37</v>
      </c>
      <c r="AX219" s="13" t="s">
        <v>76</v>
      </c>
      <c r="AY219" s="244" t="s">
        <v>229</v>
      </c>
    </row>
    <row r="220" s="14" customFormat="1">
      <c r="A220" s="14"/>
      <c r="B220" s="245"/>
      <c r="C220" s="246"/>
      <c r="D220" s="236" t="s">
        <v>239</v>
      </c>
      <c r="E220" s="247" t="s">
        <v>19</v>
      </c>
      <c r="F220" s="248" t="s">
        <v>1222</v>
      </c>
      <c r="G220" s="246"/>
      <c r="H220" s="249">
        <v>1.792</v>
      </c>
      <c r="I220" s="250"/>
      <c r="J220" s="246"/>
      <c r="K220" s="246"/>
      <c r="L220" s="251"/>
      <c r="M220" s="252"/>
      <c r="N220" s="253"/>
      <c r="O220" s="253"/>
      <c r="P220" s="253"/>
      <c r="Q220" s="253"/>
      <c r="R220" s="253"/>
      <c r="S220" s="253"/>
      <c r="T220" s="254"/>
      <c r="U220" s="14"/>
      <c r="V220" s="14"/>
      <c r="W220" s="14"/>
      <c r="X220" s="14"/>
      <c r="Y220" s="14"/>
      <c r="Z220" s="14"/>
      <c r="AA220" s="14"/>
      <c r="AB220" s="14"/>
      <c r="AC220" s="14"/>
      <c r="AD220" s="14"/>
      <c r="AE220" s="14"/>
      <c r="AT220" s="255" t="s">
        <v>239</v>
      </c>
      <c r="AU220" s="255" t="s">
        <v>86</v>
      </c>
      <c r="AV220" s="14" t="s">
        <v>86</v>
      </c>
      <c r="AW220" s="14" t="s">
        <v>37</v>
      </c>
      <c r="AX220" s="14" t="s">
        <v>76</v>
      </c>
      <c r="AY220" s="255" t="s">
        <v>229</v>
      </c>
    </row>
    <row r="221" s="14" customFormat="1">
      <c r="A221" s="14"/>
      <c r="B221" s="245"/>
      <c r="C221" s="246"/>
      <c r="D221" s="236" t="s">
        <v>239</v>
      </c>
      <c r="E221" s="247" t="s">
        <v>19</v>
      </c>
      <c r="F221" s="248" t="s">
        <v>1223</v>
      </c>
      <c r="G221" s="246"/>
      <c r="H221" s="249">
        <v>0.72599999999999998</v>
      </c>
      <c r="I221" s="250"/>
      <c r="J221" s="246"/>
      <c r="K221" s="246"/>
      <c r="L221" s="251"/>
      <c r="M221" s="252"/>
      <c r="N221" s="253"/>
      <c r="O221" s="253"/>
      <c r="P221" s="253"/>
      <c r="Q221" s="253"/>
      <c r="R221" s="253"/>
      <c r="S221" s="253"/>
      <c r="T221" s="254"/>
      <c r="U221" s="14"/>
      <c r="V221" s="14"/>
      <c r="W221" s="14"/>
      <c r="X221" s="14"/>
      <c r="Y221" s="14"/>
      <c r="Z221" s="14"/>
      <c r="AA221" s="14"/>
      <c r="AB221" s="14"/>
      <c r="AC221" s="14"/>
      <c r="AD221" s="14"/>
      <c r="AE221" s="14"/>
      <c r="AT221" s="255" t="s">
        <v>239</v>
      </c>
      <c r="AU221" s="255" t="s">
        <v>86</v>
      </c>
      <c r="AV221" s="14" t="s">
        <v>86</v>
      </c>
      <c r="AW221" s="14" t="s">
        <v>37</v>
      </c>
      <c r="AX221" s="14" t="s">
        <v>76</v>
      </c>
      <c r="AY221" s="255" t="s">
        <v>229</v>
      </c>
    </row>
    <row r="222" s="13" customFormat="1">
      <c r="A222" s="13"/>
      <c r="B222" s="234"/>
      <c r="C222" s="235"/>
      <c r="D222" s="236" t="s">
        <v>239</v>
      </c>
      <c r="E222" s="237" t="s">
        <v>19</v>
      </c>
      <c r="F222" s="238" t="s">
        <v>1224</v>
      </c>
      <c r="G222" s="235"/>
      <c r="H222" s="237" t="s">
        <v>19</v>
      </c>
      <c r="I222" s="239"/>
      <c r="J222" s="235"/>
      <c r="K222" s="235"/>
      <c r="L222" s="240"/>
      <c r="M222" s="241"/>
      <c r="N222" s="242"/>
      <c r="O222" s="242"/>
      <c r="P222" s="242"/>
      <c r="Q222" s="242"/>
      <c r="R222" s="242"/>
      <c r="S222" s="242"/>
      <c r="T222" s="243"/>
      <c r="U222" s="13"/>
      <c r="V222" s="13"/>
      <c r="W222" s="13"/>
      <c r="X222" s="13"/>
      <c r="Y222" s="13"/>
      <c r="Z222" s="13"/>
      <c r="AA222" s="13"/>
      <c r="AB222" s="13"/>
      <c r="AC222" s="13"/>
      <c r="AD222" s="13"/>
      <c r="AE222" s="13"/>
      <c r="AT222" s="244" t="s">
        <v>239</v>
      </c>
      <c r="AU222" s="244" t="s">
        <v>86</v>
      </c>
      <c r="AV222" s="13" t="s">
        <v>84</v>
      </c>
      <c r="AW222" s="13" t="s">
        <v>37</v>
      </c>
      <c r="AX222" s="13" t="s">
        <v>76</v>
      </c>
      <c r="AY222" s="244" t="s">
        <v>229</v>
      </c>
    </row>
    <row r="223" s="14" customFormat="1">
      <c r="A223" s="14"/>
      <c r="B223" s="245"/>
      <c r="C223" s="246"/>
      <c r="D223" s="236" t="s">
        <v>239</v>
      </c>
      <c r="E223" s="247" t="s">
        <v>19</v>
      </c>
      <c r="F223" s="248" t="s">
        <v>1139</v>
      </c>
      <c r="G223" s="246"/>
      <c r="H223" s="249">
        <v>0.28799999999999998</v>
      </c>
      <c r="I223" s="250"/>
      <c r="J223" s="246"/>
      <c r="K223" s="246"/>
      <c r="L223" s="251"/>
      <c r="M223" s="252"/>
      <c r="N223" s="253"/>
      <c r="O223" s="253"/>
      <c r="P223" s="253"/>
      <c r="Q223" s="253"/>
      <c r="R223" s="253"/>
      <c r="S223" s="253"/>
      <c r="T223" s="254"/>
      <c r="U223" s="14"/>
      <c r="V223" s="14"/>
      <c r="W223" s="14"/>
      <c r="X223" s="14"/>
      <c r="Y223" s="14"/>
      <c r="Z223" s="14"/>
      <c r="AA223" s="14"/>
      <c r="AB223" s="14"/>
      <c r="AC223" s="14"/>
      <c r="AD223" s="14"/>
      <c r="AE223" s="14"/>
      <c r="AT223" s="255" t="s">
        <v>239</v>
      </c>
      <c r="AU223" s="255" t="s">
        <v>86</v>
      </c>
      <c r="AV223" s="14" t="s">
        <v>86</v>
      </c>
      <c r="AW223" s="14" t="s">
        <v>37</v>
      </c>
      <c r="AX223" s="14" t="s">
        <v>76</v>
      </c>
      <c r="AY223" s="255" t="s">
        <v>229</v>
      </c>
    </row>
    <row r="224" s="15" customFormat="1">
      <c r="A224" s="15"/>
      <c r="B224" s="256"/>
      <c r="C224" s="257"/>
      <c r="D224" s="236" t="s">
        <v>239</v>
      </c>
      <c r="E224" s="258" t="s">
        <v>19</v>
      </c>
      <c r="F224" s="259" t="s">
        <v>243</v>
      </c>
      <c r="G224" s="257"/>
      <c r="H224" s="260">
        <v>2.806</v>
      </c>
      <c r="I224" s="261"/>
      <c r="J224" s="257"/>
      <c r="K224" s="257"/>
      <c r="L224" s="262"/>
      <c r="M224" s="263"/>
      <c r="N224" s="264"/>
      <c r="O224" s="264"/>
      <c r="P224" s="264"/>
      <c r="Q224" s="264"/>
      <c r="R224" s="264"/>
      <c r="S224" s="264"/>
      <c r="T224" s="265"/>
      <c r="U224" s="15"/>
      <c r="V224" s="15"/>
      <c r="W224" s="15"/>
      <c r="X224" s="15"/>
      <c r="Y224" s="15"/>
      <c r="Z224" s="15"/>
      <c r="AA224" s="15"/>
      <c r="AB224" s="15"/>
      <c r="AC224" s="15"/>
      <c r="AD224" s="15"/>
      <c r="AE224" s="15"/>
      <c r="AT224" s="266" t="s">
        <v>239</v>
      </c>
      <c r="AU224" s="266" t="s">
        <v>86</v>
      </c>
      <c r="AV224" s="15" t="s">
        <v>136</v>
      </c>
      <c r="AW224" s="15" t="s">
        <v>37</v>
      </c>
      <c r="AX224" s="15" t="s">
        <v>84</v>
      </c>
      <c r="AY224" s="266" t="s">
        <v>229</v>
      </c>
    </row>
    <row r="225" s="14" customFormat="1">
      <c r="A225" s="14"/>
      <c r="B225" s="245"/>
      <c r="C225" s="246"/>
      <c r="D225" s="236" t="s">
        <v>239</v>
      </c>
      <c r="E225" s="246"/>
      <c r="F225" s="248" t="s">
        <v>1225</v>
      </c>
      <c r="G225" s="246"/>
      <c r="H225" s="249">
        <v>2.9039999999999999</v>
      </c>
      <c r="I225" s="250"/>
      <c r="J225" s="246"/>
      <c r="K225" s="246"/>
      <c r="L225" s="251"/>
      <c r="M225" s="252"/>
      <c r="N225" s="253"/>
      <c r="O225" s="253"/>
      <c r="P225" s="253"/>
      <c r="Q225" s="253"/>
      <c r="R225" s="253"/>
      <c r="S225" s="253"/>
      <c r="T225" s="254"/>
      <c r="U225" s="14"/>
      <c r="V225" s="14"/>
      <c r="W225" s="14"/>
      <c r="X225" s="14"/>
      <c r="Y225" s="14"/>
      <c r="Z225" s="14"/>
      <c r="AA225" s="14"/>
      <c r="AB225" s="14"/>
      <c r="AC225" s="14"/>
      <c r="AD225" s="14"/>
      <c r="AE225" s="14"/>
      <c r="AT225" s="255" t="s">
        <v>239</v>
      </c>
      <c r="AU225" s="255" t="s">
        <v>86</v>
      </c>
      <c r="AV225" s="14" t="s">
        <v>86</v>
      </c>
      <c r="AW225" s="14" t="s">
        <v>4</v>
      </c>
      <c r="AX225" s="14" t="s">
        <v>84</v>
      </c>
      <c r="AY225" s="255" t="s">
        <v>229</v>
      </c>
    </row>
    <row r="226" s="12" customFormat="1" ht="22.8" customHeight="1">
      <c r="A226" s="12"/>
      <c r="B226" s="200"/>
      <c r="C226" s="201"/>
      <c r="D226" s="202" t="s">
        <v>75</v>
      </c>
      <c r="E226" s="214" t="s">
        <v>96</v>
      </c>
      <c r="F226" s="214" t="s">
        <v>1226</v>
      </c>
      <c r="G226" s="201"/>
      <c r="H226" s="201"/>
      <c r="I226" s="204"/>
      <c r="J226" s="215">
        <f>BK226</f>
        <v>0</v>
      </c>
      <c r="K226" s="201"/>
      <c r="L226" s="206"/>
      <c r="M226" s="207"/>
      <c r="N226" s="208"/>
      <c r="O226" s="208"/>
      <c r="P226" s="209">
        <f>SUM(P227:P298)</f>
        <v>0</v>
      </c>
      <c r="Q226" s="208"/>
      <c r="R226" s="209">
        <f>SUM(R227:R298)</f>
        <v>2.9870588000000002</v>
      </c>
      <c r="S226" s="208"/>
      <c r="T226" s="210">
        <f>SUM(T227:T298)</f>
        <v>0.0012607</v>
      </c>
      <c r="U226" s="12"/>
      <c r="V226" s="12"/>
      <c r="W226" s="12"/>
      <c r="X226" s="12"/>
      <c r="Y226" s="12"/>
      <c r="Z226" s="12"/>
      <c r="AA226" s="12"/>
      <c r="AB226" s="12"/>
      <c r="AC226" s="12"/>
      <c r="AD226" s="12"/>
      <c r="AE226" s="12"/>
      <c r="AR226" s="211" t="s">
        <v>84</v>
      </c>
      <c r="AT226" s="212" t="s">
        <v>75</v>
      </c>
      <c r="AU226" s="212" t="s">
        <v>84</v>
      </c>
      <c r="AY226" s="211" t="s">
        <v>229</v>
      </c>
      <c r="BK226" s="213">
        <f>SUM(BK227:BK298)</f>
        <v>0</v>
      </c>
    </row>
    <row r="227" s="2" customFormat="1" ht="21.75" customHeight="1">
      <c r="A227" s="41"/>
      <c r="B227" s="42"/>
      <c r="C227" s="216" t="s">
        <v>386</v>
      </c>
      <c r="D227" s="216" t="s">
        <v>231</v>
      </c>
      <c r="E227" s="217" t="s">
        <v>1227</v>
      </c>
      <c r="F227" s="218" t="s">
        <v>1228</v>
      </c>
      <c r="G227" s="219" t="s">
        <v>274</v>
      </c>
      <c r="H227" s="220">
        <v>7.9299999999999997</v>
      </c>
      <c r="I227" s="221"/>
      <c r="J227" s="222">
        <f>ROUND(I227*H227,2)</f>
        <v>0</v>
      </c>
      <c r="K227" s="218" t="s">
        <v>235</v>
      </c>
      <c r="L227" s="47"/>
      <c r="M227" s="223" t="s">
        <v>19</v>
      </c>
      <c r="N227" s="224" t="s">
        <v>47</v>
      </c>
      <c r="O227" s="87"/>
      <c r="P227" s="225">
        <f>O227*H227</f>
        <v>0</v>
      </c>
      <c r="Q227" s="225">
        <v>0.00029</v>
      </c>
      <c r="R227" s="225">
        <f>Q227*H227</f>
        <v>0.0022997</v>
      </c>
      <c r="S227" s="225">
        <v>1.0000000000000001E-05</v>
      </c>
      <c r="T227" s="226">
        <f>S227*H227</f>
        <v>7.9300000000000003E-05</v>
      </c>
      <c r="U227" s="41"/>
      <c r="V227" s="41"/>
      <c r="W227" s="41"/>
      <c r="X227" s="41"/>
      <c r="Y227" s="41"/>
      <c r="Z227" s="41"/>
      <c r="AA227" s="41"/>
      <c r="AB227" s="41"/>
      <c r="AC227" s="41"/>
      <c r="AD227" s="41"/>
      <c r="AE227" s="41"/>
      <c r="AR227" s="227" t="s">
        <v>136</v>
      </c>
      <c r="AT227" s="227" t="s">
        <v>231</v>
      </c>
      <c r="AU227" s="227" t="s">
        <v>86</v>
      </c>
      <c r="AY227" s="20" t="s">
        <v>229</v>
      </c>
      <c r="BE227" s="228">
        <f>IF(N227="základní",J227,0)</f>
        <v>0</v>
      </c>
      <c r="BF227" s="228">
        <f>IF(N227="snížená",J227,0)</f>
        <v>0</v>
      </c>
      <c r="BG227" s="228">
        <f>IF(N227="zákl. přenesená",J227,0)</f>
        <v>0</v>
      </c>
      <c r="BH227" s="228">
        <f>IF(N227="sníž. přenesená",J227,0)</f>
        <v>0</v>
      </c>
      <c r="BI227" s="228">
        <f>IF(N227="nulová",J227,0)</f>
        <v>0</v>
      </c>
      <c r="BJ227" s="20" t="s">
        <v>84</v>
      </c>
      <c r="BK227" s="228">
        <f>ROUND(I227*H227,2)</f>
        <v>0</v>
      </c>
      <c r="BL227" s="20" t="s">
        <v>136</v>
      </c>
      <c r="BM227" s="227" t="s">
        <v>1229</v>
      </c>
    </row>
    <row r="228" s="2" customFormat="1">
      <c r="A228" s="41"/>
      <c r="B228" s="42"/>
      <c r="C228" s="43"/>
      <c r="D228" s="229" t="s">
        <v>237</v>
      </c>
      <c r="E228" s="43"/>
      <c r="F228" s="230" t="s">
        <v>1230</v>
      </c>
      <c r="G228" s="43"/>
      <c r="H228" s="43"/>
      <c r="I228" s="231"/>
      <c r="J228" s="43"/>
      <c r="K228" s="43"/>
      <c r="L228" s="47"/>
      <c r="M228" s="232"/>
      <c r="N228" s="233"/>
      <c r="O228" s="87"/>
      <c r="P228" s="87"/>
      <c r="Q228" s="87"/>
      <c r="R228" s="87"/>
      <c r="S228" s="87"/>
      <c r="T228" s="88"/>
      <c r="U228" s="41"/>
      <c r="V228" s="41"/>
      <c r="W228" s="41"/>
      <c r="X228" s="41"/>
      <c r="Y228" s="41"/>
      <c r="Z228" s="41"/>
      <c r="AA228" s="41"/>
      <c r="AB228" s="41"/>
      <c r="AC228" s="41"/>
      <c r="AD228" s="41"/>
      <c r="AE228" s="41"/>
      <c r="AT228" s="20" t="s">
        <v>237</v>
      </c>
      <c r="AU228" s="20" t="s">
        <v>86</v>
      </c>
    </row>
    <row r="229" s="2" customFormat="1">
      <c r="A229" s="41"/>
      <c r="B229" s="42"/>
      <c r="C229" s="43"/>
      <c r="D229" s="236" t="s">
        <v>315</v>
      </c>
      <c r="E229" s="43"/>
      <c r="F229" s="277" t="s">
        <v>1231</v>
      </c>
      <c r="G229" s="43"/>
      <c r="H229" s="43"/>
      <c r="I229" s="231"/>
      <c r="J229" s="43"/>
      <c r="K229" s="43"/>
      <c r="L229" s="47"/>
      <c r="M229" s="232"/>
      <c r="N229" s="233"/>
      <c r="O229" s="87"/>
      <c r="P229" s="87"/>
      <c r="Q229" s="87"/>
      <c r="R229" s="87"/>
      <c r="S229" s="87"/>
      <c r="T229" s="88"/>
      <c r="U229" s="41"/>
      <c r="V229" s="41"/>
      <c r="W229" s="41"/>
      <c r="X229" s="41"/>
      <c r="Y229" s="41"/>
      <c r="Z229" s="41"/>
      <c r="AA229" s="41"/>
      <c r="AB229" s="41"/>
      <c r="AC229" s="41"/>
      <c r="AD229" s="41"/>
      <c r="AE229" s="41"/>
      <c r="AT229" s="20" t="s">
        <v>315</v>
      </c>
      <c r="AU229" s="20" t="s">
        <v>86</v>
      </c>
    </row>
    <row r="230" s="13" customFormat="1">
      <c r="A230" s="13"/>
      <c r="B230" s="234"/>
      <c r="C230" s="235"/>
      <c r="D230" s="236" t="s">
        <v>239</v>
      </c>
      <c r="E230" s="237" t="s">
        <v>19</v>
      </c>
      <c r="F230" s="238" t="s">
        <v>1232</v>
      </c>
      <c r="G230" s="235"/>
      <c r="H230" s="237" t="s">
        <v>19</v>
      </c>
      <c r="I230" s="239"/>
      <c r="J230" s="235"/>
      <c r="K230" s="235"/>
      <c r="L230" s="240"/>
      <c r="M230" s="241"/>
      <c r="N230" s="242"/>
      <c r="O230" s="242"/>
      <c r="P230" s="242"/>
      <c r="Q230" s="242"/>
      <c r="R230" s="242"/>
      <c r="S230" s="242"/>
      <c r="T230" s="243"/>
      <c r="U230" s="13"/>
      <c r="V230" s="13"/>
      <c r="W230" s="13"/>
      <c r="X230" s="13"/>
      <c r="Y230" s="13"/>
      <c r="Z230" s="13"/>
      <c r="AA230" s="13"/>
      <c r="AB230" s="13"/>
      <c r="AC230" s="13"/>
      <c r="AD230" s="13"/>
      <c r="AE230" s="13"/>
      <c r="AT230" s="244" t="s">
        <v>239</v>
      </c>
      <c r="AU230" s="244" t="s">
        <v>86</v>
      </c>
      <c r="AV230" s="13" t="s">
        <v>84</v>
      </c>
      <c r="AW230" s="13" t="s">
        <v>37</v>
      </c>
      <c r="AX230" s="13" t="s">
        <v>76</v>
      </c>
      <c r="AY230" s="244" t="s">
        <v>229</v>
      </c>
    </row>
    <row r="231" s="13" customFormat="1">
      <c r="A231" s="13"/>
      <c r="B231" s="234"/>
      <c r="C231" s="235"/>
      <c r="D231" s="236" t="s">
        <v>239</v>
      </c>
      <c r="E231" s="237" t="s">
        <v>19</v>
      </c>
      <c r="F231" s="238" t="s">
        <v>1233</v>
      </c>
      <c r="G231" s="235"/>
      <c r="H231" s="237" t="s">
        <v>19</v>
      </c>
      <c r="I231" s="239"/>
      <c r="J231" s="235"/>
      <c r="K231" s="235"/>
      <c r="L231" s="240"/>
      <c r="M231" s="241"/>
      <c r="N231" s="242"/>
      <c r="O231" s="242"/>
      <c r="P231" s="242"/>
      <c r="Q231" s="242"/>
      <c r="R231" s="242"/>
      <c r="S231" s="242"/>
      <c r="T231" s="243"/>
      <c r="U231" s="13"/>
      <c r="V231" s="13"/>
      <c r="W231" s="13"/>
      <c r="X231" s="13"/>
      <c r="Y231" s="13"/>
      <c r="Z231" s="13"/>
      <c r="AA231" s="13"/>
      <c r="AB231" s="13"/>
      <c r="AC231" s="13"/>
      <c r="AD231" s="13"/>
      <c r="AE231" s="13"/>
      <c r="AT231" s="244" t="s">
        <v>239</v>
      </c>
      <c r="AU231" s="244" t="s">
        <v>86</v>
      </c>
      <c r="AV231" s="13" t="s">
        <v>84</v>
      </c>
      <c r="AW231" s="13" t="s">
        <v>37</v>
      </c>
      <c r="AX231" s="13" t="s">
        <v>76</v>
      </c>
      <c r="AY231" s="244" t="s">
        <v>229</v>
      </c>
    </row>
    <row r="232" s="13" customFormat="1">
      <c r="A232" s="13"/>
      <c r="B232" s="234"/>
      <c r="C232" s="235"/>
      <c r="D232" s="236" t="s">
        <v>239</v>
      </c>
      <c r="E232" s="237" t="s">
        <v>19</v>
      </c>
      <c r="F232" s="238" t="s">
        <v>1234</v>
      </c>
      <c r="G232" s="235"/>
      <c r="H232" s="237" t="s">
        <v>19</v>
      </c>
      <c r="I232" s="239"/>
      <c r="J232" s="235"/>
      <c r="K232" s="235"/>
      <c r="L232" s="240"/>
      <c r="M232" s="241"/>
      <c r="N232" s="242"/>
      <c r="O232" s="242"/>
      <c r="P232" s="242"/>
      <c r="Q232" s="242"/>
      <c r="R232" s="242"/>
      <c r="S232" s="242"/>
      <c r="T232" s="243"/>
      <c r="U232" s="13"/>
      <c r="V232" s="13"/>
      <c r="W232" s="13"/>
      <c r="X232" s="13"/>
      <c r="Y232" s="13"/>
      <c r="Z232" s="13"/>
      <c r="AA232" s="13"/>
      <c r="AB232" s="13"/>
      <c r="AC232" s="13"/>
      <c r="AD232" s="13"/>
      <c r="AE232" s="13"/>
      <c r="AT232" s="244" t="s">
        <v>239</v>
      </c>
      <c r="AU232" s="244" t="s">
        <v>86</v>
      </c>
      <c r="AV232" s="13" t="s">
        <v>84</v>
      </c>
      <c r="AW232" s="13" t="s">
        <v>37</v>
      </c>
      <c r="AX232" s="13" t="s">
        <v>76</v>
      </c>
      <c r="AY232" s="244" t="s">
        <v>229</v>
      </c>
    </row>
    <row r="233" s="14" customFormat="1">
      <c r="A233" s="14"/>
      <c r="B233" s="245"/>
      <c r="C233" s="246"/>
      <c r="D233" s="236" t="s">
        <v>239</v>
      </c>
      <c r="E233" s="247" t="s">
        <v>19</v>
      </c>
      <c r="F233" s="248" t="s">
        <v>1235</v>
      </c>
      <c r="G233" s="246"/>
      <c r="H233" s="249">
        <v>3.3999999999999999</v>
      </c>
      <c r="I233" s="250"/>
      <c r="J233" s="246"/>
      <c r="K233" s="246"/>
      <c r="L233" s="251"/>
      <c r="M233" s="252"/>
      <c r="N233" s="253"/>
      <c r="O233" s="253"/>
      <c r="P233" s="253"/>
      <c r="Q233" s="253"/>
      <c r="R233" s="253"/>
      <c r="S233" s="253"/>
      <c r="T233" s="254"/>
      <c r="U233" s="14"/>
      <c r="V233" s="14"/>
      <c r="W233" s="14"/>
      <c r="X233" s="14"/>
      <c r="Y233" s="14"/>
      <c r="Z233" s="14"/>
      <c r="AA233" s="14"/>
      <c r="AB233" s="14"/>
      <c r="AC233" s="14"/>
      <c r="AD233" s="14"/>
      <c r="AE233" s="14"/>
      <c r="AT233" s="255" t="s">
        <v>239</v>
      </c>
      <c r="AU233" s="255" t="s">
        <v>86</v>
      </c>
      <c r="AV233" s="14" t="s">
        <v>86</v>
      </c>
      <c r="AW233" s="14" t="s">
        <v>37</v>
      </c>
      <c r="AX233" s="14" t="s">
        <v>76</v>
      </c>
      <c r="AY233" s="255" t="s">
        <v>229</v>
      </c>
    </row>
    <row r="234" s="13" customFormat="1">
      <c r="A234" s="13"/>
      <c r="B234" s="234"/>
      <c r="C234" s="235"/>
      <c r="D234" s="236" t="s">
        <v>239</v>
      </c>
      <c r="E234" s="237" t="s">
        <v>19</v>
      </c>
      <c r="F234" s="238" t="s">
        <v>1236</v>
      </c>
      <c r="G234" s="235"/>
      <c r="H234" s="237" t="s">
        <v>19</v>
      </c>
      <c r="I234" s="239"/>
      <c r="J234" s="235"/>
      <c r="K234" s="235"/>
      <c r="L234" s="240"/>
      <c r="M234" s="241"/>
      <c r="N234" s="242"/>
      <c r="O234" s="242"/>
      <c r="P234" s="242"/>
      <c r="Q234" s="242"/>
      <c r="R234" s="242"/>
      <c r="S234" s="242"/>
      <c r="T234" s="243"/>
      <c r="U234" s="13"/>
      <c r="V234" s="13"/>
      <c r="W234" s="13"/>
      <c r="X234" s="13"/>
      <c r="Y234" s="13"/>
      <c r="Z234" s="13"/>
      <c r="AA234" s="13"/>
      <c r="AB234" s="13"/>
      <c r="AC234" s="13"/>
      <c r="AD234" s="13"/>
      <c r="AE234" s="13"/>
      <c r="AT234" s="244" t="s">
        <v>239</v>
      </c>
      <c r="AU234" s="244" t="s">
        <v>86</v>
      </c>
      <c r="AV234" s="13" t="s">
        <v>84</v>
      </c>
      <c r="AW234" s="13" t="s">
        <v>37</v>
      </c>
      <c r="AX234" s="13" t="s">
        <v>76</v>
      </c>
      <c r="AY234" s="244" t="s">
        <v>229</v>
      </c>
    </row>
    <row r="235" s="14" customFormat="1">
      <c r="A235" s="14"/>
      <c r="B235" s="245"/>
      <c r="C235" s="246"/>
      <c r="D235" s="236" t="s">
        <v>239</v>
      </c>
      <c r="E235" s="247" t="s">
        <v>19</v>
      </c>
      <c r="F235" s="248" t="s">
        <v>1237</v>
      </c>
      <c r="G235" s="246"/>
      <c r="H235" s="249">
        <v>4.5300000000000002</v>
      </c>
      <c r="I235" s="250"/>
      <c r="J235" s="246"/>
      <c r="K235" s="246"/>
      <c r="L235" s="251"/>
      <c r="M235" s="252"/>
      <c r="N235" s="253"/>
      <c r="O235" s="253"/>
      <c r="P235" s="253"/>
      <c r="Q235" s="253"/>
      <c r="R235" s="253"/>
      <c r="S235" s="253"/>
      <c r="T235" s="254"/>
      <c r="U235" s="14"/>
      <c r="V235" s="14"/>
      <c r="W235" s="14"/>
      <c r="X235" s="14"/>
      <c r="Y235" s="14"/>
      <c r="Z235" s="14"/>
      <c r="AA235" s="14"/>
      <c r="AB235" s="14"/>
      <c r="AC235" s="14"/>
      <c r="AD235" s="14"/>
      <c r="AE235" s="14"/>
      <c r="AT235" s="255" t="s">
        <v>239</v>
      </c>
      <c r="AU235" s="255" t="s">
        <v>86</v>
      </c>
      <c r="AV235" s="14" t="s">
        <v>86</v>
      </c>
      <c r="AW235" s="14" t="s">
        <v>37</v>
      </c>
      <c r="AX235" s="14" t="s">
        <v>76</v>
      </c>
      <c r="AY235" s="255" t="s">
        <v>229</v>
      </c>
    </row>
    <row r="236" s="15" customFormat="1">
      <c r="A236" s="15"/>
      <c r="B236" s="256"/>
      <c r="C236" s="257"/>
      <c r="D236" s="236" t="s">
        <v>239</v>
      </c>
      <c r="E236" s="258" t="s">
        <v>19</v>
      </c>
      <c r="F236" s="259" t="s">
        <v>243</v>
      </c>
      <c r="G236" s="257"/>
      <c r="H236" s="260">
        <v>7.9299999999999997</v>
      </c>
      <c r="I236" s="261"/>
      <c r="J236" s="257"/>
      <c r="K236" s="257"/>
      <c r="L236" s="262"/>
      <c r="M236" s="263"/>
      <c r="N236" s="264"/>
      <c r="O236" s="264"/>
      <c r="P236" s="264"/>
      <c r="Q236" s="264"/>
      <c r="R236" s="264"/>
      <c r="S236" s="264"/>
      <c r="T236" s="265"/>
      <c r="U236" s="15"/>
      <c r="V236" s="15"/>
      <c r="W236" s="15"/>
      <c r="X236" s="15"/>
      <c r="Y236" s="15"/>
      <c r="Z236" s="15"/>
      <c r="AA236" s="15"/>
      <c r="AB236" s="15"/>
      <c r="AC236" s="15"/>
      <c r="AD236" s="15"/>
      <c r="AE236" s="15"/>
      <c r="AT236" s="266" t="s">
        <v>239</v>
      </c>
      <c r="AU236" s="266" t="s">
        <v>86</v>
      </c>
      <c r="AV236" s="15" t="s">
        <v>136</v>
      </c>
      <c r="AW236" s="15" t="s">
        <v>37</v>
      </c>
      <c r="AX236" s="15" t="s">
        <v>84</v>
      </c>
      <c r="AY236" s="266" t="s">
        <v>229</v>
      </c>
    </row>
    <row r="237" s="2" customFormat="1" ht="24.15" customHeight="1">
      <c r="A237" s="41"/>
      <c r="B237" s="42"/>
      <c r="C237" s="216" t="s">
        <v>394</v>
      </c>
      <c r="D237" s="216" t="s">
        <v>231</v>
      </c>
      <c r="E237" s="217" t="s">
        <v>1238</v>
      </c>
      <c r="F237" s="218" t="s">
        <v>1239</v>
      </c>
      <c r="G237" s="219" t="s">
        <v>274</v>
      </c>
      <c r="H237" s="220">
        <v>13.25</v>
      </c>
      <c r="I237" s="221"/>
      <c r="J237" s="222">
        <f>ROUND(I237*H237,2)</f>
        <v>0</v>
      </c>
      <c r="K237" s="218" t="s">
        <v>235</v>
      </c>
      <c r="L237" s="47"/>
      <c r="M237" s="223" t="s">
        <v>19</v>
      </c>
      <c r="N237" s="224" t="s">
        <v>47</v>
      </c>
      <c r="O237" s="87"/>
      <c r="P237" s="225">
        <f>O237*H237</f>
        <v>0</v>
      </c>
      <c r="Q237" s="225">
        <v>0.00059000000000000003</v>
      </c>
      <c r="R237" s="225">
        <f>Q237*H237</f>
        <v>0.0078174999999999998</v>
      </c>
      <c r="S237" s="225">
        <v>1.0000000000000001E-05</v>
      </c>
      <c r="T237" s="226">
        <f>S237*H237</f>
        <v>0.00013250000000000002</v>
      </c>
      <c r="U237" s="41"/>
      <c r="V237" s="41"/>
      <c r="W237" s="41"/>
      <c r="X237" s="41"/>
      <c r="Y237" s="41"/>
      <c r="Z237" s="41"/>
      <c r="AA237" s="41"/>
      <c r="AB237" s="41"/>
      <c r="AC237" s="41"/>
      <c r="AD237" s="41"/>
      <c r="AE237" s="41"/>
      <c r="AR237" s="227" t="s">
        <v>136</v>
      </c>
      <c r="AT237" s="227" t="s">
        <v>231</v>
      </c>
      <c r="AU237" s="227" t="s">
        <v>86</v>
      </c>
      <c r="AY237" s="20" t="s">
        <v>229</v>
      </c>
      <c r="BE237" s="228">
        <f>IF(N237="základní",J237,0)</f>
        <v>0</v>
      </c>
      <c r="BF237" s="228">
        <f>IF(N237="snížená",J237,0)</f>
        <v>0</v>
      </c>
      <c r="BG237" s="228">
        <f>IF(N237="zákl. přenesená",J237,0)</f>
        <v>0</v>
      </c>
      <c r="BH237" s="228">
        <f>IF(N237="sníž. přenesená",J237,0)</f>
        <v>0</v>
      </c>
      <c r="BI237" s="228">
        <f>IF(N237="nulová",J237,0)</f>
        <v>0</v>
      </c>
      <c r="BJ237" s="20" t="s">
        <v>84</v>
      </c>
      <c r="BK237" s="228">
        <f>ROUND(I237*H237,2)</f>
        <v>0</v>
      </c>
      <c r="BL237" s="20" t="s">
        <v>136</v>
      </c>
      <c r="BM237" s="227" t="s">
        <v>1240</v>
      </c>
    </row>
    <row r="238" s="2" customFormat="1">
      <c r="A238" s="41"/>
      <c r="B238" s="42"/>
      <c r="C238" s="43"/>
      <c r="D238" s="229" t="s">
        <v>237</v>
      </c>
      <c r="E238" s="43"/>
      <c r="F238" s="230" t="s">
        <v>1241</v>
      </c>
      <c r="G238" s="43"/>
      <c r="H238" s="43"/>
      <c r="I238" s="231"/>
      <c r="J238" s="43"/>
      <c r="K238" s="43"/>
      <c r="L238" s="47"/>
      <c r="M238" s="232"/>
      <c r="N238" s="233"/>
      <c r="O238" s="87"/>
      <c r="P238" s="87"/>
      <c r="Q238" s="87"/>
      <c r="R238" s="87"/>
      <c r="S238" s="87"/>
      <c r="T238" s="88"/>
      <c r="U238" s="41"/>
      <c r="V238" s="41"/>
      <c r="W238" s="41"/>
      <c r="X238" s="41"/>
      <c r="Y238" s="41"/>
      <c r="Z238" s="41"/>
      <c r="AA238" s="41"/>
      <c r="AB238" s="41"/>
      <c r="AC238" s="41"/>
      <c r="AD238" s="41"/>
      <c r="AE238" s="41"/>
      <c r="AT238" s="20" t="s">
        <v>237</v>
      </c>
      <c r="AU238" s="20" t="s">
        <v>86</v>
      </c>
    </row>
    <row r="239" s="2" customFormat="1">
      <c r="A239" s="41"/>
      <c r="B239" s="42"/>
      <c r="C239" s="43"/>
      <c r="D239" s="236" t="s">
        <v>315</v>
      </c>
      <c r="E239" s="43"/>
      <c r="F239" s="277" t="s">
        <v>1231</v>
      </c>
      <c r="G239" s="43"/>
      <c r="H239" s="43"/>
      <c r="I239" s="231"/>
      <c r="J239" s="43"/>
      <c r="K239" s="43"/>
      <c r="L239" s="47"/>
      <c r="M239" s="232"/>
      <c r="N239" s="233"/>
      <c r="O239" s="87"/>
      <c r="P239" s="87"/>
      <c r="Q239" s="87"/>
      <c r="R239" s="87"/>
      <c r="S239" s="87"/>
      <c r="T239" s="88"/>
      <c r="U239" s="41"/>
      <c r="V239" s="41"/>
      <c r="W239" s="41"/>
      <c r="X239" s="41"/>
      <c r="Y239" s="41"/>
      <c r="Z239" s="41"/>
      <c r="AA239" s="41"/>
      <c r="AB239" s="41"/>
      <c r="AC239" s="41"/>
      <c r="AD239" s="41"/>
      <c r="AE239" s="41"/>
      <c r="AT239" s="20" t="s">
        <v>315</v>
      </c>
      <c r="AU239" s="20" t="s">
        <v>86</v>
      </c>
    </row>
    <row r="240" s="13" customFormat="1">
      <c r="A240" s="13"/>
      <c r="B240" s="234"/>
      <c r="C240" s="235"/>
      <c r="D240" s="236" t="s">
        <v>239</v>
      </c>
      <c r="E240" s="237" t="s">
        <v>19</v>
      </c>
      <c r="F240" s="238" t="s">
        <v>1232</v>
      </c>
      <c r="G240" s="235"/>
      <c r="H240" s="237" t="s">
        <v>19</v>
      </c>
      <c r="I240" s="239"/>
      <c r="J240" s="235"/>
      <c r="K240" s="235"/>
      <c r="L240" s="240"/>
      <c r="M240" s="241"/>
      <c r="N240" s="242"/>
      <c r="O240" s="242"/>
      <c r="P240" s="242"/>
      <c r="Q240" s="242"/>
      <c r="R240" s="242"/>
      <c r="S240" s="242"/>
      <c r="T240" s="243"/>
      <c r="U240" s="13"/>
      <c r="V240" s="13"/>
      <c r="W240" s="13"/>
      <c r="X240" s="13"/>
      <c r="Y240" s="13"/>
      <c r="Z240" s="13"/>
      <c r="AA240" s="13"/>
      <c r="AB240" s="13"/>
      <c r="AC240" s="13"/>
      <c r="AD240" s="13"/>
      <c r="AE240" s="13"/>
      <c r="AT240" s="244" t="s">
        <v>239</v>
      </c>
      <c r="AU240" s="244" t="s">
        <v>86</v>
      </c>
      <c r="AV240" s="13" t="s">
        <v>84</v>
      </c>
      <c r="AW240" s="13" t="s">
        <v>37</v>
      </c>
      <c r="AX240" s="13" t="s">
        <v>76</v>
      </c>
      <c r="AY240" s="244" t="s">
        <v>229</v>
      </c>
    </row>
    <row r="241" s="13" customFormat="1">
      <c r="A241" s="13"/>
      <c r="B241" s="234"/>
      <c r="C241" s="235"/>
      <c r="D241" s="236" t="s">
        <v>239</v>
      </c>
      <c r="E241" s="237" t="s">
        <v>19</v>
      </c>
      <c r="F241" s="238" t="s">
        <v>1233</v>
      </c>
      <c r="G241" s="235"/>
      <c r="H241" s="237" t="s">
        <v>19</v>
      </c>
      <c r="I241" s="239"/>
      <c r="J241" s="235"/>
      <c r="K241" s="235"/>
      <c r="L241" s="240"/>
      <c r="M241" s="241"/>
      <c r="N241" s="242"/>
      <c r="O241" s="242"/>
      <c r="P241" s="242"/>
      <c r="Q241" s="242"/>
      <c r="R241" s="242"/>
      <c r="S241" s="242"/>
      <c r="T241" s="243"/>
      <c r="U241" s="13"/>
      <c r="V241" s="13"/>
      <c r="W241" s="13"/>
      <c r="X241" s="13"/>
      <c r="Y241" s="13"/>
      <c r="Z241" s="13"/>
      <c r="AA241" s="13"/>
      <c r="AB241" s="13"/>
      <c r="AC241" s="13"/>
      <c r="AD241" s="13"/>
      <c r="AE241" s="13"/>
      <c r="AT241" s="244" t="s">
        <v>239</v>
      </c>
      <c r="AU241" s="244" t="s">
        <v>86</v>
      </c>
      <c r="AV241" s="13" t="s">
        <v>84</v>
      </c>
      <c r="AW241" s="13" t="s">
        <v>37</v>
      </c>
      <c r="AX241" s="13" t="s">
        <v>76</v>
      </c>
      <c r="AY241" s="244" t="s">
        <v>229</v>
      </c>
    </row>
    <row r="242" s="13" customFormat="1">
      <c r="A242" s="13"/>
      <c r="B242" s="234"/>
      <c r="C242" s="235"/>
      <c r="D242" s="236" t="s">
        <v>239</v>
      </c>
      <c r="E242" s="237" t="s">
        <v>19</v>
      </c>
      <c r="F242" s="238" t="s">
        <v>1242</v>
      </c>
      <c r="G242" s="235"/>
      <c r="H242" s="237" t="s">
        <v>19</v>
      </c>
      <c r="I242" s="239"/>
      <c r="J242" s="235"/>
      <c r="K242" s="235"/>
      <c r="L242" s="240"/>
      <c r="M242" s="241"/>
      <c r="N242" s="242"/>
      <c r="O242" s="242"/>
      <c r="P242" s="242"/>
      <c r="Q242" s="242"/>
      <c r="R242" s="242"/>
      <c r="S242" s="242"/>
      <c r="T242" s="243"/>
      <c r="U242" s="13"/>
      <c r="V242" s="13"/>
      <c r="W242" s="13"/>
      <c r="X242" s="13"/>
      <c r="Y242" s="13"/>
      <c r="Z242" s="13"/>
      <c r="AA242" s="13"/>
      <c r="AB242" s="13"/>
      <c r="AC242" s="13"/>
      <c r="AD242" s="13"/>
      <c r="AE242" s="13"/>
      <c r="AT242" s="244" t="s">
        <v>239</v>
      </c>
      <c r="AU242" s="244" t="s">
        <v>86</v>
      </c>
      <c r="AV242" s="13" t="s">
        <v>84</v>
      </c>
      <c r="AW242" s="13" t="s">
        <v>37</v>
      </c>
      <c r="AX242" s="13" t="s">
        <v>76</v>
      </c>
      <c r="AY242" s="244" t="s">
        <v>229</v>
      </c>
    </row>
    <row r="243" s="14" customFormat="1">
      <c r="A243" s="14"/>
      <c r="B243" s="245"/>
      <c r="C243" s="246"/>
      <c r="D243" s="236" t="s">
        <v>239</v>
      </c>
      <c r="E243" s="247" t="s">
        <v>19</v>
      </c>
      <c r="F243" s="248" t="s">
        <v>1243</v>
      </c>
      <c r="G243" s="246"/>
      <c r="H243" s="249">
        <v>6.3700000000000001</v>
      </c>
      <c r="I243" s="250"/>
      <c r="J243" s="246"/>
      <c r="K243" s="246"/>
      <c r="L243" s="251"/>
      <c r="M243" s="252"/>
      <c r="N243" s="253"/>
      <c r="O243" s="253"/>
      <c r="P243" s="253"/>
      <c r="Q243" s="253"/>
      <c r="R243" s="253"/>
      <c r="S243" s="253"/>
      <c r="T243" s="254"/>
      <c r="U243" s="14"/>
      <c r="V243" s="14"/>
      <c r="W243" s="14"/>
      <c r="X243" s="14"/>
      <c r="Y243" s="14"/>
      <c r="Z243" s="14"/>
      <c r="AA243" s="14"/>
      <c r="AB243" s="14"/>
      <c r="AC243" s="14"/>
      <c r="AD243" s="14"/>
      <c r="AE243" s="14"/>
      <c r="AT243" s="255" t="s">
        <v>239</v>
      </c>
      <c r="AU243" s="255" t="s">
        <v>86</v>
      </c>
      <c r="AV243" s="14" t="s">
        <v>86</v>
      </c>
      <c r="AW243" s="14" t="s">
        <v>37</v>
      </c>
      <c r="AX243" s="14" t="s">
        <v>76</v>
      </c>
      <c r="AY243" s="255" t="s">
        <v>229</v>
      </c>
    </row>
    <row r="244" s="13" customFormat="1">
      <c r="A244" s="13"/>
      <c r="B244" s="234"/>
      <c r="C244" s="235"/>
      <c r="D244" s="236" t="s">
        <v>239</v>
      </c>
      <c r="E244" s="237" t="s">
        <v>19</v>
      </c>
      <c r="F244" s="238" t="s">
        <v>1244</v>
      </c>
      <c r="G244" s="235"/>
      <c r="H244" s="237" t="s">
        <v>19</v>
      </c>
      <c r="I244" s="239"/>
      <c r="J244" s="235"/>
      <c r="K244" s="235"/>
      <c r="L244" s="240"/>
      <c r="M244" s="241"/>
      <c r="N244" s="242"/>
      <c r="O244" s="242"/>
      <c r="P244" s="242"/>
      <c r="Q244" s="242"/>
      <c r="R244" s="242"/>
      <c r="S244" s="242"/>
      <c r="T244" s="243"/>
      <c r="U244" s="13"/>
      <c r="V244" s="13"/>
      <c r="W244" s="13"/>
      <c r="X244" s="13"/>
      <c r="Y244" s="13"/>
      <c r="Z244" s="13"/>
      <c r="AA244" s="13"/>
      <c r="AB244" s="13"/>
      <c r="AC244" s="13"/>
      <c r="AD244" s="13"/>
      <c r="AE244" s="13"/>
      <c r="AT244" s="244" t="s">
        <v>239</v>
      </c>
      <c r="AU244" s="244" t="s">
        <v>86</v>
      </c>
      <c r="AV244" s="13" t="s">
        <v>84</v>
      </c>
      <c r="AW244" s="13" t="s">
        <v>37</v>
      </c>
      <c r="AX244" s="13" t="s">
        <v>76</v>
      </c>
      <c r="AY244" s="244" t="s">
        <v>229</v>
      </c>
    </row>
    <row r="245" s="14" customFormat="1">
      <c r="A245" s="14"/>
      <c r="B245" s="245"/>
      <c r="C245" s="246"/>
      <c r="D245" s="236" t="s">
        <v>239</v>
      </c>
      <c r="E245" s="247" t="s">
        <v>19</v>
      </c>
      <c r="F245" s="248" t="s">
        <v>1245</v>
      </c>
      <c r="G245" s="246"/>
      <c r="H245" s="249">
        <v>6.8799999999999999</v>
      </c>
      <c r="I245" s="250"/>
      <c r="J245" s="246"/>
      <c r="K245" s="246"/>
      <c r="L245" s="251"/>
      <c r="M245" s="252"/>
      <c r="N245" s="253"/>
      <c r="O245" s="253"/>
      <c r="P245" s="253"/>
      <c r="Q245" s="253"/>
      <c r="R245" s="253"/>
      <c r="S245" s="253"/>
      <c r="T245" s="254"/>
      <c r="U245" s="14"/>
      <c r="V245" s="14"/>
      <c r="W245" s="14"/>
      <c r="X245" s="14"/>
      <c r="Y245" s="14"/>
      <c r="Z245" s="14"/>
      <c r="AA245" s="14"/>
      <c r="AB245" s="14"/>
      <c r="AC245" s="14"/>
      <c r="AD245" s="14"/>
      <c r="AE245" s="14"/>
      <c r="AT245" s="255" t="s">
        <v>239</v>
      </c>
      <c r="AU245" s="255" t="s">
        <v>86</v>
      </c>
      <c r="AV245" s="14" t="s">
        <v>86</v>
      </c>
      <c r="AW245" s="14" t="s">
        <v>37</v>
      </c>
      <c r="AX245" s="14" t="s">
        <v>76</v>
      </c>
      <c r="AY245" s="255" t="s">
        <v>229</v>
      </c>
    </row>
    <row r="246" s="15" customFormat="1">
      <c r="A246" s="15"/>
      <c r="B246" s="256"/>
      <c r="C246" s="257"/>
      <c r="D246" s="236" t="s">
        <v>239</v>
      </c>
      <c r="E246" s="258" t="s">
        <v>19</v>
      </c>
      <c r="F246" s="259" t="s">
        <v>243</v>
      </c>
      <c r="G246" s="257"/>
      <c r="H246" s="260">
        <v>13.25</v>
      </c>
      <c r="I246" s="261"/>
      <c r="J246" s="257"/>
      <c r="K246" s="257"/>
      <c r="L246" s="262"/>
      <c r="M246" s="263"/>
      <c r="N246" s="264"/>
      <c r="O246" s="264"/>
      <c r="P246" s="264"/>
      <c r="Q246" s="264"/>
      <c r="R246" s="264"/>
      <c r="S246" s="264"/>
      <c r="T246" s="265"/>
      <c r="U246" s="15"/>
      <c r="V246" s="15"/>
      <c r="W246" s="15"/>
      <c r="X246" s="15"/>
      <c r="Y246" s="15"/>
      <c r="Z246" s="15"/>
      <c r="AA246" s="15"/>
      <c r="AB246" s="15"/>
      <c r="AC246" s="15"/>
      <c r="AD246" s="15"/>
      <c r="AE246" s="15"/>
      <c r="AT246" s="266" t="s">
        <v>239</v>
      </c>
      <c r="AU246" s="266" t="s">
        <v>86</v>
      </c>
      <c r="AV246" s="15" t="s">
        <v>136</v>
      </c>
      <c r="AW246" s="15" t="s">
        <v>37</v>
      </c>
      <c r="AX246" s="15" t="s">
        <v>84</v>
      </c>
      <c r="AY246" s="266" t="s">
        <v>229</v>
      </c>
    </row>
    <row r="247" s="2" customFormat="1" ht="24.15" customHeight="1">
      <c r="A247" s="41"/>
      <c r="B247" s="42"/>
      <c r="C247" s="216" t="s">
        <v>401</v>
      </c>
      <c r="D247" s="216" t="s">
        <v>231</v>
      </c>
      <c r="E247" s="217" t="s">
        <v>1246</v>
      </c>
      <c r="F247" s="218" t="s">
        <v>1247</v>
      </c>
      <c r="G247" s="219" t="s">
        <v>274</v>
      </c>
      <c r="H247" s="220">
        <v>32.990000000000002</v>
      </c>
      <c r="I247" s="221"/>
      <c r="J247" s="222">
        <f>ROUND(I247*H247,2)</f>
        <v>0</v>
      </c>
      <c r="K247" s="218" t="s">
        <v>235</v>
      </c>
      <c r="L247" s="47"/>
      <c r="M247" s="223" t="s">
        <v>19</v>
      </c>
      <c r="N247" s="224" t="s">
        <v>47</v>
      </c>
      <c r="O247" s="87"/>
      <c r="P247" s="225">
        <f>O247*H247</f>
        <v>0</v>
      </c>
      <c r="Q247" s="225">
        <v>0.00079000000000000001</v>
      </c>
      <c r="R247" s="225">
        <f>Q247*H247</f>
        <v>0.026062100000000001</v>
      </c>
      <c r="S247" s="225">
        <v>1.0000000000000001E-05</v>
      </c>
      <c r="T247" s="226">
        <f>S247*H247</f>
        <v>0.00032990000000000005</v>
      </c>
      <c r="U247" s="41"/>
      <c r="V247" s="41"/>
      <c r="W247" s="41"/>
      <c r="X247" s="41"/>
      <c r="Y247" s="41"/>
      <c r="Z247" s="41"/>
      <c r="AA247" s="41"/>
      <c r="AB247" s="41"/>
      <c r="AC247" s="41"/>
      <c r="AD247" s="41"/>
      <c r="AE247" s="41"/>
      <c r="AR247" s="227" t="s">
        <v>136</v>
      </c>
      <c r="AT247" s="227" t="s">
        <v>231</v>
      </c>
      <c r="AU247" s="227" t="s">
        <v>86</v>
      </c>
      <c r="AY247" s="20" t="s">
        <v>229</v>
      </c>
      <c r="BE247" s="228">
        <f>IF(N247="základní",J247,0)</f>
        <v>0</v>
      </c>
      <c r="BF247" s="228">
        <f>IF(N247="snížená",J247,0)</f>
        <v>0</v>
      </c>
      <c r="BG247" s="228">
        <f>IF(N247="zákl. přenesená",J247,0)</f>
        <v>0</v>
      </c>
      <c r="BH247" s="228">
        <f>IF(N247="sníž. přenesená",J247,0)</f>
        <v>0</v>
      </c>
      <c r="BI247" s="228">
        <f>IF(N247="nulová",J247,0)</f>
        <v>0</v>
      </c>
      <c r="BJ247" s="20" t="s">
        <v>84</v>
      </c>
      <c r="BK247" s="228">
        <f>ROUND(I247*H247,2)</f>
        <v>0</v>
      </c>
      <c r="BL247" s="20" t="s">
        <v>136</v>
      </c>
      <c r="BM247" s="227" t="s">
        <v>1248</v>
      </c>
    </row>
    <row r="248" s="2" customFormat="1">
      <c r="A248" s="41"/>
      <c r="B248" s="42"/>
      <c r="C248" s="43"/>
      <c r="D248" s="229" t="s">
        <v>237</v>
      </c>
      <c r="E248" s="43"/>
      <c r="F248" s="230" t="s">
        <v>1249</v>
      </c>
      <c r="G248" s="43"/>
      <c r="H248" s="43"/>
      <c r="I248" s="231"/>
      <c r="J248" s="43"/>
      <c r="K248" s="43"/>
      <c r="L248" s="47"/>
      <c r="M248" s="232"/>
      <c r="N248" s="233"/>
      <c r="O248" s="87"/>
      <c r="P248" s="87"/>
      <c r="Q248" s="87"/>
      <c r="R248" s="87"/>
      <c r="S248" s="87"/>
      <c r="T248" s="88"/>
      <c r="U248" s="41"/>
      <c r="V248" s="41"/>
      <c r="W248" s="41"/>
      <c r="X248" s="41"/>
      <c r="Y248" s="41"/>
      <c r="Z248" s="41"/>
      <c r="AA248" s="41"/>
      <c r="AB248" s="41"/>
      <c r="AC248" s="41"/>
      <c r="AD248" s="41"/>
      <c r="AE248" s="41"/>
      <c r="AT248" s="20" t="s">
        <v>237</v>
      </c>
      <c r="AU248" s="20" t="s">
        <v>86</v>
      </c>
    </row>
    <row r="249" s="2" customFormat="1">
      <c r="A249" s="41"/>
      <c r="B249" s="42"/>
      <c r="C249" s="43"/>
      <c r="D249" s="236" t="s">
        <v>315</v>
      </c>
      <c r="E249" s="43"/>
      <c r="F249" s="277" t="s">
        <v>1231</v>
      </c>
      <c r="G249" s="43"/>
      <c r="H249" s="43"/>
      <c r="I249" s="231"/>
      <c r="J249" s="43"/>
      <c r="K249" s="43"/>
      <c r="L249" s="47"/>
      <c r="M249" s="232"/>
      <c r="N249" s="233"/>
      <c r="O249" s="87"/>
      <c r="P249" s="87"/>
      <c r="Q249" s="87"/>
      <c r="R249" s="87"/>
      <c r="S249" s="87"/>
      <c r="T249" s="88"/>
      <c r="U249" s="41"/>
      <c r="V249" s="41"/>
      <c r="W249" s="41"/>
      <c r="X249" s="41"/>
      <c r="Y249" s="41"/>
      <c r="Z249" s="41"/>
      <c r="AA249" s="41"/>
      <c r="AB249" s="41"/>
      <c r="AC249" s="41"/>
      <c r="AD249" s="41"/>
      <c r="AE249" s="41"/>
      <c r="AT249" s="20" t="s">
        <v>315</v>
      </c>
      <c r="AU249" s="20" t="s">
        <v>86</v>
      </c>
    </row>
    <row r="250" s="13" customFormat="1">
      <c r="A250" s="13"/>
      <c r="B250" s="234"/>
      <c r="C250" s="235"/>
      <c r="D250" s="236" t="s">
        <v>239</v>
      </c>
      <c r="E250" s="237" t="s">
        <v>19</v>
      </c>
      <c r="F250" s="238" t="s">
        <v>1232</v>
      </c>
      <c r="G250" s="235"/>
      <c r="H250" s="237" t="s">
        <v>19</v>
      </c>
      <c r="I250" s="239"/>
      <c r="J250" s="235"/>
      <c r="K250" s="235"/>
      <c r="L250" s="240"/>
      <c r="M250" s="241"/>
      <c r="N250" s="242"/>
      <c r="O250" s="242"/>
      <c r="P250" s="242"/>
      <c r="Q250" s="242"/>
      <c r="R250" s="242"/>
      <c r="S250" s="242"/>
      <c r="T250" s="243"/>
      <c r="U250" s="13"/>
      <c r="V250" s="13"/>
      <c r="W250" s="13"/>
      <c r="X250" s="13"/>
      <c r="Y250" s="13"/>
      <c r="Z250" s="13"/>
      <c r="AA250" s="13"/>
      <c r="AB250" s="13"/>
      <c r="AC250" s="13"/>
      <c r="AD250" s="13"/>
      <c r="AE250" s="13"/>
      <c r="AT250" s="244" t="s">
        <v>239</v>
      </c>
      <c r="AU250" s="244" t="s">
        <v>86</v>
      </c>
      <c r="AV250" s="13" t="s">
        <v>84</v>
      </c>
      <c r="AW250" s="13" t="s">
        <v>37</v>
      </c>
      <c r="AX250" s="13" t="s">
        <v>76</v>
      </c>
      <c r="AY250" s="244" t="s">
        <v>229</v>
      </c>
    </row>
    <row r="251" s="13" customFormat="1">
      <c r="A251" s="13"/>
      <c r="B251" s="234"/>
      <c r="C251" s="235"/>
      <c r="D251" s="236" t="s">
        <v>239</v>
      </c>
      <c r="E251" s="237" t="s">
        <v>19</v>
      </c>
      <c r="F251" s="238" t="s">
        <v>1233</v>
      </c>
      <c r="G251" s="235"/>
      <c r="H251" s="237" t="s">
        <v>19</v>
      </c>
      <c r="I251" s="239"/>
      <c r="J251" s="235"/>
      <c r="K251" s="235"/>
      <c r="L251" s="240"/>
      <c r="M251" s="241"/>
      <c r="N251" s="242"/>
      <c r="O251" s="242"/>
      <c r="P251" s="242"/>
      <c r="Q251" s="242"/>
      <c r="R251" s="242"/>
      <c r="S251" s="242"/>
      <c r="T251" s="243"/>
      <c r="U251" s="13"/>
      <c r="V251" s="13"/>
      <c r="W251" s="13"/>
      <c r="X251" s="13"/>
      <c r="Y251" s="13"/>
      <c r="Z251" s="13"/>
      <c r="AA251" s="13"/>
      <c r="AB251" s="13"/>
      <c r="AC251" s="13"/>
      <c r="AD251" s="13"/>
      <c r="AE251" s="13"/>
      <c r="AT251" s="244" t="s">
        <v>239</v>
      </c>
      <c r="AU251" s="244" t="s">
        <v>86</v>
      </c>
      <c r="AV251" s="13" t="s">
        <v>84</v>
      </c>
      <c r="AW251" s="13" t="s">
        <v>37</v>
      </c>
      <c r="AX251" s="13" t="s">
        <v>76</v>
      </c>
      <c r="AY251" s="244" t="s">
        <v>229</v>
      </c>
    </row>
    <row r="252" s="13" customFormat="1">
      <c r="A252" s="13"/>
      <c r="B252" s="234"/>
      <c r="C252" s="235"/>
      <c r="D252" s="236" t="s">
        <v>239</v>
      </c>
      <c r="E252" s="237" t="s">
        <v>19</v>
      </c>
      <c r="F252" s="238" t="s">
        <v>1250</v>
      </c>
      <c r="G252" s="235"/>
      <c r="H252" s="237" t="s">
        <v>19</v>
      </c>
      <c r="I252" s="239"/>
      <c r="J252" s="235"/>
      <c r="K252" s="235"/>
      <c r="L252" s="240"/>
      <c r="M252" s="241"/>
      <c r="N252" s="242"/>
      <c r="O252" s="242"/>
      <c r="P252" s="242"/>
      <c r="Q252" s="242"/>
      <c r="R252" s="242"/>
      <c r="S252" s="242"/>
      <c r="T252" s="243"/>
      <c r="U252" s="13"/>
      <c r="V252" s="13"/>
      <c r="W252" s="13"/>
      <c r="X252" s="13"/>
      <c r="Y252" s="13"/>
      <c r="Z252" s="13"/>
      <c r="AA252" s="13"/>
      <c r="AB252" s="13"/>
      <c r="AC252" s="13"/>
      <c r="AD252" s="13"/>
      <c r="AE252" s="13"/>
      <c r="AT252" s="244" t="s">
        <v>239</v>
      </c>
      <c r="AU252" s="244" t="s">
        <v>86</v>
      </c>
      <c r="AV252" s="13" t="s">
        <v>84</v>
      </c>
      <c r="AW252" s="13" t="s">
        <v>37</v>
      </c>
      <c r="AX252" s="13" t="s">
        <v>76</v>
      </c>
      <c r="AY252" s="244" t="s">
        <v>229</v>
      </c>
    </row>
    <row r="253" s="14" customFormat="1">
      <c r="A253" s="14"/>
      <c r="B253" s="245"/>
      <c r="C253" s="246"/>
      <c r="D253" s="236" t="s">
        <v>239</v>
      </c>
      <c r="E253" s="247" t="s">
        <v>19</v>
      </c>
      <c r="F253" s="248" t="s">
        <v>1251</v>
      </c>
      <c r="G253" s="246"/>
      <c r="H253" s="249">
        <v>13.44</v>
      </c>
      <c r="I253" s="250"/>
      <c r="J253" s="246"/>
      <c r="K253" s="246"/>
      <c r="L253" s="251"/>
      <c r="M253" s="252"/>
      <c r="N253" s="253"/>
      <c r="O253" s="253"/>
      <c r="P253" s="253"/>
      <c r="Q253" s="253"/>
      <c r="R253" s="253"/>
      <c r="S253" s="253"/>
      <c r="T253" s="254"/>
      <c r="U253" s="14"/>
      <c r="V253" s="14"/>
      <c r="W253" s="14"/>
      <c r="X253" s="14"/>
      <c r="Y253" s="14"/>
      <c r="Z253" s="14"/>
      <c r="AA253" s="14"/>
      <c r="AB253" s="14"/>
      <c r="AC253" s="14"/>
      <c r="AD253" s="14"/>
      <c r="AE253" s="14"/>
      <c r="AT253" s="255" t="s">
        <v>239</v>
      </c>
      <c r="AU253" s="255" t="s">
        <v>86</v>
      </c>
      <c r="AV253" s="14" t="s">
        <v>86</v>
      </c>
      <c r="AW253" s="14" t="s">
        <v>37</v>
      </c>
      <c r="AX253" s="14" t="s">
        <v>76</v>
      </c>
      <c r="AY253" s="255" t="s">
        <v>229</v>
      </c>
    </row>
    <row r="254" s="13" customFormat="1">
      <c r="A254" s="13"/>
      <c r="B254" s="234"/>
      <c r="C254" s="235"/>
      <c r="D254" s="236" t="s">
        <v>239</v>
      </c>
      <c r="E254" s="237" t="s">
        <v>19</v>
      </c>
      <c r="F254" s="238" t="s">
        <v>1252</v>
      </c>
      <c r="G254" s="235"/>
      <c r="H254" s="237" t="s">
        <v>19</v>
      </c>
      <c r="I254" s="239"/>
      <c r="J254" s="235"/>
      <c r="K254" s="235"/>
      <c r="L254" s="240"/>
      <c r="M254" s="241"/>
      <c r="N254" s="242"/>
      <c r="O254" s="242"/>
      <c r="P254" s="242"/>
      <c r="Q254" s="242"/>
      <c r="R254" s="242"/>
      <c r="S254" s="242"/>
      <c r="T254" s="243"/>
      <c r="U254" s="13"/>
      <c r="V254" s="13"/>
      <c r="W254" s="13"/>
      <c r="X254" s="13"/>
      <c r="Y254" s="13"/>
      <c r="Z254" s="13"/>
      <c r="AA254" s="13"/>
      <c r="AB254" s="13"/>
      <c r="AC254" s="13"/>
      <c r="AD254" s="13"/>
      <c r="AE254" s="13"/>
      <c r="AT254" s="244" t="s">
        <v>239</v>
      </c>
      <c r="AU254" s="244" t="s">
        <v>86</v>
      </c>
      <c r="AV254" s="13" t="s">
        <v>84</v>
      </c>
      <c r="AW254" s="13" t="s">
        <v>37</v>
      </c>
      <c r="AX254" s="13" t="s">
        <v>76</v>
      </c>
      <c r="AY254" s="244" t="s">
        <v>229</v>
      </c>
    </row>
    <row r="255" s="14" customFormat="1">
      <c r="A255" s="14"/>
      <c r="B255" s="245"/>
      <c r="C255" s="246"/>
      <c r="D255" s="236" t="s">
        <v>239</v>
      </c>
      <c r="E255" s="247" t="s">
        <v>19</v>
      </c>
      <c r="F255" s="248" t="s">
        <v>1253</v>
      </c>
      <c r="G255" s="246"/>
      <c r="H255" s="249">
        <v>9.3800000000000008</v>
      </c>
      <c r="I255" s="250"/>
      <c r="J255" s="246"/>
      <c r="K255" s="246"/>
      <c r="L255" s="251"/>
      <c r="M255" s="252"/>
      <c r="N255" s="253"/>
      <c r="O255" s="253"/>
      <c r="P255" s="253"/>
      <c r="Q255" s="253"/>
      <c r="R255" s="253"/>
      <c r="S255" s="253"/>
      <c r="T255" s="254"/>
      <c r="U255" s="14"/>
      <c r="V255" s="14"/>
      <c r="W255" s="14"/>
      <c r="X255" s="14"/>
      <c r="Y255" s="14"/>
      <c r="Z255" s="14"/>
      <c r="AA255" s="14"/>
      <c r="AB255" s="14"/>
      <c r="AC255" s="14"/>
      <c r="AD255" s="14"/>
      <c r="AE255" s="14"/>
      <c r="AT255" s="255" t="s">
        <v>239</v>
      </c>
      <c r="AU255" s="255" t="s">
        <v>86</v>
      </c>
      <c r="AV255" s="14" t="s">
        <v>86</v>
      </c>
      <c r="AW255" s="14" t="s">
        <v>37</v>
      </c>
      <c r="AX255" s="14" t="s">
        <v>76</v>
      </c>
      <c r="AY255" s="255" t="s">
        <v>229</v>
      </c>
    </row>
    <row r="256" s="13" customFormat="1">
      <c r="A256" s="13"/>
      <c r="B256" s="234"/>
      <c r="C256" s="235"/>
      <c r="D256" s="236" t="s">
        <v>239</v>
      </c>
      <c r="E256" s="237" t="s">
        <v>19</v>
      </c>
      <c r="F256" s="238" t="s">
        <v>1254</v>
      </c>
      <c r="G256" s="235"/>
      <c r="H256" s="237" t="s">
        <v>19</v>
      </c>
      <c r="I256" s="239"/>
      <c r="J256" s="235"/>
      <c r="K256" s="235"/>
      <c r="L256" s="240"/>
      <c r="M256" s="241"/>
      <c r="N256" s="242"/>
      <c r="O256" s="242"/>
      <c r="P256" s="242"/>
      <c r="Q256" s="242"/>
      <c r="R256" s="242"/>
      <c r="S256" s="242"/>
      <c r="T256" s="243"/>
      <c r="U256" s="13"/>
      <c r="V256" s="13"/>
      <c r="W256" s="13"/>
      <c r="X256" s="13"/>
      <c r="Y256" s="13"/>
      <c r="Z256" s="13"/>
      <c r="AA256" s="13"/>
      <c r="AB256" s="13"/>
      <c r="AC256" s="13"/>
      <c r="AD256" s="13"/>
      <c r="AE256" s="13"/>
      <c r="AT256" s="244" t="s">
        <v>239</v>
      </c>
      <c r="AU256" s="244" t="s">
        <v>86</v>
      </c>
      <c r="AV256" s="13" t="s">
        <v>84</v>
      </c>
      <c r="AW256" s="13" t="s">
        <v>37</v>
      </c>
      <c r="AX256" s="13" t="s">
        <v>76</v>
      </c>
      <c r="AY256" s="244" t="s">
        <v>229</v>
      </c>
    </row>
    <row r="257" s="14" customFormat="1">
      <c r="A257" s="14"/>
      <c r="B257" s="245"/>
      <c r="C257" s="246"/>
      <c r="D257" s="236" t="s">
        <v>239</v>
      </c>
      <c r="E257" s="247" t="s">
        <v>19</v>
      </c>
      <c r="F257" s="248" t="s">
        <v>1255</v>
      </c>
      <c r="G257" s="246"/>
      <c r="H257" s="249">
        <v>10.17</v>
      </c>
      <c r="I257" s="250"/>
      <c r="J257" s="246"/>
      <c r="K257" s="246"/>
      <c r="L257" s="251"/>
      <c r="M257" s="252"/>
      <c r="N257" s="253"/>
      <c r="O257" s="253"/>
      <c r="P257" s="253"/>
      <c r="Q257" s="253"/>
      <c r="R257" s="253"/>
      <c r="S257" s="253"/>
      <c r="T257" s="254"/>
      <c r="U257" s="14"/>
      <c r="V257" s="14"/>
      <c r="W257" s="14"/>
      <c r="X257" s="14"/>
      <c r="Y257" s="14"/>
      <c r="Z257" s="14"/>
      <c r="AA257" s="14"/>
      <c r="AB257" s="14"/>
      <c r="AC257" s="14"/>
      <c r="AD257" s="14"/>
      <c r="AE257" s="14"/>
      <c r="AT257" s="255" t="s">
        <v>239</v>
      </c>
      <c r="AU257" s="255" t="s">
        <v>86</v>
      </c>
      <c r="AV257" s="14" t="s">
        <v>86</v>
      </c>
      <c r="AW257" s="14" t="s">
        <v>37</v>
      </c>
      <c r="AX257" s="14" t="s">
        <v>76</v>
      </c>
      <c r="AY257" s="255" t="s">
        <v>229</v>
      </c>
    </row>
    <row r="258" s="15" customFormat="1">
      <c r="A258" s="15"/>
      <c r="B258" s="256"/>
      <c r="C258" s="257"/>
      <c r="D258" s="236" t="s">
        <v>239</v>
      </c>
      <c r="E258" s="258" t="s">
        <v>19</v>
      </c>
      <c r="F258" s="259" t="s">
        <v>243</v>
      </c>
      <c r="G258" s="257"/>
      <c r="H258" s="260">
        <v>32.990000000000002</v>
      </c>
      <c r="I258" s="261"/>
      <c r="J258" s="257"/>
      <c r="K258" s="257"/>
      <c r="L258" s="262"/>
      <c r="M258" s="263"/>
      <c r="N258" s="264"/>
      <c r="O258" s="264"/>
      <c r="P258" s="264"/>
      <c r="Q258" s="264"/>
      <c r="R258" s="264"/>
      <c r="S258" s="264"/>
      <c r="T258" s="265"/>
      <c r="U258" s="15"/>
      <c r="V258" s="15"/>
      <c r="W258" s="15"/>
      <c r="X258" s="15"/>
      <c r="Y258" s="15"/>
      <c r="Z258" s="15"/>
      <c r="AA258" s="15"/>
      <c r="AB258" s="15"/>
      <c r="AC258" s="15"/>
      <c r="AD258" s="15"/>
      <c r="AE258" s="15"/>
      <c r="AT258" s="266" t="s">
        <v>239</v>
      </c>
      <c r="AU258" s="266" t="s">
        <v>86</v>
      </c>
      <c r="AV258" s="15" t="s">
        <v>136</v>
      </c>
      <c r="AW258" s="15" t="s">
        <v>37</v>
      </c>
      <c r="AX258" s="15" t="s">
        <v>84</v>
      </c>
      <c r="AY258" s="266" t="s">
        <v>229</v>
      </c>
    </row>
    <row r="259" s="2" customFormat="1" ht="24.15" customHeight="1">
      <c r="A259" s="41"/>
      <c r="B259" s="42"/>
      <c r="C259" s="216" t="s">
        <v>406</v>
      </c>
      <c r="D259" s="216" t="s">
        <v>231</v>
      </c>
      <c r="E259" s="217" t="s">
        <v>1256</v>
      </c>
      <c r="F259" s="218" t="s">
        <v>1257</v>
      </c>
      <c r="G259" s="219" t="s">
        <v>274</v>
      </c>
      <c r="H259" s="220">
        <v>47</v>
      </c>
      <c r="I259" s="221"/>
      <c r="J259" s="222">
        <f>ROUND(I259*H259,2)</f>
        <v>0</v>
      </c>
      <c r="K259" s="218" t="s">
        <v>235</v>
      </c>
      <c r="L259" s="47"/>
      <c r="M259" s="223" t="s">
        <v>19</v>
      </c>
      <c r="N259" s="224" t="s">
        <v>47</v>
      </c>
      <c r="O259" s="87"/>
      <c r="P259" s="225">
        <f>O259*H259</f>
        <v>0</v>
      </c>
      <c r="Q259" s="225">
        <v>0.0011900000000000001</v>
      </c>
      <c r="R259" s="225">
        <f>Q259*H259</f>
        <v>0.055930000000000007</v>
      </c>
      <c r="S259" s="225">
        <v>1.0000000000000001E-05</v>
      </c>
      <c r="T259" s="226">
        <f>S259*H259</f>
        <v>0.00047000000000000004</v>
      </c>
      <c r="U259" s="41"/>
      <c r="V259" s="41"/>
      <c r="W259" s="41"/>
      <c r="X259" s="41"/>
      <c r="Y259" s="41"/>
      <c r="Z259" s="41"/>
      <c r="AA259" s="41"/>
      <c r="AB259" s="41"/>
      <c r="AC259" s="41"/>
      <c r="AD259" s="41"/>
      <c r="AE259" s="41"/>
      <c r="AR259" s="227" t="s">
        <v>136</v>
      </c>
      <c r="AT259" s="227" t="s">
        <v>231</v>
      </c>
      <c r="AU259" s="227" t="s">
        <v>86</v>
      </c>
      <c r="AY259" s="20" t="s">
        <v>229</v>
      </c>
      <c r="BE259" s="228">
        <f>IF(N259="základní",J259,0)</f>
        <v>0</v>
      </c>
      <c r="BF259" s="228">
        <f>IF(N259="snížená",J259,0)</f>
        <v>0</v>
      </c>
      <c r="BG259" s="228">
        <f>IF(N259="zákl. přenesená",J259,0)</f>
        <v>0</v>
      </c>
      <c r="BH259" s="228">
        <f>IF(N259="sníž. přenesená",J259,0)</f>
        <v>0</v>
      </c>
      <c r="BI259" s="228">
        <f>IF(N259="nulová",J259,0)</f>
        <v>0</v>
      </c>
      <c r="BJ259" s="20" t="s">
        <v>84</v>
      </c>
      <c r="BK259" s="228">
        <f>ROUND(I259*H259,2)</f>
        <v>0</v>
      </c>
      <c r="BL259" s="20" t="s">
        <v>136</v>
      </c>
      <c r="BM259" s="227" t="s">
        <v>1258</v>
      </c>
    </row>
    <row r="260" s="2" customFormat="1">
      <c r="A260" s="41"/>
      <c r="B260" s="42"/>
      <c r="C260" s="43"/>
      <c r="D260" s="229" t="s">
        <v>237</v>
      </c>
      <c r="E260" s="43"/>
      <c r="F260" s="230" t="s">
        <v>1259</v>
      </c>
      <c r="G260" s="43"/>
      <c r="H260" s="43"/>
      <c r="I260" s="231"/>
      <c r="J260" s="43"/>
      <c r="K260" s="43"/>
      <c r="L260" s="47"/>
      <c r="M260" s="232"/>
      <c r="N260" s="233"/>
      <c r="O260" s="87"/>
      <c r="P260" s="87"/>
      <c r="Q260" s="87"/>
      <c r="R260" s="87"/>
      <c r="S260" s="87"/>
      <c r="T260" s="88"/>
      <c r="U260" s="41"/>
      <c r="V260" s="41"/>
      <c r="W260" s="41"/>
      <c r="X260" s="41"/>
      <c r="Y260" s="41"/>
      <c r="Z260" s="41"/>
      <c r="AA260" s="41"/>
      <c r="AB260" s="41"/>
      <c r="AC260" s="41"/>
      <c r="AD260" s="41"/>
      <c r="AE260" s="41"/>
      <c r="AT260" s="20" t="s">
        <v>237</v>
      </c>
      <c r="AU260" s="20" t="s">
        <v>86</v>
      </c>
    </row>
    <row r="261" s="2" customFormat="1">
      <c r="A261" s="41"/>
      <c r="B261" s="42"/>
      <c r="C261" s="43"/>
      <c r="D261" s="236" t="s">
        <v>315</v>
      </c>
      <c r="E261" s="43"/>
      <c r="F261" s="277" t="s">
        <v>1231</v>
      </c>
      <c r="G261" s="43"/>
      <c r="H261" s="43"/>
      <c r="I261" s="231"/>
      <c r="J261" s="43"/>
      <c r="K261" s="43"/>
      <c r="L261" s="47"/>
      <c r="M261" s="232"/>
      <c r="N261" s="233"/>
      <c r="O261" s="87"/>
      <c r="P261" s="87"/>
      <c r="Q261" s="87"/>
      <c r="R261" s="87"/>
      <c r="S261" s="87"/>
      <c r="T261" s="88"/>
      <c r="U261" s="41"/>
      <c r="V261" s="41"/>
      <c r="W261" s="41"/>
      <c r="X261" s="41"/>
      <c r="Y261" s="41"/>
      <c r="Z261" s="41"/>
      <c r="AA261" s="41"/>
      <c r="AB261" s="41"/>
      <c r="AC261" s="41"/>
      <c r="AD261" s="41"/>
      <c r="AE261" s="41"/>
      <c r="AT261" s="20" t="s">
        <v>315</v>
      </c>
      <c r="AU261" s="20" t="s">
        <v>86</v>
      </c>
    </row>
    <row r="262" s="13" customFormat="1">
      <c r="A262" s="13"/>
      <c r="B262" s="234"/>
      <c r="C262" s="235"/>
      <c r="D262" s="236" t="s">
        <v>239</v>
      </c>
      <c r="E262" s="237" t="s">
        <v>19</v>
      </c>
      <c r="F262" s="238" t="s">
        <v>1232</v>
      </c>
      <c r="G262" s="235"/>
      <c r="H262" s="237" t="s">
        <v>19</v>
      </c>
      <c r="I262" s="239"/>
      <c r="J262" s="235"/>
      <c r="K262" s="235"/>
      <c r="L262" s="240"/>
      <c r="M262" s="241"/>
      <c r="N262" s="242"/>
      <c r="O262" s="242"/>
      <c r="P262" s="242"/>
      <c r="Q262" s="242"/>
      <c r="R262" s="242"/>
      <c r="S262" s="242"/>
      <c r="T262" s="243"/>
      <c r="U262" s="13"/>
      <c r="V262" s="13"/>
      <c r="W262" s="13"/>
      <c r="X262" s="13"/>
      <c r="Y262" s="13"/>
      <c r="Z262" s="13"/>
      <c r="AA262" s="13"/>
      <c r="AB262" s="13"/>
      <c r="AC262" s="13"/>
      <c r="AD262" s="13"/>
      <c r="AE262" s="13"/>
      <c r="AT262" s="244" t="s">
        <v>239</v>
      </c>
      <c r="AU262" s="244" t="s">
        <v>86</v>
      </c>
      <c r="AV262" s="13" t="s">
        <v>84</v>
      </c>
      <c r="AW262" s="13" t="s">
        <v>37</v>
      </c>
      <c r="AX262" s="13" t="s">
        <v>76</v>
      </c>
      <c r="AY262" s="244" t="s">
        <v>229</v>
      </c>
    </row>
    <row r="263" s="13" customFormat="1">
      <c r="A263" s="13"/>
      <c r="B263" s="234"/>
      <c r="C263" s="235"/>
      <c r="D263" s="236" t="s">
        <v>239</v>
      </c>
      <c r="E263" s="237" t="s">
        <v>19</v>
      </c>
      <c r="F263" s="238" t="s">
        <v>1233</v>
      </c>
      <c r="G263" s="235"/>
      <c r="H263" s="237" t="s">
        <v>19</v>
      </c>
      <c r="I263" s="239"/>
      <c r="J263" s="235"/>
      <c r="K263" s="235"/>
      <c r="L263" s="240"/>
      <c r="M263" s="241"/>
      <c r="N263" s="242"/>
      <c r="O263" s="242"/>
      <c r="P263" s="242"/>
      <c r="Q263" s="242"/>
      <c r="R263" s="242"/>
      <c r="S263" s="242"/>
      <c r="T263" s="243"/>
      <c r="U263" s="13"/>
      <c r="V263" s="13"/>
      <c r="W263" s="13"/>
      <c r="X263" s="13"/>
      <c r="Y263" s="13"/>
      <c r="Z263" s="13"/>
      <c r="AA263" s="13"/>
      <c r="AB263" s="13"/>
      <c r="AC263" s="13"/>
      <c r="AD263" s="13"/>
      <c r="AE263" s="13"/>
      <c r="AT263" s="244" t="s">
        <v>239</v>
      </c>
      <c r="AU263" s="244" t="s">
        <v>86</v>
      </c>
      <c r="AV263" s="13" t="s">
        <v>84</v>
      </c>
      <c r="AW263" s="13" t="s">
        <v>37</v>
      </c>
      <c r="AX263" s="13" t="s">
        <v>76</v>
      </c>
      <c r="AY263" s="244" t="s">
        <v>229</v>
      </c>
    </row>
    <row r="264" s="13" customFormat="1">
      <c r="A264" s="13"/>
      <c r="B264" s="234"/>
      <c r="C264" s="235"/>
      <c r="D264" s="236" t="s">
        <v>239</v>
      </c>
      <c r="E264" s="237" t="s">
        <v>19</v>
      </c>
      <c r="F264" s="238" t="s">
        <v>1260</v>
      </c>
      <c r="G264" s="235"/>
      <c r="H264" s="237" t="s">
        <v>19</v>
      </c>
      <c r="I264" s="239"/>
      <c r="J264" s="235"/>
      <c r="K264" s="235"/>
      <c r="L264" s="240"/>
      <c r="M264" s="241"/>
      <c r="N264" s="242"/>
      <c r="O264" s="242"/>
      <c r="P264" s="242"/>
      <c r="Q264" s="242"/>
      <c r="R264" s="242"/>
      <c r="S264" s="242"/>
      <c r="T264" s="243"/>
      <c r="U264" s="13"/>
      <c r="V264" s="13"/>
      <c r="W264" s="13"/>
      <c r="X264" s="13"/>
      <c r="Y264" s="13"/>
      <c r="Z264" s="13"/>
      <c r="AA264" s="13"/>
      <c r="AB264" s="13"/>
      <c r="AC264" s="13"/>
      <c r="AD264" s="13"/>
      <c r="AE264" s="13"/>
      <c r="AT264" s="244" t="s">
        <v>239</v>
      </c>
      <c r="AU264" s="244" t="s">
        <v>86</v>
      </c>
      <c r="AV264" s="13" t="s">
        <v>84</v>
      </c>
      <c r="AW264" s="13" t="s">
        <v>37</v>
      </c>
      <c r="AX264" s="13" t="s">
        <v>76</v>
      </c>
      <c r="AY264" s="244" t="s">
        <v>229</v>
      </c>
    </row>
    <row r="265" s="14" customFormat="1">
      <c r="A265" s="14"/>
      <c r="B265" s="245"/>
      <c r="C265" s="246"/>
      <c r="D265" s="236" t="s">
        <v>239</v>
      </c>
      <c r="E265" s="247" t="s">
        <v>19</v>
      </c>
      <c r="F265" s="248" t="s">
        <v>1261</v>
      </c>
      <c r="G265" s="246"/>
      <c r="H265" s="249">
        <v>0.72999999999999998</v>
      </c>
      <c r="I265" s="250"/>
      <c r="J265" s="246"/>
      <c r="K265" s="246"/>
      <c r="L265" s="251"/>
      <c r="M265" s="252"/>
      <c r="N265" s="253"/>
      <c r="O265" s="253"/>
      <c r="P265" s="253"/>
      <c r="Q265" s="253"/>
      <c r="R265" s="253"/>
      <c r="S265" s="253"/>
      <c r="T265" s="254"/>
      <c r="U265" s="14"/>
      <c r="V265" s="14"/>
      <c r="W265" s="14"/>
      <c r="X265" s="14"/>
      <c r="Y265" s="14"/>
      <c r="Z265" s="14"/>
      <c r="AA265" s="14"/>
      <c r="AB265" s="14"/>
      <c r="AC265" s="14"/>
      <c r="AD265" s="14"/>
      <c r="AE265" s="14"/>
      <c r="AT265" s="255" t="s">
        <v>239</v>
      </c>
      <c r="AU265" s="255" t="s">
        <v>86</v>
      </c>
      <c r="AV265" s="14" t="s">
        <v>86</v>
      </c>
      <c r="AW265" s="14" t="s">
        <v>37</v>
      </c>
      <c r="AX265" s="14" t="s">
        <v>76</v>
      </c>
      <c r="AY265" s="255" t="s">
        <v>229</v>
      </c>
    </row>
    <row r="266" s="13" customFormat="1">
      <c r="A266" s="13"/>
      <c r="B266" s="234"/>
      <c r="C266" s="235"/>
      <c r="D266" s="236" t="s">
        <v>239</v>
      </c>
      <c r="E266" s="237" t="s">
        <v>19</v>
      </c>
      <c r="F266" s="238" t="s">
        <v>1262</v>
      </c>
      <c r="G266" s="235"/>
      <c r="H266" s="237" t="s">
        <v>19</v>
      </c>
      <c r="I266" s="239"/>
      <c r="J266" s="235"/>
      <c r="K266" s="235"/>
      <c r="L266" s="240"/>
      <c r="M266" s="241"/>
      <c r="N266" s="242"/>
      <c r="O266" s="242"/>
      <c r="P266" s="242"/>
      <c r="Q266" s="242"/>
      <c r="R266" s="242"/>
      <c r="S266" s="242"/>
      <c r="T266" s="243"/>
      <c r="U266" s="13"/>
      <c r="V266" s="13"/>
      <c r="W266" s="13"/>
      <c r="X266" s="13"/>
      <c r="Y266" s="13"/>
      <c r="Z266" s="13"/>
      <c r="AA266" s="13"/>
      <c r="AB266" s="13"/>
      <c r="AC266" s="13"/>
      <c r="AD266" s="13"/>
      <c r="AE266" s="13"/>
      <c r="AT266" s="244" t="s">
        <v>239</v>
      </c>
      <c r="AU266" s="244" t="s">
        <v>86</v>
      </c>
      <c r="AV266" s="13" t="s">
        <v>84</v>
      </c>
      <c r="AW266" s="13" t="s">
        <v>37</v>
      </c>
      <c r="AX266" s="13" t="s">
        <v>76</v>
      </c>
      <c r="AY266" s="244" t="s">
        <v>229</v>
      </c>
    </row>
    <row r="267" s="14" customFormat="1">
      <c r="A267" s="14"/>
      <c r="B267" s="245"/>
      <c r="C267" s="246"/>
      <c r="D267" s="236" t="s">
        <v>239</v>
      </c>
      <c r="E267" s="247" t="s">
        <v>19</v>
      </c>
      <c r="F267" s="248" t="s">
        <v>1263</v>
      </c>
      <c r="G267" s="246"/>
      <c r="H267" s="249">
        <v>7.46</v>
      </c>
      <c r="I267" s="250"/>
      <c r="J267" s="246"/>
      <c r="K267" s="246"/>
      <c r="L267" s="251"/>
      <c r="M267" s="252"/>
      <c r="N267" s="253"/>
      <c r="O267" s="253"/>
      <c r="P267" s="253"/>
      <c r="Q267" s="253"/>
      <c r="R267" s="253"/>
      <c r="S267" s="253"/>
      <c r="T267" s="254"/>
      <c r="U267" s="14"/>
      <c r="V267" s="14"/>
      <c r="W267" s="14"/>
      <c r="X267" s="14"/>
      <c r="Y267" s="14"/>
      <c r="Z267" s="14"/>
      <c r="AA267" s="14"/>
      <c r="AB267" s="14"/>
      <c r="AC267" s="14"/>
      <c r="AD267" s="14"/>
      <c r="AE267" s="14"/>
      <c r="AT267" s="255" t="s">
        <v>239</v>
      </c>
      <c r="AU267" s="255" t="s">
        <v>86</v>
      </c>
      <c r="AV267" s="14" t="s">
        <v>86</v>
      </c>
      <c r="AW267" s="14" t="s">
        <v>37</v>
      </c>
      <c r="AX267" s="14" t="s">
        <v>76</v>
      </c>
      <c r="AY267" s="255" t="s">
        <v>229</v>
      </c>
    </row>
    <row r="268" s="13" customFormat="1">
      <c r="A268" s="13"/>
      <c r="B268" s="234"/>
      <c r="C268" s="235"/>
      <c r="D268" s="236" t="s">
        <v>239</v>
      </c>
      <c r="E268" s="237" t="s">
        <v>19</v>
      </c>
      <c r="F268" s="238" t="s">
        <v>1264</v>
      </c>
      <c r="G268" s="235"/>
      <c r="H268" s="237" t="s">
        <v>19</v>
      </c>
      <c r="I268" s="239"/>
      <c r="J268" s="235"/>
      <c r="K268" s="235"/>
      <c r="L268" s="240"/>
      <c r="M268" s="241"/>
      <c r="N268" s="242"/>
      <c r="O268" s="242"/>
      <c r="P268" s="242"/>
      <c r="Q268" s="242"/>
      <c r="R268" s="242"/>
      <c r="S268" s="242"/>
      <c r="T268" s="243"/>
      <c r="U268" s="13"/>
      <c r="V268" s="13"/>
      <c r="W268" s="13"/>
      <c r="X268" s="13"/>
      <c r="Y268" s="13"/>
      <c r="Z268" s="13"/>
      <c r="AA268" s="13"/>
      <c r="AB268" s="13"/>
      <c r="AC268" s="13"/>
      <c r="AD268" s="13"/>
      <c r="AE268" s="13"/>
      <c r="AT268" s="244" t="s">
        <v>239</v>
      </c>
      <c r="AU268" s="244" t="s">
        <v>86</v>
      </c>
      <c r="AV268" s="13" t="s">
        <v>84</v>
      </c>
      <c r="AW268" s="13" t="s">
        <v>37</v>
      </c>
      <c r="AX268" s="13" t="s">
        <v>76</v>
      </c>
      <c r="AY268" s="244" t="s">
        <v>229</v>
      </c>
    </row>
    <row r="269" s="14" customFormat="1">
      <c r="A269" s="14"/>
      <c r="B269" s="245"/>
      <c r="C269" s="246"/>
      <c r="D269" s="236" t="s">
        <v>239</v>
      </c>
      <c r="E269" s="247" t="s">
        <v>19</v>
      </c>
      <c r="F269" s="248" t="s">
        <v>1265</v>
      </c>
      <c r="G269" s="246"/>
      <c r="H269" s="249">
        <v>11.65</v>
      </c>
      <c r="I269" s="250"/>
      <c r="J269" s="246"/>
      <c r="K269" s="246"/>
      <c r="L269" s="251"/>
      <c r="M269" s="252"/>
      <c r="N269" s="253"/>
      <c r="O269" s="253"/>
      <c r="P269" s="253"/>
      <c r="Q269" s="253"/>
      <c r="R269" s="253"/>
      <c r="S269" s="253"/>
      <c r="T269" s="254"/>
      <c r="U269" s="14"/>
      <c r="V269" s="14"/>
      <c r="W269" s="14"/>
      <c r="X269" s="14"/>
      <c r="Y269" s="14"/>
      <c r="Z269" s="14"/>
      <c r="AA269" s="14"/>
      <c r="AB269" s="14"/>
      <c r="AC269" s="14"/>
      <c r="AD269" s="14"/>
      <c r="AE269" s="14"/>
      <c r="AT269" s="255" t="s">
        <v>239</v>
      </c>
      <c r="AU269" s="255" t="s">
        <v>86</v>
      </c>
      <c r="AV269" s="14" t="s">
        <v>86</v>
      </c>
      <c r="AW269" s="14" t="s">
        <v>37</v>
      </c>
      <c r="AX269" s="14" t="s">
        <v>76</v>
      </c>
      <c r="AY269" s="255" t="s">
        <v>229</v>
      </c>
    </row>
    <row r="270" s="13" customFormat="1">
      <c r="A270" s="13"/>
      <c r="B270" s="234"/>
      <c r="C270" s="235"/>
      <c r="D270" s="236" t="s">
        <v>239</v>
      </c>
      <c r="E270" s="237" t="s">
        <v>19</v>
      </c>
      <c r="F270" s="238" t="s">
        <v>1266</v>
      </c>
      <c r="G270" s="235"/>
      <c r="H270" s="237" t="s">
        <v>19</v>
      </c>
      <c r="I270" s="239"/>
      <c r="J270" s="235"/>
      <c r="K270" s="235"/>
      <c r="L270" s="240"/>
      <c r="M270" s="241"/>
      <c r="N270" s="242"/>
      <c r="O270" s="242"/>
      <c r="P270" s="242"/>
      <c r="Q270" s="242"/>
      <c r="R270" s="242"/>
      <c r="S270" s="242"/>
      <c r="T270" s="243"/>
      <c r="U270" s="13"/>
      <c r="V270" s="13"/>
      <c r="W270" s="13"/>
      <c r="X270" s="13"/>
      <c r="Y270" s="13"/>
      <c r="Z270" s="13"/>
      <c r="AA270" s="13"/>
      <c r="AB270" s="13"/>
      <c r="AC270" s="13"/>
      <c r="AD270" s="13"/>
      <c r="AE270" s="13"/>
      <c r="AT270" s="244" t="s">
        <v>239</v>
      </c>
      <c r="AU270" s="244" t="s">
        <v>86</v>
      </c>
      <c r="AV270" s="13" t="s">
        <v>84</v>
      </c>
      <c r="AW270" s="13" t="s">
        <v>37</v>
      </c>
      <c r="AX270" s="13" t="s">
        <v>76</v>
      </c>
      <c r="AY270" s="244" t="s">
        <v>229</v>
      </c>
    </row>
    <row r="271" s="13" customFormat="1">
      <c r="A271" s="13"/>
      <c r="B271" s="234"/>
      <c r="C271" s="235"/>
      <c r="D271" s="236" t="s">
        <v>239</v>
      </c>
      <c r="E271" s="237" t="s">
        <v>19</v>
      </c>
      <c r="F271" s="238" t="s">
        <v>1267</v>
      </c>
      <c r="G271" s="235"/>
      <c r="H271" s="237" t="s">
        <v>19</v>
      </c>
      <c r="I271" s="239"/>
      <c r="J271" s="235"/>
      <c r="K271" s="235"/>
      <c r="L271" s="240"/>
      <c r="M271" s="241"/>
      <c r="N271" s="242"/>
      <c r="O271" s="242"/>
      <c r="P271" s="242"/>
      <c r="Q271" s="242"/>
      <c r="R271" s="242"/>
      <c r="S271" s="242"/>
      <c r="T271" s="243"/>
      <c r="U271" s="13"/>
      <c r="V271" s="13"/>
      <c r="W271" s="13"/>
      <c r="X271" s="13"/>
      <c r="Y271" s="13"/>
      <c r="Z271" s="13"/>
      <c r="AA271" s="13"/>
      <c r="AB271" s="13"/>
      <c r="AC271" s="13"/>
      <c r="AD271" s="13"/>
      <c r="AE271" s="13"/>
      <c r="AT271" s="244" t="s">
        <v>239</v>
      </c>
      <c r="AU271" s="244" t="s">
        <v>86</v>
      </c>
      <c r="AV271" s="13" t="s">
        <v>84</v>
      </c>
      <c r="AW271" s="13" t="s">
        <v>37</v>
      </c>
      <c r="AX271" s="13" t="s">
        <v>76</v>
      </c>
      <c r="AY271" s="244" t="s">
        <v>229</v>
      </c>
    </row>
    <row r="272" s="14" customFormat="1">
      <c r="A272" s="14"/>
      <c r="B272" s="245"/>
      <c r="C272" s="246"/>
      <c r="D272" s="236" t="s">
        <v>239</v>
      </c>
      <c r="E272" s="247" t="s">
        <v>19</v>
      </c>
      <c r="F272" s="248" t="s">
        <v>1268</v>
      </c>
      <c r="G272" s="246"/>
      <c r="H272" s="249">
        <v>3.2400000000000002</v>
      </c>
      <c r="I272" s="250"/>
      <c r="J272" s="246"/>
      <c r="K272" s="246"/>
      <c r="L272" s="251"/>
      <c r="M272" s="252"/>
      <c r="N272" s="253"/>
      <c r="O272" s="253"/>
      <c r="P272" s="253"/>
      <c r="Q272" s="253"/>
      <c r="R272" s="253"/>
      <c r="S272" s="253"/>
      <c r="T272" s="254"/>
      <c r="U272" s="14"/>
      <c r="V272" s="14"/>
      <c r="W272" s="14"/>
      <c r="X272" s="14"/>
      <c r="Y272" s="14"/>
      <c r="Z272" s="14"/>
      <c r="AA272" s="14"/>
      <c r="AB272" s="14"/>
      <c r="AC272" s="14"/>
      <c r="AD272" s="14"/>
      <c r="AE272" s="14"/>
      <c r="AT272" s="255" t="s">
        <v>239</v>
      </c>
      <c r="AU272" s="255" t="s">
        <v>86</v>
      </c>
      <c r="AV272" s="14" t="s">
        <v>86</v>
      </c>
      <c r="AW272" s="14" t="s">
        <v>37</v>
      </c>
      <c r="AX272" s="14" t="s">
        <v>76</v>
      </c>
      <c r="AY272" s="255" t="s">
        <v>229</v>
      </c>
    </row>
    <row r="273" s="13" customFormat="1">
      <c r="A273" s="13"/>
      <c r="B273" s="234"/>
      <c r="C273" s="235"/>
      <c r="D273" s="236" t="s">
        <v>239</v>
      </c>
      <c r="E273" s="237" t="s">
        <v>19</v>
      </c>
      <c r="F273" s="238" t="s">
        <v>1269</v>
      </c>
      <c r="G273" s="235"/>
      <c r="H273" s="237" t="s">
        <v>19</v>
      </c>
      <c r="I273" s="239"/>
      <c r="J273" s="235"/>
      <c r="K273" s="235"/>
      <c r="L273" s="240"/>
      <c r="M273" s="241"/>
      <c r="N273" s="242"/>
      <c r="O273" s="242"/>
      <c r="P273" s="242"/>
      <c r="Q273" s="242"/>
      <c r="R273" s="242"/>
      <c r="S273" s="242"/>
      <c r="T273" s="243"/>
      <c r="U273" s="13"/>
      <c r="V273" s="13"/>
      <c r="W273" s="13"/>
      <c r="X273" s="13"/>
      <c r="Y273" s="13"/>
      <c r="Z273" s="13"/>
      <c r="AA273" s="13"/>
      <c r="AB273" s="13"/>
      <c r="AC273" s="13"/>
      <c r="AD273" s="13"/>
      <c r="AE273" s="13"/>
      <c r="AT273" s="244" t="s">
        <v>239</v>
      </c>
      <c r="AU273" s="244" t="s">
        <v>86</v>
      </c>
      <c r="AV273" s="13" t="s">
        <v>84</v>
      </c>
      <c r="AW273" s="13" t="s">
        <v>37</v>
      </c>
      <c r="AX273" s="13" t="s">
        <v>76</v>
      </c>
      <c r="AY273" s="244" t="s">
        <v>229</v>
      </c>
    </row>
    <row r="274" s="14" customFormat="1">
      <c r="A274" s="14"/>
      <c r="B274" s="245"/>
      <c r="C274" s="246"/>
      <c r="D274" s="236" t="s">
        <v>239</v>
      </c>
      <c r="E274" s="247" t="s">
        <v>19</v>
      </c>
      <c r="F274" s="248" t="s">
        <v>1270</v>
      </c>
      <c r="G274" s="246"/>
      <c r="H274" s="249">
        <v>10.43</v>
      </c>
      <c r="I274" s="250"/>
      <c r="J274" s="246"/>
      <c r="K274" s="246"/>
      <c r="L274" s="251"/>
      <c r="M274" s="252"/>
      <c r="N274" s="253"/>
      <c r="O274" s="253"/>
      <c r="P274" s="253"/>
      <c r="Q274" s="253"/>
      <c r="R274" s="253"/>
      <c r="S274" s="253"/>
      <c r="T274" s="254"/>
      <c r="U274" s="14"/>
      <c r="V274" s="14"/>
      <c r="W274" s="14"/>
      <c r="X274" s="14"/>
      <c r="Y274" s="14"/>
      <c r="Z274" s="14"/>
      <c r="AA274" s="14"/>
      <c r="AB274" s="14"/>
      <c r="AC274" s="14"/>
      <c r="AD274" s="14"/>
      <c r="AE274" s="14"/>
      <c r="AT274" s="255" t="s">
        <v>239</v>
      </c>
      <c r="AU274" s="255" t="s">
        <v>86</v>
      </c>
      <c r="AV274" s="14" t="s">
        <v>86</v>
      </c>
      <c r="AW274" s="14" t="s">
        <v>37</v>
      </c>
      <c r="AX274" s="14" t="s">
        <v>76</v>
      </c>
      <c r="AY274" s="255" t="s">
        <v>229</v>
      </c>
    </row>
    <row r="275" s="13" customFormat="1">
      <c r="A275" s="13"/>
      <c r="B275" s="234"/>
      <c r="C275" s="235"/>
      <c r="D275" s="236" t="s">
        <v>239</v>
      </c>
      <c r="E275" s="237" t="s">
        <v>19</v>
      </c>
      <c r="F275" s="238" t="s">
        <v>1260</v>
      </c>
      <c r="G275" s="235"/>
      <c r="H275" s="237" t="s">
        <v>19</v>
      </c>
      <c r="I275" s="239"/>
      <c r="J275" s="235"/>
      <c r="K275" s="235"/>
      <c r="L275" s="240"/>
      <c r="M275" s="241"/>
      <c r="N275" s="242"/>
      <c r="O275" s="242"/>
      <c r="P275" s="242"/>
      <c r="Q275" s="242"/>
      <c r="R275" s="242"/>
      <c r="S275" s="242"/>
      <c r="T275" s="243"/>
      <c r="U275" s="13"/>
      <c r="V275" s="13"/>
      <c r="W275" s="13"/>
      <c r="X275" s="13"/>
      <c r="Y275" s="13"/>
      <c r="Z275" s="13"/>
      <c r="AA275" s="13"/>
      <c r="AB275" s="13"/>
      <c r="AC275" s="13"/>
      <c r="AD275" s="13"/>
      <c r="AE275" s="13"/>
      <c r="AT275" s="244" t="s">
        <v>239</v>
      </c>
      <c r="AU275" s="244" t="s">
        <v>86</v>
      </c>
      <c r="AV275" s="13" t="s">
        <v>84</v>
      </c>
      <c r="AW275" s="13" t="s">
        <v>37</v>
      </c>
      <c r="AX275" s="13" t="s">
        <v>76</v>
      </c>
      <c r="AY275" s="244" t="s">
        <v>229</v>
      </c>
    </row>
    <row r="276" s="14" customFormat="1">
      <c r="A276" s="14"/>
      <c r="B276" s="245"/>
      <c r="C276" s="246"/>
      <c r="D276" s="236" t="s">
        <v>239</v>
      </c>
      <c r="E276" s="247" t="s">
        <v>19</v>
      </c>
      <c r="F276" s="248" t="s">
        <v>1271</v>
      </c>
      <c r="G276" s="246"/>
      <c r="H276" s="249">
        <v>11.27</v>
      </c>
      <c r="I276" s="250"/>
      <c r="J276" s="246"/>
      <c r="K276" s="246"/>
      <c r="L276" s="251"/>
      <c r="M276" s="252"/>
      <c r="N276" s="253"/>
      <c r="O276" s="253"/>
      <c r="P276" s="253"/>
      <c r="Q276" s="253"/>
      <c r="R276" s="253"/>
      <c r="S276" s="253"/>
      <c r="T276" s="254"/>
      <c r="U276" s="14"/>
      <c r="V276" s="14"/>
      <c r="W276" s="14"/>
      <c r="X276" s="14"/>
      <c r="Y276" s="14"/>
      <c r="Z276" s="14"/>
      <c r="AA276" s="14"/>
      <c r="AB276" s="14"/>
      <c r="AC276" s="14"/>
      <c r="AD276" s="14"/>
      <c r="AE276" s="14"/>
      <c r="AT276" s="255" t="s">
        <v>239</v>
      </c>
      <c r="AU276" s="255" t="s">
        <v>86</v>
      </c>
      <c r="AV276" s="14" t="s">
        <v>86</v>
      </c>
      <c r="AW276" s="14" t="s">
        <v>37</v>
      </c>
      <c r="AX276" s="14" t="s">
        <v>76</v>
      </c>
      <c r="AY276" s="255" t="s">
        <v>229</v>
      </c>
    </row>
    <row r="277" s="13" customFormat="1">
      <c r="A277" s="13"/>
      <c r="B277" s="234"/>
      <c r="C277" s="235"/>
      <c r="D277" s="236" t="s">
        <v>239</v>
      </c>
      <c r="E277" s="237" t="s">
        <v>19</v>
      </c>
      <c r="F277" s="238" t="s">
        <v>1262</v>
      </c>
      <c r="G277" s="235"/>
      <c r="H277" s="237" t="s">
        <v>19</v>
      </c>
      <c r="I277" s="239"/>
      <c r="J277" s="235"/>
      <c r="K277" s="235"/>
      <c r="L277" s="240"/>
      <c r="M277" s="241"/>
      <c r="N277" s="242"/>
      <c r="O277" s="242"/>
      <c r="P277" s="242"/>
      <c r="Q277" s="242"/>
      <c r="R277" s="242"/>
      <c r="S277" s="242"/>
      <c r="T277" s="243"/>
      <c r="U277" s="13"/>
      <c r="V277" s="13"/>
      <c r="W277" s="13"/>
      <c r="X277" s="13"/>
      <c r="Y277" s="13"/>
      <c r="Z277" s="13"/>
      <c r="AA277" s="13"/>
      <c r="AB277" s="13"/>
      <c r="AC277" s="13"/>
      <c r="AD277" s="13"/>
      <c r="AE277" s="13"/>
      <c r="AT277" s="244" t="s">
        <v>239</v>
      </c>
      <c r="AU277" s="244" t="s">
        <v>86</v>
      </c>
      <c r="AV277" s="13" t="s">
        <v>84</v>
      </c>
      <c r="AW277" s="13" t="s">
        <v>37</v>
      </c>
      <c r="AX277" s="13" t="s">
        <v>76</v>
      </c>
      <c r="AY277" s="244" t="s">
        <v>229</v>
      </c>
    </row>
    <row r="278" s="14" customFormat="1">
      <c r="A278" s="14"/>
      <c r="B278" s="245"/>
      <c r="C278" s="246"/>
      <c r="D278" s="236" t="s">
        <v>239</v>
      </c>
      <c r="E278" s="247" t="s">
        <v>19</v>
      </c>
      <c r="F278" s="248" t="s">
        <v>1272</v>
      </c>
      <c r="G278" s="246"/>
      <c r="H278" s="249">
        <v>2.2200000000000002</v>
      </c>
      <c r="I278" s="250"/>
      <c r="J278" s="246"/>
      <c r="K278" s="246"/>
      <c r="L278" s="251"/>
      <c r="M278" s="252"/>
      <c r="N278" s="253"/>
      <c r="O278" s="253"/>
      <c r="P278" s="253"/>
      <c r="Q278" s="253"/>
      <c r="R278" s="253"/>
      <c r="S278" s="253"/>
      <c r="T278" s="254"/>
      <c r="U278" s="14"/>
      <c r="V278" s="14"/>
      <c r="W278" s="14"/>
      <c r="X278" s="14"/>
      <c r="Y278" s="14"/>
      <c r="Z278" s="14"/>
      <c r="AA278" s="14"/>
      <c r="AB278" s="14"/>
      <c r="AC278" s="14"/>
      <c r="AD278" s="14"/>
      <c r="AE278" s="14"/>
      <c r="AT278" s="255" t="s">
        <v>239</v>
      </c>
      <c r="AU278" s="255" t="s">
        <v>86</v>
      </c>
      <c r="AV278" s="14" t="s">
        <v>86</v>
      </c>
      <c r="AW278" s="14" t="s">
        <v>37</v>
      </c>
      <c r="AX278" s="14" t="s">
        <v>76</v>
      </c>
      <c r="AY278" s="255" t="s">
        <v>229</v>
      </c>
    </row>
    <row r="279" s="15" customFormat="1">
      <c r="A279" s="15"/>
      <c r="B279" s="256"/>
      <c r="C279" s="257"/>
      <c r="D279" s="236" t="s">
        <v>239</v>
      </c>
      <c r="E279" s="258" t="s">
        <v>19</v>
      </c>
      <c r="F279" s="259" t="s">
        <v>243</v>
      </c>
      <c r="G279" s="257"/>
      <c r="H279" s="260">
        <v>47</v>
      </c>
      <c r="I279" s="261"/>
      <c r="J279" s="257"/>
      <c r="K279" s="257"/>
      <c r="L279" s="262"/>
      <c r="M279" s="263"/>
      <c r="N279" s="264"/>
      <c r="O279" s="264"/>
      <c r="P279" s="264"/>
      <c r="Q279" s="264"/>
      <c r="R279" s="264"/>
      <c r="S279" s="264"/>
      <c r="T279" s="265"/>
      <c r="U279" s="15"/>
      <c r="V279" s="15"/>
      <c r="W279" s="15"/>
      <c r="X279" s="15"/>
      <c r="Y279" s="15"/>
      <c r="Z279" s="15"/>
      <c r="AA279" s="15"/>
      <c r="AB279" s="15"/>
      <c r="AC279" s="15"/>
      <c r="AD279" s="15"/>
      <c r="AE279" s="15"/>
      <c r="AT279" s="266" t="s">
        <v>239</v>
      </c>
      <c r="AU279" s="266" t="s">
        <v>86</v>
      </c>
      <c r="AV279" s="15" t="s">
        <v>136</v>
      </c>
      <c r="AW279" s="15" t="s">
        <v>37</v>
      </c>
      <c r="AX279" s="15" t="s">
        <v>84</v>
      </c>
      <c r="AY279" s="266" t="s">
        <v>229</v>
      </c>
    </row>
    <row r="280" s="2" customFormat="1" ht="24.15" customHeight="1">
      <c r="A280" s="41"/>
      <c r="B280" s="42"/>
      <c r="C280" s="216" t="s">
        <v>415</v>
      </c>
      <c r="D280" s="216" t="s">
        <v>231</v>
      </c>
      <c r="E280" s="217" t="s">
        <v>1273</v>
      </c>
      <c r="F280" s="218" t="s">
        <v>1274</v>
      </c>
      <c r="G280" s="219" t="s">
        <v>274</v>
      </c>
      <c r="H280" s="220">
        <v>24.899999999999999</v>
      </c>
      <c r="I280" s="221"/>
      <c r="J280" s="222">
        <f>ROUND(I280*H280,2)</f>
        <v>0</v>
      </c>
      <c r="K280" s="218" t="s">
        <v>235</v>
      </c>
      <c r="L280" s="47"/>
      <c r="M280" s="223" t="s">
        <v>19</v>
      </c>
      <c r="N280" s="224" t="s">
        <v>47</v>
      </c>
      <c r="O280" s="87"/>
      <c r="P280" s="225">
        <f>O280*H280</f>
        <v>0</v>
      </c>
      <c r="Q280" s="225">
        <v>0.0017799999999999999</v>
      </c>
      <c r="R280" s="225">
        <f>Q280*H280</f>
        <v>0.044321999999999993</v>
      </c>
      <c r="S280" s="225">
        <v>1.0000000000000001E-05</v>
      </c>
      <c r="T280" s="226">
        <f>S280*H280</f>
        <v>0.00024899999999999998</v>
      </c>
      <c r="U280" s="41"/>
      <c r="V280" s="41"/>
      <c r="W280" s="41"/>
      <c r="X280" s="41"/>
      <c r="Y280" s="41"/>
      <c r="Z280" s="41"/>
      <c r="AA280" s="41"/>
      <c r="AB280" s="41"/>
      <c r="AC280" s="41"/>
      <c r="AD280" s="41"/>
      <c r="AE280" s="41"/>
      <c r="AR280" s="227" t="s">
        <v>136</v>
      </c>
      <c r="AT280" s="227" t="s">
        <v>231</v>
      </c>
      <c r="AU280" s="227" t="s">
        <v>86</v>
      </c>
      <c r="AY280" s="20" t="s">
        <v>229</v>
      </c>
      <c r="BE280" s="228">
        <f>IF(N280="základní",J280,0)</f>
        <v>0</v>
      </c>
      <c r="BF280" s="228">
        <f>IF(N280="snížená",J280,0)</f>
        <v>0</v>
      </c>
      <c r="BG280" s="228">
        <f>IF(N280="zákl. přenesená",J280,0)</f>
        <v>0</v>
      </c>
      <c r="BH280" s="228">
        <f>IF(N280="sníž. přenesená",J280,0)</f>
        <v>0</v>
      </c>
      <c r="BI280" s="228">
        <f>IF(N280="nulová",J280,0)</f>
        <v>0</v>
      </c>
      <c r="BJ280" s="20" t="s">
        <v>84</v>
      </c>
      <c r="BK280" s="228">
        <f>ROUND(I280*H280,2)</f>
        <v>0</v>
      </c>
      <c r="BL280" s="20" t="s">
        <v>136</v>
      </c>
      <c r="BM280" s="227" t="s">
        <v>1275</v>
      </c>
    </row>
    <row r="281" s="2" customFormat="1">
      <c r="A281" s="41"/>
      <c r="B281" s="42"/>
      <c r="C281" s="43"/>
      <c r="D281" s="229" t="s">
        <v>237</v>
      </c>
      <c r="E281" s="43"/>
      <c r="F281" s="230" t="s">
        <v>1276</v>
      </c>
      <c r="G281" s="43"/>
      <c r="H281" s="43"/>
      <c r="I281" s="231"/>
      <c r="J281" s="43"/>
      <c r="K281" s="43"/>
      <c r="L281" s="47"/>
      <c r="M281" s="232"/>
      <c r="N281" s="233"/>
      <c r="O281" s="87"/>
      <c r="P281" s="87"/>
      <c r="Q281" s="87"/>
      <c r="R281" s="87"/>
      <c r="S281" s="87"/>
      <c r="T281" s="88"/>
      <c r="U281" s="41"/>
      <c r="V281" s="41"/>
      <c r="W281" s="41"/>
      <c r="X281" s="41"/>
      <c r="Y281" s="41"/>
      <c r="Z281" s="41"/>
      <c r="AA281" s="41"/>
      <c r="AB281" s="41"/>
      <c r="AC281" s="41"/>
      <c r="AD281" s="41"/>
      <c r="AE281" s="41"/>
      <c r="AT281" s="20" t="s">
        <v>237</v>
      </c>
      <c r="AU281" s="20" t="s">
        <v>86</v>
      </c>
    </row>
    <row r="282" s="2" customFormat="1">
      <c r="A282" s="41"/>
      <c r="B282" s="42"/>
      <c r="C282" s="43"/>
      <c r="D282" s="236" t="s">
        <v>315</v>
      </c>
      <c r="E282" s="43"/>
      <c r="F282" s="277" t="s">
        <v>1231</v>
      </c>
      <c r="G282" s="43"/>
      <c r="H282" s="43"/>
      <c r="I282" s="231"/>
      <c r="J282" s="43"/>
      <c r="K282" s="43"/>
      <c r="L282" s="47"/>
      <c r="M282" s="232"/>
      <c r="N282" s="233"/>
      <c r="O282" s="87"/>
      <c r="P282" s="87"/>
      <c r="Q282" s="87"/>
      <c r="R282" s="87"/>
      <c r="S282" s="87"/>
      <c r="T282" s="88"/>
      <c r="U282" s="41"/>
      <c r="V282" s="41"/>
      <c r="W282" s="41"/>
      <c r="X282" s="41"/>
      <c r="Y282" s="41"/>
      <c r="Z282" s="41"/>
      <c r="AA282" s="41"/>
      <c r="AB282" s="41"/>
      <c r="AC282" s="41"/>
      <c r="AD282" s="41"/>
      <c r="AE282" s="41"/>
      <c r="AT282" s="20" t="s">
        <v>315</v>
      </c>
      <c r="AU282" s="20" t="s">
        <v>86</v>
      </c>
    </row>
    <row r="283" s="13" customFormat="1">
      <c r="A283" s="13"/>
      <c r="B283" s="234"/>
      <c r="C283" s="235"/>
      <c r="D283" s="236" t="s">
        <v>239</v>
      </c>
      <c r="E283" s="237" t="s">
        <v>19</v>
      </c>
      <c r="F283" s="238" t="s">
        <v>1232</v>
      </c>
      <c r="G283" s="235"/>
      <c r="H283" s="237" t="s">
        <v>19</v>
      </c>
      <c r="I283" s="239"/>
      <c r="J283" s="235"/>
      <c r="K283" s="235"/>
      <c r="L283" s="240"/>
      <c r="M283" s="241"/>
      <c r="N283" s="242"/>
      <c r="O283" s="242"/>
      <c r="P283" s="242"/>
      <c r="Q283" s="242"/>
      <c r="R283" s="242"/>
      <c r="S283" s="242"/>
      <c r="T283" s="243"/>
      <c r="U283" s="13"/>
      <c r="V283" s="13"/>
      <c r="W283" s="13"/>
      <c r="X283" s="13"/>
      <c r="Y283" s="13"/>
      <c r="Z283" s="13"/>
      <c r="AA283" s="13"/>
      <c r="AB283" s="13"/>
      <c r="AC283" s="13"/>
      <c r="AD283" s="13"/>
      <c r="AE283" s="13"/>
      <c r="AT283" s="244" t="s">
        <v>239</v>
      </c>
      <c r="AU283" s="244" t="s">
        <v>86</v>
      </c>
      <c r="AV283" s="13" t="s">
        <v>84</v>
      </c>
      <c r="AW283" s="13" t="s">
        <v>37</v>
      </c>
      <c r="AX283" s="13" t="s">
        <v>76</v>
      </c>
      <c r="AY283" s="244" t="s">
        <v>229</v>
      </c>
    </row>
    <row r="284" s="13" customFormat="1">
      <c r="A284" s="13"/>
      <c r="B284" s="234"/>
      <c r="C284" s="235"/>
      <c r="D284" s="236" t="s">
        <v>239</v>
      </c>
      <c r="E284" s="237" t="s">
        <v>19</v>
      </c>
      <c r="F284" s="238" t="s">
        <v>1233</v>
      </c>
      <c r="G284" s="235"/>
      <c r="H284" s="237" t="s">
        <v>19</v>
      </c>
      <c r="I284" s="239"/>
      <c r="J284" s="235"/>
      <c r="K284" s="235"/>
      <c r="L284" s="240"/>
      <c r="M284" s="241"/>
      <c r="N284" s="242"/>
      <c r="O284" s="242"/>
      <c r="P284" s="242"/>
      <c r="Q284" s="242"/>
      <c r="R284" s="242"/>
      <c r="S284" s="242"/>
      <c r="T284" s="243"/>
      <c r="U284" s="13"/>
      <c r="V284" s="13"/>
      <c r="W284" s="13"/>
      <c r="X284" s="13"/>
      <c r="Y284" s="13"/>
      <c r="Z284" s="13"/>
      <c r="AA284" s="13"/>
      <c r="AB284" s="13"/>
      <c r="AC284" s="13"/>
      <c r="AD284" s="13"/>
      <c r="AE284" s="13"/>
      <c r="AT284" s="244" t="s">
        <v>239</v>
      </c>
      <c r="AU284" s="244" t="s">
        <v>86</v>
      </c>
      <c r="AV284" s="13" t="s">
        <v>84</v>
      </c>
      <c r="AW284" s="13" t="s">
        <v>37</v>
      </c>
      <c r="AX284" s="13" t="s">
        <v>76</v>
      </c>
      <c r="AY284" s="244" t="s">
        <v>229</v>
      </c>
    </row>
    <row r="285" s="13" customFormat="1">
      <c r="A285" s="13"/>
      <c r="B285" s="234"/>
      <c r="C285" s="235"/>
      <c r="D285" s="236" t="s">
        <v>239</v>
      </c>
      <c r="E285" s="237" t="s">
        <v>19</v>
      </c>
      <c r="F285" s="238" t="s">
        <v>1277</v>
      </c>
      <c r="G285" s="235"/>
      <c r="H285" s="237" t="s">
        <v>19</v>
      </c>
      <c r="I285" s="239"/>
      <c r="J285" s="235"/>
      <c r="K285" s="235"/>
      <c r="L285" s="240"/>
      <c r="M285" s="241"/>
      <c r="N285" s="242"/>
      <c r="O285" s="242"/>
      <c r="P285" s="242"/>
      <c r="Q285" s="242"/>
      <c r="R285" s="242"/>
      <c r="S285" s="242"/>
      <c r="T285" s="243"/>
      <c r="U285" s="13"/>
      <c r="V285" s="13"/>
      <c r="W285" s="13"/>
      <c r="X285" s="13"/>
      <c r="Y285" s="13"/>
      <c r="Z285" s="13"/>
      <c r="AA285" s="13"/>
      <c r="AB285" s="13"/>
      <c r="AC285" s="13"/>
      <c r="AD285" s="13"/>
      <c r="AE285" s="13"/>
      <c r="AT285" s="244" t="s">
        <v>239</v>
      </c>
      <c r="AU285" s="244" t="s">
        <v>86</v>
      </c>
      <c r="AV285" s="13" t="s">
        <v>84</v>
      </c>
      <c r="AW285" s="13" t="s">
        <v>37</v>
      </c>
      <c r="AX285" s="13" t="s">
        <v>76</v>
      </c>
      <c r="AY285" s="244" t="s">
        <v>229</v>
      </c>
    </row>
    <row r="286" s="14" customFormat="1">
      <c r="A286" s="14"/>
      <c r="B286" s="245"/>
      <c r="C286" s="246"/>
      <c r="D286" s="236" t="s">
        <v>239</v>
      </c>
      <c r="E286" s="247" t="s">
        <v>19</v>
      </c>
      <c r="F286" s="248" t="s">
        <v>1278</v>
      </c>
      <c r="G286" s="246"/>
      <c r="H286" s="249">
        <v>2.5600000000000001</v>
      </c>
      <c r="I286" s="250"/>
      <c r="J286" s="246"/>
      <c r="K286" s="246"/>
      <c r="L286" s="251"/>
      <c r="M286" s="252"/>
      <c r="N286" s="253"/>
      <c r="O286" s="253"/>
      <c r="P286" s="253"/>
      <c r="Q286" s="253"/>
      <c r="R286" s="253"/>
      <c r="S286" s="253"/>
      <c r="T286" s="254"/>
      <c r="U286" s="14"/>
      <c r="V286" s="14"/>
      <c r="W286" s="14"/>
      <c r="X286" s="14"/>
      <c r="Y286" s="14"/>
      <c r="Z286" s="14"/>
      <c r="AA286" s="14"/>
      <c r="AB286" s="14"/>
      <c r="AC286" s="14"/>
      <c r="AD286" s="14"/>
      <c r="AE286" s="14"/>
      <c r="AT286" s="255" t="s">
        <v>239</v>
      </c>
      <c r="AU286" s="255" t="s">
        <v>86</v>
      </c>
      <c r="AV286" s="14" t="s">
        <v>86</v>
      </c>
      <c r="AW286" s="14" t="s">
        <v>37</v>
      </c>
      <c r="AX286" s="14" t="s">
        <v>76</v>
      </c>
      <c r="AY286" s="255" t="s">
        <v>229</v>
      </c>
    </row>
    <row r="287" s="13" customFormat="1">
      <c r="A287" s="13"/>
      <c r="B287" s="234"/>
      <c r="C287" s="235"/>
      <c r="D287" s="236" t="s">
        <v>239</v>
      </c>
      <c r="E287" s="237" t="s">
        <v>19</v>
      </c>
      <c r="F287" s="238" t="s">
        <v>1279</v>
      </c>
      <c r="G287" s="235"/>
      <c r="H287" s="237" t="s">
        <v>19</v>
      </c>
      <c r="I287" s="239"/>
      <c r="J287" s="235"/>
      <c r="K287" s="235"/>
      <c r="L287" s="240"/>
      <c r="M287" s="241"/>
      <c r="N287" s="242"/>
      <c r="O287" s="242"/>
      <c r="P287" s="242"/>
      <c r="Q287" s="242"/>
      <c r="R287" s="242"/>
      <c r="S287" s="242"/>
      <c r="T287" s="243"/>
      <c r="U287" s="13"/>
      <c r="V287" s="13"/>
      <c r="W287" s="13"/>
      <c r="X287" s="13"/>
      <c r="Y287" s="13"/>
      <c r="Z287" s="13"/>
      <c r="AA287" s="13"/>
      <c r="AB287" s="13"/>
      <c r="AC287" s="13"/>
      <c r="AD287" s="13"/>
      <c r="AE287" s="13"/>
      <c r="AT287" s="244" t="s">
        <v>239</v>
      </c>
      <c r="AU287" s="244" t="s">
        <v>86</v>
      </c>
      <c r="AV287" s="13" t="s">
        <v>84</v>
      </c>
      <c r="AW287" s="13" t="s">
        <v>37</v>
      </c>
      <c r="AX287" s="13" t="s">
        <v>76</v>
      </c>
      <c r="AY287" s="244" t="s">
        <v>229</v>
      </c>
    </row>
    <row r="288" s="14" customFormat="1">
      <c r="A288" s="14"/>
      <c r="B288" s="245"/>
      <c r="C288" s="246"/>
      <c r="D288" s="236" t="s">
        <v>239</v>
      </c>
      <c r="E288" s="247" t="s">
        <v>19</v>
      </c>
      <c r="F288" s="248" t="s">
        <v>1280</v>
      </c>
      <c r="G288" s="246"/>
      <c r="H288" s="249">
        <v>3.1000000000000001</v>
      </c>
      <c r="I288" s="250"/>
      <c r="J288" s="246"/>
      <c r="K288" s="246"/>
      <c r="L288" s="251"/>
      <c r="M288" s="252"/>
      <c r="N288" s="253"/>
      <c r="O288" s="253"/>
      <c r="P288" s="253"/>
      <c r="Q288" s="253"/>
      <c r="R288" s="253"/>
      <c r="S288" s="253"/>
      <c r="T288" s="254"/>
      <c r="U288" s="14"/>
      <c r="V288" s="14"/>
      <c r="W288" s="14"/>
      <c r="X288" s="14"/>
      <c r="Y288" s="14"/>
      <c r="Z288" s="14"/>
      <c r="AA288" s="14"/>
      <c r="AB288" s="14"/>
      <c r="AC288" s="14"/>
      <c r="AD288" s="14"/>
      <c r="AE288" s="14"/>
      <c r="AT288" s="255" t="s">
        <v>239</v>
      </c>
      <c r="AU288" s="255" t="s">
        <v>86</v>
      </c>
      <c r="AV288" s="14" t="s">
        <v>86</v>
      </c>
      <c r="AW288" s="14" t="s">
        <v>37</v>
      </c>
      <c r="AX288" s="14" t="s">
        <v>76</v>
      </c>
      <c r="AY288" s="255" t="s">
        <v>229</v>
      </c>
    </row>
    <row r="289" s="13" customFormat="1">
      <c r="A289" s="13"/>
      <c r="B289" s="234"/>
      <c r="C289" s="235"/>
      <c r="D289" s="236" t="s">
        <v>239</v>
      </c>
      <c r="E289" s="237" t="s">
        <v>19</v>
      </c>
      <c r="F289" s="238" t="s">
        <v>1266</v>
      </c>
      <c r="G289" s="235"/>
      <c r="H289" s="237" t="s">
        <v>19</v>
      </c>
      <c r="I289" s="239"/>
      <c r="J289" s="235"/>
      <c r="K289" s="235"/>
      <c r="L289" s="240"/>
      <c r="M289" s="241"/>
      <c r="N289" s="242"/>
      <c r="O289" s="242"/>
      <c r="P289" s="242"/>
      <c r="Q289" s="242"/>
      <c r="R289" s="242"/>
      <c r="S289" s="242"/>
      <c r="T289" s="243"/>
      <c r="U289" s="13"/>
      <c r="V289" s="13"/>
      <c r="W289" s="13"/>
      <c r="X289" s="13"/>
      <c r="Y289" s="13"/>
      <c r="Z289" s="13"/>
      <c r="AA289" s="13"/>
      <c r="AB289" s="13"/>
      <c r="AC289" s="13"/>
      <c r="AD289" s="13"/>
      <c r="AE289" s="13"/>
      <c r="AT289" s="244" t="s">
        <v>239</v>
      </c>
      <c r="AU289" s="244" t="s">
        <v>86</v>
      </c>
      <c r="AV289" s="13" t="s">
        <v>84</v>
      </c>
      <c r="AW289" s="13" t="s">
        <v>37</v>
      </c>
      <c r="AX289" s="13" t="s">
        <v>76</v>
      </c>
      <c r="AY289" s="244" t="s">
        <v>229</v>
      </c>
    </row>
    <row r="290" s="13" customFormat="1">
      <c r="A290" s="13"/>
      <c r="B290" s="234"/>
      <c r="C290" s="235"/>
      <c r="D290" s="236" t="s">
        <v>239</v>
      </c>
      <c r="E290" s="237" t="s">
        <v>19</v>
      </c>
      <c r="F290" s="238" t="s">
        <v>1281</v>
      </c>
      <c r="G290" s="235"/>
      <c r="H290" s="237" t="s">
        <v>19</v>
      </c>
      <c r="I290" s="239"/>
      <c r="J290" s="235"/>
      <c r="K290" s="235"/>
      <c r="L290" s="240"/>
      <c r="M290" s="241"/>
      <c r="N290" s="242"/>
      <c r="O290" s="242"/>
      <c r="P290" s="242"/>
      <c r="Q290" s="242"/>
      <c r="R290" s="242"/>
      <c r="S290" s="242"/>
      <c r="T290" s="243"/>
      <c r="U290" s="13"/>
      <c r="V290" s="13"/>
      <c r="W290" s="13"/>
      <c r="X290" s="13"/>
      <c r="Y290" s="13"/>
      <c r="Z290" s="13"/>
      <c r="AA290" s="13"/>
      <c r="AB290" s="13"/>
      <c r="AC290" s="13"/>
      <c r="AD290" s="13"/>
      <c r="AE290" s="13"/>
      <c r="AT290" s="244" t="s">
        <v>239</v>
      </c>
      <c r="AU290" s="244" t="s">
        <v>86</v>
      </c>
      <c r="AV290" s="13" t="s">
        <v>84</v>
      </c>
      <c r="AW290" s="13" t="s">
        <v>37</v>
      </c>
      <c r="AX290" s="13" t="s">
        <v>76</v>
      </c>
      <c r="AY290" s="244" t="s">
        <v>229</v>
      </c>
    </row>
    <row r="291" s="14" customFormat="1">
      <c r="A291" s="14"/>
      <c r="B291" s="245"/>
      <c r="C291" s="246"/>
      <c r="D291" s="236" t="s">
        <v>239</v>
      </c>
      <c r="E291" s="247" t="s">
        <v>19</v>
      </c>
      <c r="F291" s="248" t="s">
        <v>1282</v>
      </c>
      <c r="G291" s="246"/>
      <c r="H291" s="249">
        <v>19.239999999999998</v>
      </c>
      <c r="I291" s="250"/>
      <c r="J291" s="246"/>
      <c r="K291" s="246"/>
      <c r="L291" s="251"/>
      <c r="M291" s="252"/>
      <c r="N291" s="253"/>
      <c r="O291" s="253"/>
      <c r="P291" s="253"/>
      <c r="Q291" s="253"/>
      <c r="R291" s="253"/>
      <c r="S291" s="253"/>
      <c r="T291" s="254"/>
      <c r="U291" s="14"/>
      <c r="V291" s="14"/>
      <c r="W291" s="14"/>
      <c r="X291" s="14"/>
      <c r="Y291" s="14"/>
      <c r="Z291" s="14"/>
      <c r="AA291" s="14"/>
      <c r="AB291" s="14"/>
      <c r="AC291" s="14"/>
      <c r="AD291" s="14"/>
      <c r="AE291" s="14"/>
      <c r="AT291" s="255" t="s">
        <v>239</v>
      </c>
      <c r="AU291" s="255" t="s">
        <v>86</v>
      </c>
      <c r="AV291" s="14" t="s">
        <v>86</v>
      </c>
      <c r="AW291" s="14" t="s">
        <v>37</v>
      </c>
      <c r="AX291" s="14" t="s">
        <v>76</v>
      </c>
      <c r="AY291" s="255" t="s">
        <v>229</v>
      </c>
    </row>
    <row r="292" s="15" customFormat="1">
      <c r="A292" s="15"/>
      <c r="B292" s="256"/>
      <c r="C292" s="257"/>
      <c r="D292" s="236" t="s">
        <v>239</v>
      </c>
      <c r="E292" s="258" t="s">
        <v>19</v>
      </c>
      <c r="F292" s="259" t="s">
        <v>243</v>
      </c>
      <c r="G292" s="257"/>
      <c r="H292" s="260">
        <v>24.899999999999999</v>
      </c>
      <c r="I292" s="261"/>
      <c r="J292" s="257"/>
      <c r="K292" s="257"/>
      <c r="L292" s="262"/>
      <c r="M292" s="263"/>
      <c r="N292" s="264"/>
      <c r="O292" s="264"/>
      <c r="P292" s="264"/>
      <c r="Q292" s="264"/>
      <c r="R292" s="264"/>
      <c r="S292" s="264"/>
      <c r="T292" s="265"/>
      <c r="U292" s="15"/>
      <c r="V292" s="15"/>
      <c r="W292" s="15"/>
      <c r="X292" s="15"/>
      <c r="Y292" s="15"/>
      <c r="Z292" s="15"/>
      <c r="AA292" s="15"/>
      <c r="AB292" s="15"/>
      <c r="AC292" s="15"/>
      <c r="AD292" s="15"/>
      <c r="AE292" s="15"/>
      <c r="AT292" s="266" t="s">
        <v>239</v>
      </c>
      <c r="AU292" s="266" t="s">
        <v>86</v>
      </c>
      <c r="AV292" s="15" t="s">
        <v>136</v>
      </c>
      <c r="AW292" s="15" t="s">
        <v>37</v>
      </c>
      <c r="AX292" s="15" t="s">
        <v>84</v>
      </c>
      <c r="AY292" s="266" t="s">
        <v>229</v>
      </c>
    </row>
    <row r="293" s="2" customFormat="1" ht="16.5" customHeight="1">
      <c r="A293" s="41"/>
      <c r="B293" s="42"/>
      <c r="C293" s="216" t="s">
        <v>420</v>
      </c>
      <c r="D293" s="216" t="s">
        <v>231</v>
      </c>
      <c r="E293" s="217" t="s">
        <v>1283</v>
      </c>
      <c r="F293" s="218" t="s">
        <v>1284</v>
      </c>
      <c r="G293" s="219" t="s">
        <v>234</v>
      </c>
      <c r="H293" s="220">
        <v>59.450000000000003</v>
      </c>
      <c r="I293" s="221"/>
      <c r="J293" s="222">
        <f>ROUND(I293*H293,2)</f>
        <v>0</v>
      </c>
      <c r="K293" s="218" t="s">
        <v>235</v>
      </c>
      <c r="L293" s="47"/>
      <c r="M293" s="223" t="s">
        <v>19</v>
      </c>
      <c r="N293" s="224" t="s">
        <v>47</v>
      </c>
      <c r="O293" s="87"/>
      <c r="P293" s="225">
        <f>O293*H293</f>
        <v>0</v>
      </c>
      <c r="Q293" s="225">
        <v>0.04795</v>
      </c>
      <c r="R293" s="225">
        <f>Q293*H293</f>
        <v>2.8506275000000003</v>
      </c>
      <c r="S293" s="225">
        <v>0</v>
      </c>
      <c r="T293" s="226">
        <f>S293*H293</f>
        <v>0</v>
      </c>
      <c r="U293" s="41"/>
      <c r="V293" s="41"/>
      <c r="W293" s="41"/>
      <c r="X293" s="41"/>
      <c r="Y293" s="41"/>
      <c r="Z293" s="41"/>
      <c r="AA293" s="41"/>
      <c r="AB293" s="41"/>
      <c r="AC293" s="41"/>
      <c r="AD293" s="41"/>
      <c r="AE293" s="41"/>
      <c r="AR293" s="227" t="s">
        <v>136</v>
      </c>
      <c r="AT293" s="227" t="s">
        <v>231</v>
      </c>
      <c r="AU293" s="227" t="s">
        <v>86</v>
      </c>
      <c r="AY293" s="20" t="s">
        <v>229</v>
      </c>
      <c r="BE293" s="228">
        <f>IF(N293="základní",J293,0)</f>
        <v>0</v>
      </c>
      <c r="BF293" s="228">
        <f>IF(N293="snížená",J293,0)</f>
        <v>0</v>
      </c>
      <c r="BG293" s="228">
        <f>IF(N293="zákl. přenesená",J293,0)</f>
        <v>0</v>
      </c>
      <c r="BH293" s="228">
        <f>IF(N293="sníž. přenesená",J293,0)</f>
        <v>0</v>
      </c>
      <c r="BI293" s="228">
        <f>IF(N293="nulová",J293,0)</f>
        <v>0</v>
      </c>
      <c r="BJ293" s="20" t="s">
        <v>84</v>
      </c>
      <c r="BK293" s="228">
        <f>ROUND(I293*H293,2)</f>
        <v>0</v>
      </c>
      <c r="BL293" s="20" t="s">
        <v>136</v>
      </c>
      <c r="BM293" s="227" t="s">
        <v>1285</v>
      </c>
    </row>
    <row r="294" s="2" customFormat="1">
      <c r="A294" s="41"/>
      <c r="B294" s="42"/>
      <c r="C294" s="43"/>
      <c r="D294" s="229" t="s">
        <v>237</v>
      </c>
      <c r="E294" s="43"/>
      <c r="F294" s="230" t="s">
        <v>1286</v>
      </c>
      <c r="G294" s="43"/>
      <c r="H294" s="43"/>
      <c r="I294" s="231"/>
      <c r="J294" s="43"/>
      <c r="K294" s="43"/>
      <c r="L294" s="47"/>
      <c r="M294" s="232"/>
      <c r="N294" s="233"/>
      <c r="O294" s="87"/>
      <c r="P294" s="87"/>
      <c r="Q294" s="87"/>
      <c r="R294" s="87"/>
      <c r="S294" s="87"/>
      <c r="T294" s="88"/>
      <c r="U294" s="41"/>
      <c r="V294" s="41"/>
      <c r="W294" s="41"/>
      <c r="X294" s="41"/>
      <c r="Y294" s="41"/>
      <c r="Z294" s="41"/>
      <c r="AA294" s="41"/>
      <c r="AB294" s="41"/>
      <c r="AC294" s="41"/>
      <c r="AD294" s="41"/>
      <c r="AE294" s="41"/>
      <c r="AT294" s="20" t="s">
        <v>237</v>
      </c>
      <c r="AU294" s="20" t="s">
        <v>86</v>
      </c>
    </row>
    <row r="295" s="13" customFormat="1">
      <c r="A295" s="13"/>
      <c r="B295" s="234"/>
      <c r="C295" s="235"/>
      <c r="D295" s="236" t="s">
        <v>239</v>
      </c>
      <c r="E295" s="237" t="s">
        <v>19</v>
      </c>
      <c r="F295" s="238" t="s">
        <v>1287</v>
      </c>
      <c r="G295" s="235"/>
      <c r="H295" s="237" t="s">
        <v>19</v>
      </c>
      <c r="I295" s="239"/>
      <c r="J295" s="235"/>
      <c r="K295" s="235"/>
      <c r="L295" s="240"/>
      <c r="M295" s="241"/>
      <c r="N295" s="242"/>
      <c r="O295" s="242"/>
      <c r="P295" s="242"/>
      <c r="Q295" s="242"/>
      <c r="R295" s="242"/>
      <c r="S295" s="242"/>
      <c r="T295" s="243"/>
      <c r="U295" s="13"/>
      <c r="V295" s="13"/>
      <c r="W295" s="13"/>
      <c r="X295" s="13"/>
      <c r="Y295" s="13"/>
      <c r="Z295" s="13"/>
      <c r="AA295" s="13"/>
      <c r="AB295" s="13"/>
      <c r="AC295" s="13"/>
      <c r="AD295" s="13"/>
      <c r="AE295" s="13"/>
      <c r="AT295" s="244" t="s">
        <v>239</v>
      </c>
      <c r="AU295" s="244" t="s">
        <v>86</v>
      </c>
      <c r="AV295" s="13" t="s">
        <v>84</v>
      </c>
      <c r="AW295" s="13" t="s">
        <v>37</v>
      </c>
      <c r="AX295" s="13" t="s">
        <v>76</v>
      </c>
      <c r="AY295" s="244" t="s">
        <v>229</v>
      </c>
    </row>
    <row r="296" s="14" customFormat="1">
      <c r="A296" s="14"/>
      <c r="B296" s="245"/>
      <c r="C296" s="246"/>
      <c r="D296" s="236" t="s">
        <v>239</v>
      </c>
      <c r="E296" s="247" t="s">
        <v>19</v>
      </c>
      <c r="F296" s="248" t="s">
        <v>1094</v>
      </c>
      <c r="G296" s="246"/>
      <c r="H296" s="249">
        <v>19.760000000000002</v>
      </c>
      <c r="I296" s="250"/>
      <c r="J296" s="246"/>
      <c r="K296" s="246"/>
      <c r="L296" s="251"/>
      <c r="M296" s="252"/>
      <c r="N296" s="253"/>
      <c r="O296" s="253"/>
      <c r="P296" s="253"/>
      <c r="Q296" s="253"/>
      <c r="R296" s="253"/>
      <c r="S296" s="253"/>
      <c r="T296" s="254"/>
      <c r="U296" s="14"/>
      <c r="V296" s="14"/>
      <c r="W296" s="14"/>
      <c r="X296" s="14"/>
      <c r="Y296" s="14"/>
      <c r="Z296" s="14"/>
      <c r="AA296" s="14"/>
      <c r="AB296" s="14"/>
      <c r="AC296" s="14"/>
      <c r="AD296" s="14"/>
      <c r="AE296" s="14"/>
      <c r="AT296" s="255" t="s">
        <v>239</v>
      </c>
      <c r="AU296" s="255" t="s">
        <v>86</v>
      </c>
      <c r="AV296" s="14" t="s">
        <v>86</v>
      </c>
      <c r="AW296" s="14" t="s">
        <v>37</v>
      </c>
      <c r="AX296" s="14" t="s">
        <v>76</v>
      </c>
      <c r="AY296" s="255" t="s">
        <v>229</v>
      </c>
    </row>
    <row r="297" s="14" customFormat="1">
      <c r="A297" s="14"/>
      <c r="B297" s="245"/>
      <c r="C297" s="246"/>
      <c r="D297" s="236" t="s">
        <v>239</v>
      </c>
      <c r="E297" s="247" t="s">
        <v>19</v>
      </c>
      <c r="F297" s="248" t="s">
        <v>1098</v>
      </c>
      <c r="G297" s="246"/>
      <c r="H297" s="249">
        <v>39.689999999999998</v>
      </c>
      <c r="I297" s="250"/>
      <c r="J297" s="246"/>
      <c r="K297" s="246"/>
      <c r="L297" s="251"/>
      <c r="M297" s="252"/>
      <c r="N297" s="253"/>
      <c r="O297" s="253"/>
      <c r="P297" s="253"/>
      <c r="Q297" s="253"/>
      <c r="R297" s="253"/>
      <c r="S297" s="253"/>
      <c r="T297" s="254"/>
      <c r="U297" s="14"/>
      <c r="V297" s="14"/>
      <c r="W297" s="14"/>
      <c r="X297" s="14"/>
      <c r="Y297" s="14"/>
      <c r="Z297" s="14"/>
      <c r="AA297" s="14"/>
      <c r="AB297" s="14"/>
      <c r="AC297" s="14"/>
      <c r="AD297" s="14"/>
      <c r="AE297" s="14"/>
      <c r="AT297" s="255" t="s">
        <v>239</v>
      </c>
      <c r="AU297" s="255" t="s">
        <v>86</v>
      </c>
      <c r="AV297" s="14" t="s">
        <v>86</v>
      </c>
      <c r="AW297" s="14" t="s">
        <v>37</v>
      </c>
      <c r="AX297" s="14" t="s">
        <v>76</v>
      </c>
      <c r="AY297" s="255" t="s">
        <v>229</v>
      </c>
    </row>
    <row r="298" s="15" customFormat="1">
      <c r="A298" s="15"/>
      <c r="B298" s="256"/>
      <c r="C298" s="257"/>
      <c r="D298" s="236" t="s">
        <v>239</v>
      </c>
      <c r="E298" s="258" t="s">
        <v>19</v>
      </c>
      <c r="F298" s="259" t="s">
        <v>243</v>
      </c>
      <c r="G298" s="257"/>
      <c r="H298" s="260">
        <v>59.450000000000003</v>
      </c>
      <c r="I298" s="261"/>
      <c r="J298" s="257"/>
      <c r="K298" s="257"/>
      <c r="L298" s="262"/>
      <c r="M298" s="263"/>
      <c r="N298" s="264"/>
      <c r="O298" s="264"/>
      <c r="P298" s="264"/>
      <c r="Q298" s="264"/>
      <c r="R298" s="264"/>
      <c r="S298" s="264"/>
      <c r="T298" s="265"/>
      <c r="U298" s="15"/>
      <c r="V298" s="15"/>
      <c r="W298" s="15"/>
      <c r="X298" s="15"/>
      <c r="Y298" s="15"/>
      <c r="Z298" s="15"/>
      <c r="AA298" s="15"/>
      <c r="AB298" s="15"/>
      <c r="AC298" s="15"/>
      <c r="AD298" s="15"/>
      <c r="AE298" s="15"/>
      <c r="AT298" s="266" t="s">
        <v>239</v>
      </c>
      <c r="AU298" s="266" t="s">
        <v>86</v>
      </c>
      <c r="AV298" s="15" t="s">
        <v>136</v>
      </c>
      <c r="AW298" s="15" t="s">
        <v>37</v>
      </c>
      <c r="AX298" s="15" t="s">
        <v>84</v>
      </c>
      <c r="AY298" s="266" t="s">
        <v>229</v>
      </c>
    </row>
    <row r="299" s="12" customFormat="1" ht="22.8" customHeight="1">
      <c r="A299" s="12"/>
      <c r="B299" s="200"/>
      <c r="C299" s="201"/>
      <c r="D299" s="202" t="s">
        <v>75</v>
      </c>
      <c r="E299" s="214" t="s">
        <v>271</v>
      </c>
      <c r="F299" s="214" t="s">
        <v>1288</v>
      </c>
      <c r="G299" s="201"/>
      <c r="H299" s="201"/>
      <c r="I299" s="204"/>
      <c r="J299" s="215">
        <f>BK299</f>
        <v>0</v>
      </c>
      <c r="K299" s="201"/>
      <c r="L299" s="206"/>
      <c r="M299" s="207"/>
      <c r="N299" s="208"/>
      <c r="O299" s="208"/>
      <c r="P299" s="209">
        <f>SUM(P300:P304)</f>
        <v>0</v>
      </c>
      <c r="Q299" s="208"/>
      <c r="R299" s="209">
        <f>SUM(R300:R304)</f>
        <v>0.080324999999999994</v>
      </c>
      <c r="S299" s="208"/>
      <c r="T299" s="210">
        <f>SUM(T300:T304)</f>
        <v>0</v>
      </c>
      <c r="U299" s="12"/>
      <c r="V299" s="12"/>
      <c r="W299" s="12"/>
      <c r="X299" s="12"/>
      <c r="Y299" s="12"/>
      <c r="Z299" s="12"/>
      <c r="AA299" s="12"/>
      <c r="AB299" s="12"/>
      <c r="AC299" s="12"/>
      <c r="AD299" s="12"/>
      <c r="AE299" s="12"/>
      <c r="AR299" s="211" t="s">
        <v>84</v>
      </c>
      <c r="AT299" s="212" t="s">
        <v>75</v>
      </c>
      <c r="AU299" s="212" t="s">
        <v>84</v>
      </c>
      <c r="AY299" s="211" t="s">
        <v>229</v>
      </c>
      <c r="BK299" s="213">
        <f>SUM(BK300:BK304)</f>
        <v>0</v>
      </c>
    </row>
    <row r="300" s="2" customFormat="1" ht="21.75" customHeight="1">
      <c r="A300" s="41"/>
      <c r="B300" s="42"/>
      <c r="C300" s="216" t="s">
        <v>425</v>
      </c>
      <c r="D300" s="216" t="s">
        <v>231</v>
      </c>
      <c r="E300" s="217" t="s">
        <v>1289</v>
      </c>
      <c r="F300" s="218" t="s">
        <v>1290</v>
      </c>
      <c r="G300" s="219" t="s">
        <v>234</v>
      </c>
      <c r="H300" s="220">
        <v>1.2749999999999999</v>
      </c>
      <c r="I300" s="221"/>
      <c r="J300" s="222">
        <f>ROUND(I300*H300,2)</f>
        <v>0</v>
      </c>
      <c r="K300" s="218" t="s">
        <v>235</v>
      </c>
      <c r="L300" s="47"/>
      <c r="M300" s="223" t="s">
        <v>19</v>
      </c>
      <c r="N300" s="224" t="s">
        <v>47</v>
      </c>
      <c r="O300" s="87"/>
      <c r="P300" s="225">
        <f>O300*H300</f>
        <v>0</v>
      </c>
      <c r="Q300" s="225">
        <v>0.063</v>
      </c>
      <c r="R300" s="225">
        <f>Q300*H300</f>
        <v>0.080324999999999994</v>
      </c>
      <c r="S300" s="225">
        <v>0</v>
      </c>
      <c r="T300" s="226">
        <f>S300*H300</f>
        <v>0</v>
      </c>
      <c r="U300" s="41"/>
      <c r="V300" s="41"/>
      <c r="W300" s="41"/>
      <c r="X300" s="41"/>
      <c r="Y300" s="41"/>
      <c r="Z300" s="41"/>
      <c r="AA300" s="41"/>
      <c r="AB300" s="41"/>
      <c r="AC300" s="41"/>
      <c r="AD300" s="41"/>
      <c r="AE300" s="41"/>
      <c r="AR300" s="227" t="s">
        <v>136</v>
      </c>
      <c r="AT300" s="227" t="s">
        <v>231</v>
      </c>
      <c r="AU300" s="227" t="s">
        <v>86</v>
      </c>
      <c r="AY300" s="20" t="s">
        <v>229</v>
      </c>
      <c r="BE300" s="228">
        <f>IF(N300="základní",J300,0)</f>
        <v>0</v>
      </c>
      <c r="BF300" s="228">
        <f>IF(N300="snížená",J300,0)</f>
        <v>0</v>
      </c>
      <c r="BG300" s="228">
        <f>IF(N300="zákl. přenesená",J300,0)</f>
        <v>0</v>
      </c>
      <c r="BH300" s="228">
        <f>IF(N300="sníž. přenesená",J300,0)</f>
        <v>0</v>
      </c>
      <c r="BI300" s="228">
        <f>IF(N300="nulová",J300,0)</f>
        <v>0</v>
      </c>
      <c r="BJ300" s="20" t="s">
        <v>84</v>
      </c>
      <c r="BK300" s="228">
        <f>ROUND(I300*H300,2)</f>
        <v>0</v>
      </c>
      <c r="BL300" s="20" t="s">
        <v>136</v>
      </c>
      <c r="BM300" s="227" t="s">
        <v>1291</v>
      </c>
    </row>
    <row r="301" s="2" customFormat="1">
      <c r="A301" s="41"/>
      <c r="B301" s="42"/>
      <c r="C301" s="43"/>
      <c r="D301" s="229" t="s">
        <v>237</v>
      </c>
      <c r="E301" s="43"/>
      <c r="F301" s="230" t="s">
        <v>1292</v>
      </c>
      <c r="G301" s="43"/>
      <c r="H301" s="43"/>
      <c r="I301" s="231"/>
      <c r="J301" s="43"/>
      <c r="K301" s="43"/>
      <c r="L301" s="47"/>
      <c r="M301" s="232"/>
      <c r="N301" s="233"/>
      <c r="O301" s="87"/>
      <c r="P301" s="87"/>
      <c r="Q301" s="87"/>
      <c r="R301" s="87"/>
      <c r="S301" s="87"/>
      <c r="T301" s="88"/>
      <c r="U301" s="41"/>
      <c r="V301" s="41"/>
      <c r="W301" s="41"/>
      <c r="X301" s="41"/>
      <c r="Y301" s="41"/>
      <c r="Z301" s="41"/>
      <c r="AA301" s="41"/>
      <c r="AB301" s="41"/>
      <c r="AC301" s="41"/>
      <c r="AD301" s="41"/>
      <c r="AE301" s="41"/>
      <c r="AT301" s="20" t="s">
        <v>237</v>
      </c>
      <c r="AU301" s="20" t="s">
        <v>86</v>
      </c>
    </row>
    <row r="302" s="13" customFormat="1">
      <c r="A302" s="13"/>
      <c r="B302" s="234"/>
      <c r="C302" s="235"/>
      <c r="D302" s="236" t="s">
        <v>239</v>
      </c>
      <c r="E302" s="237" t="s">
        <v>19</v>
      </c>
      <c r="F302" s="238" t="s">
        <v>1293</v>
      </c>
      <c r="G302" s="235"/>
      <c r="H302" s="237" t="s">
        <v>19</v>
      </c>
      <c r="I302" s="239"/>
      <c r="J302" s="235"/>
      <c r="K302" s="235"/>
      <c r="L302" s="240"/>
      <c r="M302" s="241"/>
      <c r="N302" s="242"/>
      <c r="O302" s="242"/>
      <c r="P302" s="242"/>
      <c r="Q302" s="242"/>
      <c r="R302" s="242"/>
      <c r="S302" s="242"/>
      <c r="T302" s="243"/>
      <c r="U302" s="13"/>
      <c r="V302" s="13"/>
      <c r="W302" s="13"/>
      <c r="X302" s="13"/>
      <c r="Y302" s="13"/>
      <c r="Z302" s="13"/>
      <c r="AA302" s="13"/>
      <c r="AB302" s="13"/>
      <c r="AC302" s="13"/>
      <c r="AD302" s="13"/>
      <c r="AE302" s="13"/>
      <c r="AT302" s="244" t="s">
        <v>239</v>
      </c>
      <c r="AU302" s="244" t="s">
        <v>86</v>
      </c>
      <c r="AV302" s="13" t="s">
        <v>84</v>
      </c>
      <c r="AW302" s="13" t="s">
        <v>37</v>
      </c>
      <c r="AX302" s="13" t="s">
        <v>76</v>
      </c>
      <c r="AY302" s="244" t="s">
        <v>229</v>
      </c>
    </row>
    <row r="303" s="14" customFormat="1">
      <c r="A303" s="14"/>
      <c r="B303" s="245"/>
      <c r="C303" s="246"/>
      <c r="D303" s="236" t="s">
        <v>239</v>
      </c>
      <c r="E303" s="247" t="s">
        <v>19</v>
      </c>
      <c r="F303" s="248" t="s">
        <v>1294</v>
      </c>
      <c r="G303" s="246"/>
      <c r="H303" s="249">
        <v>1.2749999999999999</v>
      </c>
      <c r="I303" s="250"/>
      <c r="J303" s="246"/>
      <c r="K303" s="246"/>
      <c r="L303" s="251"/>
      <c r="M303" s="252"/>
      <c r="N303" s="253"/>
      <c r="O303" s="253"/>
      <c r="P303" s="253"/>
      <c r="Q303" s="253"/>
      <c r="R303" s="253"/>
      <c r="S303" s="253"/>
      <c r="T303" s="254"/>
      <c r="U303" s="14"/>
      <c r="V303" s="14"/>
      <c r="W303" s="14"/>
      <c r="X303" s="14"/>
      <c r="Y303" s="14"/>
      <c r="Z303" s="14"/>
      <c r="AA303" s="14"/>
      <c r="AB303" s="14"/>
      <c r="AC303" s="14"/>
      <c r="AD303" s="14"/>
      <c r="AE303" s="14"/>
      <c r="AT303" s="255" t="s">
        <v>239</v>
      </c>
      <c r="AU303" s="255" t="s">
        <v>86</v>
      </c>
      <c r="AV303" s="14" t="s">
        <v>86</v>
      </c>
      <c r="AW303" s="14" t="s">
        <v>37</v>
      </c>
      <c r="AX303" s="14" t="s">
        <v>76</v>
      </c>
      <c r="AY303" s="255" t="s">
        <v>229</v>
      </c>
    </row>
    <row r="304" s="15" customFormat="1">
      <c r="A304" s="15"/>
      <c r="B304" s="256"/>
      <c r="C304" s="257"/>
      <c r="D304" s="236" t="s">
        <v>239</v>
      </c>
      <c r="E304" s="258" t="s">
        <v>19</v>
      </c>
      <c r="F304" s="259" t="s">
        <v>243</v>
      </c>
      <c r="G304" s="257"/>
      <c r="H304" s="260">
        <v>1.2749999999999999</v>
      </c>
      <c r="I304" s="261"/>
      <c r="J304" s="257"/>
      <c r="K304" s="257"/>
      <c r="L304" s="262"/>
      <c r="M304" s="263"/>
      <c r="N304" s="264"/>
      <c r="O304" s="264"/>
      <c r="P304" s="264"/>
      <c r="Q304" s="264"/>
      <c r="R304" s="264"/>
      <c r="S304" s="264"/>
      <c r="T304" s="265"/>
      <c r="U304" s="15"/>
      <c r="V304" s="15"/>
      <c r="W304" s="15"/>
      <c r="X304" s="15"/>
      <c r="Y304" s="15"/>
      <c r="Z304" s="15"/>
      <c r="AA304" s="15"/>
      <c r="AB304" s="15"/>
      <c r="AC304" s="15"/>
      <c r="AD304" s="15"/>
      <c r="AE304" s="15"/>
      <c r="AT304" s="266" t="s">
        <v>239</v>
      </c>
      <c r="AU304" s="266" t="s">
        <v>86</v>
      </c>
      <c r="AV304" s="15" t="s">
        <v>136</v>
      </c>
      <c r="AW304" s="15" t="s">
        <v>37</v>
      </c>
      <c r="AX304" s="15" t="s">
        <v>84</v>
      </c>
      <c r="AY304" s="266" t="s">
        <v>229</v>
      </c>
    </row>
    <row r="305" s="12" customFormat="1" ht="22.8" customHeight="1">
      <c r="A305" s="12"/>
      <c r="B305" s="200"/>
      <c r="C305" s="201"/>
      <c r="D305" s="202" t="s">
        <v>75</v>
      </c>
      <c r="E305" s="214" t="s">
        <v>288</v>
      </c>
      <c r="F305" s="214" t="s">
        <v>318</v>
      </c>
      <c r="G305" s="201"/>
      <c r="H305" s="201"/>
      <c r="I305" s="204"/>
      <c r="J305" s="215">
        <f>BK305</f>
        <v>0</v>
      </c>
      <c r="K305" s="201"/>
      <c r="L305" s="206"/>
      <c r="M305" s="207"/>
      <c r="N305" s="208"/>
      <c r="O305" s="208"/>
      <c r="P305" s="209">
        <f>SUM(P306:P307)</f>
        <v>0</v>
      </c>
      <c r="Q305" s="208"/>
      <c r="R305" s="209">
        <f>SUM(R306:R307)</f>
        <v>0.13002</v>
      </c>
      <c r="S305" s="208"/>
      <c r="T305" s="210">
        <f>SUM(T306:T307)</f>
        <v>0</v>
      </c>
      <c r="U305" s="12"/>
      <c r="V305" s="12"/>
      <c r="W305" s="12"/>
      <c r="X305" s="12"/>
      <c r="Y305" s="12"/>
      <c r="Z305" s="12"/>
      <c r="AA305" s="12"/>
      <c r="AB305" s="12"/>
      <c r="AC305" s="12"/>
      <c r="AD305" s="12"/>
      <c r="AE305" s="12"/>
      <c r="AR305" s="211" t="s">
        <v>84</v>
      </c>
      <c r="AT305" s="212" t="s">
        <v>75</v>
      </c>
      <c r="AU305" s="212" t="s">
        <v>84</v>
      </c>
      <c r="AY305" s="211" t="s">
        <v>229</v>
      </c>
      <c r="BK305" s="213">
        <f>SUM(BK306:BK307)</f>
        <v>0</v>
      </c>
    </row>
    <row r="306" s="2" customFormat="1" ht="16.5" customHeight="1">
      <c r="A306" s="41"/>
      <c r="B306" s="42"/>
      <c r="C306" s="216" t="s">
        <v>431</v>
      </c>
      <c r="D306" s="216" t="s">
        <v>231</v>
      </c>
      <c r="E306" s="217" t="s">
        <v>1295</v>
      </c>
      <c r="F306" s="218" t="s">
        <v>1296</v>
      </c>
      <c r="G306" s="219" t="s">
        <v>354</v>
      </c>
      <c r="H306" s="220">
        <v>1</v>
      </c>
      <c r="I306" s="221"/>
      <c r="J306" s="222">
        <f>ROUND(I306*H306,2)</f>
        <v>0</v>
      </c>
      <c r="K306" s="218" t="s">
        <v>322</v>
      </c>
      <c r="L306" s="47"/>
      <c r="M306" s="223" t="s">
        <v>19</v>
      </c>
      <c r="N306" s="224" t="s">
        <v>47</v>
      </c>
      <c r="O306" s="87"/>
      <c r="P306" s="225">
        <f>O306*H306</f>
        <v>0</v>
      </c>
      <c r="Q306" s="225">
        <v>0.065009999999999998</v>
      </c>
      <c r="R306" s="225">
        <f>Q306*H306</f>
        <v>0.065009999999999998</v>
      </c>
      <c r="S306" s="225">
        <v>0</v>
      </c>
      <c r="T306" s="226">
        <f>S306*H306</f>
        <v>0</v>
      </c>
      <c r="U306" s="41"/>
      <c r="V306" s="41"/>
      <c r="W306" s="41"/>
      <c r="X306" s="41"/>
      <c r="Y306" s="41"/>
      <c r="Z306" s="41"/>
      <c r="AA306" s="41"/>
      <c r="AB306" s="41"/>
      <c r="AC306" s="41"/>
      <c r="AD306" s="41"/>
      <c r="AE306" s="41"/>
      <c r="AR306" s="227" t="s">
        <v>136</v>
      </c>
      <c r="AT306" s="227" t="s">
        <v>231</v>
      </c>
      <c r="AU306" s="227" t="s">
        <v>86</v>
      </c>
      <c r="AY306" s="20" t="s">
        <v>229</v>
      </c>
      <c r="BE306" s="228">
        <f>IF(N306="základní",J306,0)</f>
        <v>0</v>
      </c>
      <c r="BF306" s="228">
        <f>IF(N306="snížená",J306,0)</f>
        <v>0</v>
      </c>
      <c r="BG306" s="228">
        <f>IF(N306="zákl. přenesená",J306,0)</f>
        <v>0</v>
      </c>
      <c r="BH306" s="228">
        <f>IF(N306="sníž. přenesená",J306,0)</f>
        <v>0</v>
      </c>
      <c r="BI306" s="228">
        <f>IF(N306="nulová",J306,0)</f>
        <v>0</v>
      </c>
      <c r="BJ306" s="20" t="s">
        <v>84</v>
      </c>
      <c r="BK306" s="228">
        <f>ROUND(I306*H306,2)</f>
        <v>0</v>
      </c>
      <c r="BL306" s="20" t="s">
        <v>136</v>
      </c>
      <c r="BM306" s="227" t="s">
        <v>1297</v>
      </c>
    </row>
    <row r="307" s="2" customFormat="1" ht="16.5" customHeight="1">
      <c r="A307" s="41"/>
      <c r="B307" s="42"/>
      <c r="C307" s="216" t="s">
        <v>440</v>
      </c>
      <c r="D307" s="216" t="s">
        <v>231</v>
      </c>
      <c r="E307" s="217" t="s">
        <v>1298</v>
      </c>
      <c r="F307" s="218" t="s">
        <v>1299</v>
      </c>
      <c r="G307" s="219" t="s">
        <v>354</v>
      </c>
      <c r="H307" s="220">
        <v>1</v>
      </c>
      <c r="I307" s="221"/>
      <c r="J307" s="222">
        <f>ROUND(I307*H307,2)</f>
        <v>0</v>
      </c>
      <c r="K307" s="218" t="s">
        <v>322</v>
      </c>
      <c r="L307" s="47"/>
      <c r="M307" s="223" t="s">
        <v>19</v>
      </c>
      <c r="N307" s="224" t="s">
        <v>47</v>
      </c>
      <c r="O307" s="87"/>
      <c r="P307" s="225">
        <f>O307*H307</f>
        <v>0</v>
      </c>
      <c r="Q307" s="225">
        <v>0.065009999999999998</v>
      </c>
      <c r="R307" s="225">
        <f>Q307*H307</f>
        <v>0.065009999999999998</v>
      </c>
      <c r="S307" s="225">
        <v>0</v>
      </c>
      <c r="T307" s="226">
        <f>S307*H307</f>
        <v>0</v>
      </c>
      <c r="U307" s="41"/>
      <c r="V307" s="41"/>
      <c r="W307" s="41"/>
      <c r="X307" s="41"/>
      <c r="Y307" s="41"/>
      <c r="Z307" s="41"/>
      <c r="AA307" s="41"/>
      <c r="AB307" s="41"/>
      <c r="AC307" s="41"/>
      <c r="AD307" s="41"/>
      <c r="AE307" s="41"/>
      <c r="AR307" s="227" t="s">
        <v>136</v>
      </c>
      <c r="AT307" s="227" t="s">
        <v>231</v>
      </c>
      <c r="AU307" s="227" t="s">
        <v>86</v>
      </c>
      <c r="AY307" s="20" t="s">
        <v>229</v>
      </c>
      <c r="BE307" s="228">
        <f>IF(N307="základní",J307,0)</f>
        <v>0</v>
      </c>
      <c r="BF307" s="228">
        <f>IF(N307="snížená",J307,0)</f>
        <v>0</v>
      </c>
      <c r="BG307" s="228">
        <f>IF(N307="zákl. přenesená",J307,0)</f>
        <v>0</v>
      </c>
      <c r="BH307" s="228">
        <f>IF(N307="sníž. přenesená",J307,0)</f>
        <v>0</v>
      </c>
      <c r="BI307" s="228">
        <f>IF(N307="nulová",J307,0)</f>
        <v>0</v>
      </c>
      <c r="BJ307" s="20" t="s">
        <v>84</v>
      </c>
      <c r="BK307" s="228">
        <f>ROUND(I307*H307,2)</f>
        <v>0</v>
      </c>
      <c r="BL307" s="20" t="s">
        <v>136</v>
      </c>
      <c r="BM307" s="227" t="s">
        <v>1300</v>
      </c>
    </row>
    <row r="308" s="12" customFormat="1" ht="22.8" customHeight="1">
      <c r="A308" s="12"/>
      <c r="B308" s="200"/>
      <c r="C308" s="201"/>
      <c r="D308" s="202" t="s">
        <v>75</v>
      </c>
      <c r="E308" s="214" t="s">
        <v>296</v>
      </c>
      <c r="F308" s="214" t="s">
        <v>357</v>
      </c>
      <c r="G308" s="201"/>
      <c r="H308" s="201"/>
      <c r="I308" s="204"/>
      <c r="J308" s="215">
        <f>BK308</f>
        <v>0</v>
      </c>
      <c r="K308" s="201"/>
      <c r="L308" s="206"/>
      <c r="M308" s="207"/>
      <c r="N308" s="208"/>
      <c r="O308" s="208"/>
      <c r="P308" s="209">
        <f>SUM(P309:P328)</f>
        <v>0</v>
      </c>
      <c r="Q308" s="208"/>
      <c r="R308" s="209">
        <f>SUM(R309:R328)</f>
        <v>1.3221910000000001</v>
      </c>
      <c r="S308" s="208"/>
      <c r="T308" s="210">
        <f>SUM(T309:T328)</f>
        <v>3.2825000000000006</v>
      </c>
      <c r="U308" s="12"/>
      <c r="V308" s="12"/>
      <c r="W308" s="12"/>
      <c r="X308" s="12"/>
      <c r="Y308" s="12"/>
      <c r="Z308" s="12"/>
      <c r="AA308" s="12"/>
      <c r="AB308" s="12"/>
      <c r="AC308" s="12"/>
      <c r="AD308" s="12"/>
      <c r="AE308" s="12"/>
      <c r="AR308" s="211" t="s">
        <v>84</v>
      </c>
      <c r="AT308" s="212" t="s">
        <v>75</v>
      </c>
      <c r="AU308" s="212" t="s">
        <v>84</v>
      </c>
      <c r="AY308" s="211" t="s">
        <v>229</v>
      </c>
      <c r="BK308" s="213">
        <f>SUM(BK309:BK328)</f>
        <v>0</v>
      </c>
    </row>
    <row r="309" s="2" customFormat="1" ht="24.15" customHeight="1">
      <c r="A309" s="41"/>
      <c r="B309" s="42"/>
      <c r="C309" s="216" t="s">
        <v>448</v>
      </c>
      <c r="D309" s="216" t="s">
        <v>231</v>
      </c>
      <c r="E309" s="217" t="s">
        <v>755</v>
      </c>
      <c r="F309" s="218" t="s">
        <v>756</v>
      </c>
      <c r="G309" s="219" t="s">
        <v>234</v>
      </c>
      <c r="H309" s="220">
        <v>65.650000000000006</v>
      </c>
      <c r="I309" s="221"/>
      <c r="J309" s="222">
        <f>ROUND(I309*H309,2)</f>
        <v>0</v>
      </c>
      <c r="K309" s="218" t="s">
        <v>235</v>
      </c>
      <c r="L309" s="47"/>
      <c r="M309" s="223" t="s">
        <v>19</v>
      </c>
      <c r="N309" s="224" t="s">
        <v>47</v>
      </c>
      <c r="O309" s="87"/>
      <c r="P309" s="225">
        <f>O309*H309</f>
        <v>0</v>
      </c>
      <c r="Q309" s="225">
        <v>0</v>
      </c>
      <c r="R309" s="225">
        <f>Q309*H309</f>
        <v>0</v>
      </c>
      <c r="S309" s="225">
        <v>0.050000000000000003</v>
      </c>
      <c r="T309" s="226">
        <f>S309*H309</f>
        <v>3.2825000000000006</v>
      </c>
      <c r="U309" s="41"/>
      <c r="V309" s="41"/>
      <c r="W309" s="41"/>
      <c r="X309" s="41"/>
      <c r="Y309" s="41"/>
      <c r="Z309" s="41"/>
      <c r="AA309" s="41"/>
      <c r="AB309" s="41"/>
      <c r="AC309" s="41"/>
      <c r="AD309" s="41"/>
      <c r="AE309" s="41"/>
      <c r="AR309" s="227" t="s">
        <v>136</v>
      </c>
      <c r="AT309" s="227" t="s">
        <v>231</v>
      </c>
      <c r="AU309" s="227" t="s">
        <v>86</v>
      </c>
      <c r="AY309" s="20" t="s">
        <v>229</v>
      </c>
      <c r="BE309" s="228">
        <f>IF(N309="základní",J309,0)</f>
        <v>0</v>
      </c>
      <c r="BF309" s="228">
        <f>IF(N309="snížená",J309,0)</f>
        <v>0</v>
      </c>
      <c r="BG309" s="228">
        <f>IF(N309="zákl. přenesená",J309,0)</f>
        <v>0</v>
      </c>
      <c r="BH309" s="228">
        <f>IF(N309="sníž. přenesená",J309,0)</f>
        <v>0</v>
      </c>
      <c r="BI309" s="228">
        <f>IF(N309="nulová",J309,0)</f>
        <v>0</v>
      </c>
      <c r="BJ309" s="20" t="s">
        <v>84</v>
      </c>
      <c r="BK309" s="228">
        <f>ROUND(I309*H309,2)</f>
        <v>0</v>
      </c>
      <c r="BL309" s="20" t="s">
        <v>136</v>
      </c>
      <c r="BM309" s="227" t="s">
        <v>1301</v>
      </c>
    </row>
    <row r="310" s="2" customFormat="1">
      <c r="A310" s="41"/>
      <c r="B310" s="42"/>
      <c r="C310" s="43"/>
      <c r="D310" s="229" t="s">
        <v>237</v>
      </c>
      <c r="E310" s="43"/>
      <c r="F310" s="230" t="s">
        <v>758</v>
      </c>
      <c r="G310" s="43"/>
      <c r="H310" s="43"/>
      <c r="I310" s="231"/>
      <c r="J310" s="43"/>
      <c r="K310" s="43"/>
      <c r="L310" s="47"/>
      <c r="M310" s="232"/>
      <c r="N310" s="233"/>
      <c r="O310" s="87"/>
      <c r="P310" s="87"/>
      <c r="Q310" s="87"/>
      <c r="R310" s="87"/>
      <c r="S310" s="87"/>
      <c r="T310" s="88"/>
      <c r="U310" s="41"/>
      <c r="V310" s="41"/>
      <c r="W310" s="41"/>
      <c r="X310" s="41"/>
      <c r="Y310" s="41"/>
      <c r="Z310" s="41"/>
      <c r="AA310" s="41"/>
      <c r="AB310" s="41"/>
      <c r="AC310" s="41"/>
      <c r="AD310" s="41"/>
      <c r="AE310" s="41"/>
      <c r="AT310" s="20" t="s">
        <v>237</v>
      </c>
      <c r="AU310" s="20" t="s">
        <v>86</v>
      </c>
    </row>
    <row r="311" s="13" customFormat="1">
      <c r="A311" s="13"/>
      <c r="B311" s="234"/>
      <c r="C311" s="235"/>
      <c r="D311" s="236" t="s">
        <v>239</v>
      </c>
      <c r="E311" s="237" t="s">
        <v>19</v>
      </c>
      <c r="F311" s="238" t="s">
        <v>1302</v>
      </c>
      <c r="G311" s="235"/>
      <c r="H311" s="237" t="s">
        <v>19</v>
      </c>
      <c r="I311" s="239"/>
      <c r="J311" s="235"/>
      <c r="K311" s="235"/>
      <c r="L311" s="240"/>
      <c r="M311" s="241"/>
      <c r="N311" s="242"/>
      <c r="O311" s="242"/>
      <c r="P311" s="242"/>
      <c r="Q311" s="242"/>
      <c r="R311" s="242"/>
      <c r="S311" s="242"/>
      <c r="T311" s="243"/>
      <c r="U311" s="13"/>
      <c r="V311" s="13"/>
      <c r="W311" s="13"/>
      <c r="X311" s="13"/>
      <c r="Y311" s="13"/>
      <c r="Z311" s="13"/>
      <c r="AA311" s="13"/>
      <c r="AB311" s="13"/>
      <c r="AC311" s="13"/>
      <c r="AD311" s="13"/>
      <c r="AE311" s="13"/>
      <c r="AT311" s="244" t="s">
        <v>239</v>
      </c>
      <c r="AU311" s="244" t="s">
        <v>86</v>
      </c>
      <c r="AV311" s="13" t="s">
        <v>84</v>
      </c>
      <c r="AW311" s="13" t="s">
        <v>37</v>
      </c>
      <c r="AX311" s="13" t="s">
        <v>76</v>
      </c>
      <c r="AY311" s="244" t="s">
        <v>229</v>
      </c>
    </row>
    <row r="312" s="14" customFormat="1">
      <c r="A312" s="14"/>
      <c r="B312" s="245"/>
      <c r="C312" s="246"/>
      <c r="D312" s="236" t="s">
        <v>239</v>
      </c>
      <c r="E312" s="247" t="s">
        <v>19</v>
      </c>
      <c r="F312" s="248" t="s">
        <v>1094</v>
      </c>
      <c r="G312" s="246"/>
      <c r="H312" s="249">
        <v>19.760000000000002</v>
      </c>
      <c r="I312" s="250"/>
      <c r="J312" s="246"/>
      <c r="K312" s="246"/>
      <c r="L312" s="251"/>
      <c r="M312" s="252"/>
      <c r="N312" s="253"/>
      <c r="O312" s="253"/>
      <c r="P312" s="253"/>
      <c r="Q312" s="253"/>
      <c r="R312" s="253"/>
      <c r="S312" s="253"/>
      <c r="T312" s="254"/>
      <c r="U312" s="14"/>
      <c r="V312" s="14"/>
      <c r="W312" s="14"/>
      <c r="X312" s="14"/>
      <c r="Y312" s="14"/>
      <c r="Z312" s="14"/>
      <c r="AA312" s="14"/>
      <c r="AB312" s="14"/>
      <c r="AC312" s="14"/>
      <c r="AD312" s="14"/>
      <c r="AE312" s="14"/>
      <c r="AT312" s="255" t="s">
        <v>239</v>
      </c>
      <c r="AU312" s="255" t="s">
        <v>86</v>
      </c>
      <c r="AV312" s="14" t="s">
        <v>86</v>
      </c>
      <c r="AW312" s="14" t="s">
        <v>37</v>
      </c>
      <c r="AX312" s="14" t="s">
        <v>76</v>
      </c>
      <c r="AY312" s="255" t="s">
        <v>229</v>
      </c>
    </row>
    <row r="313" s="14" customFormat="1">
      <c r="A313" s="14"/>
      <c r="B313" s="245"/>
      <c r="C313" s="246"/>
      <c r="D313" s="236" t="s">
        <v>239</v>
      </c>
      <c r="E313" s="247" t="s">
        <v>19</v>
      </c>
      <c r="F313" s="248" t="s">
        <v>1098</v>
      </c>
      <c r="G313" s="246"/>
      <c r="H313" s="249">
        <v>39.689999999999998</v>
      </c>
      <c r="I313" s="250"/>
      <c r="J313" s="246"/>
      <c r="K313" s="246"/>
      <c r="L313" s="251"/>
      <c r="M313" s="252"/>
      <c r="N313" s="253"/>
      <c r="O313" s="253"/>
      <c r="P313" s="253"/>
      <c r="Q313" s="253"/>
      <c r="R313" s="253"/>
      <c r="S313" s="253"/>
      <c r="T313" s="254"/>
      <c r="U313" s="14"/>
      <c r="V313" s="14"/>
      <c r="W313" s="14"/>
      <c r="X313" s="14"/>
      <c r="Y313" s="14"/>
      <c r="Z313" s="14"/>
      <c r="AA313" s="14"/>
      <c r="AB313" s="14"/>
      <c r="AC313" s="14"/>
      <c r="AD313" s="14"/>
      <c r="AE313" s="14"/>
      <c r="AT313" s="255" t="s">
        <v>239</v>
      </c>
      <c r="AU313" s="255" t="s">
        <v>86</v>
      </c>
      <c r="AV313" s="14" t="s">
        <v>86</v>
      </c>
      <c r="AW313" s="14" t="s">
        <v>37</v>
      </c>
      <c r="AX313" s="14" t="s">
        <v>76</v>
      </c>
      <c r="AY313" s="255" t="s">
        <v>229</v>
      </c>
    </row>
    <row r="314" s="14" customFormat="1">
      <c r="A314" s="14"/>
      <c r="B314" s="245"/>
      <c r="C314" s="246"/>
      <c r="D314" s="236" t="s">
        <v>239</v>
      </c>
      <c r="E314" s="247" t="s">
        <v>19</v>
      </c>
      <c r="F314" s="248" t="s">
        <v>1100</v>
      </c>
      <c r="G314" s="246"/>
      <c r="H314" s="249">
        <v>6.2000000000000002</v>
      </c>
      <c r="I314" s="250"/>
      <c r="J314" s="246"/>
      <c r="K314" s="246"/>
      <c r="L314" s="251"/>
      <c r="M314" s="252"/>
      <c r="N314" s="253"/>
      <c r="O314" s="253"/>
      <c r="P314" s="253"/>
      <c r="Q314" s="253"/>
      <c r="R314" s="253"/>
      <c r="S314" s="253"/>
      <c r="T314" s="254"/>
      <c r="U314" s="14"/>
      <c r="V314" s="14"/>
      <c r="W314" s="14"/>
      <c r="X314" s="14"/>
      <c r="Y314" s="14"/>
      <c r="Z314" s="14"/>
      <c r="AA314" s="14"/>
      <c r="AB314" s="14"/>
      <c r="AC314" s="14"/>
      <c r="AD314" s="14"/>
      <c r="AE314" s="14"/>
      <c r="AT314" s="255" t="s">
        <v>239</v>
      </c>
      <c r="AU314" s="255" t="s">
        <v>86</v>
      </c>
      <c r="AV314" s="14" t="s">
        <v>86</v>
      </c>
      <c r="AW314" s="14" t="s">
        <v>37</v>
      </c>
      <c r="AX314" s="14" t="s">
        <v>76</v>
      </c>
      <c r="AY314" s="255" t="s">
        <v>229</v>
      </c>
    </row>
    <row r="315" s="15" customFormat="1">
      <c r="A315" s="15"/>
      <c r="B315" s="256"/>
      <c r="C315" s="257"/>
      <c r="D315" s="236" t="s">
        <v>239</v>
      </c>
      <c r="E315" s="258" t="s">
        <v>19</v>
      </c>
      <c r="F315" s="259" t="s">
        <v>243</v>
      </c>
      <c r="G315" s="257"/>
      <c r="H315" s="260">
        <v>65.650000000000006</v>
      </c>
      <c r="I315" s="261"/>
      <c r="J315" s="257"/>
      <c r="K315" s="257"/>
      <c r="L315" s="262"/>
      <c r="M315" s="263"/>
      <c r="N315" s="264"/>
      <c r="O315" s="264"/>
      <c r="P315" s="264"/>
      <c r="Q315" s="264"/>
      <c r="R315" s="264"/>
      <c r="S315" s="264"/>
      <c r="T315" s="265"/>
      <c r="U315" s="15"/>
      <c r="V315" s="15"/>
      <c r="W315" s="15"/>
      <c r="X315" s="15"/>
      <c r="Y315" s="15"/>
      <c r="Z315" s="15"/>
      <c r="AA315" s="15"/>
      <c r="AB315" s="15"/>
      <c r="AC315" s="15"/>
      <c r="AD315" s="15"/>
      <c r="AE315" s="15"/>
      <c r="AT315" s="266" t="s">
        <v>239</v>
      </c>
      <c r="AU315" s="266" t="s">
        <v>86</v>
      </c>
      <c r="AV315" s="15" t="s">
        <v>136</v>
      </c>
      <c r="AW315" s="15" t="s">
        <v>37</v>
      </c>
      <c r="AX315" s="15" t="s">
        <v>84</v>
      </c>
      <c r="AY315" s="266" t="s">
        <v>229</v>
      </c>
    </row>
    <row r="316" s="2" customFormat="1" ht="16.5" customHeight="1">
      <c r="A316" s="41"/>
      <c r="B316" s="42"/>
      <c r="C316" s="216" t="s">
        <v>737</v>
      </c>
      <c r="D316" s="216" t="s">
        <v>231</v>
      </c>
      <c r="E316" s="217" t="s">
        <v>1303</v>
      </c>
      <c r="F316" s="218" t="s">
        <v>1304</v>
      </c>
      <c r="G316" s="219" t="s">
        <v>234</v>
      </c>
      <c r="H316" s="220">
        <v>65.650000000000006</v>
      </c>
      <c r="I316" s="221"/>
      <c r="J316" s="222">
        <f>ROUND(I316*H316,2)</f>
        <v>0</v>
      </c>
      <c r="K316" s="218" t="s">
        <v>235</v>
      </c>
      <c r="L316" s="47"/>
      <c r="M316" s="223" t="s">
        <v>19</v>
      </c>
      <c r="N316" s="224" t="s">
        <v>47</v>
      </c>
      <c r="O316" s="87"/>
      <c r="P316" s="225">
        <f>O316*H316</f>
        <v>0</v>
      </c>
      <c r="Q316" s="225">
        <v>0</v>
      </c>
      <c r="R316" s="225">
        <f>Q316*H316</f>
        <v>0</v>
      </c>
      <c r="S316" s="225">
        <v>0</v>
      </c>
      <c r="T316" s="226">
        <f>S316*H316</f>
        <v>0</v>
      </c>
      <c r="U316" s="41"/>
      <c r="V316" s="41"/>
      <c r="W316" s="41"/>
      <c r="X316" s="41"/>
      <c r="Y316" s="41"/>
      <c r="Z316" s="41"/>
      <c r="AA316" s="41"/>
      <c r="AB316" s="41"/>
      <c r="AC316" s="41"/>
      <c r="AD316" s="41"/>
      <c r="AE316" s="41"/>
      <c r="AR316" s="227" t="s">
        <v>136</v>
      </c>
      <c r="AT316" s="227" t="s">
        <v>231</v>
      </c>
      <c r="AU316" s="227" t="s">
        <v>86</v>
      </c>
      <c r="AY316" s="20" t="s">
        <v>229</v>
      </c>
      <c r="BE316" s="228">
        <f>IF(N316="základní",J316,0)</f>
        <v>0</v>
      </c>
      <c r="BF316" s="228">
        <f>IF(N316="snížená",J316,0)</f>
        <v>0</v>
      </c>
      <c r="BG316" s="228">
        <f>IF(N316="zákl. přenesená",J316,0)</f>
        <v>0</v>
      </c>
      <c r="BH316" s="228">
        <f>IF(N316="sníž. přenesená",J316,0)</f>
        <v>0</v>
      </c>
      <c r="BI316" s="228">
        <f>IF(N316="nulová",J316,0)</f>
        <v>0</v>
      </c>
      <c r="BJ316" s="20" t="s">
        <v>84</v>
      </c>
      <c r="BK316" s="228">
        <f>ROUND(I316*H316,2)</f>
        <v>0</v>
      </c>
      <c r="BL316" s="20" t="s">
        <v>136</v>
      </c>
      <c r="BM316" s="227" t="s">
        <v>1305</v>
      </c>
    </row>
    <row r="317" s="2" customFormat="1">
      <c r="A317" s="41"/>
      <c r="B317" s="42"/>
      <c r="C317" s="43"/>
      <c r="D317" s="229" t="s">
        <v>237</v>
      </c>
      <c r="E317" s="43"/>
      <c r="F317" s="230" t="s">
        <v>1306</v>
      </c>
      <c r="G317" s="43"/>
      <c r="H317" s="43"/>
      <c r="I317" s="231"/>
      <c r="J317" s="43"/>
      <c r="K317" s="43"/>
      <c r="L317" s="47"/>
      <c r="M317" s="232"/>
      <c r="N317" s="233"/>
      <c r="O317" s="87"/>
      <c r="P317" s="87"/>
      <c r="Q317" s="87"/>
      <c r="R317" s="87"/>
      <c r="S317" s="87"/>
      <c r="T317" s="88"/>
      <c r="U317" s="41"/>
      <c r="V317" s="41"/>
      <c r="W317" s="41"/>
      <c r="X317" s="41"/>
      <c r="Y317" s="41"/>
      <c r="Z317" s="41"/>
      <c r="AA317" s="41"/>
      <c r="AB317" s="41"/>
      <c r="AC317" s="41"/>
      <c r="AD317" s="41"/>
      <c r="AE317" s="41"/>
      <c r="AT317" s="20" t="s">
        <v>237</v>
      </c>
      <c r="AU317" s="20" t="s">
        <v>86</v>
      </c>
    </row>
    <row r="318" s="13" customFormat="1">
      <c r="A318" s="13"/>
      <c r="B318" s="234"/>
      <c r="C318" s="235"/>
      <c r="D318" s="236" t="s">
        <v>239</v>
      </c>
      <c r="E318" s="237" t="s">
        <v>19</v>
      </c>
      <c r="F318" s="238" t="s">
        <v>1307</v>
      </c>
      <c r="G318" s="235"/>
      <c r="H318" s="237" t="s">
        <v>19</v>
      </c>
      <c r="I318" s="239"/>
      <c r="J318" s="235"/>
      <c r="K318" s="235"/>
      <c r="L318" s="240"/>
      <c r="M318" s="241"/>
      <c r="N318" s="242"/>
      <c r="O318" s="242"/>
      <c r="P318" s="242"/>
      <c r="Q318" s="242"/>
      <c r="R318" s="242"/>
      <c r="S318" s="242"/>
      <c r="T318" s="243"/>
      <c r="U318" s="13"/>
      <c r="V318" s="13"/>
      <c r="W318" s="13"/>
      <c r="X318" s="13"/>
      <c r="Y318" s="13"/>
      <c r="Z318" s="13"/>
      <c r="AA318" s="13"/>
      <c r="AB318" s="13"/>
      <c r="AC318" s="13"/>
      <c r="AD318" s="13"/>
      <c r="AE318" s="13"/>
      <c r="AT318" s="244" t="s">
        <v>239</v>
      </c>
      <c r="AU318" s="244" t="s">
        <v>86</v>
      </c>
      <c r="AV318" s="13" t="s">
        <v>84</v>
      </c>
      <c r="AW318" s="13" t="s">
        <v>37</v>
      </c>
      <c r="AX318" s="13" t="s">
        <v>76</v>
      </c>
      <c r="AY318" s="244" t="s">
        <v>229</v>
      </c>
    </row>
    <row r="319" s="14" customFormat="1">
      <c r="A319" s="14"/>
      <c r="B319" s="245"/>
      <c r="C319" s="246"/>
      <c r="D319" s="236" t="s">
        <v>239</v>
      </c>
      <c r="E319" s="247" t="s">
        <v>19</v>
      </c>
      <c r="F319" s="248" t="s">
        <v>1094</v>
      </c>
      <c r="G319" s="246"/>
      <c r="H319" s="249">
        <v>19.760000000000002</v>
      </c>
      <c r="I319" s="250"/>
      <c r="J319" s="246"/>
      <c r="K319" s="246"/>
      <c r="L319" s="251"/>
      <c r="M319" s="252"/>
      <c r="N319" s="253"/>
      <c r="O319" s="253"/>
      <c r="P319" s="253"/>
      <c r="Q319" s="253"/>
      <c r="R319" s="253"/>
      <c r="S319" s="253"/>
      <c r="T319" s="254"/>
      <c r="U319" s="14"/>
      <c r="V319" s="14"/>
      <c r="W319" s="14"/>
      <c r="X319" s="14"/>
      <c r="Y319" s="14"/>
      <c r="Z319" s="14"/>
      <c r="AA319" s="14"/>
      <c r="AB319" s="14"/>
      <c r="AC319" s="14"/>
      <c r="AD319" s="14"/>
      <c r="AE319" s="14"/>
      <c r="AT319" s="255" t="s">
        <v>239</v>
      </c>
      <c r="AU319" s="255" t="s">
        <v>86</v>
      </c>
      <c r="AV319" s="14" t="s">
        <v>86</v>
      </c>
      <c r="AW319" s="14" t="s">
        <v>37</v>
      </c>
      <c r="AX319" s="14" t="s">
        <v>76</v>
      </c>
      <c r="AY319" s="255" t="s">
        <v>229</v>
      </c>
    </row>
    <row r="320" s="14" customFormat="1">
      <c r="A320" s="14"/>
      <c r="B320" s="245"/>
      <c r="C320" s="246"/>
      <c r="D320" s="236" t="s">
        <v>239</v>
      </c>
      <c r="E320" s="247" t="s">
        <v>19</v>
      </c>
      <c r="F320" s="248" t="s">
        <v>1098</v>
      </c>
      <c r="G320" s="246"/>
      <c r="H320" s="249">
        <v>39.689999999999998</v>
      </c>
      <c r="I320" s="250"/>
      <c r="J320" s="246"/>
      <c r="K320" s="246"/>
      <c r="L320" s="251"/>
      <c r="M320" s="252"/>
      <c r="N320" s="253"/>
      <c r="O320" s="253"/>
      <c r="P320" s="253"/>
      <c r="Q320" s="253"/>
      <c r="R320" s="253"/>
      <c r="S320" s="253"/>
      <c r="T320" s="254"/>
      <c r="U320" s="14"/>
      <c r="V320" s="14"/>
      <c r="W320" s="14"/>
      <c r="X320" s="14"/>
      <c r="Y320" s="14"/>
      <c r="Z320" s="14"/>
      <c r="AA320" s="14"/>
      <c r="AB320" s="14"/>
      <c r="AC320" s="14"/>
      <c r="AD320" s="14"/>
      <c r="AE320" s="14"/>
      <c r="AT320" s="255" t="s">
        <v>239</v>
      </c>
      <c r="AU320" s="255" t="s">
        <v>86</v>
      </c>
      <c r="AV320" s="14" t="s">
        <v>86</v>
      </c>
      <c r="AW320" s="14" t="s">
        <v>37</v>
      </c>
      <c r="AX320" s="14" t="s">
        <v>76</v>
      </c>
      <c r="AY320" s="255" t="s">
        <v>229</v>
      </c>
    </row>
    <row r="321" s="14" customFormat="1">
      <c r="A321" s="14"/>
      <c r="B321" s="245"/>
      <c r="C321" s="246"/>
      <c r="D321" s="236" t="s">
        <v>239</v>
      </c>
      <c r="E321" s="247" t="s">
        <v>19</v>
      </c>
      <c r="F321" s="248" t="s">
        <v>1100</v>
      </c>
      <c r="G321" s="246"/>
      <c r="H321" s="249">
        <v>6.2000000000000002</v>
      </c>
      <c r="I321" s="250"/>
      <c r="J321" s="246"/>
      <c r="K321" s="246"/>
      <c r="L321" s="251"/>
      <c r="M321" s="252"/>
      <c r="N321" s="253"/>
      <c r="O321" s="253"/>
      <c r="P321" s="253"/>
      <c r="Q321" s="253"/>
      <c r="R321" s="253"/>
      <c r="S321" s="253"/>
      <c r="T321" s="254"/>
      <c r="U321" s="14"/>
      <c r="V321" s="14"/>
      <c r="W321" s="14"/>
      <c r="X321" s="14"/>
      <c r="Y321" s="14"/>
      <c r="Z321" s="14"/>
      <c r="AA321" s="14"/>
      <c r="AB321" s="14"/>
      <c r="AC321" s="14"/>
      <c r="AD321" s="14"/>
      <c r="AE321" s="14"/>
      <c r="AT321" s="255" t="s">
        <v>239</v>
      </c>
      <c r="AU321" s="255" t="s">
        <v>86</v>
      </c>
      <c r="AV321" s="14" t="s">
        <v>86</v>
      </c>
      <c r="AW321" s="14" t="s">
        <v>37</v>
      </c>
      <c r="AX321" s="14" t="s">
        <v>76</v>
      </c>
      <c r="AY321" s="255" t="s">
        <v>229</v>
      </c>
    </row>
    <row r="322" s="15" customFormat="1">
      <c r="A322" s="15"/>
      <c r="B322" s="256"/>
      <c r="C322" s="257"/>
      <c r="D322" s="236" t="s">
        <v>239</v>
      </c>
      <c r="E322" s="258" t="s">
        <v>19</v>
      </c>
      <c r="F322" s="259" t="s">
        <v>243</v>
      </c>
      <c r="G322" s="257"/>
      <c r="H322" s="260">
        <v>65.650000000000006</v>
      </c>
      <c r="I322" s="261"/>
      <c r="J322" s="257"/>
      <c r="K322" s="257"/>
      <c r="L322" s="262"/>
      <c r="M322" s="263"/>
      <c r="N322" s="264"/>
      <c r="O322" s="264"/>
      <c r="P322" s="264"/>
      <c r="Q322" s="264"/>
      <c r="R322" s="264"/>
      <c r="S322" s="264"/>
      <c r="T322" s="265"/>
      <c r="U322" s="15"/>
      <c r="V322" s="15"/>
      <c r="W322" s="15"/>
      <c r="X322" s="15"/>
      <c r="Y322" s="15"/>
      <c r="Z322" s="15"/>
      <c r="AA322" s="15"/>
      <c r="AB322" s="15"/>
      <c r="AC322" s="15"/>
      <c r="AD322" s="15"/>
      <c r="AE322" s="15"/>
      <c r="AT322" s="266" t="s">
        <v>239</v>
      </c>
      <c r="AU322" s="266" t="s">
        <v>86</v>
      </c>
      <c r="AV322" s="15" t="s">
        <v>136</v>
      </c>
      <c r="AW322" s="15" t="s">
        <v>37</v>
      </c>
      <c r="AX322" s="15" t="s">
        <v>84</v>
      </c>
      <c r="AY322" s="266" t="s">
        <v>229</v>
      </c>
    </row>
    <row r="323" s="2" customFormat="1" ht="24.15" customHeight="1">
      <c r="A323" s="41"/>
      <c r="B323" s="42"/>
      <c r="C323" s="216" t="s">
        <v>743</v>
      </c>
      <c r="D323" s="216" t="s">
        <v>231</v>
      </c>
      <c r="E323" s="217" t="s">
        <v>1308</v>
      </c>
      <c r="F323" s="218" t="s">
        <v>1309</v>
      </c>
      <c r="G323" s="219" t="s">
        <v>234</v>
      </c>
      <c r="H323" s="220">
        <v>65.650000000000006</v>
      </c>
      <c r="I323" s="221"/>
      <c r="J323" s="222">
        <f>ROUND(I323*H323,2)</f>
        <v>0</v>
      </c>
      <c r="K323" s="218" t="s">
        <v>322</v>
      </c>
      <c r="L323" s="47"/>
      <c r="M323" s="223" t="s">
        <v>19</v>
      </c>
      <c r="N323" s="224" t="s">
        <v>47</v>
      </c>
      <c r="O323" s="87"/>
      <c r="P323" s="225">
        <f>O323*H323</f>
        <v>0</v>
      </c>
      <c r="Q323" s="225">
        <v>0.020140000000000002</v>
      </c>
      <c r="R323" s="225">
        <f>Q323*H323</f>
        <v>1.3221910000000001</v>
      </c>
      <c r="S323" s="225">
        <v>0</v>
      </c>
      <c r="T323" s="226">
        <f>S323*H323</f>
        <v>0</v>
      </c>
      <c r="U323" s="41"/>
      <c r="V323" s="41"/>
      <c r="W323" s="41"/>
      <c r="X323" s="41"/>
      <c r="Y323" s="41"/>
      <c r="Z323" s="41"/>
      <c r="AA323" s="41"/>
      <c r="AB323" s="41"/>
      <c r="AC323" s="41"/>
      <c r="AD323" s="41"/>
      <c r="AE323" s="41"/>
      <c r="AR323" s="227" t="s">
        <v>136</v>
      </c>
      <c r="AT323" s="227" t="s">
        <v>231</v>
      </c>
      <c r="AU323" s="227" t="s">
        <v>86</v>
      </c>
      <c r="AY323" s="20" t="s">
        <v>229</v>
      </c>
      <c r="BE323" s="228">
        <f>IF(N323="základní",J323,0)</f>
        <v>0</v>
      </c>
      <c r="BF323" s="228">
        <f>IF(N323="snížená",J323,0)</f>
        <v>0</v>
      </c>
      <c r="BG323" s="228">
        <f>IF(N323="zákl. přenesená",J323,0)</f>
        <v>0</v>
      </c>
      <c r="BH323" s="228">
        <f>IF(N323="sníž. přenesená",J323,0)</f>
        <v>0</v>
      </c>
      <c r="BI323" s="228">
        <f>IF(N323="nulová",J323,0)</f>
        <v>0</v>
      </c>
      <c r="BJ323" s="20" t="s">
        <v>84</v>
      </c>
      <c r="BK323" s="228">
        <f>ROUND(I323*H323,2)</f>
        <v>0</v>
      </c>
      <c r="BL323" s="20" t="s">
        <v>136</v>
      </c>
      <c r="BM323" s="227" t="s">
        <v>1310</v>
      </c>
    </row>
    <row r="324" s="13" customFormat="1">
      <c r="A324" s="13"/>
      <c r="B324" s="234"/>
      <c r="C324" s="235"/>
      <c r="D324" s="236" t="s">
        <v>239</v>
      </c>
      <c r="E324" s="237" t="s">
        <v>19</v>
      </c>
      <c r="F324" s="238" t="s">
        <v>1311</v>
      </c>
      <c r="G324" s="235"/>
      <c r="H324" s="237" t="s">
        <v>19</v>
      </c>
      <c r="I324" s="239"/>
      <c r="J324" s="235"/>
      <c r="K324" s="235"/>
      <c r="L324" s="240"/>
      <c r="M324" s="241"/>
      <c r="N324" s="242"/>
      <c r="O324" s="242"/>
      <c r="P324" s="242"/>
      <c r="Q324" s="242"/>
      <c r="R324" s="242"/>
      <c r="S324" s="242"/>
      <c r="T324" s="243"/>
      <c r="U324" s="13"/>
      <c r="V324" s="13"/>
      <c r="W324" s="13"/>
      <c r="X324" s="13"/>
      <c r="Y324" s="13"/>
      <c r="Z324" s="13"/>
      <c r="AA324" s="13"/>
      <c r="AB324" s="13"/>
      <c r="AC324" s="13"/>
      <c r="AD324" s="13"/>
      <c r="AE324" s="13"/>
      <c r="AT324" s="244" t="s">
        <v>239</v>
      </c>
      <c r="AU324" s="244" t="s">
        <v>86</v>
      </c>
      <c r="AV324" s="13" t="s">
        <v>84</v>
      </c>
      <c r="AW324" s="13" t="s">
        <v>37</v>
      </c>
      <c r="AX324" s="13" t="s">
        <v>76</v>
      </c>
      <c r="AY324" s="244" t="s">
        <v>229</v>
      </c>
    </row>
    <row r="325" s="14" customFormat="1">
      <c r="A325" s="14"/>
      <c r="B325" s="245"/>
      <c r="C325" s="246"/>
      <c r="D325" s="236" t="s">
        <v>239</v>
      </c>
      <c r="E325" s="247" t="s">
        <v>19</v>
      </c>
      <c r="F325" s="248" t="s">
        <v>1094</v>
      </c>
      <c r="G325" s="246"/>
      <c r="H325" s="249">
        <v>19.760000000000002</v>
      </c>
      <c r="I325" s="250"/>
      <c r="J325" s="246"/>
      <c r="K325" s="246"/>
      <c r="L325" s="251"/>
      <c r="M325" s="252"/>
      <c r="N325" s="253"/>
      <c r="O325" s="253"/>
      <c r="P325" s="253"/>
      <c r="Q325" s="253"/>
      <c r="R325" s="253"/>
      <c r="S325" s="253"/>
      <c r="T325" s="254"/>
      <c r="U325" s="14"/>
      <c r="V325" s="14"/>
      <c r="W325" s="14"/>
      <c r="X325" s="14"/>
      <c r="Y325" s="14"/>
      <c r="Z325" s="14"/>
      <c r="AA325" s="14"/>
      <c r="AB325" s="14"/>
      <c r="AC325" s="14"/>
      <c r="AD325" s="14"/>
      <c r="AE325" s="14"/>
      <c r="AT325" s="255" t="s">
        <v>239</v>
      </c>
      <c r="AU325" s="255" t="s">
        <v>86</v>
      </c>
      <c r="AV325" s="14" t="s">
        <v>86</v>
      </c>
      <c r="AW325" s="14" t="s">
        <v>37</v>
      </c>
      <c r="AX325" s="14" t="s">
        <v>76</v>
      </c>
      <c r="AY325" s="255" t="s">
        <v>229</v>
      </c>
    </row>
    <row r="326" s="14" customFormat="1">
      <c r="A326" s="14"/>
      <c r="B326" s="245"/>
      <c r="C326" s="246"/>
      <c r="D326" s="236" t="s">
        <v>239</v>
      </c>
      <c r="E326" s="247" t="s">
        <v>19</v>
      </c>
      <c r="F326" s="248" t="s">
        <v>1098</v>
      </c>
      <c r="G326" s="246"/>
      <c r="H326" s="249">
        <v>39.689999999999998</v>
      </c>
      <c r="I326" s="250"/>
      <c r="J326" s="246"/>
      <c r="K326" s="246"/>
      <c r="L326" s="251"/>
      <c r="M326" s="252"/>
      <c r="N326" s="253"/>
      <c r="O326" s="253"/>
      <c r="P326" s="253"/>
      <c r="Q326" s="253"/>
      <c r="R326" s="253"/>
      <c r="S326" s="253"/>
      <c r="T326" s="254"/>
      <c r="U326" s="14"/>
      <c r="V326" s="14"/>
      <c r="W326" s="14"/>
      <c r="X326" s="14"/>
      <c r="Y326" s="14"/>
      <c r="Z326" s="14"/>
      <c r="AA326" s="14"/>
      <c r="AB326" s="14"/>
      <c r="AC326" s="14"/>
      <c r="AD326" s="14"/>
      <c r="AE326" s="14"/>
      <c r="AT326" s="255" t="s">
        <v>239</v>
      </c>
      <c r="AU326" s="255" t="s">
        <v>86</v>
      </c>
      <c r="AV326" s="14" t="s">
        <v>86</v>
      </c>
      <c r="AW326" s="14" t="s">
        <v>37</v>
      </c>
      <c r="AX326" s="14" t="s">
        <v>76</v>
      </c>
      <c r="AY326" s="255" t="s">
        <v>229</v>
      </c>
    </row>
    <row r="327" s="14" customFormat="1">
      <c r="A327" s="14"/>
      <c r="B327" s="245"/>
      <c r="C327" s="246"/>
      <c r="D327" s="236" t="s">
        <v>239</v>
      </c>
      <c r="E327" s="247" t="s">
        <v>19</v>
      </c>
      <c r="F327" s="248" t="s">
        <v>1100</v>
      </c>
      <c r="G327" s="246"/>
      <c r="H327" s="249">
        <v>6.2000000000000002</v>
      </c>
      <c r="I327" s="250"/>
      <c r="J327" s="246"/>
      <c r="K327" s="246"/>
      <c r="L327" s="251"/>
      <c r="M327" s="252"/>
      <c r="N327" s="253"/>
      <c r="O327" s="253"/>
      <c r="P327" s="253"/>
      <c r="Q327" s="253"/>
      <c r="R327" s="253"/>
      <c r="S327" s="253"/>
      <c r="T327" s="254"/>
      <c r="U327" s="14"/>
      <c r="V327" s="14"/>
      <c r="W327" s="14"/>
      <c r="X327" s="14"/>
      <c r="Y327" s="14"/>
      <c r="Z327" s="14"/>
      <c r="AA327" s="14"/>
      <c r="AB327" s="14"/>
      <c r="AC327" s="14"/>
      <c r="AD327" s="14"/>
      <c r="AE327" s="14"/>
      <c r="AT327" s="255" t="s">
        <v>239</v>
      </c>
      <c r="AU327" s="255" t="s">
        <v>86</v>
      </c>
      <c r="AV327" s="14" t="s">
        <v>86</v>
      </c>
      <c r="AW327" s="14" t="s">
        <v>37</v>
      </c>
      <c r="AX327" s="14" t="s">
        <v>76</v>
      </c>
      <c r="AY327" s="255" t="s">
        <v>229</v>
      </c>
    </row>
    <row r="328" s="15" customFormat="1">
      <c r="A328" s="15"/>
      <c r="B328" s="256"/>
      <c r="C328" s="257"/>
      <c r="D328" s="236" t="s">
        <v>239</v>
      </c>
      <c r="E328" s="258" t="s">
        <v>19</v>
      </c>
      <c r="F328" s="259" t="s">
        <v>243</v>
      </c>
      <c r="G328" s="257"/>
      <c r="H328" s="260">
        <v>65.650000000000006</v>
      </c>
      <c r="I328" s="261"/>
      <c r="J328" s="257"/>
      <c r="K328" s="257"/>
      <c r="L328" s="262"/>
      <c r="M328" s="263"/>
      <c r="N328" s="264"/>
      <c r="O328" s="264"/>
      <c r="P328" s="264"/>
      <c r="Q328" s="264"/>
      <c r="R328" s="264"/>
      <c r="S328" s="264"/>
      <c r="T328" s="265"/>
      <c r="U328" s="15"/>
      <c r="V328" s="15"/>
      <c r="W328" s="15"/>
      <c r="X328" s="15"/>
      <c r="Y328" s="15"/>
      <c r="Z328" s="15"/>
      <c r="AA328" s="15"/>
      <c r="AB328" s="15"/>
      <c r="AC328" s="15"/>
      <c r="AD328" s="15"/>
      <c r="AE328" s="15"/>
      <c r="AT328" s="266" t="s">
        <v>239</v>
      </c>
      <c r="AU328" s="266" t="s">
        <v>86</v>
      </c>
      <c r="AV328" s="15" t="s">
        <v>136</v>
      </c>
      <c r="AW328" s="15" t="s">
        <v>37</v>
      </c>
      <c r="AX328" s="15" t="s">
        <v>84</v>
      </c>
      <c r="AY328" s="266" t="s">
        <v>229</v>
      </c>
    </row>
    <row r="329" s="12" customFormat="1" ht="22.8" customHeight="1">
      <c r="A329" s="12"/>
      <c r="B329" s="200"/>
      <c r="C329" s="201"/>
      <c r="D329" s="202" t="s">
        <v>75</v>
      </c>
      <c r="E329" s="214" t="s">
        <v>413</v>
      </c>
      <c r="F329" s="214" t="s">
        <v>414</v>
      </c>
      <c r="G329" s="201"/>
      <c r="H329" s="201"/>
      <c r="I329" s="204"/>
      <c r="J329" s="215">
        <f>BK329</f>
        <v>0</v>
      </c>
      <c r="K329" s="201"/>
      <c r="L329" s="206"/>
      <c r="M329" s="207"/>
      <c r="N329" s="208"/>
      <c r="O329" s="208"/>
      <c r="P329" s="209">
        <f>SUM(P330:P338)</f>
        <v>0</v>
      </c>
      <c r="Q329" s="208"/>
      <c r="R329" s="209">
        <f>SUM(R330:R338)</f>
        <v>0</v>
      </c>
      <c r="S329" s="208"/>
      <c r="T329" s="210">
        <f>SUM(T330:T338)</f>
        <v>0</v>
      </c>
      <c r="U329" s="12"/>
      <c r="V329" s="12"/>
      <c r="W329" s="12"/>
      <c r="X329" s="12"/>
      <c r="Y329" s="12"/>
      <c r="Z329" s="12"/>
      <c r="AA329" s="12"/>
      <c r="AB329" s="12"/>
      <c r="AC329" s="12"/>
      <c r="AD329" s="12"/>
      <c r="AE329" s="12"/>
      <c r="AR329" s="211" t="s">
        <v>84</v>
      </c>
      <c r="AT329" s="212" t="s">
        <v>75</v>
      </c>
      <c r="AU329" s="212" t="s">
        <v>84</v>
      </c>
      <c r="AY329" s="211" t="s">
        <v>229</v>
      </c>
      <c r="BK329" s="213">
        <f>SUM(BK330:BK338)</f>
        <v>0</v>
      </c>
    </row>
    <row r="330" s="2" customFormat="1" ht="24.15" customHeight="1">
      <c r="A330" s="41"/>
      <c r="B330" s="42"/>
      <c r="C330" s="216" t="s">
        <v>754</v>
      </c>
      <c r="D330" s="216" t="s">
        <v>231</v>
      </c>
      <c r="E330" s="217" t="s">
        <v>794</v>
      </c>
      <c r="F330" s="218" t="s">
        <v>795</v>
      </c>
      <c r="G330" s="219" t="s">
        <v>299</v>
      </c>
      <c r="H330" s="220">
        <v>8.5030000000000001</v>
      </c>
      <c r="I330" s="221"/>
      <c r="J330" s="222">
        <f>ROUND(I330*H330,2)</f>
        <v>0</v>
      </c>
      <c r="K330" s="218" t="s">
        <v>235</v>
      </c>
      <c r="L330" s="47"/>
      <c r="M330" s="223" t="s">
        <v>19</v>
      </c>
      <c r="N330" s="224" t="s">
        <v>47</v>
      </c>
      <c r="O330" s="87"/>
      <c r="P330" s="225">
        <f>O330*H330</f>
        <v>0</v>
      </c>
      <c r="Q330" s="225">
        <v>0</v>
      </c>
      <c r="R330" s="225">
        <f>Q330*H330</f>
        <v>0</v>
      </c>
      <c r="S330" s="225">
        <v>0</v>
      </c>
      <c r="T330" s="226">
        <f>S330*H330</f>
        <v>0</v>
      </c>
      <c r="U330" s="41"/>
      <c r="V330" s="41"/>
      <c r="W330" s="41"/>
      <c r="X330" s="41"/>
      <c r="Y330" s="41"/>
      <c r="Z330" s="41"/>
      <c r="AA330" s="41"/>
      <c r="AB330" s="41"/>
      <c r="AC330" s="41"/>
      <c r="AD330" s="41"/>
      <c r="AE330" s="41"/>
      <c r="AR330" s="227" t="s">
        <v>136</v>
      </c>
      <c r="AT330" s="227" t="s">
        <v>231</v>
      </c>
      <c r="AU330" s="227" t="s">
        <v>86</v>
      </c>
      <c r="AY330" s="20" t="s">
        <v>229</v>
      </c>
      <c r="BE330" s="228">
        <f>IF(N330="základní",J330,0)</f>
        <v>0</v>
      </c>
      <c r="BF330" s="228">
        <f>IF(N330="snížená",J330,0)</f>
        <v>0</v>
      </c>
      <c r="BG330" s="228">
        <f>IF(N330="zákl. přenesená",J330,0)</f>
        <v>0</v>
      </c>
      <c r="BH330" s="228">
        <f>IF(N330="sníž. přenesená",J330,0)</f>
        <v>0</v>
      </c>
      <c r="BI330" s="228">
        <f>IF(N330="nulová",J330,0)</f>
        <v>0</v>
      </c>
      <c r="BJ330" s="20" t="s">
        <v>84</v>
      </c>
      <c r="BK330" s="228">
        <f>ROUND(I330*H330,2)</f>
        <v>0</v>
      </c>
      <c r="BL330" s="20" t="s">
        <v>136</v>
      </c>
      <c r="BM330" s="227" t="s">
        <v>1312</v>
      </c>
    </row>
    <row r="331" s="2" customFormat="1">
      <c r="A331" s="41"/>
      <c r="B331" s="42"/>
      <c r="C331" s="43"/>
      <c r="D331" s="229" t="s">
        <v>237</v>
      </c>
      <c r="E331" s="43"/>
      <c r="F331" s="230" t="s">
        <v>797</v>
      </c>
      <c r="G331" s="43"/>
      <c r="H331" s="43"/>
      <c r="I331" s="231"/>
      <c r="J331" s="43"/>
      <c r="K331" s="43"/>
      <c r="L331" s="47"/>
      <c r="M331" s="232"/>
      <c r="N331" s="233"/>
      <c r="O331" s="87"/>
      <c r="P331" s="87"/>
      <c r="Q331" s="87"/>
      <c r="R331" s="87"/>
      <c r="S331" s="87"/>
      <c r="T331" s="88"/>
      <c r="U331" s="41"/>
      <c r="V331" s="41"/>
      <c r="W331" s="41"/>
      <c r="X331" s="41"/>
      <c r="Y331" s="41"/>
      <c r="Z331" s="41"/>
      <c r="AA331" s="41"/>
      <c r="AB331" s="41"/>
      <c r="AC331" s="41"/>
      <c r="AD331" s="41"/>
      <c r="AE331" s="41"/>
      <c r="AT331" s="20" t="s">
        <v>237</v>
      </c>
      <c r="AU331" s="20" t="s">
        <v>86</v>
      </c>
    </row>
    <row r="332" s="2" customFormat="1" ht="21.75" customHeight="1">
      <c r="A332" s="41"/>
      <c r="B332" s="42"/>
      <c r="C332" s="216" t="s">
        <v>762</v>
      </c>
      <c r="D332" s="216" t="s">
        <v>231</v>
      </c>
      <c r="E332" s="217" t="s">
        <v>421</v>
      </c>
      <c r="F332" s="218" t="s">
        <v>422</v>
      </c>
      <c r="G332" s="219" t="s">
        <v>299</v>
      </c>
      <c r="H332" s="220">
        <v>8.5030000000000001</v>
      </c>
      <c r="I332" s="221"/>
      <c r="J332" s="222">
        <f>ROUND(I332*H332,2)</f>
        <v>0</v>
      </c>
      <c r="K332" s="218" t="s">
        <v>235</v>
      </c>
      <c r="L332" s="47"/>
      <c r="M332" s="223" t="s">
        <v>19</v>
      </c>
      <c r="N332" s="224" t="s">
        <v>47</v>
      </c>
      <c r="O332" s="87"/>
      <c r="P332" s="225">
        <f>O332*H332</f>
        <v>0</v>
      </c>
      <c r="Q332" s="225">
        <v>0</v>
      </c>
      <c r="R332" s="225">
        <f>Q332*H332</f>
        <v>0</v>
      </c>
      <c r="S332" s="225">
        <v>0</v>
      </c>
      <c r="T332" s="226">
        <f>S332*H332</f>
        <v>0</v>
      </c>
      <c r="U332" s="41"/>
      <c r="V332" s="41"/>
      <c r="W332" s="41"/>
      <c r="X332" s="41"/>
      <c r="Y332" s="41"/>
      <c r="Z332" s="41"/>
      <c r="AA332" s="41"/>
      <c r="AB332" s="41"/>
      <c r="AC332" s="41"/>
      <c r="AD332" s="41"/>
      <c r="AE332" s="41"/>
      <c r="AR332" s="227" t="s">
        <v>136</v>
      </c>
      <c r="AT332" s="227" t="s">
        <v>231</v>
      </c>
      <c r="AU332" s="227" t="s">
        <v>86</v>
      </c>
      <c r="AY332" s="20" t="s">
        <v>229</v>
      </c>
      <c r="BE332" s="228">
        <f>IF(N332="základní",J332,0)</f>
        <v>0</v>
      </c>
      <c r="BF332" s="228">
        <f>IF(N332="snížená",J332,0)</f>
        <v>0</v>
      </c>
      <c r="BG332" s="228">
        <f>IF(N332="zákl. přenesená",J332,0)</f>
        <v>0</v>
      </c>
      <c r="BH332" s="228">
        <f>IF(N332="sníž. přenesená",J332,0)</f>
        <v>0</v>
      </c>
      <c r="BI332" s="228">
        <f>IF(N332="nulová",J332,0)</f>
        <v>0</v>
      </c>
      <c r="BJ332" s="20" t="s">
        <v>84</v>
      </c>
      <c r="BK332" s="228">
        <f>ROUND(I332*H332,2)</f>
        <v>0</v>
      </c>
      <c r="BL332" s="20" t="s">
        <v>136</v>
      </c>
      <c r="BM332" s="227" t="s">
        <v>1313</v>
      </c>
    </row>
    <row r="333" s="2" customFormat="1">
      <c r="A333" s="41"/>
      <c r="B333" s="42"/>
      <c r="C333" s="43"/>
      <c r="D333" s="229" t="s">
        <v>237</v>
      </c>
      <c r="E333" s="43"/>
      <c r="F333" s="230" t="s">
        <v>424</v>
      </c>
      <c r="G333" s="43"/>
      <c r="H333" s="43"/>
      <c r="I333" s="231"/>
      <c r="J333" s="43"/>
      <c r="K333" s="43"/>
      <c r="L333" s="47"/>
      <c r="M333" s="232"/>
      <c r="N333" s="233"/>
      <c r="O333" s="87"/>
      <c r="P333" s="87"/>
      <c r="Q333" s="87"/>
      <c r="R333" s="87"/>
      <c r="S333" s="87"/>
      <c r="T333" s="88"/>
      <c r="U333" s="41"/>
      <c r="V333" s="41"/>
      <c r="W333" s="41"/>
      <c r="X333" s="41"/>
      <c r="Y333" s="41"/>
      <c r="Z333" s="41"/>
      <c r="AA333" s="41"/>
      <c r="AB333" s="41"/>
      <c r="AC333" s="41"/>
      <c r="AD333" s="41"/>
      <c r="AE333" s="41"/>
      <c r="AT333" s="20" t="s">
        <v>237</v>
      </c>
      <c r="AU333" s="20" t="s">
        <v>86</v>
      </c>
    </row>
    <row r="334" s="2" customFormat="1" ht="24.15" customHeight="1">
      <c r="A334" s="41"/>
      <c r="B334" s="42"/>
      <c r="C334" s="216" t="s">
        <v>769</v>
      </c>
      <c r="D334" s="216" t="s">
        <v>231</v>
      </c>
      <c r="E334" s="217" t="s">
        <v>426</v>
      </c>
      <c r="F334" s="218" t="s">
        <v>427</v>
      </c>
      <c r="G334" s="219" t="s">
        <v>299</v>
      </c>
      <c r="H334" s="220">
        <v>34.012</v>
      </c>
      <c r="I334" s="221"/>
      <c r="J334" s="222">
        <f>ROUND(I334*H334,2)</f>
        <v>0</v>
      </c>
      <c r="K334" s="218" t="s">
        <v>235</v>
      </c>
      <c r="L334" s="47"/>
      <c r="M334" s="223" t="s">
        <v>19</v>
      </c>
      <c r="N334" s="224" t="s">
        <v>47</v>
      </c>
      <c r="O334" s="87"/>
      <c r="P334" s="225">
        <f>O334*H334</f>
        <v>0</v>
      </c>
      <c r="Q334" s="225">
        <v>0</v>
      </c>
      <c r="R334" s="225">
        <f>Q334*H334</f>
        <v>0</v>
      </c>
      <c r="S334" s="225">
        <v>0</v>
      </c>
      <c r="T334" s="226">
        <f>S334*H334</f>
        <v>0</v>
      </c>
      <c r="U334" s="41"/>
      <c r="V334" s="41"/>
      <c r="W334" s="41"/>
      <c r="X334" s="41"/>
      <c r="Y334" s="41"/>
      <c r="Z334" s="41"/>
      <c r="AA334" s="41"/>
      <c r="AB334" s="41"/>
      <c r="AC334" s="41"/>
      <c r="AD334" s="41"/>
      <c r="AE334" s="41"/>
      <c r="AR334" s="227" t="s">
        <v>136</v>
      </c>
      <c r="AT334" s="227" t="s">
        <v>231</v>
      </c>
      <c r="AU334" s="227" t="s">
        <v>86</v>
      </c>
      <c r="AY334" s="20" t="s">
        <v>229</v>
      </c>
      <c r="BE334" s="228">
        <f>IF(N334="základní",J334,0)</f>
        <v>0</v>
      </c>
      <c r="BF334" s="228">
        <f>IF(N334="snížená",J334,0)</f>
        <v>0</v>
      </c>
      <c r="BG334" s="228">
        <f>IF(N334="zákl. přenesená",J334,0)</f>
        <v>0</v>
      </c>
      <c r="BH334" s="228">
        <f>IF(N334="sníž. přenesená",J334,0)</f>
        <v>0</v>
      </c>
      <c r="BI334" s="228">
        <f>IF(N334="nulová",J334,0)</f>
        <v>0</v>
      </c>
      <c r="BJ334" s="20" t="s">
        <v>84</v>
      </c>
      <c r="BK334" s="228">
        <f>ROUND(I334*H334,2)</f>
        <v>0</v>
      </c>
      <c r="BL334" s="20" t="s">
        <v>136</v>
      </c>
      <c r="BM334" s="227" t="s">
        <v>1314</v>
      </c>
    </row>
    <row r="335" s="2" customFormat="1">
      <c r="A335" s="41"/>
      <c r="B335" s="42"/>
      <c r="C335" s="43"/>
      <c r="D335" s="229" t="s">
        <v>237</v>
      </c>
      <c r="E335" s="43"/>
      <c r="F335" s="230" t="s">
        <v>429</v>
      </c>
      <c r="G335" s="43"/>
      <c r="H335" s="43"/>
      <c r="I335" s="231"/>
      <c r="J335" s="43"/>
      <c r="K335" s="43"/>
      <c r="L335" s="47"/>
      <c r="M335" s="232"/>
      <c r="N335" s="233"/>
      <c r="O335" s="87"/>
      <c r="P335" s="87"/>
      <c r="Q335" s="87"/>
      <c r="R335" s="87"/>
      <c r="S335" s="87"/>
      <c r="T335" s="88"/>
      <c r="U335" s="41"/>
      <c r="V335" s="41"/>
      <c r="W335" s="41"/>
      <c r="X335" s="41"/>
      <c r="Y335" s="41"/>
      <c r="Z335" s="41"/>
      <c r="AA335" s="41"/>
      <c r="AB335" s="41"/>
      <c r="AC335" s="41"/>
      <c r="AD335" s="41"/>
      <c r="AE335" s="41"/>
      <c r="AT335" s="20" t="s">
        <v>237</v>
      </c>
      <c r="AU335" s="20" t="s">
        <v>86</v>
      </c>
    </row>
    <row r="336" s="14" customFormat="1">
      <c r="A336" s="14"/>
      <c r="B336" s="245"/>
      <c r="C336" s="246"/>
      <c r="D336" s="236" t="s">
        <v>239</v>
      </c>
      <c r="E336" s="246"/>
      <c r="F336" s="248" t="s">
        <v>1315</v>
      </c>
      <c r="G336" s="246"/>
      <c r="H336" s="249">
        <v>34.012</v>
      </c>
      <c r="I336" s="250"/>
      <c r="J336" s="246"/>
      <c r="K336" s="246"/>
      <c r="L336" s="251"/>
      <c r="M336" s="252"/>
      <c r="N336" s="253"/>
      <c r="O336" s="253"/>
      <c r="P336" s="253"/>
      <c r="Q336" s="253"/>
      <c r="R336" s="253"/>
      <c r="S336" s="253"/>
      <c r="T336" s="254"/>
      <c r="U336" s="14"/>
      <c r="V336" s="14"/>
      <c r="W336" s="14"/>
      <c r="X336" s="14"/>
      <c r="Y336" s="14"/>
      <c r="Z336" s="14"/>
      <c r="AA336" s="14"/>
      <c r="AB336" s="14"/>
      <c r="AC336" s="14"/>
      <c r="AD336" s="14"/>
      <c r="AE336" s="14"/>
      <c r="AT336" s="255" t="s">
        <v>239</v>
      </c>
      <c r="AU336" s="255" t="s">
        <v>86</v>
      </c>
      <c r="AV336" s="14" t="s">
        <v>86</v>
      </c>
      <c r="AW336" s="14" t="s">
        <v>4</v>
      </c>
      <c r="AX336" s="14" t="s">
        <v>84</v>
      </c>
      <c r="AY336" s="255" t="s">
        <v>229</v>
      </c>
    </row>
    <row r="337" s="2" customFormat="1" ht="24.15" customHeight="1">
      <c r="A337" s="41"/>
      <c r="B337" s="42"/>
      <c r="C337" s="216" t="s">
        <v>777</v>
      </c>
      <c r="D337" s="216" t="s">
        <v>231</v>
      </c>
      <c r="E337" s="217" t="s">
        <v>432</v>
      </c>
      <c r="F337" s="218" t="s">
        <v>433</v>
      </c>
      <c r="G337" s="219" t="s">
        <v>299</v>
      </c>
      <c r="H337" s="220">
        <v>8.5030000000000001</v>
      </c>
      <c r="I337" s="221"/>
      <c r="J337" s="222">
        <f>ROUND(I337*H337,2)</f>
        <v>0</v>
      </c>
      <c r="K337" s="218" t="s">
        <v>235</v>
      </c>
      <c r="L337" s="47"/>
      <c r="M337" s="223" t="s">
        <v>19</v>
      </c>
      <c r="N337" s="224" t="s">
        <v>47</v>
      </c>
      <c r="O337" s="87"/>
      <c r="P337" s="225">
        <f>O337*H337</f>
        <v>0</v>
      </c>
      <c r="Q337" s="225">
        <v>0</v>
      </c>
      <c r="R337" s="225">
        <f>Q337*H337</f>
        <v>0</v>
      </c>
      <c r="S337" s="225">
        <v>0</v>
      </c>
      <c r="T337" s="226">
        <f>S337*H337</f>
        <v>0</v>
      </c>
      <c r="U337" s="41"/>
      <c r="V337" s="41"/>
      <c r="W337" s="41"/>
      <c r="X337" s="41"/>
      <c r="Y337" s="41"/>
      <c r="Z337" s="41"/>
      <c r="AA337" s="41"/>
      <c r="AB337" s="41"/>
      <c r="AC337" s="41"/>
      <c r="AD337" s="41"/>
      <c r="AE337" s="41"/>
      <c r="AR337" s="227" t="s">
        <v>136</v>
      </c>
      <c r="AT337" s="227" t="s">
        <v>231</v>
      </c>
      <c r="AU337" s="227" t="s">
        <v>86</v>
      </c>
      <c r="AY337" s="20" t="s">
        <v>229</v>
      </c>
      <c r="BE337" s="228">
        <f>IF(N337="základní",J337,0)</f>
        <v>0</v>
      </c>
      <c r="BF337" s="228">
        <f>IF(N337="snížená",J337,0)</f>
        <v>0</v>
      </c>
      <c r="BG337" s="228">
        <f>IF(N337="zákl. přenesená",J337,0)</f>
        <v>0</v>
      </c>
      <c r="BH337" s="228">
        <f>IF(N337="sníž. přenesená",J337,0)</f>
        <v>0</v>
      </c>
      <c r="BI337" s="228">
        <f>IF(N337="nulová",J337,0)</f>
        <v>0</v>
      </c>
      <c r="BJ337" s="20" t="s">
        <v>84</v>
      </c>
      <c r="BK337" s="228">
        <f>ROUND(I337*H337,2)</f>
        <v>0</v>
      </c>
      <c r="BL337" s="20" t="s">
        <v>136</v>
      </c>
      <c r="BM337" s="227" t="s">
        <v>1316</v>
      </c>
    </row>
    <row r="338" s="2" customFormat="1">
      <c r="A338" s="41"/>
      <c r="B338" s="42"/>
      <c r="C338" s="43"/>
      <c r="D338" s="229" t="s">
        <v>237</v>
      </c>
      <c r="E338" s="43"/>
      <c r="F338" s="230" t="s">
        <v>435</v>
      </c>
      <c r="G338" s="43"/>
      <c r="H338" s="43"/>
      <c r="I338" s="231"/>
      <c r="J338" s="43"/>
      <c r="K338" s="43"/>
      <c r="L338" s="47"/>
      <c r="M338" s="232"/>
      <c r="N338" s="233"/>
      <c r="O338" s="87"/>
      <c r="P338" s="87"/>
      <c r="Q338" s="87"/>
      <c r="R338" s="87"/>
      <c r="S338" s="87"/>
      <c r="T338" s="88"/>
      <c r="U338" s="41"/>
      <c r="V338" s="41"/>
      <c r="W338" s="41"/>
      <c r="X338" s="41"/>
      <c r="Y338" s="41"/>
      <c r="Z338" s="41"/>
      <c r="AA338" s="41"/>
      <c r="AB338" s="41"/>
      <c r="AC338" s="41"/>
      <c r="AD338" s="41"/>
      <c r="AE338" s="41"/>
      <c r="AT338" s="20" t="s">
        <v>237</v>
      </c>
      <c r="AU338" s="20" t="s">
        <v>86</v>
      </c>
    </row>
    <row r="339" s="12" customFormat="1" ht="22.8" customHeight="1">
      <c r="A339" s="12"/>
      <c r="B339" s="200"/>
      <c r="C339" s="201"/>
      <c r="D339" s="202" t="s">
        <v>75</v>
      </c>
      <c r="E339" s="214" t="s">
        <v>805</v>
      </c>
      <c r="F339" s="214" t="s">
        <v>806</v>
      </c>
      <c r="G339" s="201"/>
      <c r="H339" s="201"/>
      <c r="I339" s="204"/>
      <c r="J339" s="215">
        <f>BK339</f>
        <v>0</v>
      </c>
      <c r="K339" s="201"/>
      <c r="L339" s="206"/>
      <c r="M339" s="207"/>
      <c r="N339" s="208"/>
      <c r="O339" s="208"/>
      <c r="P339" s="209">
        <f>SUM(P340:P341)</f>
        <v>0</v>
      </c>
      <c r="Q339" s="208"/>
      <c r="R339" s="209">
        <f>SUM(R340:R341)</f>
        <v>0</v>
      </c>
      <c r="S339" s="208"/>
      <c r="T339" s="210">
        <f>SUM(T340:T341)</f>
        <v>0</v>
      </c>
      <c r="U339" s="12"/>
      <c r="V339" s="12"/>
      <c r="W339" s="12"/>
      <c r="X339" s="12"/>
      <c r="Y339" s="12"/>
      <c r="Z339" s="12"/>
      <c r="AA339" s="12"/>
      <c r="AB339" s="12"/>
      <c r="AC339" s="12"/>
      <c r="AD339" s="12"/>
      <c r="AE339" s="12"/>
      <c r="AR339" s="211" t="s">
        <v>84</v>
      </c>
      <c r="AT339" s="212" t="s">
        <v>75</v>
      </c>
      <c r="AU339" s="212" t="s">
        <v>84</v>
      </c>
      <c r="AY339" s="211" t="s">
        <v>229</v>
      </c>
      <c r="BK339" s="213">
        <f>SUM(BK340:BK341)</f>
        <v>0</v>
      </c>
    </row>
    <row r="340" s="2" customFormat="1" ht="33" customHeight="1">
      <c r="A340" s="41"/>
      <c r="B340" s="42"/>
      <c r="C340" s="216" t="s">
        <v>786</v>
      </c>
      <c r="D340" s="216" t="s">
        <v>231</v>
      </c>
      <c r="E340" s="217" t="s">
        <v>808</v>
      </c>
      <c r="F340" s="218" t="s">
        <v>809</v>
      </c>
      <c r="G340" s="219" t="s">
        <v>299</v>
      </c>
      <c r="H340" s="220">
        <v>28.748000000000001</v>
      </c>
      <c r="I340" s="221"/>
      <c r="J340" s="222">
        <f>ROUND(I340*H340,2)</f>
        <v>0</v>
      </c>
      <c r="K340" s="218" t="s">
        <v>235</v>
      </c>
      <c r="L340" s="47"/>
      <c r="M340" s="223" t="s">
        <v>19</v>
      </c>
      <c r="N340" s="224" t="s">
        <v>47</v>
      </c>
      <c r="O340" s="87"/>
      <c r="P340" s="225">
        <f>O340*H340</f>
        <v>0</v>
      </c>
      <c r="Q340" s="225">
        <v>0</v>
      </c>
      <c r="R340" s="225">
        <f>Q340*H340</f>
        <v>0</v>
      </c>
      <c r="S340" s="225">
        <v>0</v>
      </c>
      <c r="T340" s="226">
        <f>S340*H340</f>
        <v>0</v>
      </c>
      <c r="U340" s="41"/>
      <c r="V340" s="41"/>
      <c r="W340" s="41"/>
      <c r="X340" s="41"/>
      <c r="Y340" s="41"/>
      <c r="Z340" s="41"/>
      <c r="AA340" s="41"/>
      <c r="AB340" s="41"/>
      <c r="AC340" s="41"/>
      <c r="AD340" s="41"/>
      <c r="AE340" s="41"/>
      <c r="AR340" s="227" t="s">
        <v>136</v>
      </c>
      <c r="AT340" s="227" t="s">
        <v>231</v>
      </c>
      <c r="AU340" s="227" t="s">
        <v>86</v>
      </c>
      <c r="AY340" s="20" t="s">
        <v>229</v>
      </c>
      <c r="BE340" s="228">
        <f>IF(N340="základní",J340,0)</f>
        <v>0</v>
      </c>
      <c r="BF340" s="228">
        <f>IF(N340="snížená",J340,0)</f>
        <v>0</v>
      </c>
      <c r="BG340" s="228">
        <f>IF(N340="zákl. přenesená",J340,0)</f>
        <v>0</v>
      </c>
      <c r="BH340" s="228">
        <f>IF(N340="sníž. přenesená",J340,0)</f>
        <v>0</v>
      </c>
      <c r="BI340" s="228">
        <f>IF(N340="nulová",J340,0)</f>
        <v>0</v>
      </c>
      <c r="BJ340" s="20" t="s">
        <v>84</v>
      </c>
      <c r="BK340" s="228">
        <f>ROUND(I340*H340,2)</f>
        <v>0</v>
      </c>
      <c r="BL340" s="20" t="s">
        <v>136</v>
      </c>
      <c r="BM340" s="227" t="s">
        <v>1317</v>
      </c>
    </row>
    <row r="341" s="2" customFormat="1">
      <c r="A341" s="41"/>
      <c r="B341" s="42"/>
      <c r="C341" s="43"/>
      <c r="D341" s="229" t="s">
        <v>237</v>
      </c>
      <c r="E341" s="43"/>
      <c r="F341" s="230" t="s">
        <v>811</v>
      </c>
      <c r="G341" s="43"/>
      <c r="H341" s="43"/>
      <c r="I341" s="231"/>
      <c r="J341" s="43"/>
      <c r="K341" s="43"/>
      <c r="L341" s="47"/>
      <c r="M341" s="232"/>
      <c r="N341" s="233"/>
      <c r="O341" s="87"/>
      <c r="P341" s="87"/>
      <c r="Q341" s="87"/>
      <c r="R341" s="87"/>
      <c r="S341" s="87"/>
      <c r="T341" s="88"/>
      <c r="U341" s="41"/>
      <c r="V341" s="41"/>
      <c r="W341" s="41"/>
      <c r="X341" s="41"/>
      <c r="Y341" s="41"/>
      <c r="Z341" s="41"/>
      <c r="AA341" s="41"/>
      <c r="AB341" s="41"/>
      <c r="AC341" s="41"/>
      <c r="AD341" s="41"/>
      <c r="AE341" s="41"/>
      <c r="AT341" s="20" t="s">
        <v>237</v>
      </c>
      <c r="AU341" s="20" t="s">
        <v>86</v>
      </c>
    </row>
    <row r="342" s="12" customFormat="1" ht="25.92" customHeight="1">
      <c r="A342" s="12"/>
      <c r="B342" s="200"/>
      <c r="C342" s="201"/>
      <c r="D342" s="202" t="s">
        <v>75</v>
      </c>
      <c r="E342" s="203" t="s">
        <v>436</v>
      </c>
      <c r="F342" s="203" t="s">
        <v>437</v>
      </c>
      <c r="G342" s="201"/>
      <c r="H342" s="201"/>
      <c r="I342" s="204"/>
      <c r="J342" s="205">
        <f>BK342</f>
        <v>0</v>
      </c>
      <c r="K342" s="201"/>
      <c r="L342" s="206"/>
      <c r="M342" s="207"/>
      <c r="N342" s="208"/>
      <c r="O342" s="208"/>
      <c r="P342" s="209">
        <f>P343+P395</f>
        <v>0</v>
      </c>
      <c r="Q342" s="208"/>
      <c r="R342" s="209">
        <f>R343+R395</f>
        <v>0.37097310000000011</v>
      </c>
      <c r="S342" s="208"/>
      <c r="T342" s="210">
        <f>T343+T395</f>
        <v>0</v>
      </c>
      <c r="U342" s="12"/>
      <c r="V342" s="12"/>
      <c r="W342" s="12"/>
      <c r="X342" s="12"/>
      <c r="Y342" s="12"/>
      <c r="Z342" s="12"/>
      <c r="AA342" s="12"/>
      <c r="AB342" s="12"/>
      <c r="AC342" s="12"/>
      <c r="AD342" s="12"/>
      <c r="AE342" s="12"/>
      <c r="AR342" s="211" t="s">
        <v>86</v>
      </c>
      <c r="AT342" s="212" t="s">
        <v>75</v>
      </c>
      <c r="AU342" s="212" t="s">
        <v>76</v>
      </c>
      <c r="AY342" s="211" t="s">
        <v>229</v>
      </c>
      <c r="BK342" s="213">
        <f>BK343+BK395</f>
        <v>0</v>
      </c>
    </row>
    <row r="343" s="12" customFormat="1" ht="22.8" customHeight="1">
      <c r="A343" s="12"/>
      <c r="B343" s="200"/>
      <c r="C343" s="201"/>
      <c r="D343" s="202" t="s">
        <v>75</v>
      </c>
      <c r="E343" s="214" t="s">
        <v>1318</v>
      </c>
      <c r="F343" s="214" t="s">
        <v>1319</v>
      </c>
      <c r="G343" s="201"/>
      <c r="H343" s="201"/>
      <c r="I343" s="204"/>
      <c r="J343" s="215">
        <f>BK343</f>
        <v>0</v>
      </c>
      <c r="K343" s="201"/>
      <c r="L343" s="206"/>
      <c r="M343" s="207"/>
      <c r="N343" s="208"/>
      <c r="O343" s="208"/>
      <c r="P343" s="209">
        <f>SUM(P344:P394)</f>
        <v>0</v>
      </c>
      <c r="Q343" s="208"/>
      <c r="R343" s="209">
        <f>SUM(R344:R394)</f>
        <v>0.32149710000000009</v>
      </c>
      <c r="S343" s="208"/>
      <c r="T343" s="210">
        <f>SUM(T344:T394)</f>
        <v>0</v>
      </c>
      <c r="U343" s="12"/>
      <c r="V343" s="12"/>
      <c r="W343" s="12"/>
      <c r="X343" s="12"/>
      <c r="Y343" s="12"/>
      <c r="Z343" s="12"/>
      <c r="AA343" s="12"/>
      <c r="AB343" s="12"/>
      <c r="AC343" s="12"/>
      <c r="AD343" s="12"/>
      <c r="AE343" s="12"/>
      <c r="AR343" s="211" t="s">
        <v>86</v>
      </c>
      <c r="AT343" s="212" t="s">
        <v>75</v>
      </c>
      <c r="AU343" s="212" t="s">
        <v>84</v>
      </c>
      <c r="AY343" s="211" t="s">
        <v>229</v>
      </c>
      <c r="BK343" s="213">
        <f>SUM(BK344:BK394)</f>
        <v>0</v>
      </c>
    </row>
    <row r="344" s="2" customFormat="1" ht="21.75" customHeight="1">
      <c r="A344" s="41"/>
      <c r="B344" s="42"/>
      <c r="C344" s="216" t="s">
        <v>793</v>
      </c>
      <c r="D344" s="216" t="s">
        <v>231</v>
      </c>
      <c r="E344" s="217" t="s">
        <v>1320</v>
      </c>
      <c r="F344" s="218" t="s">
        <v>1321</v>
      </c>
      <c r="G344" s="219" t="s">
        <v>234</v>
      </c>
      <c r="H344" s="220">
        <v>1.2749999999999999</v>
      </c>
      <c r="I344" s="221"/>
      <c r="J344" s="222">
        <f>ROUND(I344*H344,2)</f>
        <v>0</v>
      </c>
      <c r="K344" s="218" t="s">
        <v>235</v>
      </c>
      <c r="L344" s="47"/>
      <c r="M344" s="223" t="s">
        <v>19</v>
      </c>
      <c r="N344" s="224" t="s">
        <v>47</v>
      </c>
      <c r="O344" s="87"/>
      <c r="P344" s="225">
        <f>O344*H344</f>
        <v>0</v>
      </c>
      <c r="Q344" s="225">
        <v>0</v>
      </c>
      <c r="R344" s="225">
        <f>Q344*H344</f>
        <v>0</v>
      </c>
      <c r="S344" s="225">
        <v>0</v>
      </c>
      <c r="T344" s="226">
        <f>S344*H344</f>
        <v>0</v>
      </c>
      <c r="U344" s="41"/>
      <c r="V344" s="41"/>
      <c r="W344" s="41"/>
      <c r="X344" s="41"/>
      <c r="Y344" s="41"/>
      <c r="Z344" s="41"/>
      <c r="AA344" s="41"/>
      <c r="AB344" s="41"/>
      <c r="AC344" s="41"/>
      <c r="AD344" s="41"/>
      <c r="AE344" s="41"/>
      <c r="AR344" s="227" t="s">
        <v>345</v>
      </c>
      <c r="AT344" s="227" t="s">
        <v>231</v>
      </c>
      <c r="AU344" s="227" t="s">
        <v>86</v>
      </c>
      <c r="AY344" s="20" t="s">
        <v>229</v>
      </c>
      <c r="BE344" s="228">
        <f>IF(N344="základní",J344,0)</f>
        <v>0</v>
      </c>
      <c r="BF344" s="228">
        <f>IF(N344="snížená",J344,0)</f>
        <v>0</v>
      </c>
      <c r="BG344" s="228">
        <f>IF(N344="zákl. přenesená",J344,0)</f>
        <v>0</v>
      </c>
      <c r="BH344" s="228">
        <f>IF(N344="sníž. přenesená",J344,0)</f>
        <v>0</v>
      </c>
      <c r="BI344" s="228">
        <f>IF(N344="nulová",J344,0)</f>
        <v>0</v>
      </c>
      <c r="BJ344" s="20" t="s">
        <v>84</v>
      </c>
      <c r="BK344" s="228">
        <f>ROUND(I344*H344,2)</f>
        <v>0</v>
      </c>
      <c r="BL344" s="20" t="s">
        <v>345</v>
      </c>
      <c r="BM344" s="227" t="s">
        <v>1322</v>
      </c>
    </row>
    <row r="345" s="2" customFormat="1">
      <c r="A345" s="41"/>
      <c r="B345" s="42"/>
      <c r="C345" s="43"/>
      <c r="D345" s="229" t="s">
        <v>237</v>
      </c>
      <c r="E345" s="43"/>
      <c r="F345" s="230" t="s">
        <v>1323</v>
      </c>
      <c r="G345" s="43"/>
      <c r="H345" s="43"/>
      <c r="I345" s="231"/>
      <c r="J345" s="43"/>
      <c r="K345" s="43"/>
      <c r="L345" s="47"/>
      <c r="M345" s="232"/>
      <c r="N345" s="233"/>
      <c r="O345" s="87"/>
      <c r="P345" s="87"/>
      <c r="Q345" s="87"/>
      <c r="R345" s="87"/>
      <c r="S345" s="87"/>
      <c r="T345" s="88"/>
      <c r="U345" s="41"/>
      <c r="V345" s="41"/>
      <c r="W345" s="41"/>
      <c r="X345" s="41"/>
      <c r="Y345" s="41"/>
      <c r="Z345" s="41"/>
      <c r="AA345" s="41"/>
      <c r="AB345" s="41"/>
      <c r="AC345" s="41"/>
      <c r="AD345" s="41"/>
      <c r="AE345" s="41"/>
      <c r="AT345" s="20" t="s">
        <v>237</v>
      </c>
      <c r="AU345" s="20" t="s">
        <v>86</v>
      </c>
    </row>
    <row r="346" s="13" customFormat="1">
      <c r="A346" s="13"/>
      <c r="B346" s="234"/>
      <c r="C346" s="235"/>
      <c r="D346" s="236" t="s">
        <v>239</v>
      </c>
      <c r="E346" s="237" t="s">
        <v>19</v>
      </c>
      <c r="F346" s="238" t="s">
        <v>1324</v>
      </c>
      <c r="G346" s="235"/>
      <c r="H346" s="237" t="s">
        <v>19</v>
      </c>
      <c r="I346" s="239"/>
      <c r="J346" s="235"/>
      <c r="K346" s="235"/>
      <c r="L346" s="240"/>
      <c r="M346" s="241"/>
      <c r="N346" s="242"/>
      <c r="O346" s="242"/>
      <c r="P346" s="242"/>
      <c r="Q346" s="242"/>
      <c r="R346" s="242"/>
      <c r="S346" s="242"/>
      <c r="T346" s="243"/>
      <c r="U346" s="13"/>
      <c r="V346" s="13"/>
      <c r="W346" s="13"/>
      <c r="X346" s="13"/>
      <c r="Y346" s="13"/>
      <c r="Z346" s="13"/>
      <c r="AA346" s="13"/>
      <c r="AB346" s="13"/>
      <c r="AC346" s="13"/>
      <c r="AD346" s="13"/>
      <c r="AE346" s="13"/>
      <c r="AT346" s="244" t="s">
        <v>239</v>
      </c>
      <c r="AU346" s="244" t="s">
        <v>86</v>
      </c>
      <c r="AV346" s="13" t="s">
        <v>84</v>
      </c>
      <c r="AW346" s="13" t="s">
        <v>37</v>
      </c>
      <c r="AX346" s="13" t="s">
        <v>76</v>
      </c>
      <c r="AY346" s="244" t="s">
        <v>229</v>
      </c>
    </row>
    <row r="347" s="14" customFormat="1">
      <c r="A347" s="14"/>
      <c r="B347" s="245"/>
      <c r="C347" s="246"/>
      <c r="D347" s="236" t="s">
        <v>239</v>
      </c>
      <c r="E347" s="247" t="s">
        <v>19</v>
      </c>
      <c r="F347" s="248" t="s">
        <v>1294</v>
      </c>
      <c r="G347" s="246"/>
      <c r="H347" s="249">
        <v>1.2749999999999999</v>
      </c>
      <c r="I347" s="250"/>
      <c r="J347" s="246"/>
      <c r="K347" s="246"/>
      <c r="L347" s="251"/>
      <c r="M347" s="252"/>
      <c r="N347" s="253"/>
      <c r="O347" s="253"/>
      <c r="P347" s="253"/>
      <c r="Q347" s="253"/>
      <c r="R347" s="253"/>
      <c r="S347" s="253"/>
      <c r="T347" s="254"/>
      <c r="U347" s="14"/>
      <c r="V347" s="14"/>
      <c r="W347" s="14"/>
      <c r="X347" s="14"/>
      <c r="Y347" s="14"/>
      <c r="Z347" s="14"/>
      <c r="AA347" s="14"/>
      <c r="AB347" s="14"/>
      <c r="AC347" s="14"/>
      <c r="AD347" s="14"/>
      <c r="AE347" s="14"/>
      <c r="AT347" s="255" t="s">
        <v>239</v>
      </c>
      <c r="AU347" s="255" t="s">
        <v>86</v>
      </c>
      <c r="AV347" s="14" t="s">
        <v>86</v>
      </c>
      <c r="AW347" s="14" t="s">
        <v>37</v>
      </c>
      <c r="AX347" s="14" t="s">
        <v>76</v>
      </c>
      <c r="AY347" s="255" t="s">
        <v>229</v>
      </c>
    </row>
    <row r="348" s="15" customFormat="1">
      <c r="A348" s="15"/>
      <c r="B348" s="256"/>
      <c r="C348" s="257"/>
      <c r="D348" s="236" t="s">
        <v>239</v>
      </c>
      <c r="E348" s="258" t="s">
        <v>1088</v>
      </c>
      <c r="F348" s="259" t="s">
        <v>243</v>
      </c>
      <c r="G348" s="257"/>
      <c r="H348" s="260">
        <v>1.2749999999999999</v>
      </c>
      <c r="I348" s="261"/>
      <c r="J348" s="257"/>
      <c r="K348" s="257"/>
      <c r="L348" s="262"/>
      <c r="M348" s="263"/>
      <c r="N348" s="264"/>
      <c r="O348" s="264"/>
      <c r="P348" s="264"/>
      <c r="Q348" s="264"/>
      <c r="R348" s="264"/>
      <c r="S348" s="264"/>
      <c r="T348" s="265"/>
      <c r="U348" s="15"/>
      <c r="V348" s="15"/>
      <c r="W348" s="15"/>
      <c r="X348" s="15"/>
      <c r="Y348" s="15"/>
      <c r="Z348" s="15"/>
      <c r="AA348" s="15"/>
      <c r="AB348" s="15"/>
      <c r="AC348" s="15"/>
      <c r="AD348" s="15"/>
      <c r="AE348" s="15"/>
      <c r="AT348" s="266" t="s">
        <v>239</v>
      </c>
      <c r="AU348" s="266" t="s">
        <v>86</v>
      </c>
      <c r="AV348" s="15" t="s">
        <v>136</v>
      </c>
      <c r="AW348" s="15" t="s">
        <v>37</v>
      </c>
      <c r="AX348" s="15" t="s">
        <v>84</v>
      </c>
      <c r="AY348" s="266" t="s">
        <v>229</v>
      </c>
    </row>
    <row r="349" s="2" customFormat="1" ht="21.75" customHeight="1">
      <c r="A349" s="41"/>
      <c r="B349" s="42"/>
      <c r="C349" s="216" t="s">
        <v>798</v>
      </c>
      <c r="D349" s="216" t="s">
        <v>231</v>
      </c>
      <c r="E349" s="217" t="s">
        <v>1325</v>
      </c>
      <c r="F349" s="218" t="s">
        <v>1326</v>
      </c>
      <c r="G349" s="219" t="s">
        <v>234</v>
      </c>
      <c r="H349" s="220">
        <v>1.6000000000000001</v>
      </c>
      <c r="I349" s="221"/>
      <c r="J349" s="222">
        <f>ROUND(I349*H349,2)</f>
        <v>0</v>
      </c>
      <c r="K349" s="218" t="s">
        <v>235</v>
      </c>
      <c r="L349" s="47"/>
      <c r="M349" s="223" t="s">
        <v>19</v>
      </c>
      <c r="N349" s="224" t="s">
        <v>47</v>
      </c>
      <c r="O349" s="87"/>
      <c r="P349" s="225">
        <f>O349*H349</f>
        <v>0</v>
      </c>
      <c r="Q349" s="225">
        <v>0</v>
      </c>
      <c r="R349" s="225">
        <f>Q349*H349</f>
        <v>0</v>
      </c>
      <c r="S349" s="225">
        <v>0</v>
      </c>
      <c r="T349" s="226">
        <f>S349*H349</f>
        <v>0</v>
      </c>
      <c r="U349" s="41"/>
      <c r="V349" s="41"/>
      <c r="W349" s="41"/>
      <c r="X349" s="41"/>
      <c r="Y349" s="41"/>
      <c r="Z349" s="41"/>
      <c r="AA349" s="41"/>
      <c r="AB349" s="41"/>
      <c r="AC349" s="41"/>
      <c r="AD349" s="41"/>
      <c r="AE349" s="41"/>
      <c r="AR349" s="227" t="s">
        <v>345</v>
      </c>
      <c r="AT349" s="227" t="s">
        <v>231</v>
      </c>
      <c r="AU349" s="227" t="s">
        <v>86</v>
      </c>
      <c r="AY349" s="20" t="s">
        <v>229</v>
      </c>
      <c r="BE349" s="228">
        <f>IF(N349="základní",J349,0)</f>
        <v>0</v>
      </c>
      <c r="BF349" s="228">
        <f>IF(N349="snížená",J349,0)</f>
        <v>0</v>
      </c>
      <c r="BG349" s="228">
        <f>IF(N349="zákl. přenesená",J349,0)</f>
        <v>0</v>
      </c>
      <c r="BH349" s="228">
        <f>IF(N349="sníž. přenesená",J349,0)</f>
        <v>0</v>
      </c>
      <c r="BI349" s="228">
        <f>IF(N349="nulová",J349,0)</f>
        <v>0</v>
      </c>
      <c r="BJ349" s="20" t="s">
        <v>84</v>
      </c>
      <c r="BK349" s="228">
        <f>ROUND(I349*H349,2)</f>
        <v>0</v>
      </c>
      <c r="BL349" s="20" t="s">
        <v>345</v>
      </c>
      <c r="BM349" s="227" t="s">
        <v>1327</v>
      </c>
    </row>
    <row r="350" s="2" customFormat="1">
      <c r="A350" s="41"/>
      <c r="B350" s="42"/>
      <c r="C350" s="43"/>
      <c r="D350" s="229" t="s">
        <v>237</v>
      </c>
      <c r="E350" s="43"/>
      <c r="F350" s="230" t="s">
        <v>1328</v>
      </c>
      <c r="G350" s="43"/>
      <c r="H350" s="43"/>
      <c r="I350" s="231"/>
      <c r="J350" s="43"/>
      <c r="K350" s="43"/>
      <c r="L350" s="47"/>
      <c r="M350" s="232"/>
      <c r="N350" s="233"/>
      <c r="O350" s="87"/>
      <c r="P350" s="87"/>
      <c r="Q350" s="87"/>
      <c r="R350" s="87"/>
      <c r="S350" s="87"/>
      <c r="T350" s="88"/>
      <c r="U350" s="41"/>
      <c r="V350" s="41"/>
      <c r="W350" s="41"/>
      <c r="X350" s="41"/>
      <c r="Y350" s="41"/>
      <c r="Z350" s="41"/>
      <c r="AA350" s="41"/>
      <c r="AB350" s="41"/>
      <c r="AC350" s="41"/>
      <c r="AD350" s="41"/>
      <c r="AE350" s="41"/>
      <c r="AT350" s="20" t="s">
        <v>237</v>
      </c>
      <c r="AU350" s="20" t="s">
        <v>86</v>
      </c>
    </row>
    <row r="351" s="13" customFormat="1">
      <c r="A351" s="13"/>
      <c r="B351" s="234"/>
      <c r="C351" s="235"/>
      <c r="D351" s="236" t="s">
        <v>239</v>
      </c>
      <c r="E351" s="237" t="s">
        <v>19</v>
      </c>
      <c r="F351" s="238" t="s">
        <v>1329</v>
      </c>
      <c r="G351" s="235"/>
      <c r="H351" s="237" t="s">
        <v>19</v>
      </c>
      <c r="I351" s="239"/>
      <c r="J351" s="235"/>
      <c r="K351" s="235"/>
      <c r="L351" s="240"/>
      <c r="M351" s="241"/>
      <c r="N351" s="242"/>
      <c r="O351" s="242"/>
      <c r="P351" s="242"/>
      <c r="Q351" s="242"/>
      <c r="R351" s="242"/>
      <c r="S351" s="242"/>
      <c r="T351" s="243"/>
      <c r="U351" s="13"/>
      <c r="V351" s="13"/>
      <c r="W351" s="13"/>
      <c r="X351" s="13"/>
      <c r="Y351" s="13"/>
      <c r="Z351" s="13"/>
      <c r="AA351" s="13"/>
      <c r="AB351" s="13"/>
      <c r="AC351" s="13"/>
      <c r="AD351" s="13"/>
      <c r="AE351" s="13"/>
      <c r="AT351" s="244" t="s">
        <v>239</v>
      </c>
      <c r="AU351" s="244" t="s">
        <v>86</v>
      </c>
      <c r="AV351" s="13" t="s">
        <v>84</v>
      </c>
      <c r="AW351" s="13" t="s">
        <v>37</v>
      </c>
      <c r="AX351" s="13" t="s">
        <v>76</v>
      </c>
      <c r="AY351" s="244" t="s">
        <v>229</v>
      </c>
    </row>
    <row r="352" s="14" customFormat="1">
      <c r="A352" s="14"/>
      <c r="B352" s="245"/>
      <c r="C352" s="246"/>
      <c r="D352" s="236" t="s">
        <v>239</v>
      </c>
      <c r="E352" s="247" t="s">
        <v>19</v>
      </c>
      <c r="F352" s="248" t="s">
        <v>1330</v>
      </c>
      <c r="G352" s="246"/>
      <c r="H352" s="249">
        <v>1.6000000000000001</v>
      </c>
      <c r="I352" s="250"/>
      <c r="J352" s="246"/>
      <c r="K352" s="246"/>
      <c r="L352" s="251"/>
      <c r="M352" s="252"/>
      <c r="N352" s="253"/>
      <c r="O352" s="253"/>
      <c r="P352" s="253"/>
      <c r="Q352" s="253"/>
      <c r="R352" s="253"/>
      <c r="S352" s="253"/>
      <c r="T352" s="254"/>
      <c r="U352" s="14"/>
      <c r="V352" s="14"/>
      <c r="W352" s="14"/>
      <c r="X352" s="14"/>
      <c r="Y352" s="14"/>
      <c r="Z352" s="14"/>
      <c r="AA352" s="14"/>
      <c r="AB352" s="14"/>
      <c r="AC352" s="14"/>
      <c r="AD352" s="14"/>
      <c r="AE352" s="14"/>
      <c r="AT352" s="255" t="s">
        <v>239</v>
      </c>
      <c r="AU352" s="255" t="s">
        <v>86</v>
      </c>
      <c r="AV352" s="14" t="s">
        <v>86</v>
      </c>
      <c r="AW352" s="14" t="s">
        <v>37</v>
      </c>
      <c r="AX352" s="14" t="s">
        <v>76</v>
      </c>
      <c r="AY352" s="255" t="s">
        <v>229</v>
      </c>
    </row>
    <row r="353" s="15" customFormat="1">
      <c r="A353" s="15"/>
      <c r="B353" s="256"/>
      <c r="C353" s="257"/>
      <c r="D353" s="236" t="s">
        <v>239</v>
      </c>
      <c r="E353" s="258" t="s">
        <v>1086</v>
      </c>
      <c r="F353" s="259" t="s">
        <v>243</v>
      </c>
      <c r="G353" s="257"/>
      <c r="H353" s="260">
        <v>1.6000000000000001</v>
      </c>
      <c r="I353" s="261"/>
      <c r="J353" s="257"/>
      <c r="K353" s="257"/>
      <c r="L353" s="262"/>
      <c r="M353" s="263"/>
      <c r="N353" s="264"/>
      <c r="O353" s="264"/>
      <c r="P353" s="264"/>
      <c r="Q353" s="264"/>
      <c r="R353" s="264"/>
      <c r="S353" s="264"/>
      <c r="T353" s="265"/>
      <c r="U353" s="15"/>
      <c r="V353" s="15"/>
      <c r="W353" s="15"/>
      <c r="X353" s="15"/>
      <c r="Y353" s="15"/>
      <c r="Z353" s="15"/>
      <c r="AA353" s="15"/>
      <c r="AB353" s="15"/>
      <c r="AC353" s="15"/>
      <c r="AD353" s="15"/>
      <c r="AE353" s="15"/>
      <c r="AT353" s="266" t="s">
        <v>239</v>
      </c>
      <c r="AU353" s="266" t="s">
        <v>86</v>
      </c>
      <c r="AV353" s="15" t="s">
        <v>136</v>
      </c>
      <c r="AW353" s="15" t="s">
        <v>37</v>
      </c>
      <c r="AX353" s="15" t="s">
        <v>84</v>
      </c>
      <c r="AY353" s="266" t="s">
        <v>229</v>
      </c>
    </row>
    <row r="354" s="2" customFormat="1" ht="16.5" customHeight="1">
      <c r="A354" s="41"/>
      <c r="B354" s="42"/>
      <c r="C354" s="267" t="s">
        <v>800</v>
      </c>
      <c r="D354" s="267" t="s">
        <v>311</v>
      </c>
      <c r="E354" s="268" t="s">
        <v>1331</v>
      </c>
      <c r="F354" s="269" t="s">
        <v>1332</v>
      </c>
      <c r="G354" s="270" t="s">
        <v>299</v>
      </c>
      <c r="H354" s="271">
        <v>0.001</v>
      </c>
      <c r="I354" s="272"/>
      <c r="J354" s="273">
        <f>ROUND(I354*H354,2)</f>
        <v>0</v>
      </c>
      <c r="K354" s="269" t="s">
        <v>235</v>
      </c>
      <c r="L354" s="274"/>
      <c r="M354" s="275" t="s">
        <v>19</v>
      </c>
      <c r="N354" s="276" t="s">
        <v>47</v>
      </c>
      <c r="O354" s="87"/>
      <c r="P354" s="225">
        <f>O354*H354</f>
        <v>0</v>
      </c>
      <c r="Q354" s="225">
        <v>1</v>
      </c>
      <c r="R354" s="225">
        <f>Q354*H354</f>
        <v>0.001</v>
      </c>
      <c r="S354" s="225">
        <v>0</v>
      </c>
      <c r="T354" s="226">
        <f>S354*H354</f>
        <v>0</v>
      </c>
      <c r="U354" s="41"/>
      <c r="V354" s="41"/>
      <c r="W354" s="41"/>
      <c r="X354" s="41"/>
      <c r="Y354" s="41"/>
      <c r="Z354" s="41"/>
      <c r="AA354" s="41"/>
      <c r="AB354" s="41"/>
      <c r="AC354" s="41"/>
      <c r="AD354" s="41"/>
      <c r="AE354" s="41"/>
      <c r="AR354" s="227" t="s">
        <v>737</v>
      </c>
      <c r="AT354" s="227" t="s">
        <v>311</v>
      </c>
      <c r="AU354" s="227" t="s">
        <v>86</v>
      </c>
      <c r="AY354" s="20" t="s">
        <v>229</v>
      </c>
      <c r="BE354" s="228">
        <f>IF(N354="základní",J354,0)</f>
        <v>0</v>
      </c>
      <c r="BF354" s="228">
        <f>IF(N354="snížená",J354,0)</f>
        <v>0</v>
      </c>
      <c r="BG354" s="228">
        <f>IF(N354="zákl. přenesená",J354,0)</f>
        <v>0</v>
      </c>
      <c r="BH354" s="228">
        <f>IF(N354="sníž. přenesená",J354,0)</f>
        <v>0</v>
      </c>
      <c r="BI354" s="228">
        <f>IF(N354="nulová",J354,0)</f>
        <v>0</v>
      </c>
      <c r="BJ354" s="20" t="s">
        <v>84</v>
      </c>
      <c r="BK354" s="228">
        <f>ROUND(I354*H354,2)</f>
        <v>0</v>
      </c>
      <c r="BL354" s="20" t="s">
        <v>345</v>
      </c>
      <c r="BM354" s="227" t="s">
        <v>1333</v>
      </c>
    </row>
    <row r="355" s="14" customFormat="1">
      <c r="A355" s="14"/>
      <c r="B355" s="245"/>
      <c r="C355" s="246"/>
      <c r="D355" s="236" t="s">
        <v>239</v>
      </c>
      <c r="E355" s="246"/>
      <c r="F355" s="248" t="s">
        <v>1334</v>
      </c>
      <c r="G355" s="246"/>
      <c r="H355" s="249">
        <v>0.001</v>
      </c>
      <c r="I355" s="250"/>
      <c r="J355" s="246"/>
      <c r="K355" s="246"/>
      <c r="L355" s="251"/>
      <c r="M355" s="252"/>
      <c r="N355" s="253"/>
      <c r="O355" s="253"/>
      <c r="P355" s="253"/>
      <c r="Q355" s="253"/>
      <c r="R355" s="253"/>
      <c r="S355" s="253"/>
      <c r="T355" s="254"/>
      <c r="U355" s="14"/>
      <c r="V355" s="14"/>
      <c r="W355" s="14"/>
      <c r="X355" s="14"/>
      <c r="Y355" s="14"/>
      <c r="Z355" s="14"/>
      <c r="AA355" s="14"/>
      <c r="AB355" s="14"/>
      <c r="AC355" s="14"/>
      <c r="AD355" s="14"/>
      <c r="AE355" s="14"/>
      <c r="AT355" s="255" t="s">
        <v>239</v>
      </c>
      <c r="AU355" s="255" t="s">
        <v>86</v>
      </c>
      <c r="AV355" s="14" t="s">
        <v>86</v>
      </c>
      <c r="AW355" s="14" t="s">
        <v>4</v>
      </c>
      <c r="AX355" s="14" t="s">
        <v>84</v>
      </c>
      <c r="AY355" s="255" t="s">
        <v>229</v>
      </c>
    </row>
    <row r="356" s="2" customFormat="1" ht="16.5" customHeight="1">
      <c r="A356" s="41"/>
      <c r="B356" s="42"/>
      <c r="C356" s="216" t="s">
        <v>803</v>
      </c>
      <c r="D356" s="216" t="s">
        <v>231</v>
      </c>
      <c r="E356" s="217" t="s">
        <v>1335</v>
      </c>
      <c r="F356" s="218" t="s">
        <v>1336</v>
      </c>
      <c r="G356" s="219" t="s">
        <v>234</v>
      </c>
      <c r="H356" s="220">
        <v>1.2749999999999999</v>
      </c>
      <c r="I356" s="221"/>
      <c r="J356" s="222">
        <f>ROUND(I356*H356,2)</f>
        <v>0</v>
      </c>
      <c r="K356" s="218" t="s">
        <v>235</v>
      </c>
      <c r="L356" s="47"/>
      <c r="M356" s="223" t="s">
        <v>19</v>
      </c>
      <c r="N356" s="224" t="s">
        <v>47</v>
      </c>
      <c r="O356" s="87"/>
      <c r="P356" s="225">
        <f>O356*H356</f>
        <v>0</v>
      </c>
      <c r="Q356" s="225">
        <v>0.00040000000000000002</v>
      </c>
      <c r="R356" s="225">
        <f>Q356*H356</f>
        <v>0.00051000000000000004</v>
      </c>
      <c r="S356" s="225">
        <v>0</v>
      </c>
      <c r="T356" s="226">
        <f>S356*H356</f>
        <v>0</v>
      </c>
      <c r="U356" s="41"/>
      <c r="V356" s="41"/>
      <c r="W356" s="41"/>
      <c r="X356" s="41"/>
      <c r="Y356" s="41"/>
      <c r="Z356" s="41"/>
      <c r="AA356" s="41"/>
      <c r="AB356" s="41"/>
      <c r="AC356" s="41"/>
      <c r="AD356" s="41"/>
      <c r="AE356" s="41"/>
      <c r="AR356" s="227" t="s">
        <v>345</v>
      </c>
      <c r="AT356" s="227" t="s">
        <v>231</v>
      </c>
      <c r="AU356" s="227" t="s">
        <v>86</v>
      </c>
      <c r="AY356" s="20" t="s">
        <v>229</v>
      </c>
      <c r="BE356" s="228">
        <f>IF(N356="základní",J356,0)</f>
        <v>0</v>
      </c>
      <c r="BF356" s="228">
        <f>IF(N356="snížená",J356,0)</f>
        <v>0</v>
      </c>
      <c r="BG356" s="228">
        <f>IF(N356="zákl. přenesená",J356,0)</f>
        <v>0</v>
      </c>
      <c r="BH356" s="228">
        <f>IF(N356="sníž. přenesená",J356,0)</f>
        <v>0</v>
      </c>
      <c r="BI356" s="228">
        <f>IF(N356="nulová",J356,0)</f>
        <v>0</v>
      </c>
      <c r="BJ356" s="20" t="s">
        <v>84</v>
      </c>
      <c r="BK356" s="228">
        <f>ROUND(I356*H356,2)</f>
        <v>0</v>
      </c>
      <c r="BL356" s="20" t="s">
        <v>345</v>
      </c>
      <c r="BM356" s="227" t="s">
        <v>1337</v>
      </c>
    </row>
    <row r="357" s="2" customFormat="1">
      <c r="A357" s="41"/>
      <c r="B357" s="42"/>
      <c r="C357" s="43"/>
      <c r="D357" s="229" t="s">
        <v>237</v>
      </c>
      <c r="E357" s="43"/>
      <c r="F357" s="230" t="s">
        <v>1338</v>
      </c>
      <c r="G357" s="43"/>
      <c r="H357" s="43"/>
      <c r="I357" s="231"/>
      <c r="J357" s="43"/>
      <c r="K357" s="43"/>
      <c r="L357" s="47"/>
      <c r="M357" s="232"/>
      <c r="N357" s="233"/>
      <c r="O357" s="87"/>
      <c r="P357" s="87"/>
      <c r="Q357" s="87"/>
      <c r="R357" s="87"/>
      <c r="S357" s="87"/>
      <c r="T357" s="88"/>
      <c r="U357" s="41"/>
      <c r="V357" s="41"/>
      <c r="W357" s="41"/>
      <c r="X357" s="41"/>
      <c r="Y357" s="41"/>
      <c r="Z357" s="41"/>
      <c r="AA357" s="41"/>
      <c r="AB357" s="41"/>
      <c r="AC357" s="41"/>
      <c r="AD357" s="41"/>
      <c r="AE357" s="41"/>
      <c r="AT357" s="20" t="s">
        <v>237</v>
      </c>
      <c r="AU357" s="20" t="s">
        <v>86</v>
      </c>
    </row>
    <row r="358" s="13" customFormat="1">
      <c r="A358" s="13"/>
      <c r="B358" s="234"/>
      <c r="C358" s="235"/>
      <c r="D358" s="236" t="s">
        <v>239</v>
      </c>
      <c r="E358" s="237" t="s">
        <v>19</v>
      </c>
      <c r="F358" s="238" t="s">
        <v>1339</v>
      </c>
      <c r="G358" s="235"/>
      <c r="H358" s="237" t="s">
        <v>19</v>
      </c>
      <c r="I358" s="239"/>
      <c r="J358" s="235"/>
      <c r="K358" s="235"/>
      <c r="L358" s="240"/>
      <c r="M358" s="241"/>
      <c r="N358" s="242"/>
      <c r="O358" s="242"/>
      <c r="P358" s="242"/>
      <c r="Q358" s="242"/>
      <c r="R358" s="242"/>
      <c r="S358" s="242"/>
      <c r="T358" s="243"/>
      <c r="U358" s="13"/>
      <c r="V358" s="13"/>
      <c r="W358" s="13"/>
      <c r="X358" s="13"/>
      <c r="Y358" s="13"/>
      <c r="Z358" s="13"/>
      <c r="AA358" s="13"/>
      <c r="AB358" s="13"/>
      <c r="AC358" s="13"/>
      <c r="AD358" s="13"/>
      <c r="AE358" s="13"/>
      <c r="AT358" s="244" t="s">
        <v>239</v>
      </c>
      <c r="AU358" s="244" t="s">
        <v>86</v>
      </c>
      <c r="AV358" s="13" t="s">
        <v>84</v>
      </c>
      <c r="AW358" s="13" t="s">
        <v>37</v>
      </c>
      <c r="AX358" s="13" t="s">
        <v>76</v>
      </c>
      <c r="AY358" s="244" t="s">
        <v>229</v>
      </c>
    </row>
    <row r="359" s="14" customFormat="1">
      <c r="A359" s="14"/>
      <c r="B359" s="245"/>
      <c r="C359" s="246"/>
      <c r="D359" s="236" t="s">
        <v>239</v>
      </c>
      <c r="E359" s="247" t="s">
        <v>19</v>
      </c>
      <c r="F359" s="248" t="s">
        <v>1088</v>
      </c>
      <c r="G359" s="246"/>
      <c r="H359" s="249">
        <v>1.2749999999999999</v>
      </c>
      <c r="I359" s="250"/>
      <c r="J359" s="246"/>
      <c r="K359" s="246"/>
      <c r="L359" s="251"/>
      <c r="M359" s="252"/>
      <c r="N359" s="253"/>
      <c r="O359" s="253"/>
      <c r="P359" s="253"/>
      <c r="Q359" s="253"/>
      <c r="R359" s="253"/>
      <c r="S359" s="253"/>
      <c r="T359" s="254"/>
      <c r="U359" s="14"/>
      <c r="V359" s="14"/>
      <c r="W359" s="14"/>
      <c r="X359" s="14"/>
      <c r="Y359" s="14"/>
      <c r="Z359" s="14"/>
      <c r="AA359" s="14"/>
      <c r="AB359" s="14"/>
      <c r="AC359" s="14"/>
      <c r="AD359" s="14"/>
      <c r="AE359" s="14"/>
      <c r="AT359" s="255" t="s">
        <v>239</v>
      </c>
      <c r="AU359" s="255" t="s">
        <v>86</v>
      </c>
      <c r="AV359" s="14" t="s">
        <v>86</v>
      </c>
      <c r="AW359" s="14" t="s">
        <v>37</v>
      </c>
      <c r="AX359" s="14" t="s">
        <v>76</v>
      </c>
      <c r="AY359" s="255" t="s">
        <v>229</v>
      </c>
    </row>
    <row r="360" s="15" customFormat="1">
      <c r="A360" s="15"/>
      <c r="B360" s="256"/>
      <c r="C360" s="257"/>
      <c r="D360" s="236" t="s">
        <v>239</v>
      </c>
      <c r="E360" s="258" t="s">
        <v>19</v>
      </c>
      <c r="F360" s="259" t="s">
        <v>243</v>
      </c>
      <c r="G360" s="257"/>
      <c r="H360" s="260">
        <v>1.2749999999999999</v>
      </c>
      <c r="I360" s="261"/>
      <c r="J360" s="257"/>
      <c r="K360" s="257"/>
      <c r="L360" s="262"/>
      <c r="M360" s="263"/>
      <c r="N360" s="264"/>
      <c r="O360" s="264"/>
      <c r="P360" s="264"/>
      <c r="Q360" s="264"/>
      <c r="R360" s="264"/>
      <c r="S360" s="264"/>
      <c r="T360" s="265"/>
      <c r="U360" s="15"/>
      <c r="V360" s="15"/>
      <c r="W360" s="15"/>
      <c r="X360" s="15"/>
      <c r="Y360" s="15"/>
      <c r="Z360" s="15"/>
      <c r="AA360" s="15"/>
      <c r="AB360" s="15"/>
      <c r="AC360" s="15"/>
      <c r="AD360" s="15"/>
      <c r="AE360" s="15"/>
      <c r="AT360" s="266" t="s">
        <v>239</v>
      </c>
      <c r="AU360" s="266" t="s">
        <v>86</v>
      </c>
      <c r="AV360" s="15" t="s">
        <v>136</v>
      </c>
      <c r="AW360" s="15" t="s">
        <v>37</v>
      </c>
      <c r="AX360" s="15" t="s">
        <v>84</v>
      </c>
      <c r="AY360" s="266" t="s">
        <v>229</v>
      </c>
    </row>
    <row r="361" s="2" customFormat="1" ht="16.5" customHeight="1">
      <c r="A361" s="41"/>
      <c r="B361" s="42"/>
      <c r="C361" s="216" t="s">
        <v>807</v>
      </c>
      <c r="D361" s="216" t="s">
        <v>231</v>
      </c>
      <c r="E361" s="217" t="s">
        <v>1340</v>
      </c>
      <c r="F361" s="218" t="s">
        <v>1341</v>
      </c>
      <c r="G361" s="219" t="s">
        <v>234</v>
      </c>
      <c r="H361" s="220">
        <v>1.6000000000000001</v>
      </c>
      <c r="I361" s="221"/>
      <c r="J361" s="222">
        <f>ROUND(I361*H361,2)</f>
        <v>0</v>
      </c>
      <c r="K361" s="218" t="s">
        <v>235</v>
      </c>
      <c r="L361" s="47"/>
      <c r="M361" s="223" t="s">
        <v>19</v>
      </c>
      <c r="N361" s="224" t="s">
        <v>47</v>
      </c>
      <c r="O361" s="87"/>
      <c r="P361" s="225">
        <f>O361*H361</f>
        <v>0</v>
      </c>
      <c r="Q361" s="225">
        <v>0.00040000000000000002</v>
      </c>
      <c r="R361" s="225">
        <f>Q361*H361</f>
        <v>0.00064000000000000005</v>
      </c>
      <c r="S361" s="225">
        <v>0</v>
      </c>
      <c r="T361" s="226">
        <f>S361*H361</f>
        <v>0</v>
      </c>
      <c r="U361" s="41"/>
      <c r="V361" s="41"/>
      <c r="W361" s="41"/>
      <c r="X361" s="41"/>
      <c r="Y361" s="41"/>
      <c r="Z361" s="41"/>
      <c r="AA361" s="41"/>
      <c r="AB361" s="41"/>
      <c r="AC361" s="41"/>
      <c r="AD361" s="41"/>
      <c r="AE361" s="41"/>
      <c r="AR361" s="227" t="s">
        <v>345</v>
      </c>
      <c r="AT361" s="227" t="s">
        <v>231</v>
      </c>
      <c r="AU361" s="227" t="s">
        <v>86</v>
      </c>
      <c r="AY361" s="20" t="s">
        <v>229</v>
      </c>
      <c r="BE361" s="228">
        <f>IF(N361="základní",J361,0)</f>
        <v>0</v>
      </c>
      <c r="BF361" s="228">
        <f>IF(N361="snížená",J361,0)</f>
        <v>0</v>
      </c>
      <c r="BG361" s="228">
        <f>IF(N361="zákl. přenesená",J361,0)</f>
        <v>0</v>
      </c>
      <c r="BH361" s="228">
        <f>IF(N361="sníž. přenesená",J361,0)</f>
        <v>0</v>
      </c>
      <c r="BI361" s="228">
        <f>IF(N361="nulová",J361,0)</f>
        <v>0</v>
      </c>
      <c r="BJ361" s="20" t="s">
        <v>84</v>
      </c>
      <c r="BK361" s="228">
        <f>ROUND(I361*H361,2)</f>
        <v>0</v>
      </c>
      <c r="BL361" s="20" t="s">
        <v>345</v>
      </c>
      <c r="BM361" s="227" t="s">
        <v>1342</v>
      </c>
    </row>
    <row r="362" s="2" customFormat="1">
      <c r="A362" s="41"/>
      <c r="B362" s="42"/>
      <c r="C362" s="43"/>
      <c r="D362" s="229" t="s">
        <v>237</v>
      </c>
      <c r="E362" s="43"/>
      <c r="F362" s="230" t="s">
        <v>1343</v>
      </c>
      <c r="G362" s="43"/>
      <c r="H362" s="43"/>
      <c r="I362" s="231"/>
      <c r="J362" s="43"/>
      <c r="K362" s="43"/>
      <c r="L362" s="47"/>
      <c r="M362" s="232"/>
      <c r="N362" s="233"/>
      <c r="O362" s="87"/>
      <c r="P362" s="87"/>
      <c r="Q362" s="87"/>
      <c r="R362" s="87"/>
      <c r="S362" s="87"/>
      <c r="T362" s="88"/>
      <c r="U362" s="41"/>
      <c r="V362" s="41"/>
      <c r="W362" s="41"/>
      <c r="X362" s="41"/>
      <c r="Y362" s="41"/>
      <c r="Z362" s="41"/>
      <c r="AA362" s="41"/>
      <c r="AB362" s="41"/>
      <c r="AC362" s="41"/>
      <c r="AD362" s="41"/>
      <c r="AE362" s="41"/>
      <c r="AT362" s="20" t="s">
        <v>237</v>
      </c>
      <c r="AU362" s="20" t="s">
        <v>86</v>
      </c>
    </row>
    <row r="363" s="13" customFormat="1">
      <c r="A363" s="13"/>
      <c r="B363" s="234"/>
      <c r="C363" s="235"/>
      <c r="D363" s="236" t="s">
        <v>239</v>
      </c>
      <c r="E363" s="237" t="s">
        <v>19</v>
      </c>
      <c r="F363" s="238" t="s">
        <v>1339</v>
      </c>
      <c r="G363" s="235"/>
      <c r="H363" s="237" t="s">
        <v>19</v>
      </c>
      <c r="I363" s="239"/>
      <c r="J363" s="235"/>
      <c r="K363" s="235"/>
      <c r="L363" s="240"/>
      <c r="M363" s="241"/>
      <c r="N363" s="242"/>
      <c r="O363" s="242"/>
      <c r="P363" s="242"/>
      <c r="Q363" s="242"/>
      <c r="R363" s="242"/>
      <c r="S363" s="242"/>
      <c r="T363" s="243"/>
      <c r="U363" s="13"/>
      <c r="V363" s="13"/>
      <c r="W363" s="13"/>
      <c r="X363" s="13"/>
      <c r="Y363" s="13"/>
      <c r="Z363" s="13"/>
      <c r="AA363" s="13"/>
      <c r="AB363" s="13"/>
      <c r="AC363" s="13"/>
      <c r="AD363" s="13"/>
      <c r="AE363" s="13"/>
      <c r="AT363" s="244" t="s">
        <v>239</v>
      </c>
      <c r="AU363" s="244" t="s">
        <v>86</v>
      </c>
      <c r="AV363" s="13" t="s">
        <v>84</v>
      </c>
      <c r="AW363" s="13" t="s">
        <v>37</v>
      </c>
      <c r="AX363" s="13" t="s">
        <v>76</v>
      </c>
      <c r="AY363" s="244" t="s">
        <v>229</v>
      </c>
    </row>
    <row r="364" s="14" customFormat="1">
      <c r="A364" s="14"/>
      <c r="B364" s="245"/>
      <c r="C364" s="246"/>
      <c r="D364" s="236" t="s">
        <v>239</v>
      </c>
      <c r="E364" s="247" t="s">
        <v>19</v>
      </c>
      <c r="F364" s="248" t="s">
        <v>1086</v>
      </c>
      <c r="G364" s="246"/>
      <c r="H364" s="249">
        <v>1.6000000000000001</v>
      </c>
      <c r="I364" s="250"/>
      <c r="J364" s="246"/>
      <c r="K364" s="246"/>
      <c r="L364" s="251"/>
      <c r="M364" s="252"/>
      <c r="N364" s="253"/>
      <c r="O364" s="253"/>
      <c r="P364" s="253"/>
      <c r="Q364" s="253"/>
      <c r="R364" s="253"/>
      <c r="S364" s="253"/>
      <c r="T364" s="254"/>
      <c r="U364" s="14"/>
      <c r="V364" s="14"/>
      <c r="W364" s="14"/>
      <c r="X364" s="14"/>
      <c r="Y364" s="14"/>
      <c r="Z364" s="14"/>
      <c r="AA364" s="14"/>
      <c r="AB364" s="14"/>
      <c r="AC364" s="14"/>
      <c r="AD364" s="14"/>
      <c r="AE364" s="14"/>
      <c r="AT364" s="255" t="s">
        <v>239</v>
      </c>
      <c r="AU364" s="255" t="s">
        <v>86</v>
      </c>
      <c r="AV364" s="14" t="s">
        <v>86</v>
      </c>
      <c r="AW364" s="14" t="s">
        <v>37</v>
      </c>
      <c r="AX364" s="14" t="s">
        <v>76</v>
      </c>
      <c r="AY364" s="255" t="s">
        <v>229</v>
      </c>
    </row>
    <row r="365" s="15" customFormat="1">
      <c r="A365" s="15"/>
      <c r="B365" s="256"/>
      <c r="C365" s="257"/>
      <c r="D365" s="236" t="s">
        <v>239</v>
      </c>
      <c r="E365" s="258" t="s">
        <v>19</v>
      </c>
      <c r="F365" s="259" t="s">
        <v>243</v>
      </c>
      <c r="G365" s="257"/>
      <c r="H365" s="260">
        <v>1.6000000000000001</v>
      </c>
      <c r="I365" s="261"/>
      <c r="J365" s="257"/>
      <c r="K365" s="257"/>
      <c r="L365" s="262"/>
      <c r="M365" s="263"/>
      <c r="N365" s="264"/>
      <c r="O365" s="264"/>
      <c r="P365" s="264"/>
      <c r="Q365" s="264"/>
      <c r="R365" s="264"/>
      <c r="S365" s="264"/>
      <c r="T365" s="265"/>
      <c r="U365" s="15"/>
      <c r="V365" s="15"/>
      <c r="W365" s="15"/>
      <c r="X365" s="15"/>
      <c r="Y365" s="15"/>
      <c r="Z365" s="15"/>
      <c r="AA365" s="15"/>
      <c r="AB365" s="15"/>
      <c r="AC365" s="15"/>
      <c r="AD365" s="15"/>
      <c r="AE365" s="15"/>
      <c r="AT365" s="266" t="s">
        <v>239</v>
      </c>
      <c r="AU365" s="266" t="s">
        <v>86</v>
      </c>
      <c r="AV365" s="15" t="s">
        <v>136</v>
      </c>
      <c r="AW365" s="15" t="s">
        <v>37</v>
      </c>
      <c r="AX365" s="15" t="s">
        <v>84</v>
      </c>
      <c r="AY365" s="266" t="s">
        <v>229</v>
      </c>
    </row>
    <row r="366" s="2" customFormat="1" ht="24.15" customHeight="1">
      <c r="A366" s="41"/>
      <c r="B366" s="42"/>
      <c r="C366" s="267" t="s">
        <v>814</v>
      </c>
      <c r="D366" s="267" t="s">
        <v>311</v>
      </c>
      <c r="E366" s="268" t="s">
        <v>1344</v>
      </c>
      <c r="F366" s="269" t="s">
        <v>1345</v>
      </c>
      <c r="G366" s="270" t="s">
        <v>234</v>
      </c>
      <c r="H366" s="271">
        <v>3.4500000000000002</v>
      </c>
      <c r="I366" s="272"/>
      <c r="J366" s="273">
        <f>ROUND(I366*H366,2)</f>
        <v>0</v>
      </c>
      <c r="K366" s="269" t="s">
        <v>235</v>
      </c>
      <c r="L366" s="274"/>
      <c r="M366" s="275" t="s">
        <v>19</v>
      </c>
      <c r="N366" s="276" t="s">
        <v>47</v>
      </c>
      <c r="O366" s="87"/>
      <c r="P366" s="225">
        <f>O366*H366</f>
        <v>0</v>
      </c>
      <c r="Q366" s="225">
        <v>0.0054000000000000003</v>
      </c>
      <c r="R366" s="225">
        <f>Q366*H366</f>
        <v>0.018630000000000001</v>
      </c>
      <c r="S366" s="225">
        <v>0</v>
      </c>
      <c r="T366" s="226">
        <f>S366*H366</f>
        <v>0</v>
      </c>
      <c r="U366" s="41"/>
      <c r="V366" s="41"/>
      <c r="W366" s="41"/>
      <c r="X366" s="41"/>
      <c r="Y366" s="41"/>
      <c r="Z366" s="41"/>
      <c r="AA366" s="41"/>
      <c r="AB366" s="41"/>
      <c r="AC366" s="41"/>
      <c r="AD366" s="41"/>
      <c r="AE366" s="41"/>
      <c r="AR366" s="227" t="s">
        <v>737</v>
      </c>
      <c r="AT366" s="227" t="s">
        <v>311</v>
      </c>
      <c r="AU366" s="227" t="s">
        <v>86</v>
      </c>
      <c r="AY366" s="20" t="s">
        <v>229</v>
      </c>
      <c r="BE366" s="228">
        <f>IF(N366="základní",J366,0)</f>
        <v>0</v>
      </c>
      <c r="BF366" s="228">
        <f>IF(N366="snížená",J366,0)</f>
        <v>0</v>
      </c>
      <c r="BG366" s="228">
        <f>IF(N366="zákl. přenesená",J366,0)</f>
        <v>0</v>
      </c>
      <c r="BH366" s="228">
        <f>IF(N366="sníž. přenesená",J366,0)</f>
        <v>0</v>
      </c>
      <c r="BI366" s="228">
        <f>IF(N366="nulová",J366,0)</f>
        <v>0</v>
      </c>
      <c r="BJ366" s="20" t="s">
        <v>84</v>
      </c>
      <c r="BK366" s="228">
        <f>ROUND(I366*H366,2)</f>
        <v>0</v>
      </c>
      <c r="BL366" s="20" t="s">
        <v>345</v>
      </c>
      <c r="BM366" s="227" t="s">
        <v>1346</v>
      </c>
    </row>
    <row r="367" s="14" customFormat="1">
      <c r="A367" s="14"/>
      <c r="B367" s="245"/>
      <c r="C367" s="246"/>
      <c r="D367" s="236" t="s">
        <v>239</v>
      </c>
      <c r="E367" s="246"/>
      <c r="F367" s="248" t="s">
        <v>1347</v>
      </c>
      <c r="G367" s="246"/>
      <c r="H367" s="249">
        <v>3.4500000000000002</v>
      </c>
      <c r="I367" s="250"/>
      <c r="J367" s="246"/>
      <c r="K367" s="246"/>
      <c r="L367" s="251"/>
      <c r="M367" s="252"/>
      <c r="N367" s="253"/>
      <c r="O367" s="253"/>
      <c r="P367" s="253"/>
      <c r="Q367" s="253"/>
      <c r="R367" s="253"/>
      <c r="S367" s="253"/>
      <c r="T367" s="254"/>
      <c r="U367" s="14"/>
      <c r="V367" s="14"/>
      <c r="W367" s="14"/>
      <c r="X367" s="14"/>
      <c r="Y367" s="14"/>
      <c r="Z367" s="14"/>
      <c r="AA367" s="14"/>
      <c r="AB367" s="14"/>
      <c r="AC367" s="14"/>
      <c r="AD367" s="14"/>
      <c r="AE367" s="14"/>
      <c r="AT367" s="255" t="s">
        <v>239</v>
      </c>
      <c r="AU367" s="255" t="s">
        <v>86</v>
      </c>
      <c r="AV367" s="14" t="s">
        <v>86</v>
      </c>
      <c r="AW367" s="14" t="s">
        <v>4</v>
      </c>
      <c r="AX367" s="14" t="s">
        <v>84</v>
      </c>
      <c r="AY367" s="255" t="s">
        <v>229</v>
      </c>
    </row>
    <row r="368" s="2" customFormat="1" ht="24.15" customHeight="1">
      <c r="A368" s="41"/>
      <c r="B368" s="42"/>
      <c r="C368" s="216" t="s">
        <v>825</v>
      </c>
      <c r="D368" s="216" t="s">
        <v>231</v>
      </c>
      <c r="E368" s="217" t="s">
        <v>1348</v>
      </c>
      <c r="F368" s="218" t="s">
        <v>1349</v>
      </c>
      <c r="G368" s="219" t="s">
        <v>234</v>
      </c>
      <c r="H368" s="220">
        <v>65.650000000000006</v>
      </c>
      <c r="I368" s="221"/>
      <c r="J368" s="222">
        <f>ROUND(I368*H368,2)</f>
        <v>0</v>
      </c>
      <c r="K368" s="218" t="s">
        <v>235</v>
      </c>
      <c r="L368" s="47"/>
      <c r="M368" s="223" t="s">
        <v>19</v>
      </c>
      <c r="N368" s="224" t="s">
        <v>47</v>
      </c>
      <c r="O368" s="87"/>
      <c r="P368" s="225">
        <f>O368*H368</f>
        <v>0</v>
      </c>
      <c r="Q368" s="225">
        <v>0.0040000000000000001</v>
      </c>
      <c r="R368" s="225">
        <f>Q368*H368</f>
        <v>0.26260000000000006</v>
      </c>
      <c r="S368" s="225">
        <v>0</v>
      </c>
      <c r="T368" s="226">
        <f>S368*H368</f>
        <v>0</v>
      </c>
      <c r="U368" s="41"/>
      <c r="V368" s="41"/>
      <c r="W368" s="41"/>
      <c r="X368" s="41"/>
      <c r="Y368" s="41"/>
      <c r="Z368" s="41"/>
      <c r="AA368" s="41"/>
      <c r="AB368" s="41"/>
      <c r="AC368" s="41"/>
      <c r="AD368" s="41"/>
      <c r="AE368" s="41"/>
      <c r="AR368" s="227" t="s">
        <v>345</v>
      </c>
      <c r="AT368" s="227" t="s">
        <v>231</v>
      </c>
      <c r="AU368" s="227" t="s">
        <v>86</v>
      </c>
      <c r="AY368" s="20" t="s">
        <v>229</v>
      </c>
      <c r="BE368" s="228">
        <f>IF(N368="základní",J368,0)</f>
        <v>0</v>
      </c>
      <c r="BF368" s="228">
        <f>IF(N368="snížená",J368,0)</f>
        <v>0</v>
      </c>
      <c r="BG368" s="228">
        <f>IF(N368="zákl. přenesená",J368,0)</f>
        <v>0</v>
      </c>
      <c r="BH368" s="228">
        <f>IF(N368="sníž. přenesená",J368,0)</f>
        <v>0</v>
      </c>
      <c r="BI368" s="228">
        <f>IF(N368="nulová",J368,0)</f>
        <v>0</v>
      </c>
      <c r="BJ368" s="20" t="s">
        <v>84</v>
      </c>
      <c r="BK368" s="228">
        <f>ROUND(I368*H368,2)</f>
        <v>0</v>
      </c>
      <c r="BL368" s="20" t="s">
        <v>345</v>
      </c>
      <c r="BM368" s="227" t="s">
        <v>1350</v>
      </c>
    </row>
    <row r="369" s="2" customFormat="1">
      <c r="A369" s="41"/>
      <c r="B369" s="42"/>
      <c r="C369" s="43"/>
      <c r="D369" s="229" t="s">
        <v>237</v>
      </c>
      <c r="E369" s="43"/>
      <c r="F369" s="230" t="s">
        <v>1351</v>
      </c>
      <c r="G369" s="43"/>
      <c r="H369" s="43"/>
      <c r="I369" s="231"/>
      <c r="J369" s="43"/>
      <c r="K369" s="43"/>
      <c r="L369" s="47"/>
      <c r="M369" s="232"/>
      <c r="N369" s="233"/>
      <c r="O369" s="87"/>
      <c r="P369" s="87"/>
      <c r="Q369" s="87"/>
      <c r="R369" s="87"/>
      <c r="S369" s="87"/>
      <c r="T369" s="88"/>
      <c r="U369" s="41"/>
      <c r="V369" s="41"/>
      <c r="W369" s="41"/>
      <c r="X369" s="41"/>
      <c r="Y369" s="41"/>
      <c r="Z369" s="41"/>
      <c r="AA369" s="41"/>
      <c r="AB369" s="41"/>
      <c r="AC369" s="41"/>
      <c r="AD369" s="41"/>
      <c r="AE369" s="41"/>
      <c r="AT369" s="20" t="s">
        <v>237</v>
      </c>
      <c r="AU369" s="20" t="s">
        <v>86</v>
      </c>
    </row>
    <row r="370" s="13" customFormat="1">
      <c r="A370" s="13"/>
      <c r="B370" s="234"/>
      <c r="C370" s="235"/>
      <c r="D370" s="236" t="s">
        <v>239</v>
      </c>
      <c r="E370" s="237" t="s">
        <v>19</v>
      </c>
      <c r="F370" s="238" t="s">
        <v>1352</v>
      </c>
      <c r="G370" s="235"/>
      <c r="H370" s="237" t="s">
        <v>19</v>
      </c>
      <c r="I370" s="239"/>
      <c r="J370" s="235"/>
      <c r="K370" s="235"/>
      <c r="L370" s="240"/>
      <c r="M370" s="241"/>
      <c r="N370" s="242"/>
      <c r="O370" s="242"/>
      <c r="P370" s="242"/>
      <c r="Q370" s="242"/>
      <c r="R370" s="242"/>
      <c r="S370" s="242"/>
      <c r="T370" s="243"/>
      <c r="U370" s="13"/>
      <c r="V370" s="13"/>
      <c r="W370" s="13"/>
      <c r="X370" s="13"/>
      <c r="Y370" s="13"/>
      <c r="Z370" s="13"/>
      <c r="AA370" s="13"/>
      <c r="AB370" s="13"/>
      <c r="AC370" s="13"/>
      <c r="AD370" s="13"/>
      <c r="AE370" s="13"/>
      <c r="AT370" s="244" t="s">
        <v>239</v>
      </c>
      <c r="AU370" s="244" t="s">
        <v>86</v>
      </c>
      <c r="AV370" s="13" t="s">
        <v>84</v>
      </c>
      <c r="AW370" s="13" t="s">
        <v>37</v>
      </c>
      <c r="AX370" s="13" t="s">
        <v>76</v>
      </c>
      <c r="AY370" s="244" t="s">
        <v>229</v>
      </c>
    </row>
    <row r="371" s="14" customFormat="1">
      <c r="A371" s="14"/>
      <c r="B371" s="245"/>
      <c r="C371" s="246"/>
      <c r="D371" s="236" t="s">
        <v>239</v>
      </c>
      <c r="E371" s="247" t="s">
        <v>19</v>
      </c>
      <c r="F371" s="248" t="s">
        <v>1094</v>
      </c>
      <c r="G371" s="246"/>
      <c r="H371" s="249">
        <v>19.760000000000002</v>
      </c>
      <c r="I371" s="250"/>
      <c r="J371" s="246"/>
      <c r="K371" s="246"/>
      <c r="L371" s="251"/>
      <c r="M371" s="252"/>
      <c r="N371" s="253"/>
      <c r="O371" s="253"/>
      <c r="P371" s="253"/>
      <c r="Q371" s="253"/>
      <c r="R371" s="253"/>
      <c r="S371" s="253"/>
      <c r="T371" s="254"/>
      <c r="U371" s="14"/>
      <c r="V371" s="14"/>
      <c r="W371" s="14"/>
      <c r="X371" s="14"/>
      <c r="Y371" s="14"/>
      <c r="Z371" s="14"/>
      <c r="AA371" s="14"/>
      <c r="AB371" s="14"/>
      <c r="AC371" s="14"/>
      <c r="AD371" s="14"/>
      <c r="AE371" s="14"/>
      <c r="AT371" s="255" t="s">
        <v>239</v>
      </c>
      <c r="AU371" s="255" t="s">
        <v>86</v>
      </c>
      <c r="AV371" s="14" t="s">
        <v>86</v>
      </c>
      <c r="AW371" s="14" t="s">
        <v>37</v>
      </c>
      <c r="AX371" s="14" t="s">
        <v>76</v>
      </c>
      <c r="AY371" s="255" t="s">
        <v>229</v>
      </c>
    </row>
    <row r="372" s="14" customFormat="1">
      <c r="A372" s="14"/>
      <c r="B372" s="245"/>
      <c r="C372" s="246"/>
      <c r="D372" s="236" t="s">
        <v>239</v>
      </c>
      <c r="E372" s="247" t="s">
        <v>19</v>
      </c>
      <c r="F372" s="248" t="s">
        <v>1098</v>
      </c>
      <c r="G372" s="246"/>
      <c r="H372" s="249">
        <v>39.689999999999998</v>
      </c>
      <c r="I372" s="250"/>
      <c r="J372" s="246"/>
      <c r="K372" s="246"/>
      <c r="L372" s="251"/>
      <c r="M372" s="252"/>
      <c r="N372" s="253"/>
      <c r="O372" s="253"/>
      <c r="P372" s="253"/>
      <c r="Q372" s="253"/>
      <c r="R372" s="253"/>
      <c r="S372" s="253"/>
      <c r="T372" s="254"/>
      <c r="U372" s="14"/>
      <c r="V372" s="14"/>
      <c r="W372" s="14"/>
      <c r="X372" s="14"/>
      <c r="Y372" s="14"/>
      <c r="Z372" s="14"/>
      <c r="AA372" s="14"/>
      <c r="AB372" s="14"/>
      <c r="AC372" s="14"/>
      <c r="AD372" s="14"/>
      <c r="AE372" s="14"/>
      <c r="AT372" s="255" t="s">
        <v>239</v>
      </c>
      <c r="AU372" s="255" t="s">
        <v>86</v>
      </c>
      <c r="AV372" s="14" t="s">
        <v>86</v>
      </c>
      <c r="AW372" s="14" t="s">
        <v>37</v>
      </c>
      <c r="AX372" s="14" t="s">
        <v>76</v>
      </c>
      <c r="AY372" s="255" t="s">
        <v>229</v>
      </c>
    </row>
    <row r="373" s="14" customFormat="1">
      <c r="A373" s="14"/>
      <c r="B373" s="245"/>
      <c r="C373" s="246"/>
      <c r="D373" s="236" t="s">
        <v>239</v>
      </c>
      <c r="E373" s="247" t="s">
        <v>19</v>
      </c>
      <c r="F373" s="248" t="s">
        <v>1100</v>
      </c>
      <c r="G373" s="246"/>
      <c r="H373" s="249">
        <v>6.2000000000000002</v>
      </c>
      <c r="I373" s="250"/>
      <c r="J373" s="246"/>
      <c r="K373" s="246"/>
      <c r="L373" s="251"/>
      <c r="M373" s="252"/>
      <c r="N373" s="253"/>
      <c r="O373" s="253"/>
      <c r="P373" s="253"/>
      <c r="Q373" s="253"/>
      <c r="R373" s="253"/>
      <c r="S373" s="253"/>
      <c r="T373" s="254"/>
      <c r="U373" s="14"/>
      <c r="V373" s="14"/>
      <c r="W373" s="14"/>
      <c r="X373" s="14"/>
      <c r="Y373" s="14"/>
      <c r="Z373" s="14"/>
      <c r="AA373" s="14"/>
      <c r="AB373" s="14"/>
      <c r="AC373" s="14"/>
      <c r="AD373" s="14"/>
      <c r="AE373" s="14"/>
      <c r="AT373" s="255" t="s">
        <v>239</v>
      </c>
      <c r="AU373" s="255" t="s">
        <v>86</v>
      </c>
      <c r="AV373" s="14" t="s">
        <v>86</v>
      </c>
      <c r="AW373" s="14" t="s">
        <v>37</v>
      </c>
      <c r="AX373" s="14" t="s">
        <v>76</v>
      </c>
      <c r="AY373" s="255" t="s">
        <v>229</v>
      </c>
    </row>
    <row r="374" s="15" customFormat="1">
      <c r="A374" s="15"/>
      <c r="B374" s="256"/>
      <c r="C374" s="257"/>
      <c r="D374" s="236" t="s">
        <v>239</v>
      </c>
      <c r="E374" s="258" t="s">
        <v>19</v>
      </c>
      <c r="F374" s="259" t="s">
        <v>243</v>
      </c>
      <c r="G374" s="257"/>
      <c r="H374" s="260">
        <v>65.650000000000006</v>
      </c>
      <c r="I374" s="261"/>
      <c r="J374" s="257"/>
      <c r="K374" s="257"/>
      <c r="L374" s="262"/>
      <c r="M374" s="263"/>
      <c r="N374" s="264"/>
      <c r="O374" s="264"/>
      <c r="P374" s="264"/>
      <c r="Q374" s="264"/>
      <c r="R374" s="264"/>
      <c r="S374" s="264"/>
      <c r="T374" s="265"/>
      <c r="U374" s="15"/>
      <c r="V374" s="15"/>
      <c r="W374" s="15"/>
      <c r="X374" s="15"/>
      <c r="Y374" s="15"/>
      <c r="Z374" s="15"/>
      <c r="AA374" s="15"/>
      <c r="AB374" s="15"/>
      <c r="AC374" s="15"/>
      <c r="AD374" s="15"/>
      <c r="AE374" s="15"/>
      <c r="AT374" s="266" t="s">
        <v>239</v>
      </c>
      <c r="AU374" s="266" t="s">
        <v>86</v>
      </c>
      <c r="AV374" s="15" t="s">
        <v>136</v>
      </c>
      <c r="AW374" s="15" t="s">
        <v>37</v>
      </c>
      <c r="AX374" s="15" t="s">
        <v>84</v>
      </c>
      <c r="AY374" s="266" t="s">
        <v>229</v>
      </c>
    </row>
    <row r="375" s="2" customFormat="1" ht="24.15" customHeight="1">
      <c r="A375" s="41"/>
      <c r="B375" s="42"/>
      <c r="C375" s="216" t="s">
        <v>835</v>
      </c>
      <c r="D375" s="216" t="s">
        <v>231</v>
      </c>
      <c r="E375" s="217" t="s">
        <v>1353</v>
      </c>
      <c r="F375" s="218" t="s">
        <v>1354</v>
      </c>
      <c r="G375" s="219" t="s">
        <v>234</v>
      </c>
      <c r="H375" s="220">
        <v>33.314999999999998</v>
      </c>
      <c r="I375" s="221"/>
      <c r="J375" s="222">
        <f>ROUND(I375*H375,2)</f>
        <v>0</v>
      </c>
      <c r="K375" s="218" t="s">
        <v>235</v>
      </c>
      <c r="L375" s="47"/>
      <c r="M375" s="223" t="s">
        <v>19</v>
      </c>
      <c r="N375" s="224" t="s">
        <v>47</v>
      </c>
      <c r="O375" s="87"/>
      <c r="P375" s="225">
        <f>O375*H375</f>
        <v>0</v>
      </c>
      <c r="Q375" s="225">
        <v>0.00040000000000000002</v>
      </c>
      <c r="R375" s="225">
        <f>Q375*H375</f>
        <v>0.013325999999999999</v>
      </c>
      <c r="S375" s="225">
        <v>0</v>
      </c>
      <c r="T375" s="226">
        <f>S375*H375</f>
        <v>0</v>
      </c>
      <c r="U375" s="41"/>
      <c r="V375" s="41"/>
      <c r="W375" s="41"/>
      <c r="X375" s="41"/>
      <c r="Y375" s="41"/>
      <c r="Z375" s="41"/>
      <c r="AA375" s="41"/>
      <c r="AB375" s="41"/>
      <c r="AC375" s="41"/>
      <c r="AD375" s="41"/>
      <c r="AE375" s="41"/>
      <c r="AR375" s="227" t="s">
        <v>345</v>
      </c>
      <c r="AT375" s="227" t="s">
        <v>231</v>
      </c>
      <c r="AU375" s="227" t="s">
        <v>86</v>
      </c>
      <c r="AY375" s="20" t="s">
        <v>229</v>
      </c>
      <c r="BE375" s="228">
        <f>IF(N375="základní",J375,0)</f>
        <v>0</v>
      </c>
      <c r="BF375" s="228">
        <f>IF(N375="snížená",J375,0)</f>
        <v>0</v>
      </c>
      <c r="BG375" s="228">
        <f>IF(N375="zákl. přenesená",J375,0)</f>
        <v>0</v>
      </c>
      <c r="BH375" s="228">
        <f>IF(N375="sníž. přenesená",J375,0)</f>
        <v>0</v>
      </c>
      <c r="BI375" s="228">
        <f>IF(N375="nulová",J375,0)</f>
        <v>0</v>
      </c>
      <c r="BJ375" s="20" t="s">
        <v>84</v>
      </c>
      <c r="BK375" s="228">
        <f>ROUND(I375*H375,2)</f>
        <v>0</v>
      </c>
      <c r="BL375" s="20" t="s">
        <v>345</v>
      </c>
      <c r="BM375" s="227" t="s">
        <v>1355</v>
      </c>
    </row>
    <row r="376" s="2" customFormat="1">
      <c r="A376" s="41"/>
      <c r="B376" s="42"/>
      <c r="C376" s="43"/>
      <c r="D376" s="229" t="s">
        <v>237</v>
      </c>
      <c r="E376" s="43"/>
      <c r="F376" s="230" t="s">
        <v>1356</v>
      </c>
      <c r="G376" s="43"/>
      <c r="H376" s="43"/>
      <c r="I376" s="231"/>
      <c r="J376" s="43"/>
      <c r="K376" s="43"/>
      <c r="L376" s="47"/>
      <c r="M376" s="232"/>
      <c r="N376" s="233"/>
      <c r="O376" s="87"/>
      <c r="P376" s="87"/>
      <c r="Q376" s="87"/>
      <c r="R376" s="87"/>
      <c r="S376" s="87"/>
      <c r="T376" s="88"/>
      <c r="U376" s="41"/>
      <c r="V376" s="41"/>
      <c r="W376" s="41"/>
      <c r="X376" s="41"/>
      <c r="Y376" s="41"/>
      <c r="Z376" s="41"/>
      <c r="AA376" s="41"/>
      <c r="AB376" s="41"/>
      <c r="AC376" s="41"/>
      <c r="AD376" s="41"/>
      <c r="AE376" s="41"/>
      <c r="AT376" s="20" t="s">
        <v>237</v>
      </c>
      <c r="AU376" s="20" t="s">
        <v>86</v>
      </c>
    </row>
    <row r="377" s="13" customFormat="1">
      <c r="A377" s="13"/>
      <c r="B377" s="234"/>
      <c r="C377" s="235"/>
      <c r="D377" s="236" t="s">
        <v>239</v>
      </c>
      <c r="E377" s="237" t="s">
        <v>19</v>
      </c>
      <c r="F377" s="238" t="s">
        <v>1357</v>
      </c>
      <c r="G377" s="235"/>
      <c r="H377" s="237" t="s">
        <v>19</v>
      </c>
      <c r="I377" s="239"/>
      <c r="J377" s="235"/>
      <c r="K377" s="235"/>
      <c r="L377" s="240"/>
      <c r="M377" s="241"/>
      <c r="N377" s="242"/>
      <c r="O377" s="242"/>
      <c r="P377" s="242"/>
      <c r="Q377" s="242"/>
      <c r="R377" s="242"/>
      <c r="S377" s="242"/>
      <c r="T377" s="243"/>
      <c r="U377" s="13"/>
      <c r="V377" s="13"/>
      <c r="W377" s="13"/>
      <c r="X377" s="13"/>
      <c r="Y377" s="13"/>
      <c r="Z377" s="13"/>
      <c r="AA377" s="13"/>
      <c r="AB377" s="13"/>
      <c r="AC377" s="13"/>
      <c r="AD377" s="13"/>
      <c r="AE377" s="13"/>
      <c r="AT377" s="244" t="s">
        <v>239</v>
      </c>
      <c r="AU377" s="244" t="s">
        <v>86</v>
      </c>
      <c r="AV377" s="13" t="s">
        <v>84</v>
      </c>
      <c r="AW377" s="13" t="s">
        <v>37</v>
      </c>
      <c r="AX377" s="13" t="s">
        <v>76</v>
      </c>
      <c r="AY377" s="244" t="s">
        <v>229</v>
      </c>
    </row>
    <row r="378" s="14" customFormat="1">
      <c r="A378" s="14"/>
      <c r="B378" s="245"/>
      <c r="C378" s="246"/>
      <c r="D378" s="236" t="s">
        <v>239</v>
      </c>
      <c r="E378" s="247" t="s">
        <v>19</v>
      </c>
      <c r="F378" s="248" t="s">
        <v>1358</v>
      </c>
      <c r="G378" s="246"/>
      <c r="H378" s="249">
        <v>33.314999999999998</v>
      </c>
      <c r="I378" s="250"/>
      <c r="J378" s="246"/>
      <c r="K378" s="246"/>
      <c r="L378" s="251"/>
      <c r="M378" s="252"/>
      <c r="N378" s="253"/>
      <c r="O378" s="253"/>
      <c r="P378" s="253"/>
      <c r="Q378" s="253"/>
      <c r="R378" s="253"/>
      <c r="S378" s="253"/>
      <c r="T378" s="254"/>
      <c r="U378" s="14"/>
      <c r="V378" s="14"/>
      <c r="W378" s="14"/>
      <c r="X378" s="14"/>
      <c r="Y378" s="14"/>
      <c r="Z378" s="14"/>
      <c r="AA378" s="14"/>
      <c r="AB378" s="14"/>
      <c r="AC378" s="14"/>
      <c r="AD378" s="14"/>
      <c r="AE378" s="14"/>
      <c r="AT378" s="255" t="s">
        <v>239</v>
      </c>
      <c r="AU378" s="255" t="s">
        <v>86</v>
      </c>
      <c r="AV378" s="14" t="s">
        <v>86</v>
      </c>
      <c r="AW378" s="14" t="s">
        <v>37</v>
      </c>
      <c r="AX378" s="14" t="s">
        <v>76</v>
      </c>
      <c r="AY378" s="255" t="s">
        <v>229</v>
      </c>
    </row>
    <row r="379" s="15" customFormat="1">
      <c r="A379" s="15"/>
      <c r="B379" s="256"/>
      <c r="C379" s="257"/>
      <c r="D379" s="236" t="s">
        <v>239</v>
      </c>
      <c r="E379" s="258" t="s">
        <v>19</v>
      </c>
      <c r="F379" s="259" t="s">
        <v>243</v>
      </c>
      <c r="G379" s="257"/>
      <c r="H379" s="260">
        <v>33.314999999999998</v>
      </c>
      <c r="I379" s="261"/>
      <c r="J379" s="257"/>
      <c r="K379" s="257"/>
      <c r="L379" s="262"/>
      <c r="M379" s="263"/>
      <c r="N379" s="264"/>
      <c r="O379" s="264"/>
      <c r="P379" s="264"/>
      <c r="Q379" s="264"/>
      <c r="R379" s="264"/>
      <c r="S379" s="264"/>
      <c r="T379" s="265"/>
      <c r="U379" s="15"/>
      <c r="V379" s="15"/>
      <c r="W379" s="15"/>
      <c r="X379" s="15"/>
      <c r="Y379" s="15"/>
      <c r="Z379" s="15"/>
      <c r="AA379" s="15"/>
      <c r="AB379" s="15"/>
      <c r="AC379" s="15"/>
      <c r="AD379" s="15"/>
      <c r="AE379" s="15"/>
      <c r="AT379" s="266" t="s">
        <v>239</v>
      </c>
      <c r="AU379" s="266" t="s">
        <v>86</v>
      </c>
      <c r="AV379" s="15" t="s">
        <v>136</v>
      </c>
      <c r="AW379" s="15" t="s">
        <v>37</v>
      </c>
      <c r="AX379" s="15" t="s">
        <v>84</v>
      </c>
      <c r="AY379" s="266" t="s">
        <v>229</v>
      </c>
    </row>
    <row r="380" s="2" customFormat="1" ht="21.75" customHeight="1">
      <c r="A380" s="41"/>
      <c r="B380" s="42"/>
      <c r="C380" s="216" t="s">
        <v>843</v>
      </c>
      <c r="D380" s="216" t="s">
        <v>231</v>
      </c>
      <c r="E380" s="217" t="s">
        <v>1359</v>
      </c>
      <c r="F380" s="218" t="s">
        <v>1360</v>
      </c>
      <c r="G380" s="219" t="s">
        <v>274</v>
      </c>
      <c r="H380" s="220">
        <v>22.210000000000001</v>
      </c>
      <c r="I380" s="221"/>
      <c r="J380" s="222">
        <f>ROUND(I380*H380,2)</f>
        <v>0</v>
      </c>
      <c r="K380" s="218" t="s">
        <v>235</v>
      </c>
      <c r="L380" s="47"/>
      <c r="M380" s="223" t="s">
        <v>19</v>
      </c>
      <c r="N380" s="224" t="s">
        <v>47</v>
      </c>
      <c r="O380" s="87"/>
      <c r="P380" s="225">
        <f>O380*H380</f>
        <v>0</v>
      </c>
      <c r="Q380" s="225">
        <v>0.00016000000000000001</v>
      </c>
      <c r="R380" s="225">
        <f>Q380*H380</f>
        <v>0.0035536000000000005</v>
      </c>
      <c r="S380" s="225">
        <v>0</v>
      </c>
      <c r="T380" s="226">
        <f>S380*H380</f>
        <v>0</v>
      </c>
      <c r="U380" s="41"/>
      <c r="V380" s="41"/>
      <c r="W380" s="41"/>
      <c r="X380" s="41"/>
      <c r="Y380" s="41"/>
      <c r="Z380" s="41"/>
      <c r="AA380" s="41"/>
      <c r="AB380" s="41"/>
      <c r="AC380" s="41"/>
      <c r="AD380" s="41"/>
      <c r="AE380" s="41"/>
      <c r="AR380" s="227" t="s">
        <v>345</v>
      </c>
      <c r="AT380" s="227" t="s">
        <v>231</v>
      </c>
      <c r="AU380" s="227" t="s">
        <v>86</v>
      </c>
      <c r="AY380" s="20" t="s">
        <v>229</v>
      </c>
      <c r="BE380" s="228">
        <f>IF(N380="základní",J380,0)</f>
        <v>0</v>
      </c>
      <c r="BF380" s="228">
        <f>IF(N380="snížená",J380,0)</f>
        <v>0</v>
      </c>
      <c r="BG380" s="228">
        <f>IF(N380="zákl. přenesená",J380,0)</f>
        <v>0</v>
      </c>
      <c r="BH380" s="228">
        <f>IF(N380="sníž. přenesená",J380,0)</f>
        <v>0</v>
      </c>
      <c r="BI380" s="228">
        <f>IF(N380="nulová",J380,0)</f>
        <v>0</v>
      </c>
      <c r="BJ380" s="20" t="s">
        <v>84</v>
      </c>
      <c r="BK380" s="228">
        <f>ROUND(I380*H380,2)</f>
        <v>0</v>
      </c>
      <c r="BL380" s="20" t="s">
        <v>345</v>
      </c>
      <c r="BM380" s="227" t="s">
        <v>1361</v>
      </c>
    </row>
    <row r="381" s="2" customFormat="1">
      <c r="A381" s="41"/>
      <c r="B381" s="42"/>
      <c r="C381" s="43"/>
      <c r="D381" s="229" t="s">
        <v>237</v>
      </c>
      <c r="E381" s="43"/>
      <c r="F381" s="230" t="s">
        <v>1362</v>
      </c>
      <c r="G381" s="43"/>
      <c r="H381" s="43"/>
      <c r="I381" s="231"/>
      <c r="J381" s="43"/>
      <c r="K381" s="43"/>
      <c r="L381" s="47"/>
      <c r="M381" s="232"/>
      <c r="N381" s="233"/>
      <c r="O381" s="87"/>
      <c r="P381" s="87"/>
      <c r="Q381" s="87"/>
      <c r="R381" s="87"/>
      <c r="S381" s="87"/>
      <c r="T381" s="88"/>
      <c r="U381" s="41"/>
      <c r="V381" s="41"/>
      <c r="W381" s="41"/>
      <c r="X381" s="41"/>
      <c r="Y381" s="41"/>
      <c r="Z381" s="41"/>
      <c r="AA381" s="41"/>
      <c r="AB381" s="41"/>
      <c r="AC381" s="41"/>
      <c r="AD381" s="41"/>
      <c r="AE381" s="41"/>
      <c r="AT381" s="20" t="s">
        <v>237</v>
      </c>
      <c r="AU381" s="20" t="s">
        <v>86</v>
      </c>
    </row>
    <row r="382" s="13" customFormat="1">
      <c r="A382" s="13"/>
      <c r="B382" s="234"/>
      <c r="C382" s="235"/>
      <c r="D382" s="236" t="s">
        <v>239</v>
      </c>
      <c r="E382" s="237" t="s">
        <v>19</v>
      </c>
      <c r="F382" s="238" t="s">
        <v>1363</v>
      </c>
      <c r="G382" s="235"/>
      <c r="H382" s="237" t="s">
        <v>19</v>
      </c>
      <c r="I382" s="239"/>
      <c r="J382" s="235"/>
      <c r="K382" s="235"/>
      <c r="L382" s="240"/>
      <c r="M382" s="241"/>
      <c r="N382" s="242"/>
      <c r="O382" s="242"/>
      <c r="P382" s="242"/>
      <c r="Q382" s="242"/>
      <c r="R382" s="242"/>
      <c r="S382" s="242"/>
      <c r="T382" s="243"/>
      <c r="U382" s="13"/>
      <c r="V382" s="13"/>
      <c r="W382" s="13"/>
      <c r="X382" s="13"/>
      <c r="Y382" s="13"/>
      <c r="Z382" s="13"/>
      <c r="AA382" s="13"/>
      <c r="AB382" s="13"/>
      <c r="AC382" s="13"/>
      <c r="AD382" s="13"/>
      <c r="AE382" s="13"/>
      <c r="AT382" s="244" t="s">
        <v>239</v>
      </c>
      <c r="AU382" s="244" t="s">
        <v>86</v>
      </c>
      <c r="AV382" s="13" t="s">
        <v>84</v>
      </c>
      <c r="AW382" s="13" t="s">
        <v>37</v>
      </c>
      <c r="AX382" s="13" t="s">
        <v>76</v>
      </c>
      <c r="AY382" s="244" t="s">
        <v>229</v>
      </c>
    </row>
    <row r="383" s="14" customFormat="1">
      <c r="A383" s="14"/>
      <c r="B383" s="245"/>
      <c r="C383" s="246"/>
      <c r="D383" s="236" t="s">
        <v>239</v>
      </c>
      <c r="E383" s="247" t="s">
        <v>19</v>
      </c>
      <c r="F383" s="248" t="s">
        <v>1092</v>
      </c>
      <c r="G383" s="246"/>
      <c r="H383" s="249">
        <v>22.210000000000001</v>
      </c>
      <c r="I383" s="250"/>
      <c r="J383" s="246"/>
      <c r="K383" s="246"/>
      <c r="L383" s="251"/>
      <c r="M383" s="252"/>
      <c r="N383" s="253"/>
      <c r="O383" s="253"/>
      <c r="P383" s="253"/>
      <c r="Q383" s="253"/>
      <c r="R383" s="253"/>
      <c r="S383" s="253"/>
      <c r="T383" s="254"/>
      <c r="U383" s="14"/>
      <c r="V383" s="14"/>
      <c r="W383" s="14"/>
      <c r="X383" s="14"/>
      <c r="Y383" s="14"/>
      <c r="Z383" s="14"/>
      <c r="AA383" s="14"/>
      <c r="AB383" s="14"/>
      <c r="AC383" s="14"/>
      <c r="AD383" s="14"/>
      <c r="AE383" s="14"/>
      <c r="AT383" s="255" t="s">
        <v>239</v>
      </c>
      <c r="AU383" s="255" t="s">
        <v>86</v>
      </c>
      <c r="AV383" s="14" t="s">
        <v>86</v>
      </c>
      <c r="AW383" s="14" t="s">
        <v>37</v>
      </c>
      <c r="AX383" s="14" t="s">
        <v>76</v>
      </c>
      <c r="AY383" s="255" t="s">
        <v>229</v>
      </c>
    </row>
    <row r="384" s="15" customFormat="1">
      <c r="A384" s="15"/>
      <c r="B384" s="256"/>
      <c r="C384" s="257"/>
      <c r="D384" s="236" t="s">
        <v>239</v>
      </c>
      <c r="E384" s="258" t="s">
        <v>19</v>
      </c>
      <c r="F384" s="259" t="s">
        <v>243</v>
      </c>
      <c r="G384" s="257"/>
      <c r="H384" s="260">
        <v>22.210000000000001</v>
      </c>
      <c r="I384" s="261"/>
      <c r="J384" s="257"/>
      <c r="K384" s="257"/>
      <c r="L384" s="262"/>
      <c r="M384" s="263"/>
      <c r="N384" s="264"/>
      <c r="O384" s="264"/>
      <c r="P384" s="264"/>
      <c r="Q384" s="264"/>
      <c r="R384" s="264"/>
      <c r="S384" s="264"/>
      <c r="T384" s="265"/>
      <c r="U384" s="15"/>
      <c r="V384" s="15"/>
      <c r="W384" s="15"/>
      <c r="X384" s="15"/>
      <c r="Y384" s="15"/>
      <c r="Z384" s="15"/>
      <c r="AA384" s="15"/>
      <c r="AB384" s="15"/>
      <c r="AC384" s="15"/>
      <c r="AD384" s="15"/>
      <c r="AE384" s="15"/>
      <c r="AT384" s="266" t="s">
        <v>239</v>
      </c>
      <c r="AU384" s="266" t="s">
        <v>86</v>
      </c>
      <c r="AV384" s="15" t="s">
        <v>136</v>
      </c>
      <c r="AW384" s="15" t="s">
        <v>37</v>
      </c>
      <c r="AX384" s="15" t="s">
        <v>84</v>
      </c>
      <c r="AY384" s="266" t="s">
        <v>229</v>
      </c>
    </row>
    <row r="385" s="2" customFormat="1" ht="16.5" customHeight="1">
      <c r="A385" s="41"/>
      <c r="B385" s="42"/>
      <c r="C385" s="216" t="s">
        <v>849</v>
      </c>
      <c r="D385" s="216" t="s">
        <v>231</v>
      </c>
      <c r="E385" s="217" t="s">
        <v>1364</v>
      </c>
      <c r="F385" s="218" t="s">
        <v>1365</v>
      </c>
      <c r="G385" s="219" t="s">
        <v>234</v>
      </c>
      <c r="H385" s="220">
        <v>39.689999999999998</v>
      </c>
      <c r="I385" s="221"/>
      <c r="J385" s="222">
        <f>ROUND(I385*H385,2)</f>
        <v>0</v>
      </c>
      <c r="K385" s="218" t="s">
        <v>235</v>
      </c>
      <c r="L385" s="47"/>
      <c r="M385" s="223" t="s">
        <v>19</v>
      </c>
      <c r="N385" s="224" t="s">
        <v>47</v>
      </c>
      <c r="O385" s="87"/>
      <c r="P385" s="225">
        <f>O385*H385</f>
        <v>0</v>
      </c>
      <c r="Q385" s="225">
        <v>0</v>
      </c>
      <c r="R385" s="225">
        <f>Q385*H385</f>
        <v>0</v>
      </c>
      <c r="S385" s="225">
        <v>0</v>
      </c>
      <c r="T385" s="226">
        <f>S385*H385</f>
        <v>0</v>
      </c>
      <c r="U385" s="41"/>
      <c r="V385" s="41"/>
      <c r="W385" s="41"/>
      <c r="X385" s="41"/>
      <c r="Y385" s="41"/>
      <c r="Z385" s="41"/>
      <c r="AA385" s="41"/>
      <c r="AB385" s="41"/>
      <c r="AC385" s="41"/>
      <c r="AD385" s="41"/>
      <c r="AE385" s="41"/>
      <c r="AR385" s="227" t="s">
        <v>345</v>
      </c>
      <c r="AT385" s="227" t="s">
        <v>231</v>
      </c>
      <c r="AU385" s="227" t="s">
        <v>86</v>
      </c>
      <c r="AY385" s="20" t="s">
        <v>229</v>
      </c>
      <c r="BE385" s="228">
        <f>IF(N385="základní",J385,0)</f>
        <v>0</v>
      </c>
      <c r="BF385" s="228">
        <f>IF(N385="snížená",J385,0)</f>
        <v>0</v>
      </c>
      <c r="BG385" s="228">
        <f>IF(N385="zákl. přenesená",J385,0)</f>
        <v>0</v>
      </c>
      <c r="BH385" s="228">
        <f>IF(N385="sníž. přenesená",J385,0)</f>
        <v>0</v>
      </c>
      <c r="BI385" s="228">
        <f>IF(N385="nulová",J385,0)</f>
        <v>0</v>
      </c>
      <c r="BJ385" s="20" t="s">
        <v>84</v>
      </c>
      <c r="BK385" s="228">
        <f>ROUND(I385*H385,2)</f>
        <v>0</v>
      </c>
      <c r="BL385" s="20" t="s">
        <v>345</v>
      </c>
      <c r="BM385" s="227" t="s">
        <v>1366</v>
      </c>
    </row>
    <row r="386" s="2" customFormat="1">
      <c r="A386" s="41"/>
      <c r="B386" s="42"/>
      <c r="C386" s="43"/>
      <c r="D386" s="229" t="s">
        <v>237</v>
      </c>
      <c r="E386" s="43"/>
      <c r="F386" s="230" t="s">
        <v>1367</v>
      </c>
      <c r="G386" s="43"/>
      <c r="H386" s="43"/>
      <c r="I386" s="231"/>
      <c r="J386" s="43"/>
      <c r="K386" s="43"/>
      <c r="L386" s="47"/>
      <c r="M386" s="232"/>
      <c r="N386" s="233"/>
      <c r="O386" s="87"/>
      <c r="P386" s="87"/>
      <c r="Q386" s="87"/>
      <c r="R386" s="87"/>
      <c r="S386" s="87"/>
      <c r="T386" s="88"/>
      <c r="U386" s="41"/>
      <c r="V386" s="41"/>
      <c r="W386" s="41"/>
      <c r="X386" s="41"/>
      <c r="Y386" s="41"/>
      <c r="Z386" s="41"/>
      <c r="AA386" s="41"/>
      <c r="AB386" s="41"/>
      <c r="AC386" s="41"/>
      <c r="AD386" s="41"/>
      <c r="AE386" s="41"/>
      <c r="AT386" s="20" t="s">
        <v>237</v>
      </c>
      <c r="AU386" s="20" t="s">
        <v>86</v>
      </c>
    </row>
    <row r="387" s="13" customFormat="1">
      <c r="A387" s="13"/>
      <c r="B387" s="234"/>
      <c r="C387" s="235"/>
      <c r="D387" s="236" t="s">
        <v>239</v>
      </c>
      <c r="E387" s="237" t="s">
        <v>19</v>
      </c>
      <c r="F387" s="238" t="s">
        <v>1368</v>
      </c>
      <c r="G387" s="235"/>
      <c r="H387" s="237" t="s">
        <v>19</v>
      </c>
      <c r="I387" s="239"/>
      <c r="J387" s="235"/>
      <c r="K387" s="235"/>
      <c r="L387" s="240"/>
      <c r="M387" s="241"/>
      <c r="N387" s="242"/>
      <c r="O387" s="242"/>
      <c r="P387" s="242"/>
      <c r="Q387" s="242"/>
      <c r="R387" s="242"/>
      <c r="S387" s="242"/>
      <c r="T387" s="243"/>
      <c r="U387" s="13"/>
      <c r="V387" s="13"/>
      <c r="W387" s="13"/>
      <c r="X387" s="13"/>
      <c r="Y387" s="13"/>
      <c r="Z387" s="13"/>
      <c r="AA387" s="13"/>
      <c r="AB387" s="13"/>
      <c r="AC387" s="13"/>
      <c r="AD387" s="13"/>
      <c r="AE387" s="13"/>
      <c r="AT387" s="244" t="s">
        <v>239</v>
      </c>
      <c r="AU387" s="244" t="s">
        <v>86</v>
      </c>
      <c r="AV387" s="13" t="s">
        <v>84</v>
      </c>
      <c r="AW387" s="13" t="s">
        <v>37</v>
      </c>
      <c r="AX387" s="13" t="s">
        <v>76</v>
      </c>
      <c r="AY387" s="244" t="s">
        <v>229</v>
      </c>
    </row>
    <row r="388" s="14" customFormat="1">
      <c r="A388" s="14"/>
      <c r="B388" s="245"/>
      <c r="C388" s="246"/>
      <c r="D388" s="236" t="s">
        <v>239</v>
      </c>
      <c r="E388" s="247" t="s">
        <v>19</v>
      </c>
      <c r="F388" s="248" t="s">
        <v>1098</v>
      </c>
      <c r="G388" s="246"/>
      <c r="H388" s="249">
        <v>39.689999999999998</v>
      </c>
      <c r="I388" s="250"/>
      <c r="J388" s="246"/>
      <c r="K388" s="246"/>
      <c r="L388" s="251"/>
      <c r="M388" s="252"/>
      <c r="N388" s="253"/>
      <c r="O388" s="253"/>
      <c r="P388" s="253"/>
      <c r="Q388" s="253"/>
      <c r="R388" s="253"/>
      <c r="S388" s="253"/>
      <c r="T388" s="254"/>
      <c r="U388" s="14"/>
      <c r="V388" s="14"/>
      <c r="W388" s="14"/>
      <c r="X388" s="14"/>
      <c r="Y388" s="14"/>
      <c r="Z388" s="14"/>
      <c r="AA388" s="14"/>
      <c r="AB388" s="14"/>
      <c r="AC388" s="14"/>
      <c r="AD388" s="14"/>
      <c r="AE388" s="14"/>
      <c r="AT388" s="255" t="s">
        <v>239</v>
      </c>
      <c r="AU388" s="255" t="s">
        <v>86</v>
      </c>
      <c r="AV388" s="14" t="s">
        <v>86</v>
      </c>
      <c r="AW388" s="14" t="s">
        <v>37</v>
      </c>
      <c r="AX388" s="14" t="s">
        <v>76</v>
      </c>
      <c r="AY388" s="255" t="s">
        <v>229</v>
      </c>
    </row>
    <row r="389" s="15" customFormat="1">
      <c r="A389" s="15"/>
      <c r="B389" s="256"/>
      <c r="C389" s="257"/>
      <c r="D389" s="236" t="s">
        <v>239</v>
      </c>
      <c r="E389" s="258" t="s">
        <v>19</v>
      </c>
      <c r="F389" s="259" t="s">
        <v>243</v>
      </c>
      <c r="G389" s="257"/>
      <c r="H389" s="260">
        <v>39.689999999999998</v>
      </c>
      <c r="I389" s="261"/>
      <c r="J389" s="257"/>
      <c r="K389" s="257"/>
      <c r="L389" s="262"/>
      <c r="M389" s="263"/>
      <c r="N389" s="264"/>
      <c r="O389" s="264"/>
      <c r="P389" s="264"/>
      <c r="Q389" s="264"/>
      <c r="R389" s="264"/>
      <c r="S389" s="264"/>
      <c r="T389" s="265"/>
      <c r="U389" s="15"/>
      <c r="V389" s="15"/>
      <c r="W389" s="15"/>
      <c r="X389" s="15"/>
      <c r="Y389" s="15"/>
      <c r="Z389" s="15"/>
      <c r="AA389" s="15"/>
      <c r="AB389" s="15"/>
      <c r="AC389" s="15"/>
      <c r="AD389" s="15"/>
      <c r="AE389" s="15"/>
      <c r="AT389" s="266" t="s">
        <v>239</v>
      </c>
      <c r="AU389" s="266" t="s">
        <v>86</v>
      </c>
      <c r="AV389" s="15" t="s">
        <v>136</v>
      </c>
      <c r="AW389" s="15" t="s">
        <v>37</v>
      </c>
      <c r="AX389" s="15" t="s">
        <v>84</v>
      </c>
      <c r="AY389" s="266" t="s">
        <v>229</v>
      </c>
    </row>
    <row r="390" s="2" customFormat="1" ht="16.5" customHeight="1">
      <c r="A390" s="41"/>
      <c r="B390" s="42"/>
      <c r="C390" s="267" t="s">
        <v>855</v>
      </c>
      <c r="D390" s="267" t="s">
        <v>311</v>
      </c>
      <c r="E390" s="268" t="s">
        <v>1369</v>
      </c>
      <c r="F390" s="269" t="s">
        <v>1370</v>
      </c>
      <c r="G390" s="270" t="s">
        <v>234</v>
      </c>
      <c r="H390" s="271">
        <v>41.674999999999997</v>
      </c>
      <c r="I390" s="272"/>
      <c r="J390" s="273">
        <f>ROUND(I390*H390,2)</f>
        <v>0</v>
      </c>
      <c r="K390" s="269" t="s">
        <v>235</v>
      </c>
      <c r="L390" s="274"/>
      <c r="M390" s="275" t="s">
        <v>19</v>
      </c>
      <c r="N390" s="276" t="s">
        <v>47</v>
      </c>
      <c r="O390" s="87"/>
      <c r="P390" s="225">
        <f>O390*H390</f>
        <v>0</v>
      </c>
      <c r="Q390" s="225">
        <v>0.00050000000000000001</v>
      </c>
      <c r="R390" s="225">
        <f>Q390*H390</f>
        <v>0.020837499999999998</v>
      </c>
      <c r="S390" s="225">
        <v>0</v>
      </c>
      <c r="T390" s="226">
        <f>S390*H390</f>
        <v>0</v>
      </c>
      <c r="U390" s="41"/>
      <c r="V390" s="41"/>
      <c r="W390" s="41"/>
      <c r="X390" s="41"/>
      <c r="Y390" s="41"/>
      <c r="Z390" s="41"/>
      <c r="AA390" s="41"/>
      <c r="AB390" s="41"/>
      <c r="AC390" s="41"/>
      <c r="AD390" s="41"/>
      <c r="AE390" s="41"/>
      <c r="AR390" s="227" t="s">
        <v>737</v>
      </c>
      <c r="AT390" s="227" t="s">
        <v>311</v>
      </c>
      <c r="AU390" s="227" t="s">
        <v>86</v>
      </c>
      <c r="AY390" s="20" t="s">
        <v>229</v>
      </c>
      <c r="BE390" s="228">
        <f>IF(N390="základní",J390,0)</f>
        <v>0</v>
      </c>
      <c r="BF390" s="228">
        <f>IF(N390="snížená",J390,0)</f>
        <v>0</v>
      </c>
      <c r="BG390" s="228">
        <f>IF(N390="zákl. přenesená",J390,0)</f>
        <v>0</v>
      </c>
      <c r="BH390" s="228">
        <f>IF(N390="sníž. přenesená",J390,0)</f>
        <v>0</v>
      </c>
      <c r="BI390" s="228">
        <f>IF(N390="nulová",J390,0)</f>
        <v>0</v>
      </c>
      <c r="BJ390" s="20" t="s">
        <v>84</v>
      </c>
      <c r="BK390" s="228">
        <f>ROUND(I390*H390,2)</f>
        <v>0</v>
      </c>
      <c r="BL390" s="20" t="s">
        <v>345</v>
      </c>
      <c r="BM390" s="227" t="s">
        <v>1371</v>
      </c>
    </row>
    <row r="391" s="14" customFormat="1">
      <c r="A391" s="14"/>
      <c r="B391" s="245"/>
      <c r="C391" s="246"/>
      <c r="D391" s="236" t="s">
        <v>239</v>
      </c>
      <c r="E391" s="246"/>
      <c r="F391" s="248" t="s">
        <v>1372</v>
      </c>
      <c r="G391" s="246"/>
      <c r="H391" s="249">
        <v>41.674999999999997</v>
      </c>
      <c r="I391" s="250"/>
      <c r="J391" s="246"/>
      <c r="K391" s="246"/>
      <c r="L391" s="251"/>
      <c r="M391" s="252"/>
      <c r="N391" s="253"/>
      <c r="O391" s="253"/>
      <c r="P391" s="253"/>
      <c r="Q391" s="253"/>
      <c r="R391" s="253"/>
      <c r="S391" s="253"/>
      <c r="T391" s="254"/>
      <c r="U391" s="14"/>
      <c r="V391" s="14"/>
      <c r="W391" s="14"/>
      <c r="X391" s="14"/>
      <c r="Y391" s="14"/>
      <c r="Z391" s="14"/>
      <c r="AA391" s="14"/>
      <c r="AB391" s="14"/>
      <c r="AC391" s="14"/>
      <c r="AD391" s="14"/>
      <c r="AE391" s="14"/>
      <c r="AT391" s="255" t="s">
        <v>239</v>
      </c>
      <c r="AU391" s="255" t="s">
        <v>86</v>
      </c>
      <c r="AV391" s="14" t="s">
        <v>86</v>
      </c>
      <c r="AW391" s="14" t="s">
        <v>4</v>
      </c>
      <c r="AX391" s="14" t="s">
        <v>84</v>
      </c>
      <c r="AY391" s="255" t="s">
        <v>229</v>
      </c>
    </row>
    <row r="392" s="2" customFormat="1" ht="16.5" customHeight="1">
      <c r="A392" s="41"/>
      <c r="B392" s="42"/>
      <c r="C392" s="216" t="s">
        <v>861</v>
      </c>
      <c r="D392" s="216" t="s">
        <v>231</v>
      </c>
      <c r="E392" s="217" t="s">
        <v>1373</v>
      </c>
      <c r="F392" s="218" t="s">
        <v>1374</v>
      </c>
      <c r="G392" s="219" t="s">
        <v>451</v>
      </c>
      <c r="H392" s="220">
        <v>1</v>
      </c>
      <c r="I392" s="221"/>
      <c r="J392" s="222">
        <f>ROUND(I392*H392,2)</f>
        <v>0</v>
      </c>
      <c r="K392" s="218" t="s">
        <v>322</v>
      </c>
      <c r="L392" s="47"/>
      <c r="M392" s="223" t="s">
        <v>19</v>
      </c>
      <c r="N392" s="224" t="s">
        <v>47</v>
      </c>
      <c r="O392" s="87"/>
      <c r="P392" s="225">
        <f>O392*H392</f>
        <v>0</v>
      </c>
      <c r="Q392" s="225">
        <v>0.00040000000000000002</v>
      </c>
      <c r="R392" s="225">
        <f>Q392*H392</f>
        <v>0.00040000000000000002</v>
      </c>
      <c r="S392" s="225">
        <v>0</v>
      </c>
      <c r="T392" s="226">
        <f>S392*H392</f>
        <v>0</v>
      </c>
      <c r="U392" s="41"/>
      <c r="V392" s="41"/>
      <c r="W392" s="41"/>
      <c r="X392" s="41"/>
      <c r="Y392" s="41"/>
      <c r="Z392" s="41"/>
      <c r="AA392" s="41"/>
      <c r="AB392" s="41"/>
      <c r="AC392" s="41"/>
      <c r="AD392" s="41"/>
      <c r="AE392" s="41"/>
      <c r="AR392" s="227" t="s">
        <v>345</v>
      </c>
      <c r="AT392" s="227" t="s">
        <v>231</v>
      </c>
      <c r="AU392" s="227" t="s">
        <v>86</v>
      </c>
      <c r="AY392" s="20" t="s">
        <v>229</v>
      </c>
      <c r="BE392" s="228">
        <f>IF(N392="základní",J392,0)</f>
        <v>0</v>
      </c>
      <c r="BF392" s="228">
        <f>IF(N392="snížená",J392,0)</f>
        <v>0</v>
      </c>
      <c r="BG392" s="228">
        <f>IF(N392="zákl. přenesená",J392,0)</f>
        <v>0</v>
      </c>
      <c r="BH392" s="228">
        <f>IF(N392="sníž. přenesená",J392,0)</f>
        <v>0</v>
      </c>
      <c r="BI392" s="228">
        <f>IF(N392="nulová",J392,0)</f>
        <v>0</v>
      </c>
      <c r="BJ392" s="20" t="s">
        <v>84</v>
      </c>
      <c r="BK392" s="228">
        <f>ROUND(I392*H392,2)</f>
        <v>0</v>
      </c>
      <c r="BL392" s="20" t="s">
        <v>345</v>
      </c>
      <c r="BM392" s="227" t="s">
        <v>1375</v>
      </c>
    </row>
    <row r="393" s="2" customFormat="1" ht="33" customHeight="1">
      <c r="A393" s="41"/>
      <c r="B393" s="42"/>
      <c r="C393" s="216" t="s">
        <v>866</v>
      </c>
      <c r="D393" s="216" t="s">
        <v>231</v>
      </c>
      <c r="E393" s="217" t="s">
        <v>1376</v>
      </c>
      <c r="F393" s="218" t="s">
        <v>1377</v>
      </c>
      <c r="G393" s="219" t="s">
        <v>299</v>
      </c>
      <c r="H393" s="220">
        <v>0.32100000000000001</v>
      </c>
      <c r="I393" s="221"/>
      <c r="J393" s="222">
        <f>ROUND(I393*H393,2)</f>
        <v>0</v>
      </c>
      <c r="K393" s="218" t="s">
        <v>235</v>
      </c>
      <c r="L393" s="47"/>
      <c r="M393" s="223" t="s">
        <v>19</v>
      </c>
      <c r="N393" s="224" t="s">
        <v>47</v>
      </c>
      <c r="O393" s="87"/>
      <c r="P393" s="225">
        <f>O393*H393</f>
        <v>0</v>
      </c>
      <c r="Q393" s="225">
        <v>0</v>
      </c>
      <c r="R393" s="225">
        <f>Q393*H393</f>
        <v>0</v>
      </c>
      <c r="S393" s="225">
        <v>0</v>
      </c>
      <c r="T393" s="226">
        <f>S393*H393</f>
        <v>0</v>
      </c>
      <c r="U393" s="41"/>
      <c r="V393" s="41"/>
      <c r="W393" s="41"/>
      <c r="X393" s="41"/>
      <c r="Y393" s="41"/>
      <c r="Z393" s="41"/>
      <c r="AA393" s="41"/>
      <c r="AB393" s="41"/>
      <c r="AC393" s="41"/>
      <c r="AD393" s="41"/>
      <c r="AE393" s="41"/>
      <c r="AR393" s="227" t="s">
        <v>345</v>
      </c>
      <c r="AT393" s="227" t="s">
        <v>231</v>
      </c>
      <c r="AU393" s="227" t="s">
        <v>86</v>
      </c>
      <c r="AY393" s="20" t="s">
        <v>229</v>
      </c>
      <c r="BE393" s="228">
        <f>IF(N393="základní",J393,0)</f>
        <v>0</v>
      </c>
      <c r="BF393" s="228">
        <f>IF(N393="snížená",J393,0)</f>
        <v>0</v>
      </c>
      <c r="BG393" s="228">
        <f>IF(N393="zákl. přenesená",J393,0)</f>
        <v>0</v>
      </c>
      <c r="BH393" s="228">
        <f>IF(N393="sníž. přenesená",J393,0)</f>
        <v>0</v>
      </c>
      <c r="BI393" s="228">
        <f>IF(N393="nulová",J393,0)</f>
        <v>0</v>
      </c>
      <c r="BJ393" s="20" t="s">
        <v>84</v>
      </c>
      <c r="BK393" s="228">
        <f>ROUND(I393*H393,2)</f>
        <v>0</v>
      </c>
      <c r="BL393" s="20" t="s">
        <v>345</v>
      </c>
      <c r="BM393" s="227" t="s">
        <v>1378</v>
      </c>
    </row>
    <row r="394" s="2" customFormat="1">
      <c r="A394" s="41"/>
      <c r="B394" s="42"/>
      <c r="C394" s="43"/>
      <c r="D394" s="229" t="s">
        <v>237</v>
      </c>
      <c r="E394" s="43"/>
      <c r="F394" s="230" t="s">
        <v>1379</v>
      </c>
      <c r="G394" s="43"/>
      <c r="H394" s="43"/>
      <c r="I394" s="231"/>
      <c r="J394" s="43"/>
      <c r="K394" s="43"/>
      <c r="L394" s="47"/>
      <c r="M394" s="232"/>
      <c r="N394" s="233"/>
      <c r="O394" s="87"/>
      <c r="P394" s="87"/>
      <c r="Q394" s="87"/>
      <c r="R394" s="87"/>
      <c r="S394" s="87"/>
      <c r="T394" s="88"/>
      <c r="U394" s="41"/>
      <c r="V394" s="41"/>
      <c r="W394" s="41"/>
      <c r="X394" s="41"/>
      <c r="Y394" s="41"/>
      <c r="Z394" s="41"/>
      <c r="AA394" s="41"/>
      <c r="AB394" s="41"/>
      <c r="AC394" s="41"/>
      <c r="AD394" s="41"/>
      <c r="AE394" s="41"/>
      <c r="AT394" s="20" t="s">
        <v>237</v>
      </c>
      <c r="AU394" s="20" t="s">
        <v>86</v>
      </c>
    </row>
    <row r="395" s="12" customFormat="1" ht="22.8" customHeight="1">
      <c r="A395" s="12"/>
      <c r="B395" s="200"/>
      <c r="C395" s="201"/>
      <c r="D395" s="202" t="s">
        <v>75</v>
      </c>
      <c r="E395" s="214" t="s">
        <v>1380</v>
      </c>
      <c r="F395" s="214" t="s">
        <v>1381</v>
      </c>
      <c r="G395" s="201"/>
      <c r="H395" s="201"/>
      <c r="I395" s="204"/>
      <c r="J395" s="215">
        <f>BK395</f>
        <v>0</v>
      </c>
      <c r="K395" s="201"/>
      <c r="L395" s="206"/>
      <c r="M395" s="207"/>
      <c r="N395" s="208"/>
      <c r="O395" s="208"/>
      <c r="P395" s="209">
        <f>SUM(P396:P404)</f>
        <v>0</v>
      </c>
      <c r="Q395" s="208"/>
      <c r="R395" s="209">
        <f>SUM(R396:R404)</f>
        <v>0.049476000000000006</v>
      </c>
      <c r="S395" s="208"/>
      <c r="T395" s="210">
        <f>SUM(T396:T404)</f>
        <v>0</v>
      </c>
      <c r="U395" s="12"/>
      <c r="V395" s="12"/>
      <c r="W395" s="12"/>
      <c r="X395" s="12"/>
      <c r="Y395" s="12"/>
      <c r="Z395" s="12"/>
      <c r="AA395" s="12"/>
      <c r="AB395" s="12"/>
      <c r="AC395" s="12"/>
      <c r="AD395" s="12"/>
      <c r="AE395" s="12"/>
      <c r="AR395" s="211" t="s">
        <v>86</v>
      </c>
      <c r="AT395" s="212" t="s">
        <v>75</v>
      </c>
      <c r="AU395" s="212" t="s">
        <v>84</v>
      </c>
      <c r="AY395" s="211" t="s">
        <v>229</v>
      </c>
      <c r="BK395" s="213">
        <f>SUM(BK396:BK404)</f>
        <v>0</v>
      </c>
    </row>
    <row r="396" s="2" customFormat="1" ht="24.15" customHeight="1">
      <c r="A396" s="41"/>
      <c r="B396" s="42"/>
      <c r="C396" s="216" t="s">
        <v>873</v>
      </c>
      <c r="D396" s="216" t="s">
        <v>231</v>
      </c>
      <c r="E396" s="217" t="s">
        <v>1382</v>
      </c>
      <c r="F396" s="218" t="s">
        <v>1383</v>
      </c>
      <c r="G396" s="219" t="s">
        <v>234</v>
      </c>
      <c r="H396" s="220">
        <v>6.2000000000000002</v>
      </c>
      <c r="I396" s="221"/>
      <c r="J396" s="222">
        <f>ROUND(I396*H396,2)</f>
        <v>0</v>
      </c>
      <c r="K396" s="218" t="s">
        <v>322</v>
      </c>
      <c r="L396" s="47"/>
      <c r="M396" s="223" t="s">
        <v>19</v>
      </c>
      <c r="N396" s="224" t="s">
        <v>47</v>
      </c>
      <c r="O396" s="87"/>
      <c r="P396" s="225">
        <f>O396*H396</f>
        <v>0</v>
      </c>
      <c r="Q396" s="225">
        <v>0.0060000000000000001</v>
      </c>
      <c r="R396" s="225">
        <f>Q396*H396</f>
        <v>0.037200000000000004</v>
      </c>
      <c r="S396" s="225">
        <v>0</v>
      </c>
      <c r="T396" s="226">
        <f>S396*H396</f>
        <v>0</v>
      </c>
      <c r="U396" s="41"/>
      <c r="V396" s="41"/>
      <c r="W396" s="41"/>
      <c r="X396" s="41"/>
      <c r="Y396" s="41"/>
      <c r="Z396" s="41"/>
      <c r="AA396" s="41"/>
      <c r="AB396" s="41"/>
      <c r="AC396" s="41"/>
      <c r="AD396" s="41"/>
      <c r="AE396" s="41"/>
      <c r="AR396" s="227" t="s">
        <v>345</v>
      </c>
      <c r="AT396" s="227" t="s">
        <v>231</v>
      </c>
      <c r="AU396" s="227" t="s">
        <v>86</v>
      </c>
      <c r="AY396" s="20" t="s">
        <v>229</v>
      </c>
      <c r="BE396" s="228">
        <f>IF(N396="základní",J396,0)</f>
        <v>0</v>
      </c>
      <c r="BF396" s="228">
        <f>IF(N396="snížená",J396,0)</f>
        <v>0</v>
      </c>
      <c r="BG396" s="228">
        <f>IF(N396="zákl. přenesená",J396,0)</f>
        <v>0</v>
      </c>
      <c r="BH396" s="228">
        <f>IF(N396="sníž. přenesená",J396,0)</f>
        <v>0</v>
      </c>
      <c r="BI396" s="228">
        <f>IF(N396="nulová",J396,0)</f>
        <v>0</v>
      </c>
      <c r="BJ396" s="20" t="s">
        <v>84</v>
      </c>
      <c r="BK396" s="228">
        <f>ROUND(I396*H396,2)</f>
        <v>0</v>
      </c>
      <c r="BL396" s="20" t="s">
        <v>345</v>
      </c>
      <c r="BM396" s="227" t="s">
        <v>1384</v>
      </c>
    </row>
    <row r="397" s="2" customFormat="1">
      <c r="A397" s="41"/>
      <c r="B397" s="42"/>
      <c r="C397" s="43"/>
      <c r="D397" s="236" t="s">
        <v>315</v>
      </c>
      <c r="E397" s="43"/>
      <c r="F397" s="277" t="s">
        <v>1385</v>
      </c>
      <c r="G397" s="43"/>
      <c r="H397" s="43"/>
      <c r="I397" s="231"/>
      <c r="J397" s="43"/>
      <c r="K397" s="43"/>
      <c r="L397" s="47"/>
      <c r="M397" s="232"/>
      <c r="N397" s="233"/>
      <c r="O397" s="87"/>
      <c r="P397" s="87"/>
      <c r="Q397" s="87"/>
      <c r="R397" s="87"/>
      <c r="S397" s="87"/>
      <c r="T397" s="88"/>
      <c r="U397" s="41"/>
      <c r="V397" s="41"/>
      <c r="W397" s="41"/>
      <c r="X397" s="41"/>
      <c r="Y397" s="41"/>
      <c r="Z397" s="41"/>
      <c r="AA397" s="41"/>
      <c r="AB397" s="41"/>
      <c r="AC397" s="41"/>
      <c r="AD397" s="41"/>
      <c r="AE397" s="41"/>
      <c r="AT397" s="20" t="s">
        <v>315</v>
      </c>
      <c r="AU397" s="20" t="s">
        <v>86</v>
      </c>
    </row>
    <row r="398" s="13" customFormat="1">
      <c r="A398" s="13"/>
      <c r="B398" s="234"/>
      <c r="C398" s="235"/>
      <c r="D398" s="236" t="s">
        <v>239</v>
      </c>
      <c r="E398" s="237" t="s">
        <v>19</v>
      </c>
      <c r="F398" s="238" t="s">
        <v>1386</v>
      </c>
      <c r="G398" s="235"/>
      <c r="H398" s="237" t="s">
        <v>19</v>
      </c>
      <c r="I398" s="239"/>
      <c r="J398" s="235"/>
      <c r="K398" s="235"/>
      <c r="L398" s="240"/>
      <c r="M398" s="241"/>
      <c r="N398" s="242"/>
      <c r="O398" s="242"/>
      <c r="P398" s="242"/>
      <c r="Q398" s="242"/>
      <c r="R398" s="242"/>
      <c r="S398" s="242"/>
      <c r="T398" s="243"/>
      <c r="U398" s="13"/>
      <c r="V398" s="13"/>
      <c r="W398" s="13"/>
      <c r="X398" s="13"/>
      <c r="Y398" s="13"/>
      <c r="Z398" s="13"/>
      <c r="AA398" s="13"/>
      <c r="AB398" s="13"/>
      <c r="AC398" s="13"/>
      <c r="AD398" s="13"/>
      <c r="AE398" s="13"/>
      <c r="AT398" s="244" t="s">
        <v>239</v>
      </c>
      <c r="AU398" s="244" t="s">
        <v>86</v>
      </c>
      <c r="AV398" s="13" t="s">
        <v>84</v>
      </c>
      <c r="AW398" s="13" t="s">
        <v>37</v>
      </c>
      <c r="AX398" s="13" t="s">
        <v>76</v>
      </c>
      <c r="AY398" s="244" t="s">
        <v>229</v>
      </c>
    </row>
    <row r="399" s="14" customFormat="1">
      <c r="A399" s="14"/>
      <c r="B399" s="245"/>
      <c r="C399" s="246"/>
      <c r="D399" s="236" t="s">
        <v>239</v>
      </c>
      <c r="E399" s="247" t="s">
        <v>19</v>
      </c>
      <c r="F399" s="248" t="s">
        <v>1100</v>
      </c>
      <c r="G399" s="246"/>
      <c r="H399" s="249">
        <v>6.2000000000000002</v>
      </c>
      <c r="I399" s="250"/>
      <c r="J399" s="246"/>
      <c r="K399" s="246"/>
      <c r="L399" s="251"/>
      <c r="M399" s="252"/>
      <c r="N399" s="253"/>
      <c r="O399" s="253"/>
      <c r="P399" s="253"/>
      <c r="Q399" s="253"/>
      <c r="R399" s="253"/>
      <c r="S399" s="253"/>
      <c r="T399" s="254"/>
      <c r="U399" s="14"/>
      <c r="V399" s="14"/>
      <c r="W399" s="14"/>
      <c r="X399" s="14"/>
      <c r="Y399" s="14"/>
      <c r="Z399" s="14"/>
      <c r="AA399" s="14"/>
      <c r="AB399" s="14"/>
      <c r="AC399" s="14"/>
      <c r="AD399" s="14"/>
      <c r="AE399" s="14"/>
      <c r="AT399" s="255" t="s">
        <v>239</v>
      </c>
      <c r="AU399" s="255" t="s">
        <v>86</v>
      </c>
      <c r="AV399" s="14" t="s">
        <v>86</v>
      </c>
      <c r="AW399" s="14" t="s">
        <v>37</v>
      </c>
      <c r="AX399" s="14" t="s">
        <v>76</v>
      </c>
      <c r="AY399" s="255" t="s">
        <v>229</v>
      </c>
    </row>
    <row r="400" s="15" customFormat="1">
      <c r="A400" s="15"/>
      <c r="B400" s="256"/>
      <c r="C400" s="257"/>
      <c r="D400" s="236" t="s">
        <v>239</v>
      </c>
      <c r="E400" s="258" t="s">
        <v>19</v>
      </c>
      <c r="F400" s="259" t="s">
        <v>243</v>
      </c>
      <c r="G400" s="257"/>
      <c r="H400" s="260">
        <v>6.2000000000000002</v>
      </c>
      <c r="I400" s="261"/>
      <c r="J400" s="257"/>
      <c r="K400" s="257"/>
      <c r="L400" s="262"/>
      <c r="M400" s="263"/>
      <c r="N400" s="264"/>
      <c r="O400" s="264"/>
      <c r="P400" s="264"/>
      <c r="Q400" s="264"/>
      <c r="R400" s="264"/>
      <c r="S400" s="264"/>
      <c r="T400" s="265"/>
      <c r="U400" s="15"/>
      <c r="V400" s="15"/>
      <c r="W400" s="15"/>
      <c r="X400" s="15"/>
      <c r="Y400" s="15"/>
      <c r="Z400" s="15"/>
      <c r="AA400" s="15"/>
      <c r="AB400" s="15"/>
      <c r="AC400" s="15"/>
      <c r="AD400" s="15"/>
      <c r="AE400" s="15"/>
      <c r="AT400" s="266" t="s">
        <v>239</v>
      </c>
      <c r="AU400" s="266" t="s">
        <v>86</v>
      </c>
      <c r="AV400" s="15" t="s">
        <v>136</v>
      </c>
      <c r="AW400" s="15" t="s">
        <v>37</v>
      </c>
      <c r="AX400" s="15" t="s">
        <v>84</v>
      </c>
      <c r="AY400" s="266" t="s">
        <v>229</v>
      </c>
    </row>
    <row r="401" s="2" customFormat="1" ht="16.5" customHeight="1">
      <c r="A401" s="41"/>
      <c r="B401" s="42"/>
      <c r="C401" s="267" t="s">
        <v>882</v>
      </c>
      <c r="D401" s="267" t="s">
        <v>311</v>
      </c>
      <c r="E401" s="268" t="s">
        <v>1387</v>
      </c>
      <c r="F401" s="269" t="s">
        <v>1388</v>
      </c>
      <c r="G401" s="270" t="s">
        <v>234</v>
      </c>
      <c r="H401" s="271">
        <v>6.8200000000000003</v>
      </c>
      <c r="I401" s="272"/>
      <c r="J401" s="273">
        <f>ROUND(I401*H401,2)</f>
        <v>0</v>
      </c>
      <c r="K401" s="269" t="s">
        <v>235</v>
      </c>
      <c r="L401" s="274"/>
      <c r="M401" s="275" t="s">
        <v>19</v>
      </c>
      <c r="N401" s="276" t="s">
        <v>47</v>
      </c>
      <c r="O401" s="87"/>
      <c r="P401" s="225">
        <f>O401*H401</f>
        <v>0</v>
      </c>
      <c r="Q401" s="225">
        <v>0.0018</v>
      </c>
      <c r="R401" s="225">
        <f>Q401*H401</f>
        <v>0.012276000000000001</v>
      </c>
      <c r="S401" s="225">
        <v>0</v>
      </c>
      <c r="T401" s="226">
        <f>S401*H401</f>
        <v>0</v>
      </c>
      <c r="U401" s="41"/>
      <c r="V401" s="41"/>
      <c r="W401" s="41"/>
      <c r="X401" s="41"/>
      <c r="Y401" s="41"/>
      <c r="Z401" s="41"/>
      <c r="AA401" s="41"/>
      <c r="AB401" s="41"/>
      <c r="AC401" s="41"/>
      <c r="AD401" s="41"/>
      <c r="AE401" s="41"/>
      <c r="AR401" s="227" t="s">
        <v>737</v>
      </c>
      <c r="AT401" s="227" t="s">
        <v>311</v>
      </c>
      <c r="AU401" s="227" t="s">
        <v>86</v>
      </c>
      <c r="AY401" s="20" t="s">
        <v>229</v>
      </c>
      <c r="BE401" s="228">
        <f>IF(N401="základní",J401,0)</f>
        <v>0</v>
      </c>
      <c r="BF401" s="228">
        <f>IF(N401="snížená",J401,0)</f>
        <v>0</v>
      </c>
      <c r="BG401" s="228">
        <f>IF(N401="zákl. přenesená",J401,0)</f>
        <v>0</v>
      </c>
      <c r="BH401" s="228">
        <f>IF(N401="sníž. přenesená",J401,0)</f>
        <v>0</v>
      </c>
      <c r="BI401" s="228">
        <f>IF(N401="nulová",J401,0)</f>
        <v>0</v>
      </c>
      <c r="BJ401" s="20" t="s">
        <v>84</v>
      </c>
      <c r="BK401" s="228">
        <f>ROUND(I401*H401,2)</f>
        <v>0</v>
      </c>
      <c r="BL401" s="20" t="s">
        <v>345</v>
      </c>
      <c r="BM401" s="227" t="s">
        <v>1389</v>
      </c>
    </row>
    <row r="402" s="14" customFormat="1">
      <c r="A402" s="14"/>
      <c r="B402" s="245"/>
      <c r="C402" s="246"/>
      <c r="D402" s="236" t="s">
        <v>239</v>
      </c>
      <c r="E402" s="246"/>
      <c r="F402" s="248" t="s">
        <v>1390</v>
      </c>
      <c r="G402" s="246"/>
      <c r="H402" s="249">
        <v>6.8200000000000003</v>
      </c>
      <c r="I402" s="250"/>
      <c r="J402" s="246"/>
      <c r="K402" s="246"/>
      <c r="L402" s="251"/>
      <c r="M402" s="252"/>
      <c r="N402" s="253"/>
      <c r="O402" s="253"/>
      <c r="P402" s="253"/>
      <c r="Q402" s="253"/>
      <c r="R402" s="253"/>
      <c r="S402" s="253"/>
      <c r="T402" s="254"/>
      <c r="U402" s="14"/>
      <c r="V402" s="14"/>
      <c r="W402" s="14"/>
      <c r="X402" s="14"/>
      <c r="Y402" s="14"/>
      <c r="Z402" s="14"/>
      <c r="AA402" s="14"/>
      <c r="AB402" s="14"/>
      <c r="AC402" s="14"/>
      <c r="AD402" s="14"/>
      <c r="AE402" s="14"/>
      <c r="AT402" s="255" t="s">
        <v>239</v>
      </c>
      <c r="AU402" s="255" t="s">
        <v>86</v>
      </c>
      <c r="AV402" s="14" t="s">
        <v>86</v>
      </c>
      <c r="AW402" s="14" t="s">
        <v>4</v>
      </c>
      <c r="AX402" s="14" t="s">
        <v>84</v>
      </c>
      <c r="AY402" s="255" t="s">
        <v>229</v>
      </c>
    </row>
    <row r="403" s="2" customFormat="1" ht="33" customHeight="1">
      <c r="A403" s="41"/>
      <c r="B403" s="42"/>
      <c r="C403" s="216" t="s">
        <v>888</v>
      </c>
      <c r="D403" s="216" t="s">
        <v>231</v>
      </c>
      <c r="E403" s="217" t="s">
        <v>1391</v>
      </c>
      <c r="F403" s="218" t="s">
        <v>1392</v>
      </c>
      <c r="G403" s="219" t="s">
        <v>299</v>
      </c>
      <c r="H403" s="220">
        <v>0.049000000000000002</v>
      </c>
      <c r="I403" s="221"/>
      <c r="J403" s="222">
        <f>ROUND(I403*H403,2)</f>
        <v>0</v>
      </c>
      <c r="K403" s="218" t="s">
        <v>235</v>
      </c>
      <c r="L403" s="47"/>
      <c r="M403" s="223" t="s">
        <v>19</v>
      </c>
      <c r="N403" s="224" t="s">
        <v>47</v>
      </c>
      <c r="O403" s="87"/>
      <c r="P403" s="225">
        <f>O403*H403</f>
        <v>0</v>
      </c>
      <c r="Q403" s="225">
        <v>0</v>
      </c>
      <c r="R403" s="225">
        <f>Q403*H403</f>
        <v>0</v>
      </c>
      <c r="S403" s="225">
        <v>0</v>
      </c>
      <c r="T403" s="226">
        <f>S403*H403</f>
        <v>0</v>
      </c>
      <c r="U403" s="41"/>
      <c r="V403" s="41"/>
      <c r="W403" s="41"/>
      <c r="X403" s="41"/>
      <c r="Y403" s="41"/>
      <c r="Z403" s="41"/>
      <c r="AA403" s="41"/>
      <c r="AB403" s="41"/>
      <c r="AC403" s="41"/>
      <c r="AD403" s="41"/>
      <c r="AE403" s="41"/>
      <c r="AR403" s="227" t="s">
        <v>345</v>
      </c>
      <c r="AT403" s="227" t="s">
        <v>231</v>
      </c>
      <c r="AU403" s="227" t="s">
        <v>86</v>
      </c>
      <c r="AY403" s="20" t="s">
        <v>229</v>
      </c>
      <c r="BE403" s="228">
        <f>IF(N403="základní",J403,0)</f>
        <v>0</v>
      </c>
      <c r="BF403" s="228">
        <f>IF(N403="snížená",J403,0)</f>
        <v>0</v>
      </c>
      <c r="BG403" s="228">
        <f>IF(N403="zákl. přenesená",J403,0)</f>
        <v>0</v>
      </c>
      <c r="BH403" s="228">
        <f>IF(N403="sníž. přenesená",J403,0)</f>
        <v>0</v>
      </c>
      <c r="BI403" s="228">
        <f>IF(N403="nulová",J403,0)</f>
        <v>0</v>
      </c>
      <c r="BJ403" s="20" t="s">
        <v>84</v>
      </c>
      <c r="BK403" s="228">
        <f>ROUND(I403*H403,2)</f>
        <v>0</v>
      </c>
      <c r="BL403" s="20" t="s">
        <v>345</v>
      </c>
      <c r="BM403" s="227" t="s">
        <v>1393</v>
      </c>
    </row>
    <row r="404" s="2" customFormat="1">
      <c r="A404" s="41"/>
      <c r="B404" s="42"/>
      <c r="C404" s="43"/>
      <c r="D404" s="229" t="s">
        <v>237</v>
      </c>
      <c r="E404" s="43"/>
      <c r="F404" s="230" t="s">
        <v>1394</v>
      </c>
      <c r="G404" s="43"/>
      <c r="H404" s="43"/>
      <c r="I404" s="231"/>
      <c r="J404" s="43"/>
      <c r="K404" s="43"/>
      <c r="L404" s="47"/>
      <c r="M404" s="232"/>
      <c r="N404" s="233"/>
      <c r="O404" s="87"/>
      <c r="P404" s="87"/>
      <c r="Q404" s="87"/>
      <c r="R404" s="87"/>
      <c r="S404" s="87"/>
      <c r="T404" s="88"/>
      <c r="U404" s="41"/>
      <c r="V404" s="41"/>
      <c r="W404" s="41"/>
      <c r="X404" s="41"/>
      <c r="Y404" s="41"/>
      <c r="Z404" s="41"/>
      <c r="AA404" s="41"/>
      <c r="AB404" s="41"/>
      <c r="AC404" s="41"/>
      <c r="AD404" s="41"/>
      <c r="AE404" s="41"/>
      <c r="AT404" s="20" t="s">
        <v>237</v>
      </c>
      <c r="AU404" s="20" t="s">
        <v>86</v>
      </c>
    </row>
    <row r="405" s="12" customFormat="1" ht="25.92" customHeight="1">
      <c r="A405" s="12"/>
      <c r="B405" s="200"/>
      <c r="C405" s="201"/>
      <c r="D405" s="202" t="s">
        <v>75</v>
      </c>
      <c r="E405" s="203" t="s">
        <v>239</v>
      </c>
      <c r="F405" s="203" t="s">
        <v>1395</v>
      </c>
      <c r="G405" s="201"/>
      <c r="H405" s="201"/>
      <c r="I405" s="204"/>
      <c r="J405" s="205">
        <f>BK405</f>
        <v>0</v>
      </c>
      <c r="K405" s="201"/>
      <c r="L405" s="206"/>
      <c r="M405" s="207"/>
      <c r="N405" s="208"/>
      <c r="O405" s="208"/>
      <c r="P405" s="209">
        <f>SUM(P406:P431)</f>
        <v>0</v>
      </c>
      <c r="Q405" s="208"/>
      <c r="R405" s="209">
        <f>SUM(R406:R431)</f>
        <v>0</v>
      </c>
      <c r="S405" s="208"/>
      <c r="T405" s="210">
        <f>SUM(T406:T431)</f>
        <v>0</v>
      </c>
      <c r="U405" s="12"/>
      <c r="V405" s="12"/>
      <c r="W405" s="12"/>
      <c r="X405" s="12"/>
      <c r="Y405" s="12"/>
      <c r="Z405" s="12"/>
      <c r="AA405" s="12"/>
      <c r="AB405" s="12"/>
      <c r="AC405" s="12"/>
      <c r="AD405" s="12"/>
      <c r="AE405" s="12"/>
      <c r="AR405" s="211" t="s">
        <v>136</v>
      </c>
      <c r="AT405" s="212" t="s">
        <v>75</v>
      </c>
      <c r="AU405" s="212" t="s">
        <v>76</v>
      </c>
      <c r="AY405" s="211" t="s">
        <v>229</v>
      </c>
      <c r="BK405" s="213">
        <f>SUM(BK406:BK431)</f>
        <v>0</v>
      </c>
    </row>
    <row r="406" s="2" customFormat="1" ht="16.5" customHeight="1">
      <c r="A406" s="41"/>
      <c r="B406" s="42"/>
      <c r="C406" s="216" t="s">
        <v>896</v>
      </c>
      <c r="D406" s="216" t="s">
        <v>231</v>
      </c>
      <c r="E406" s="217" t="s">
        <v>1396</v>
      </c>
      <c r="F406" s="218" t="s">
        <v>1397</v>
      </c>
      <c r="G406" s="219" t="s">
        <v>274</v>
      </c>
      <c r="H406" s="220">
        <v>0</v>
      </c>
      <c r="I406" s="221"/>
      <c r="J406" s="222">
        <f>ROUND(I406*H406,2)</f>
        <v>0</v>
      </c>
      <c r="K406" s="218" t="s">
        <v>322</v>
      </c>
      <c r="L406" s="47"/>
      <c r="M406" s="223" t="s">
        <v>19</v>
      </c>
      <c r="N406" s="224" t="s">
        <v>47</v>
      </c>
      <c r="O406" s="87"/>
      <c r="P406" s="225">
        <f>O406*H406</f>
        <v>0</v>
      </c>
      <c r="Q406" s="225">
        <v>0</v>
      </c>
      <c r="R406" s="225">
        <f>Q406*H406</f>
        <v>0</v>
      </c>
      <c r="S406" s="225">
        <v>0</v>
      </c>
      <c r="T406" s="226">
        <f>S406*H406</f>
        <v>0</v>
      </c>
      <c r="U406" s="41"/>
      <c r="V406" s="41"/>
      <c r="W406" s="41"/>
      <c r="X406" s="41"/>
      <c r="Y406" s="41"/>
      <c r="Z406" s="41"/>
      <c r="AA406" s="41"/>
      <c r="AB406" s="41"/>
      <c r="AC406" s="41"/>
      <c r="AD406" s="41"/>
      <c r="AE406" s="41"/>
      <c r="AR406" s="227" t="s">
        <v>452</v>
      </c>
      <c r="AT406" s="227" t="s">
        <v>231</v>
      </c>
      <c r="AU406" s="227" t="s">
        <v>84</v>
      </c>
      <c r="AY406" s="20" t="s">
        <v>229</v>
      </c>
      <c r="BE406" s="228">
        <f>IF(N406="základní",J406,0)</f>
        <v>0</v>
      </c>
      <c r="BF406" s="228">
        <f>IF(N406="snížená",J406,0)</f>
        <v>0</v>
      </c>
      <c r="BG406" s="228">
        <f>IF(N406="zákl. přenesená",J406,0)</f>
        <v>0</v>
      </c>
      <c r="BH406" s="228">
        <f>IF(N406="sníž. přenesená",J406,0)</f>
        <v>0</v>
      </c>
      <c r="BI406" s="228">
        <f>IF(N406="nulová",J406,0)</f>
        <v>0</v>
      </c>
      <c r="BJ406" s="20" t="s">
        <v>84</v>
      </c>
      <c r="BK406" s="228">
        <f>ROUND(I406*H406,2)</f>
        <v>0</v>
      </c>
      <c r="BL406" s="20" t="s">
        <v>452</v>
      </c>
      <c r="BM406" s="227" t="s">
        <v>1398</v>
      </c>
    </row>
    <row r="407" s="13" customFormat="1">
      <c r="A407" s="13"/>
      <c r="B407" s="234"/>
      <c r="C407" s="235"/>
      <c r="D407" s="236" t="s">
        <v>239</v>
      </c>
      <c r="E407" s="237" t="s">
        <v>19</v>
      </c>
      <c r="F407" s="238" t="s">
        <v>1399</v>
      </c>
      <c r="G407" s="235"/>
      <c r="H407" s="237" t="s">
        <v>19</v>
      </c>
      <c r="I407" s="239"/>
      <c r="J407" s="235"/>
      <c r="K407" s="235"/>
      <c r="L407" s="240"/>
      <c r="M407" s="241"/>
      <c r="N407" s="242"/>
      <c r="O407" s="242"/>
      <c r="P407" s="242"/>
      <c r="Q407" s="242"/>
      <c r="R407" s="242"/>
      <c r="S407" s="242"/>
      <c r="T407" s="243"/>
      <c r="U407" s="13"/>
      <c r="V407" s="13"/>
      <c r="W407" s="13"/>
      <c r="X407" s="13"/>
      <c r="Y407" s="13"/>
      <c r="Z407" s="13"/>
      <c r="AA407" s="13"/>
      <c r="AB407" s="13"/>
      <c r="AC407" s="13"/>
      <c r="AD407" s="13"/>
      <c r="AE407" s="13"/>
      <c r="AT407" s="244" t="s">
        <v>239</v>
      </c>
      <c r="AU407" s="244" t="s">
        <v>84</v>
      </c>
      <c r="AV407" s="13" t="s">
        <v>84</v>
      </c>
      <c r="AW407" s="13" t="s">
        <v>37</v>
      </c>
      <c r="AX407" s="13" t="s">
        <v>76</v>
      </c>
      <c r="AY407" s="244" t="s">
        <v>229</v>
      </c>
    </row>
    <row r="408" s="13" customFormat="1">
      <c r="A408" s="13"/>
      <c r="B408" s="234"/>
      <c r="C408" s="235"/>
      <c r="D408" s="236" t="s">
        <v>239</v>
      </c>
      <c r="E408" s="237" t="s">
        <v>19</v>
      </c>
      <c r="F408" s="238" t="s">
        <v>684</v>
      </c>
      <c r="G408" s="235"/>
      <c r="H408" s="237" t="s">
        <v>19</v>
      </c>
      <c r="I408" s="239"/>
      <c r="J408" s="235"/>
      <c r="K408" s="235"/>
      <c r="L408" s="240"/>
      <c r="M408" s="241"/>
      <c r="N408" s="242"/>
      <c r="O408" s="242"/>
      <c r="P408" s="242"/>
      <c r="Q408" s="242"/>
      <c r="R408" s="242"/>
      <c r="S408" s="242"/>
      <c r="T408" s="243"/>
      <c r="U408" s="13"/>
      <c r="V408" s="13"/>
      <c r="W408" s="13"/>
      <c r="X408" s="13"/>
      <c r="Y408" s="13"/>
      <c r="Z408" s="13"/>
      <c r="AA408" s="13"/>
      <c r="AB408" s="13"/>
      <c r="AC408" s="13"/>
      <c r="AD408" s="13"/>
      <c r="AE408" s="13"/>
      <c r="AT408" s="244" t="s">
        <v>239</v>
      </c>
      <c r="AU408" s="244" t="s">
        <v>84</v>
      </c>
      <c r="AV408" s="13" t="s">
        <v>84</v>
      </c>
      <c r="AW408" s="13" t="s">
        <v>37</v>
      </c>
      <c r="AX408" s="13" t="s">
        <v>76</v>
      </c>
      <c r="AY408" s="244" t="s">
        <v>229</v>
      </c>
    </row>
    <row r="409" s="14" customFormat="1">
      <c r="A409" s="14"/>
      <c r="B409" s="245"/>
      <c r="C409" s="246"/>
      <c r="D409" s="236" t="s">
        <v>239</v>
      </c>
      <c r="E409" s="247" t="s">
        <v>19</v>
      </c>
      <c r="F409" s="248" t="s">
        <v>1091</v>
      </c>
      <c r="G409" s="246"/>
      <c r="H409" s="249">
        <v>39.5</v>
      </c>
      <c r="I409" s="250"/>
      <c r="J409" s="246"/>
      <c r="K409" s="246"/>
      <c r="L409" s="251"/>
      <c r="M409" s="252"/>
      <c r="N409" s="253"/>
      <c r="O409" s="253"/>
      <c r="P409" s="253"/>
      <c r="Q409" s="253"/>
      <c r="R409" s="253"/>
      <c r="S409" s="253"/>
      <c r="T409" s="254"/>
      <c r="U409" s="14"/>
      <c r="V409" s="14"/>
      <c r="W409" s="14"/>
      <c r="X409" s="14"/>
      <c r="Y409" s="14"/>
      <c r="Z409" s="14"/>
      <c r="AA409" s="14"/>
      <c r="AB409" s="14"/>
      <c r="AC409" s="14"/>
      <c r="AD409" s="14"/>
      <c r="AE409" s="14"/>
      <c r="AT409" s="255" t="s">
        <v>239</v>
      </c>
      <c r="AU409" s="255" t="s">
        <v>84</v>
      </c>
      <c r="AV409" s="14" t="s">
        <v>86</v>
      </c>
      <c r="AW409" s="14" t="s">
        <v>37</v>
      </c>
      <c r="AX409" s="14" t="s">
        <v>76</v>
      </c>
      <c r="AY409" s="255" t="s">
        <v>229</v>
      </c>
    </row>
    <row r="410" s="16" customFormat="1">
      <c r="A410" s="16"/>
      <c r="B410" s="285"/>
      <c r="C410" s="286"/>
      <c r="D410" s="236" t="s">
        <v>239</v>
      </c>
      <c r="E410" s="287" t="s">
        <v>1090</v>
      </c>
      <c r="F410" s="288" t="s">
        <v>522</v>
      </c>
      <c r="G410" s="286"/>
      <c r="H410" s="289">
        <v>39.5</v>
      </c>
      <c r="I410" s="290"/>
      <c r="J410" s="286"/>
      <c r="K410" s="286"/>
      <c r="L410" s="291"/>
      <c r="M410" s="292"/>
      <c r="N410" s="293"/>
      <c r="O410" s="293"/>
      <c r="P410" s="293"/>
      <c r="Q410" s="293"/>
      <c r="R410" s="293"/>
      <c r="S410" s="293"/>
      <c r="T410" s="294"/>
      <c r="U410" s="16"/>
      <c r="V410" s="16"/>
      <c r="W410" s="16"/>
      <c r="X410" s="16"/>
      <c r="Y410" s="16"/>
      <c r="Z410" s="16"/>
      <c r="AA410" s="16"/>
      <c r="AB410" s="16"/>
      <c r="AC410" s="16"/>
      <c r="AD410" s="16"/>
      <c r="AE410" s="16"/>
      <c r="AT410" s="295" t="s">
        <v>239</v>
      </c>
      <c r="AU410" s="295" t="s">
        <v>84</v>
      </c>
      <c r="AV410" s="16" t="s">
        <v>96</v>
      </c>
      <c r="AW410" s="16" t="s">
        <v>37</v>
      </c>
      <c r="AX410" s="16" t="s">
        <v>76</v>
      </c>
      <c r="AY410" s="295" t="s">
        <v>229</v>
      </c>
    </row>
    <row r="411" s="13" customFormat="1">
      <c r="A411" s="13"/>
      <c r="B411" s="234"/>
      <c r="C411" s="235"/>
      <c r="D411" s="236" t="s">
        <v>239</v>
      </c>
      <c r="E411" s="237" t="s">
        <v>19</v>
      </c>
      <c r="F411" s="238" t="s">
        <v>1400</v>
      </c>
      <c r="G411" s="235"/>
      <c r="H411" s="237" t="s">
        <v>19</v>
      </c>
      <c r="I411" s="239"/>
      <c r="J411" s="235"/>
      <c r="K411" s="235"/>
      <c r="L411" s="240"/>
      <c r="M411" s="241"/>
      <c r="N411" s="242"/>
      <c r="O411" s="242"/>
      <c r="P411" s="242"/>
      <c r="Q411" s="242"/>
      <c r="R411" s="242"/>
      <c r="S411" s="242"/>
      <c r="T411" s="243"/>
      <c r="U411" s="13"/>
      <c r="V411" s="13"/>
      <c r="W411" s="13"/>
      <c r="X411" s="13"/>
      <c r="Y411" s="13"/>
      <c r="Z411" s="13"/>
      <c r="AA411" s="13"/>
      <c r="AB411" s="13"/>
      <c r="AC411" s="13"/>
      <c r="AD411" s="13"/>
      <c r="AE411" s="13"/>
      <c r="AT411" s="244" t="s">
        <v>239</v>
      </c>
      <c r="AU411" s="244" t="s">
        <v>84</v>
      </c>
      <c r="AV411" s="13" t="s">
        <v>84</v>
      </c>
      <c r="AW411" s="13" t="s">
        <v>37</v>
      </c>
      <c r="AX411" s="13" t="s">
        <v>76</v>
      </c>
      <c r="AY411" s="244" t="s">
        <v>229</v>
      </c>
    </row>
    <row r="412" s="14" customFormat="1">
      <c r="A412" s="14"/>
      <c r="B412" s="245"/>
      <c r="C412" s="246"/>
      <c r="D412" s="236" t="s">
        <v>239</v>
      </c>
      <c r="E412" s="247" t="s">
        <v>19</v>
      </c>
      <c r="F412" s="248" t="s">
        <v>1093</v>
      </c>
      <c r="G412" s="246"/>
      <c r="H412" s="249">
        <v>22.210000000000001</v>
      </c>
      <c r="I412" s="250"/>
      <c r="J412" s="246"/>
      <c r="K412" s="246"/>
      <c r="L412" s="251"/>
      <c r="M412" s="252"/>
      <c r="N412" s="253"/>
      <c r="O412" s="253"/>
      <c r="P412" s="253"/>
      <c r="Q412" s="253"/>
      <c r="R412" s="253"/>
      <c r="S412" s="253"/>
      <c r="T412" s="254"/>
      <c r="U412" s="14"/>
      <c r="V412" s="14"/>
      <c r="W412" s="14"/>
      <c r="X412" s="14"/>
      <c r="Y412" s="14"/>
      <c r="Z412" s="14"/>
      <c r="AA412" s="14"/>
      <c r="AB412" s="14"/>
      <c r="AC412" s="14"/>
      <c r="AD412" s="14"/>
      <c r="AE412" s="14"/>
      <c r="AT412" s="255" t="s">
        <v>239</v>
      </c>
      <c r="AU412" s="255" t="s">
        <v>84</v>
      </c>
      <c r="AV412" s="14" t="s">
        <v>86</v>
      </c>
      <c r="AW412" s="14" t="s">
        <v>37</v>
      </c>
      <c r="AX412" s="14" t="s">
        <v>76</v>
      </c>
      <c r="AY412" s="255" t="s">
        <v>229</v>
      </c>
    </row>
    <row r="413" s="16" customFormat="1">
      <c r="A413" s="16"/>
      <c r="B413" s="285"/>
      <c r="C413" s="286"/>
      <c r="D413" s="236" t="s">
        <v>239</v>
      </c>
      <c r="E413" s="287" t="s">
        <v>1092</v>
      </c>
      <c r="F413" s="288" t="s">
        <v>522</v>
      </c>
      <c r="G413" s="286"/>
      <c r="H413" s="289">
        <v>22.210000000000001</v>
      </c>
      <c r="I413" s="290"/>
      <c r="J413" s="286"/>
      <c r="K413" s="286"/>
      <c r="L413" s="291"/>
      <c r="M413" s="292"/>
      <c r="N413" s="293"/>
      <c r="O413" s="293"/>
      <c r="P413" s="293"/>
      <c r="Q413" s="293"/>
      <c r="R413" s="293"/>
      <c r="S413" s="293"/>
      <c r="T413" s="294"/>
      <c r="U413" s="16"/>
      <c r="V413" s="16"/>
      <c r="W413" s="16"/>
      <c r="X413" s="16"/>
      <c r="Y413" s="16"/>
      <c r="Z413" s="16"/>
      <c r="AA413" s="16"/>
      <c r="AB413" s="16"/>
      <c r="AC413" s="16"/>
      <c r="AD413" s="16"/>
      <c r="AE413" s="16"/>
      <c r="AT413" s="295" t="s">
        <v>239</v>
      </c>
      <c r="AU413" s="295" t="s">
        <v>84</v>
      </c>
      <c r="AV413" s="16" t="s">
        <v>96</v>
      </c>
      <c r="AW413" s="16" t="s">
        <v>37</v>
      </c>
      <c r="AX413" s="16" t="s">
        <v>76</v>
      </c>
      <c r="AY413" s="295" t="s">
        <v>229</v>
      </c>
    </row>
    <row r="414" s="13" customFormat="1">
      <c r="A414" s="13"/>
      <c r="B414" s="234"/>
      <c r="C414" s="235"/>
      <c r="D414" s="236" t="s">
        <v>239</v>
      </c>
      <c r="E414" s="237" t="s">
        <v>19</v>
      </c>
      <c r="F414" s="238" t="s">
        <v>1401</v>
      </c>
      <c r="G414" s="235"/>
      <c r="H414" s="237" t="s">
        <v>19</v>
      </c>
      <c r="I414" s="239"/>
      <c r="J414" s="235"/>
      <c r="K414" s="235"/>
      <c r="L414" s="240"/>
      <c r="M414" s="241"/>
      <c r="N414" s="242"/>
      <c r="O414" s="242"/>
      <c r="P414" s="242"/>
      <c r="Q414" s="242"/>
      <c r="R414" s="242"/>
      <c r="S414" s="242"/>
      <c r="T414" s="243"/>
      <c r="U414" s="13"/>
      <c r="V414" s="13"/>
      <c r="W414" s="13"/>
      <c r="X414" s="13"/>
      <c r="Y414" s="13"/>
      <c r="Z414" s="13"/>
      <c r="AA414" s="13"/>
      <c r="AB414" s="13"/>
      <c r="AC414" s="13"/>
      <c r="AD414" s="13"/>
      <c r="AE414" s="13"/>
      <c r="AT414" s="244" t="s">
        <v>239</v>
      </c>
      <c r="AU414" s="244" t="s">
        <v>84</v>
      </c>
      <c r="AV414" s="13" t="s">
        <v>84</v>
      </c>
      <c r="AW414" s="13" t="s">
        <v>37</v>
      </c>
      <c r="AX414" s="13" t="s">
        <v>76</v>
      </c>
      <c r="AY414" s="244" t="s">
        <v>229</v>
      </c>
    </row>
    <row r="415" s="14" customFormat="1">
      <c r="A415" s="14"/>
      <c r="B415" s="245"/>
      <c r="C415" s="246"/>
      <c r="D415" s="236" t="s">
        <v>239</v>
      </c>
      <c r="E415" s="247" t="s">
        <v>19</v>
      </c>
      <c r="F415" s="248" t="s">
        <v>1097</v>
      </c>
      <c r="G415" s="246"/>
      <c r="H415" s="249">
        <v>60.719999999999999</v>
      </c>
      <c r="I415" s="250"/>
      <c r="J415" s="246"/>
      <c r="K415" s="246"/>
      <c r="L415" s="251"/>
      <c r="M415" s="252"/>
      <c r="N415" s="253"/>
      <c r="O415" s="253"/>
      <c r="P415" s="253"/>
      <c r="Q415" s="253"/>
      <c r="R415" s="253"/>
      <c r="S415" s="253"/>
      <c r="T415" s="254"/>
      <c r="U415" s="14"/>
      <c r="V415" s="14"/>
      <c r="W415" s="14"/>
      <c r="X415" s="14"/>
      <c r="Y415" s="14"/>
      <c r="Z415" s="14"/>
      <c r="AA415" s="14"/>
      <c r="AB415" s="14"/>
      <c r="AC415" s="14"/>
      <c r="AD415" s="14"/>
      <c r="AE415" s="14"/>
      <c r="AT415" s="255" t="s">
        <v>239</v>
      </c>
      <c r="AU415" s="255" t="s">
        <v>84</v>
      </c>
      <c r="AV415" s="14" t="s">
        <v>86</v>
      </c>
      <c r="AW415" s="14" t="s">
        <v>37</v>
      </c>
      <c r="AX415" s="14" t="s">
        <v>76</v>
      </c>
      <c r="AY415" s="255" t="s">
        <v>229</v>
      </c>
    </row>
    <row r="416" s="16" customFormat="1">
      <c r="A416" s="16"/>
      <c r="B416" s="285"/>
      <c r="C416" s="286"/>
      <c r="D416" s="236" t="s">
        <v>239</v>
      </c>
      <c r="E416" s="287" t="s">
        <v>1096</v>
      </c>
      <c r="F416" s="288" t="s">
        <v>522</v>
      </c>
      <c r="G416" s="286"/>
      <c r="H416" s="289">
        <v>60.719999999999999</v>
      </c>
      <c r="I416" s="290"/>
      <c r="J416" s="286"/>
      <c r="K416" s="286"/>
      <c r="L416" s="291"/>
      <c r="M416" s="292"/>
      <c r="N416" s="293"/>
      <c r="O416" s="293"/>
      <c r="P416" s="293"/>
      <c r="Q416" s="293"/>
      <c r="R416" s="293"/>
      <c r="S416" s="293"/>
      <c r="T416" s="294"/>
      <c r="U416" s="16"/>
      <c r="V416" s="16"/>
      <c r="W416" s="16"/>
      <c r="X416" s="16"/>
      <c r="Y416" s="16"/>
      <c r="Z416" s="16"/>
      <c r="AA416" s="16"/>
      <c r="AB416" s="16"/>
      <c r="AC416" s="16"/>
      <c r="AD416" s="16"/>
      <c r="AE416" s="16"/>
      <c r="AT416" s="295" t="s">
        <v>239</v>
      </c>
      <c r="AU416" s="295" t="s">
        <v>84</v>
      </c>
      <c r="AV416" s="16" t="s">
        <v>96</v>
      </c>
      <c r="AW416" s="16" t="s">
        <v>37</v>
      </c>
      <c r="AX416" s="16" t="s">
        <v>76</v>
      </c>
      <c r="AY416" s="295" t="s">
        <v>229</v>
      </c>
    </row>
    <row r="417" s="15" customFormat="1">
      <c r="A417" s="15"/>
      <c r="B417" s="256"/>
      <c r="C417" s="257"/>
      <c r="D417" s="236" t="s">
        <v>239</v>
      </c>
      <c r="E417" s="258" t="s">
        <v>19</v>
      </c>
      <c r="F417" s="259" t="s">
        <v>243</v>
      </c>
      <c r="G417" s="257"/>
      <c r="H417" s="260">
        <v>122.43000000000001</v>
      </c>
      <c r="I417" s="261"/>
      <c r="J417" s="257"/>
      <c r="K417" s="257"/>
      <c r="L417" s="262"/>
      <c r="M417" s="263"/>
      <c r="N417" s="264"/>
      <c r="O417" s="264"/>
      <c r="P417" s="264"/>
      <c r="Q417" s="264"/>
      <c r="R417" s="264"/>
      <c r="S417" s="264"/>
      <c r="T417" s="265"/>
      <c r="U417" s="15"/>
      <c r="V417" s="15"/>
      <c r="W417" s="15"/>
      <c r="X417" s="15"/>
      <c r="Y417" s="15"/>
      <c r="Z417" s="15"/>
      <c r="AA417" s="15"/>
      <c r="AB417" s="15"/>
      <c r="AC417" s="15"/>
      <c r="AD417" s="15"/>
      <c r="AE417" s="15"/>
      <c r="AT417" s="266" t="s">
        <v>239</v>
      </c>
      <c r="AU417" s="266" t="s">
        <v>84</v>
      </c>
      <c r="AV417" s="15" t="s">
        <v>136</v>
      </c>
      <c r="AW417" s="15" t="s">
        <v>37</v>
      </c>
      <c r="AX417" s="15" t="s">
        <v>84</v>
      </c>
      <c r="AY417" s="266" t="s">
        <v>229</v>
      </c>
    </row>
    <row r="418" s="14" customFormat="1">
      <c r="A418" s="14"/>
      <c r="B418" s="245"/>
      <c r="C418" s="246"/>
      <c r="D418" s="236" t="s">
        <v>239</v>
      </c>
      <c r="E418" s="246"/>
      <c r="F418" s="248" t="s">
        <v>1402</v>
      </c>
      <c r="G418" s="246"/>
      <c r="H418" s="249">
        <v>0</v>
      </c>
      <c r="I418" s="250"/>
      <c r="J418" s="246"/>
      <c r="K418" s="246"/>
      <c r="L418" s="251"/>
      <c r="M418" s="252"/>
      <c r="N418" s="253"/>
      <c r="O418" s="253"/>
      <c r="P418" s="253"/>
      <c r="Q418" s="253"/>
      <c r="R418" s="253"/>
      <c r="S418" s="253"/>
      <c r="T418" s="254"/>
      <c r="U418" s="14"/>
      <c r="V418" s="14"/>
      <c r="W418" s="14"/>
      <c r="X418" s="14"/>
      <c r="Y418" s="14"/>
      <c r="Z418" s="14"/>
      <c r="AA418" s="14"/>
      <c r="AB418" s="14"/>
      <c r="AC418" s="14"/>
      <c r="AD418" s="14"/>
      <c r="AE418" s="14"/>
      <c r="AT418" s="255" t="s">
        <v>239</v>
      </c>
      <c r="AU418" s="255" t="s">
        <v>84</v>
      </c>
      <c r="AV418" s="14" t="s">
        <v>86</v>
      </c>
      <c r="AW418" s="14" t="s">
        <v>4</v>
      </c>
      <c r="AX418" s="14" t="s">
        <v>84</v>
      </c>
      <c r="AY418" s="255" t="s">
        <v>229</v>
      </c>
    </row>
    <row r="419" s="2" customFormat="1" ht="16.5" customHeight="1">
      <c r="A419" s="41"/>
      <c r="B419" s="42"/>
      <c r="C419" s="216" t="s">
        <v>904</v>
      </c>
      <c r="D419" s="216" t="s">
        <v>231</v>
      </c>
      <c r="E419" s="217" t="s">
        <v>1403</v>
      </c>
      <c r="F419" s="218" t="s">
        <v>1404</v>
      </c>
      <c r="G419" s="219" t="s">
        <v>234</v>
      </c>
      <c r="H419" s="220">
        <v>0</v>
      </c>
      <c r="I419" s="221"/>
      <c r="J419" s="222">
        <f>ROUND(I419*H419,2)</f>
        <v>0</v>
      </c>
      <c r="K419" s="218" t="s">
        <v>322</v>
      </c>
      <c r="L419" s="47"/>
      <c r="M419" s="223" t="s">
        <v>19</v>
      </c>
      <c r="N419" s="224" t="s">
        <v>47</v>
      </c>
      <c r="O419" s="87"/>
      <c r="P419" s="225">
        <f>O419*H419</f>
        <v>0</v>
      </c>
      <c r="Q419" s="225">
        <v>0</v>
      </c>
      <c r="R419" s="225">
        <f>Q419*H419</f>
        <v>0</v>
      </c>
      <c r="S419" s="225">
        <v>0</v>
      </c>
      <c r="T419" s="226">
        <f>S419*H419</f>
        <v>0</v>
      </c>
      <c r="U419" s="41"/>
      <c r="V419" s="41"/>
      <c r="W419" s="41"/>
      <c r="X419" s="41"/>
      <c r="Y419" s="41"/>
      <c r="Z419" s="41"/>
      <c r="AA419" s="41"/>
      <c r="AB419" s="41"/>
      <c r="AC419" s="41"/>
      <c r="AD419" s="41"/>
      <c r="AE419" s="41"/>
      <c r="AR419" s="227" t="s">
        <v>452</v>
      </c>
      <c r="AT419" s="227" t="s">
        <v>231</v>
      </c>
      <c r="AU419" s="227" t="s">
        <v>84</v>
      </c>
      <c r="AY419" s="20" t="s">
        <v>229</v>
      </c>
      <c r="BE419" s="228">
        <f>IF(N419="základní",J419,0)</f>
        <v>0</v>
      </c>
      <c r="BF419" s="228">
        <f>IF(N419="snížená",J419,0)</f>
        <v>0</v>
      </c>
      <c r="BG419" s="228">
        <f>IF(N419="zákl. přenesená",J419,0)</f>
        <v>0</v>
      </c>
      <c r="BH419" s="228">
        <f>IF(N419="sníž. přenesená",J419,0)</f>
        <v>0</v>
      </c>
      <c r="BI419" s="228">
        <f>IF(N419="nulová",J419,0)</f>
        <v>0</v>
      </c>
      <c r="BJ419" s="20" t="s">
        <v>84</v>
      </c>
      <c r="BK419" s="228">
        <f>ROUND(I419*H419,2)</f>
        <v>0</v>
      </c>
      <c r="BL419" s="20" t="s">
        <v>452</v>
      </c>
      <c r="BM419" s="227" t="s">
        <v>1405</v>
      </c>
    </row>
    <row r="420" s="13" customFormat="1">
      <c r="A420" s="13"/>
      <c r="B420" s="234"/>
      <c r="C420" s="235"/>
      <c r="D420" s="236" t="s">
        <v>239</v>
      </c>
      <c r="E420" s="237" t="s">
        <v>19</v>
      </c>
      <c r="F420" s="238" t="s">
        <v>1406</v>
      </c>
      <c r="G420" s="235"/>
      <c r="H420" s="237" t="s">
        <v>19</v>
      </c>
      <c r="I420" s="239"/>
      <c r="J420" s="235"/>
      <c r="K420" s="235"/>
      <c r="L420" s="240"/>
      <c r="M420" s="241"/>
      <c r="N420" s="242"/>
      <c r="O420" s="242"/>
      <c r="P420" s="242"/>
      <c r="Q420" s="242"/>
      <c r="R420" s="242"/>
      <c r="S420" s="242"/>
      <c r="T420" s="243"/>
      <c r="U420" s="13"/>
      <c r="V420" s="13"/>
      <c r="W420" s="13"/>
      <c r="X420" s="13"/>
      <c r="Y420" s="13"/>
      <c r="Z420" s="13"/>
      <c r="AA420" s="13"/>
      <c r="AB420" s="13"/>
      <c r="AC420" s="13"/>
      <c r="AD420" s="13"/>
      <c r="AE420" s="13"/>
      <c r="AT420" s="244" t="s">
        <v>239</v>
      </c>
      <c r="AU420" s="244" t="s">
        <v>84</v>
      </c>
      <c r="AV420" s="13" t="s">
        <v>84</v>
      </c>
      <c r="AW420" s="13" t="s">
        <v>37</v>
      </c>
      <c r="AX420" s="13" t="s">
        <v>76</v>
      </c>
      <c r="AY420" s="244" t="s">
        <v>229</v>
      </c>
    </row>
    <row r="421" s="13" customFormat="1">
      <c r="A421" s="13"/>
      <c r="B421" s="234"/>
      <c r="C421" s="235"/>
      <c r="D421" s="236" t="s">
        <v>239</v>
      </c>
      <c r="E421" s="237" t="s">
        <v>19</v>
      </c>
      <c r="F421" s="238" t="s">
        <v>1400</v>
      </c>
      <c r="G421" s="235"/>
      <c r="H421" s="237" t="s">
        <v>19</v>
      </c>
      <c r="I421" s="239"/>
      <c r="J421" s="235"/>
      <c r="K421" s="235"/>
      <c r="L421" s="240"/>
      <c r="M421" s="241"/>
      <c r="N421" s="242"/>
      <c r="O421" s="242"/>
      <c r="P421" s="242"/>
      <c r="Q421" s="242"/>
      <c r="R421" s="242"/>
      <c r="S421" s="242"/>
      <c r="T421" s="243"/>
      <c r="U421" s="13"/>
      <c r="V421" s="13"/>
      <c r="W421" s="13"/>
      <c r="X421" s="13"/>
      <c r="Y421" s="13"/>
      <c r="Z421" s="13"/>
      <c r="AA421" s="13"/>
      <c r="AB421" s="13"/>
      <c r="AC421" s="13"/>
      <c r="AD421" s="13"/>
      <c r="AE421" s="13"/>
      <c r="AT421" s="244" t="s">
        <v>239</v>
      </c>
      <c r="AU421" s="244" t="s">
        <v>84</v>
      </c>
      <c r="AV421" s="13" t="s">
        <v>84</v>
      </c>
      <c r="AW421" s="13" t="s">
        <v>37</v>
      </c>
      <c r="AX421" s="13" t="s">
        <v>76</v>
      </c>
      <c r="AY421" s="244" t="s">
        <v>229</v>
      </c>
    </row>
    <row r="422" s="14" customFormat="1">
      <c r="A422" s="14"/>
      <c r="B422" s="245"/>
      <c r="C422" s="246"/>
      <c r="D422" s="236" t="s">
        <v>239</v>
      </c>
      <c r="E422" s="247" t="s">
        <v>19</v>
      </c>
      <c r="F422" s="248" t="s">
        <v>1095</v>
      </c>
      <c r="G422" s="246"/>
      <c r="H422" s="249">
        <v>19.760000000000002</v>
      </c>
      <c r="I422" s="250"/>
      <c r="J422" s="246"/>
      <c r="K422" s="246"/>
      <c r="L422" s="251"/>
      <c r="M422" s="252"/>
      <c r="N422" s="253"/>
      <c r="O422" s="253"/>
      <c r="P422" s="253"/>
      <c r="Q422" s="253"/>
      <c r="R422" s="253"/>
      <c r="S422" s="253"/>
      <c r="T422" s="254"/>
      <c r="U422" s="14"/>
      <c r="V422" s="14"/>
      <c r="W422" s="14"/>
      <c r="X422" s="14"/>
      <c r="Y422" s="14"/>
      <c r="Z422" s="14"/>
      <c r="AA422" s="14"/>
      <c r="AB422" s="14"/>
      <c r="AC422" s="14"/>
      <c r="AD422" s="14"/>
      <c r="AE422" s="14"/>
      <c r="AT422" s="255" t="s">
        <v>239</v>
      </c>
      <c r="AU422" s="255" t="s">
        <v>84</v>
      </c>
      <c r="AV422" s="14" t="s">
        <v>86</v>
      </c>
      <c r="AW422" s="14" t="s">
        <v>37</v>
      </c>
      <c r="AX422" s="14" t="s">
        <v>76</v>
      </c>
      <c r="AY422" s="255" t="s">
        <v>229</v>
      </c>
    </row>
    <row r="423" s="16" customFormat="1">
      <c r="A423" s="16"/>
      <c r="B423" s="285"/>
      <c r="C423" s="286"/>
      <c r="D423" s="236" t="s">
        <v>239</v>
      </c>
      <c r="E423" s="287" t="s">
        <v>1094</v>
      </c>
      <c r="F423" s="288" t="s">
        <v>522</v>
      </c>
      <c r="G423" s="286"/>
      <c r="H423" s="289">
        <v>19.760000000000002</v>
      </c>
      <c r="I423" s="290"/>
      <c r="J423" s="286"/>
      <c r="K423" s="286"/>
      <c r="L423" s="291"/>
      <c r="M423" s="292"/>
      <c r="N423" s="293"/>
      <c r="O423" s="293"/>
      <c r="P423" s="293"/>
      <c r="Q423" s="293"/>
      <c r="R423" s="293"/>
      <c r="S423" s="293"/>
      <c r="T423" s="294"/>
      <c r="U423" s="16"/>
      <c r="V423" s="16"/>
      <c r="W423" s="16"/>
      <c r="X423" s="16"/>
      <c r="Y423" s="16"/>
      <c r="Z423" s="16"/>
      <c r="AA423" s="16"/>
      <c r="AB423" s="16"/>
      <c r="AC423" s="16"/>
      <c r="AD423" s="16"/>
      <c r="AE423" s="16"/>
      <c r="AT423" s="295" t="s">
        <v>239</v>
      </c>
      <c r="AU423" s="295" t="s">
        <v>84</v>
      </c>
      <c r="AV423" s="16" t="s">
        <v>96</v>
      </c>
      <c r="AW423" s="16" t="s">
        <v>37</v>
      </c>
      <c r="AX423" s="16" t="s">
        <v>76</v>
      </c>
      <c r="AY423" s="295" t="s">
        <v>229</v>
      </c>
    </row>
    <row r="424" s="13" customFormat="1">
      <c r="A424" s="13"/>
      <c r="B424" s="234"/>
      <c r="C424" s="235"/>
      <c r="D424" s="236" t="s">
        <v>239</v>
      </c>
      <c r="E424" s="237" t="s">
        <v>19</v>
      </c>
      <c r="F424" s="238" t="s">
        <v>1401</v>
      </c>
      <c r="G424" s="235"/>
      <c r="H424" s="237" t="s">
        <v>19</v>
      </c>
      <c r="I424" s="239"/>
      <c r="J424" s="235"/>
      <c r="K424" s="235"/>
      <c r="L424" s="240"/>
      <c r="M424" s="241"/>
      <c r="N424" s="242"/>
      <c r="O424" s="242"/>
      <c r="P424" s="242"/>
      <c r="Q424" s="242"/>
      <c r="R424" s="242"/>
      <c r="S424" s="242"/>
      <c r="T424" s="243"/>
      <c r="U424" s="13"/>
      <c r="V424" s="13"/>
      <c r="W424" s="13"/>
      <c r="X424" s="13"/>
      <c r="Y424" s="13"/>
      <c r="Z424" s="13"/>
      <c r="AA424" s="13"/>
      <c r="AB424" s="13"/>
      <c r="AC424" s="13"/>
      <c r="AD424" s="13"/>
      <c r="AE424" s="13"/>
      <c r="AT424" s="244" t="s">
        <v>239</v>
      </c>
      <c r="AU424" s="244" t="s">
        <v>84</v>
      </c>
      <c r="AV424" s="13" t="s">
        <v>84</v>
      </c>
      <c r="AW424" s="13" t="s">
        <v>37</v>
      </c>
      <c r="AX424" s="13" t="s">
        <v>76</v>
      </c>
      <c r="AY424" s="244" t="s">
        <v>229</v>
      </c>
    </row>
    <row r="425" s="14" customFormat="1">
      <c r="A425" s="14"/>
      <c r="B425" s="245"/>
      <c r="C425" s="246"/>
      <c r="D425" s="236" t="s">
        <v>239</v>
      </c>
      <c r="E425" s="247" t="s">
        <v>19</v>
      </c>
      <c r="F425" s="248" t="s">
        <v>1407</v>
      </c>
      <c r="G425" s="246"/>
      <c r="H425" s="249">
        <v>39.689999999999998</v>
      </c>
      <c r="I425" s="250"/>
      <c r="J425" s="246"/>
      <c r="K425" s="246"/>
      <c r="L425" s="251"/>
      <c r="M425" s="252"/>
      <c r="N425" s="253"/>
      <c r="O425" s="253"/>
      <c r="P425" s="253"/>
      <c r="Q425" s="253"/>
      <c r="R425" s="253"/>
      <c r="S425" s="253"/>
      <c r="T425" s="254"/>
      <c r="U425" s="14"/>
      <c r="V425" s="14"/>
      <c r="W425" s="14"/>
      <c r="X425" s="14"/>
      <c r="Y425" s="14"/>
      <c r="Z425" s="14"/>
      <c r="AA425" s="14"/>
      <c r="AB425" s="14"/>
      <c r="AC425" s="14"/>
      <c r="AD425" s="14"/>
      <c r="AE425" s="14"/>
      <c r="AT425" s="255" t="s">
        <v>239</v>
      </c>
      <c r="AU425" s="255" t="s">
        <v>84</v>
      </c>
      <c r="AV425" s="14" t="s">
        <v>86</v>
      </c>
      <c r="AW425" s="14" t="s">
        <v>37</v>
      </c>
      <c r="AX425" s="14" t="s">
        <v>76</v>
      </c>
      <c r="AY425" s="255" t="s">
        <v>229</v>
      </c>
    </row>
    <row r="426" s="16" customFormat="1">
      <c r="A426" s="16"/>
      <c r="B426" s="285"/>
      <c r="C426" s="286"/>
      <c r="D426" s="236" t="s">
        <v>239</v>
      </c>
      <c r="E426" s="287" t="s">
        <v>1098</v>
      </c>
      <c r="F426" s="288" t="s">
        <v>522</v>
      </c>
      <c r="G426" s="286"/>
      <c r="H426" s="289">
        <v>39.689999999999998</v>
      </c>
      <c r="I426" s="290"/>
      <c r="J426" s="286"/>
      <c r="K426" s="286"/>
      <c r="L426" s="291"/>
      <c r="M426" s="292"/>
      <c r="N426" s="293"/>
      <c r="O426" s="293"/>
      <c r="P426" s="293"/>
      <c r="Q426" s="293"/>
      <c r="R426" s="293"/>
      <c r="S426" s="293"/>
      <c r="T426" s="294"/>
      <c r="U426" s="16"/>
      <c r="V426" s="16"/>
      <c r="W426" s="16"/>
      <c r="X426" s="16"/>
      <c r="Y426" s="16"/>
      <c r="Z426" s="16"/>
      <c r="AA426" s="16"/>
      <c r="AB426" s="16"/>
      <c r="AC426" s="16"/>
      <c r="AD426" s="16"/>
      <c r="AE426" s="16"/>
      <c r="AT426" s="295" t="s">
        <v>239</v>
      </c>
      <c r="AU426" s="295" t="s">
        <v>84</v>
      </c>
      <c r="AV426" s="16" t="s">
        <v>96</v>
      </c>
      <c r="AW426" s="16" t="s">
        <v>37</v>
      </c>
      <c r="AX426" s="16" t="s">
        <v>76</v>
      </c>
      <c r="AY426" s="295" t="s">
        <v>229</v>
      </c>
    </row>
    <row r="427" s="13" customFormat="1">
      <c r="A427" s="13"/>
      <c r="B427" s="234"/>
      <c r="C427" s="235"/>
      <c r="D427" s="236" t="s">
        <v>239</v>
      </c>
      <c r="E427" s="237" t="s">
        <v>19</v>
      </c>
      <c r="F427" s="238" t="s">
        <v>1408</v>
      </c>
      <c r="G427" s="235"/>
      <c r="H427" s="237" t="s">
        <v>19</v>
      </c>
      <c r="I427" s="239"/>
      <c r="J427" s="235"/>
      <c r="K427" s="235"/>
      <c r="L427" s="240"/>
      <c r="M427" s="241"/>
      <c r="N427" s="242"/>
      <c r="O427" s="242"/>
      <c r="P427" s="242"/>
      <c r="Q427" s="242"/>
      <c r="R427" s="242"/>
      <c r="S427" s="242"/>
      <c r="T427" s="243"/>
      <c r="U427" s="13"/>
      <c r="V427" s="13"/>
      <c r="W427" s="13"/>
      <c r="X427" s="13"/>
      <c r="Y427" s="13"/>
      <c r="Z427" s="13"/>
      <c r="AA427" s="13"/>
      <c r="AB427" s="13"/>
      <c r="AC427" s="13"/>
      <c r="AD427" s="13"/>
      <c r="AE427" s="13"/>
      <c r="AT427" s="244" t="s">
        <v>239</v>
      </c>
      <c r="AU427" s="244" t="s">
        <v>84</v>
      </c>
      <c r="AV427" s="13" t="s">
        <v>84</v>
      </c>
      <c r="AW427" s="13" t="s">
        <v>37</v>
      </c>
      <c r="AX427" s="13" t="s">
        <v>76</v>
      </c>
      <c r="AY427" s="244" t="s">
        <v>229</v>
      </c>
    </row>
    <row r="428" s="14" customFormat="1">
      <c r="A428" s="14"/>
      <c r="B428" s="245"/>
      <c r="C428" s="246"/>
      <c r="D428" s="236" t="s">
        <v>239</v>
      </c>
      <c r="E428" s="247" t="s">
        <v>19</v>
      </c>
      <c r="F428" s="248" t="s">
        <v>1101</v>
      </c>
      <c r="G428" s="246"/>
      <c r="H428" s="249">
        <v>6.2000000000000002</v>
      </c>
      <c r="I428" s="250"/>
      <c r="J428" s="246"/>
      <c r="K428" s="246"/>
      <c r="L428" s="251"/>
      <c r="M428" s="252"/>
      <c r="N428" s="253"/>
      <c r="O428" s="253"/>
      <c r="P428" s="253"/>
      <c r="Q428" s="253"/>
      <c r="R428" s="253"/>
      <c r="S428" s="253"/>
      <c r="T428" s="254"/>
      <c r="U428" s="14"/>
      <c r="V428" s="14"/>
      <c r="W428" s="14"/>
      <c r="X428" s="14"/>
      <c r="Y428" s="14"/>
      <c r="Z428" s="14"/>
      <c r="AA428" s="14"/>
      <c r="AB428" s="14"/>
      <c r="AC428" s="14"/>
      <c r="AD428" s="14"/>
      <c r="AE428" s="14"/>
      <c r="AT428" s="255" t="s">
        <v>239</v>
      </c>
      <c r="AU428" s="255" t="s">
        <v>84</v>
      </c>
      <c r="AV428" s="14" t="s">
        <v>86</v>
      </c>
      <c r="AW428" s="14" t="s">
        <v>37</v>
      </c>
      <c r="AX428" s="14" t="s">
        <v>76</v>
      </c>
      <c r="AY428" s="255" t="s">
        <v>229</v>
      </c>
    </row>
    <row r="429" s="16" customFormat="1">
      <c r="A429" s="16"/>
      <c r="B429" s="285"/>
      <c r="C429" s="286"/>
      <c r="D429" s="236" t="s">
        <v>239</v>
      </c>
      <c r="E429" s="287" t="s">
        <v>1100</v>
      </c>
      <c r="F429" s="288" t="s">
        <v>522</v>
      </c>
      <c r="G429" s="286"/>
      <c r="H429" s="289">
        <v>6.2000000000000002</v>
      </c>
      <c r="I429" s="290"/>
      <c r="J429" s="286"/>
      <c r="K429" s="286"/>
      <c r="L429" s="291"/>
      <c r="M429" s="292"/>
      <c r="N429" s="293"/>
      <c r="O429" s="293"/>
      <c r="P429" s="293"/>
      <c r="Q429" s="293"/>
      <c r="R429" s="293"/>
      <c r="S429" s="293"/>
      <c r="T429" s="294"/>
      <c r="U429" s="16"/>
      <c r="V429" s="16"/>
      <c r="W429" s="16"/>
      <c r="X429" s="16"/>
      <c r="Y429" s="16"/>
      <c r="Z429" s="16"/>
      <c r="AA429" s="16"/>
      <c r="AB429" s="16"/>
      <c r="AC429" s="16"/>
      <c r="AD429" s="16"/>
      <c r="AE429" s="16"/>
      <c r="AT429" s="295" t="s">
        <v>239</v>
      </c>
      <c r="AU429" s="295" t="s">
        <v>84</v>
      </c>
      <c r="AV429" s="16" t="s">
        <v>96</v>
      </c>
      <c r="AW429" s="16" t="s">
        <v>37</v>
      </c>
      <c r="AX429" s="16" t="s">
        <v>76</v>
      </c>
      <c r="AY429" s="295" t="s">
        <v>229</v>
      </c>
    </row>
    <row r="430" s="15" customFormat="1">
      <c r="A430" s="15"/>
      <c r="B430" s="256"/>
      <c r="C430" s="257"/>
      <c r="D430" s="236" t="s">
        <v>239</v>
      </c>
      <c r="E430" s="258" t="s">
        <v>19</v>
      </c>
      <c r="F430" s="259" t="s">
        <v>243</v>
      </c>
      <c r="G430" s="257"/>
      <c r="H430" s="260">
        <v>65.650000000000006</v>
      </c>
      <c r="I430" s="261"/>
      <c r="J430" s="257"/>
      <c r="K430" s="257"/>
      <c r="L430" s="262"/>
      <c r="M430" s="263"/>
      <c r="N430" s="264"/>
      <c r="O430" s="264"/>
      <c r="P430" s="264"/>
      <c r="Q430" s="264"/>
      <c r="R430" s="264"/>
      <c r="S430" s="264"/>
      <c r="T430" s="265"/>
      <c r="U430" s="15"/>
      <c r="V430" s="15"/>
      <c r="W430" s="15"/>
      <c r="X430" s="15"/>
      <c r="Y430" s="15"/>
      <c r="Z430" s="15"/>
      <c r="AA430" s="15"/>
      <c r="AB430" s="15"/>
      <c r="AC430" s="15"/>
      <c r="AD430" s="15"/>
      <c r="AE430" s="15"/>
      <c r="AT430" s="266" t="s">
        <v>239</v>
      </c>
      <c r="AU430" s="266" t="s">
        <v>84</v>
      </c>
      <c r="AV430" s="15" t="s">
        <v>136</v>
      </c>
      <c r="AW430" s="15" t="s">
        <v>37</v>
      </c>
      <c r="AX430" s="15" t="s">
        <v>84</v>
      </c>
      <c r="AY430" s="266" t="s">
        <v>229</v>
      </c>
    </row>
    <row r="431" s="14" customFormat="1">
      <c r="A431" s="14"/>
      <c r="B431" s="245"/>
      <c r="C431" s="246"/>
      <c r="D431" s="236" t="s">
        <v>239</v>
      </c>
      <c r="E431" s="246"/>
      <c r="F431" s="248" t="s">
        <v>1409</v>
      </c>
      <c r="G431" s="246"/>
      <c r="H431" s="249">
        <v>0</v>
      </c>
      <c r="I431" s="250"/>
      <c r="J431" s="246"/>
      <c r="K431" s="246"/>
      <c r="L431" s="251"/>
      <c r="M431" s="299"/>
      <c r="N431" s="300"/>
      <c r="O431" s="300"/>
      <c r="P431" s="300"/>
      <c r="Q431" s="300"/>
      <c r="R431" s="300"/>
      <c r="S431" s="300"/>
      <c r="T431" s="301"/>
      <c r="U431" s="14"/>
      <c r="V431" s="14"/>
      <c r="W431" s="14"/>
      <c r="X431" s="14"/>
      <c r="Y431" s="14"/>
      <c r="Z431" s="14"/>
      <c r="AA431" s="14"/>
      <c r="AB431" s="14"/>
      <c r="AC431" s="14"/>
      <c r="AD431" s="14"/>
      <c r="AE431" s="14"/>
      <c r="AT431" s="255" t="s">
        <v>239</v>
      </c>
      <c r="AU431" s="255" t="s">
        <v>84</v>
      </c>
      <c r="AV431" s="14" t="s">
        <v>86</v>
      </c>
      <c r="AW431" s="14" t="s">
        <v>4</v>
      </c>
      <c r="AX431" s="14" t="s">
        <v>84</v>
      </c>
      <c r="AY431" s="255" t="s">
        <v>229</v>
      </c>
    </row>
    <row r="432" s="2" customFormat="1" ht="6.96" customHeight="1">
      <c r="A432" s="41"/>
      <c r="B432" s="62"/>
      <c r="C432" s="63"/>
      <c r="D432" s="63"/>
      <c r="E432" s="63"/>
      <c r="F432" s="63"/>
      <c r="G432" s="63"/>
      <c r="H432" s="63"/>
      <c r="I432" s="63"/>
      <c r="J432" s="63"/>
      <c r="K432" s="63"/>
      <c r="L432" s="47"/>
      <c r="M432" s="41"/>
      <c r="O432" s="41"/>
      <c r="P432" s="41"/>
      <c r="Q432" s="41"/>
      <c r="R432" s="41"/>
      <c r="S432" s="41"/>
      <c r="T432" s="41"/>
      <c r="U432" s="41"/>
      <c r="V432" s="41"/>
      <c r="W432" s="41"/>
      <c r="X432" s="41"/>
      <c r="Y432" s="41"/>
      <c r="Z432" s="41"/>
      <c r="AA432" s="41"/>
      <c r="AB432" s="41"/>
      <c r="AC432" s="41"/>
      <c r="AD432" s="41"/>
      <c r="AE432" s="41"/>
    </row>
  </sheetData>
  <sheetProtection sheet="1" autoFilter="0" formatColumns="0" formatRows="0" objects="1" scenarios="1" spinCount="100000" saltValue="AZNbKm4tsZO00RJuJ4NJF4IHk/6M+tvX73gUl3Cqjaxgz7yzx7xYYnGwqdYgqJlIrtxJaBnN/ooJ9/xKUCzAzw==" hashValue="Uku4QOdUk1ZXj4zwmoBhYeanr07HG0aiIUdH/57KaE7ueWgbljhaoe/wKb8Zn32ipE0HLprfdt5cRFLT4MjxHA==" algorithmName="SHA-512" password="CC35"/>
  <autoFilter ref="C103:K431"/>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8" r:id="rId1" display="https://podminky.urs.cz/item/CS_URS_2024_01/113106122"/>
    <hyperlink ref="F113" r:id="rId2" display="https://podminky.urs.cz/item/CS_URS_2024_01/596811120"/>
    <hyperlink ref="F115" r:id="rId3" display="https://podminky.urs.cz/item/CS_URS_2024_01/979054441"/>
    <hyperlink ref="F117" r:id="rId4" display="https://podminky.urs.cz/item/CS_URS_2024_01/132212131"/>
    <hyperlink ref="F124" r:id="rId5" display="https://podminky.urs.cz/item/CS_URS_2024_01/132251101"/>
    <hyperlink ref="F131" r:id="rId6" display="https://podminky.urs.cz/item/CS_URS_2024_01/139751101"/>
    <hyperlink ref="F137" r:id="rId7" display="https://podminky.urs.cz/item/CS_URS_2024_01/162211311"/>
    <hyperlink ref="F143" r:id="rId8" display="https://podminky.urs.cz/item/CS_URS_2024_01/162211319"/>
    <hyperlink ref="F146" r:id="rId9" display="https://podminky.urs.cz/item/CS_URS_2024_01/162251102"/>
    <hyperlink ref="F155" r:id="rId10" display="https://podminky.urs.cz/item/CS_URS_2024_01/167151101"/>
    <hyperlink ref="F162" r:id="rId11" display="https://podminky.urs.cz/item/CS_URS_2024_01/171251201"/>
    <hyperlink ref="F169" r:id="rId12" display="https://podminky.urs.cz/item/CS_URS_2024_01/174111101"/>
    <hyperlink ref="F178" r:id="rId13" display="https://podminky.urs.cz/item/CS_URS_2024_01/174111102"/>
    <hyperlink ref="F183" r:id="rId14" display="https://podminky.urs.cz/item/CS_URS_2024_01/162651112"/>
    <hyperlink ref="F192" r:id="rId15" display="https://podminky.urs.cz/item/CS_URS_2024_01/171201231"/>
    <hyperlink ref="F200" r:id="rId16" display="https://podminky.urs.cz/item/CS_URS_2024_01/211971110"/>
    <hyperlink ref="F207" r:id="rId17" display="https://podminky.urs.cz/item/CS_URS_2024_01/212312111"/>
    <hyperlink ref="F212" r:id="rId18" display="https://podminky.urs.cz/item/CS_URS_2024_01/212755214"/>
    <hyperlink ref="F217" r:id="rId19" display="https://podminky.urs.cz/item/CS_URS_2024_01/274313611"/>
    <hyperlink ref="F228" r:id="rId20" display="https://podminky.urs.cz/item/CS_URS_2024_01/319202111"/>
    <hyperlink ref="F238" r:id="rId21" display="https://podminky.urs.cz/item/CS_URS_2024_01/319202112"/>
    <hyperlink ref="F248" r:id="rId22" display="https://podminky.urs.cz/item/CS_URS_2024_01/319202113"/>
    <hyperlink ref="F260" r:id="rId23" display="https://podminky.urs.cz/item/CS_URS_2024_01/319202114"/>
    <hyperlink ref="F281" r:id="rId24" display="https://podminky.urs.cz/item/CS_URS_2024_01/319202115"/>
    <hyperlink ref="F294" r:id="rId25" display="https://podminky.urs.cz/item/CS_URS_2024_01/319202321"/>
    <hyperlink ref="F301" r:id="rId26" display="https://podminky.urs.cz/item/CS_URS_2024_01/632450132"/>
    <hyperlink ref="F310" r:id="rId27" display="https://podminky.urs.cz/item/CS_URS_2024_01/978036191"/>
    <hyperlink ref="F317" r:id="rId28" display="https://podminky.urs.cz/item/CS_URS_2024_01/985131311"/>
    <hyperlink ref="F331" r:id="rId29" display="https://podminky.urs.cz/item/CS_URS_2024_01/997013213"/>
    <hyperlink ref="F333" r:id="rId30" display="https://podminky.urs.cz/item/CS_URS_2024_01/997013501"/>
    <hyperlink ref="F335" r:id="rId31" display="https://podminky.urs.cz/item/CS_URS_2024_01/997013509"/>
    <hyperlink ref="F338" r:id="rId32" display="https://podminky.urs.cz/item/CS_URS_2024_01/997013871"/>
    <hyperlink ref="F341" r:id="rId33" display="https://podminky.urs.cz/item/CS_URS_2024_01/998018002"/>
    <hyperlink ref="F345" r:id="rId34" display="https://podminky.urs.cz/item/CS_URS_2024_01/711111001"/>
    <hyperlink ref="F350" r:id="rId35" display="https://podminky.urs.cz/item/CS_URS_2024_01/711112001"/>
    <hyperlink ref="F357" r:id="rId36" display="https://podminky.urs.cz/item/CS_URS_2024_01/711141559"/>
    <hyperlink ref="F362" r:id="rId37" display="https://podminky.urs.cz/item/CS_URS_2024_01/711142559"/>
    <hyperlink ref="F369" r:id="rId38" display="https://podminky.urs.cz/item/CS_URS_2024_01/711113125"/>
    <hyperlink ref="F376" r:id="rId39" display="https://podminky.urs.cz/item/CS_URS_2024_01/711161212"/>
    <hyperlink ref="F381" r:id="rId40" display="https://podminky.urs.cz/item/CS_URS_2024_01/711161384"/>
    <hyperlink ref="F386" r:id="rId41" display="https://podminky.urs.cz/item/CS_URS_2024_01/711491272"/>
    <hyperlink ref="F394" r:id="rId42" display="https://podminky.urs.cz/item/CS_URS_2024_01/998711122"/>
    <hyperlink ref="F404" r:id="rId43" display="https://podminky.urs.cz/item/CS_URS_2024_01/998713122"/>
  </hyperlinks>
  <pageMargins left="0.39375" right="0.39375" top="0.39375" bottom="0.39375" header="0" footer="0"/>
  <pageSetup paperSize="9" orientation="landscape" blackAndWhite="1" fitToHeight="100"/>
  <headerFooter>
    <oddFooter>&amp;CStrana &amp;P z &amp;N</oddFooter>
  </headerFooter>
  <drawing r:id="rId44"/>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103</v>
      </c>
      <c r="AZ2" s="283" t="s">
        <v>1410</v>
      </c>
      <c r="BA2" s="283" t="s">
        <v>19</v>
      </c>
      <c r="BB2" s="283" t="s">
        <v>19</v>
      </c>
      <c r="BC2" s="283" t="s">
        <v>1411</v>
      </c>
      <c r="BD2" s="283" t="s">
        <v>86</v>
      </c>
    </row>
    <row r="3" s="1" customFormat="1" ht="6.96" customHeight="1">
      <c r="B3" s="142"/>
      <c r="C3" s="143"/>
      <c r="D3" s="143"/>
      <c r="E3" s="143"/>
      <c r="F3" s="143"/>
      <c r="G3" s="143"/>
      <c r="H3" s="143"/>
      <c r="I3" s="143"/>
      <c r="J3" s="143"/>
      <c r="K3" s="143"/>
      <c r="L3" s="23"/>
      <c r="AT3" s="20" t="s">
        <v>86</v>
      </c>
      <c r="AZ3" s="283" t="s">
        <v>1412</v>
      </c>
      <c r="BA3" s="283" t="s">
        <v>19</v>
      </c>
      <c r="BB3" s="283" t="s">
        <v>19</v>
      </c>
      <c r="BC3" s="283" t="s">
        <v>1413</v>
      </c>
      <c r="BD3" s="283" t="s">
        <v>86</v>
      </c>
    </row>
    <row r="4" s="1" customFormat="1" ht="24.96" customHeight="1">
      <c r="B4" s="23"/>
      <c r="D4" s="144" t="s">
        <v>198</v>
      </c>
      <c r="L4" s="23"/>
      <c r="M4" s="145" t="s">
        <v>10</v>
      </c>
      <c r="AT4" s="20" t="s">
        <v>4</v>
      </c>
      <c r="AZ4" s="283" t="s">
        <v>1414</v>
      </c>
      <c r="BA4" s="283" t="s">
        <v>19</v>
      </c>
      <c r="BB4" s="283" t="s">
        <v>19</v>
      </c>
      <c r="BC4" s="283" t="s">
        <v>1415</v>
      </c>
      <c r="BD4" s="283" t="s">
        <v>86</v>
      </c>
    </row>
    <row r="5" s="1" customFormat="1" ht="6.96" customHeight="1">
      <c r="B5" s="23"/>
      <c r="L5" s="23"/>
      <c r="AZ5" s="283" t="s">
        <v>1416</v>
      </c>
      <c r="BA5" s="283" t="s">
        <v>19</v>
      </c>
      <c r="BB5" s="283" t="s">
        <v>19</v>
      </c>
      <c r="BC5" s="283" t="s">
        <v>1417</v>
      </c>
      <c r="BD5" s="283" t="s">
        <v>86</v>
      </c>
    </row>
    <row r="6" s="1" customFormat="1" ht="12" customHeight="1">
      <c r="B6" s="23"/>
      <c r="D6" s="146" t="s">
        <v>16</v>
      </c>
      <c r="L6" s="23"/>
      <c r="AZ6" s="283" t="s">
        <v>1418</v>
      </c>
      <c r="BA6" s="283" t="s">
        <v>19</v>
      </c>
      <c r="BB6" s="283" t="s">
        <v>19</v>
      </c>
      <c r="BC6" s="283" t="s">
        <v>1419</v>
      </c>
      <c r="BD6" s="283" t="s">
        <v>86</v>
      </c>
    </row>
    <row r="7" s="1" customFormat="1" ht="16.5" customHeight="1">
      <c r="B7" s="23"/>
      <c r="E7" s="147" t="str">
        <f>'Rekapitulace stavby'!K6</f>
        <v>Informační centrum nádraží Teplice nad Bečvou, rekonstrukce a dostavba</v>
      </c>
      <c r="F7" s="146"/>
      <c r="G7" s="146"/>
      <c r="H7" s="146"/>
      <c r="L7" s="23"/>
      <c r="AZ7" s="283" t="s">
        <v>1420</v>
      </c>
      <c r="BA7" s="283" t="s">
        <v>19</v>
      </c>
      <c r="BB7" s="283" t="s">
        <v>19</v>
      </c>
      <c r="BC7" s="283" t="s">
        <v>1421</v>
      </c>
      <c r="BD7" s="283" t="s">
        <v>86</v>
      </c>
    </row>
    <row r="8">
      <c r="B8" s="23"/>
      <c r="D8" s="146" t="s">
        <v>199</v>
      </c>
      <c r="L8" s="23"/>
      <c r="AZ8" s="283" t="s">
        <v>1422</v>
      </c>
      <c r="BA8" s="283" t="s">
        <v>19</v>
      </c>
      <c r="BB8" s="283" t="s">
        <v>19</v>
      </c>
      <c r="BC8" s="283" t="s">
        <v>1423</v>
      </c>
      <c r="BD8" s="283" t="s">
        <v>86</v>
      </c>
    </row>
    <row r="9" s="1" customFormat="1" ht="16.5" customHeight="1">
      <c r="B9" s="23"/>
      <c r="E9" s="147" t="s">
        <v>467</v>
      </c>
      <c r="F9" s="1"/>
      <c r="G9" s="1"/>
      <c r="H9" s="1"/>
      <c r="L9" s="23"/>
      <c r="AZ9" s="283" t="s">
        <v>1424</v>
      </c>
      <c r="BA9" s="283" t="s">
        <v>19</v>
      </c>
      <c r="BB9" s="283" t="s">
        <v>19</v>
      </c>
      <c r="BC9" s="283" t="s">
        <v>1425</v>
      </c>
      <c r="BD9" s="283" t="s">
        <v>86</v>
      </c>
    </row>
    <row r="10" s="1" customFormat="1" ht="12" customHeight="1">
      <c r="B10" s="23"/>
      <c r="D10" s="146" t="s">
        <v>470</v>
      </c>
      <c r="L10" s="23"/>
      <c r="AZ10" s="283" t="s">
        <v>1426</v>
      </c>
      <c r="BA10" s="283" t="s">
        <v>19</v>
      </c>
      <c r="BB10" s="283" t="s">
        <v>19</v>
      </c>
      <c r="BC10" s="283" t="s">
        <v>1427</v>
      </c>
      <c r="BD10" s="283" t="s">
        <v>86</v>
      </c>
    </row>
    <row r="11" s="2" customFormat="1" ht="16.5" customHeight="1">
      <c r="A11" s="41"/>
      <c r="B11" s="47"/>
      <c r="C11" s="41"/>
      <c r="D11" s="41"/>
      <c r="E11" s="159" t="s">
        <v>473</v>
      </c>
      <c r="F11" s="41"/>
      <c r="G11" s="41"/>
      <c r="H11" s="41"/>
      <c r="I11" s="41"/>
      <c r="J11" s="41"/>
      <c r="K11" s="41"/>
      <c r="L11" s="148"/>
      <c r="S11" s="41"/>
      <c r="T11" s="41"/>
      <c r="U11" s="41"/>
      <c r="V11" s="41"/>
      <c r="W11" s="41"/>
      <c r="X11" s="41"/>
      <c r="Y11" s="41"/>
      <c r="Z11" s="41"/>
      <c r="AA11" s="41"/>
      <c r="AB11" s="41"/>
      <c r="AC11" s="41"/>
      <c r="AD11" s="41"/>
      <c r="AE11" s="41"/>
      <c r="AZ11" s="283" t="s">
        <v>1428</v>
      </c>
      <c r="BA11" s="283" t="s">
        <v>1429</v>
      </c>
      <c r="BB11" s="283" t="s">
        <v>19</v>
      </c>
      <c r="BC11" s="283" t="s">
        <v>1430</v>
      </c>
      <c r="BD11" s="283" t="s">
        <v>86</v>
      </c>
    </row>
    <row r="12" s="2" customFormat="1" ht="12" customHeight="1">
      <c r="A12" s="41"/>
      <c r="B12" s="47"/>
      <c r="C12" s="41"/>
      <c r="D12" s="146" t="s">
        <v>474</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1431</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201</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ROUND(J100,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ROUND((SUM(BE100:BE333)),  2)</f>
        <v>0</v>
      </c>
      <c r="G37" s="41"/>
      <c r="H37" s="41"/>
      <c r="I37" s="161">
        <v>0.20999999999999999</v>
      </c>
      <c r="J37" s="160">
        <f>ROUND(((SUM(BE100:BE333))*I37),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ROUND((SUM(BF100:BF333)),  2)</f>
        <v>0</v>
      </c>
      <c r="G38" s="41"/>
      <c r="H38" s="41"/>
      <c r="I38" s="161">
        <v>0.14999999999999999</v>
      </c>
      <c r="J38" s="160">
        <f>ROUND(((SUM(BF100:BF333))*I38),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ROUND((SUM(BG100:BG333)),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ROUND((SUM(BH100:BH333)),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ROUND((SUM(BI100:BI333)),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202</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199</v>
      </c>
      <c r="D53" s="25"/>
      <c r="E53" s="25"/>
      <c r="F53" s="25"/>
      <c r="G53" s="25"/>
      <c r="H53" s="25"/>
      <c r="I53" s="25"/>
      <c r="J53" s="25"/>
      <c r="K53" s="25"/>
      <c r="L53" s="23"/>
    </row>
    <row r="54" s="1" customFormat="1" ht="16.5" customHeight="1">
      <c r="B54" s="24"/>
      <c r="C54" s="25"/>
      <c r="D54" s="25"/>
      <c r="E54" s="173" t="s">
        <v>467</v>
      </c>
      <c r="F54" s="25"/>
      <c r="G54" s="25"/>
      <c r="H54" s="25"/>
      <c r="I54" s="25"/>
      <c r="J54" s="25"/>
      <c r="K54" s="25"/>
      <c r="L54" s="23"/>
    </row>
    <row r="55" s="1" customFormat="1" ht="12" customHeight="1">
      <c r="B55" s="24"/>
      <c r="C55" s="35" t="s">
        <v>470</v>
      </c>
      <c r="D55" s="25"/>
      <c r="E55" s="25"/>
      <c r="F55" s="25"/>
      <c r="G55" s="25"/>
      <c r="H55" s="25"/>
      <c r="I55" s="25"/>
      <c r="J55" s="25"/>
      <c r="K55" s="25"/>
      <c r="L55" s="23"/>
    </row>
    <row r="56" s="2" customFormat="1" ht="16.5" customHeight="1">
      <c r="A56" s="41"/>
      <c r="B56" s="42"/>
      <c r="C56" s="43"/>
      <c r="D56" s="43"/>
      <c r="E56" s="284" t="s">
        <v>473</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474</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D.1.1-2.2 - Svislé a vodorovné konstrukce</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203</v>
      </c>
      <c r="D65" s="175"/>
      <c r="E65" s="175"/>
      <c r="F65" s="175"/>
      <c r="G65" s="175"/>
      <c r="H65" s="175"/>
      <c r="I65" s="175"/>
      <c r="J65" s="176" t="s">
        <v>204</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J100</f>
        <v>0</v>
      </c>
      <c r="K67" s="43"/>
      <c r="L67" s="148"/>
      <c r="S67" s="41"/>
      <c r="T67" s="41"/>
      <c r="U67" s="41"/>
      <c r="V67" s="41"/>
      <c r="W67" s="41"/>
      <c r="X67" s="41"/>
      <c r="Y67" s="41"/>
      <c r="Z67" s="41"/>
      <c r="AA67" s="41"/>
      <c r="AB67" s="41"/>
      <c r="AC67" s="41"/>
      <c r="AD67" s="41"/>
      <c r="AE67" s="41"/>
      <c r="AU67" s="20" t="s">
        <v>205</v>
      </c>
    </row>
    <row r="68" s="9" customFormat="1" ht="24.96" customHeight="1">
      <c r="A68" s="9"/>
      <c r="B68" s="178"/>
      <c r="C68" s="179"/>
      <c r="D68" s="180" t="s">
        <v>206</v>
      </c>
      <c r="E68" s="181"/>
      <c r="F68" s="181"/>
      <c r="G68" s="181"/>
      <c r="H68" s="181"/>
      <c r="I68" s="181"/>
      <c r="J68" s="182">
        <f>J101</f>
        <v>0</v>
      </c>
      <c r="K68" s="179"/>
      <c r="L68" s="183"/>
      <c r="S68" s="9"/>
      <c r="T68" s="9"/>
      <c r="U68" s="9"/>
      <c r="V68" s="9"/>
      <c r="W68" s="9"/>
      <c r="X68" s="9"/>
      <c r="Y68" s="9"/>
      <c r="Z68" s="9"/>
      <c r="AA68" s="9"/>
      <c r="AB68" s="9"/>
      <c r="AC68" s="9"/>
      <c r="AD68" s="9"/>
      <c r="AE68" s="9"/>
    </row>
    <row r="69" s="10" customFormat="1" ht="19.92" customHeight="1">
      <c r="A69" s="10"/>
      <c r="B69" s="184"/>
      <c r="C69" s="128"/>
      <c r="D69" s="185" t="s">
        <v>1114</v>
      </c>
      <c r="E69" s="186"/>
      <c r="F69" s="186"/>
      <c r="G69" s="186"/>
      <c r="H69" s="186"/>
      <c r="I69" s="186"/>
      <c r="J69" s="187">
        <f>J102</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1115</v>
      </c>
      <c r="E70" s="186"/>
      <c r="F70" s="186"/>
      <c r="G70" s="186"/>
      <c r="H70" s="186"/>
      <c r="I70" s="186"/>
      <c r="J70" s="187">
        <f>J163</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476</v>
      </c>
      <c r="E71" s="186"/>
      <c r="F71" s="186"/>
      <c r="G71" s="186"/>
      <c r="H71" s="186"/>
      <c r="I71" s="186"/>
      <c r="J71" s="187">
        <f>J170</f>
        <v>0</v>
      </c>
      <c r="K71" s="128"/>
      <c r="L71" s="188"/>
      <c r="S71" s="10"/>
      <c r="T71" s="10"/>
      <c r="U71" s="10"/>
      <c r="V71" s="10"/>
      <c r="W71" s="10"/>
      <c r="X71" s="10"/>
      <c r="Y71" s="10"/>
      <c r="Z71" s="10"/>
      <c r="AA71" s="10"/>
      <c r="AB71" s="10"/>
      <c r="AC71" s="10"/>
      <c r="AD71" s="10"/>
      <c r="AE71" s="10"/>
    </row>
    <row r="72" s="9" customFormat="1" ht="24.96" customHeight="1">
      <c r="A72" s="9"/>
      <c r="B72" s="178"/>
      <c r="C72" s="179"/>
      <c r="D72" s="180" t="s">
        <v>211</v>
      </c>
      <c r="E72" s="181"/>
      <c r="F72" s="181"/>
      <c r="G72" s="181"/>
      <c r="H72" s="181"/>
      <c r="I72" s="181"/>
      <c r="J72" s="182">
        <f>J173</f>
        <v>0</v>
      </c>
      <c r="K72" s="179"/>
      <c r="L72" s="183"/>
      <c r="S72" s="9"/>
      <c r="T72" s="9"/>
      <c r="U72" s="9"/>
      <c r="V72" s="9"/>
      <c r="W72" s="9"/>
      <c r="X72" s="9"/>
      <c r="Y72" s="9"/>
      <c r="Z72" s="9"/>
      <c r="AA72" s="9"/>
      <c r="AB72" s="9"/>
      <c r="AC72" s="9"/>
      <c r="AD72" s="9"/>
      <c r="AE72" s="9"/>
    </row>
    <row r="73" s="10" customFormat="1" ht="19.92" customHeight="1">
      <c r="A73" s="10"/>
      <c r="B73" s="184"/>
      <c r="C73" s="128"/>
      <c r="D73" s="185" t="s">
        <v>1117</v>
      </c>
      <c r="E73" s="186"/>
      <c r="F73" s="186"/>
      <c r="G73" s="186"/>
      <c r="H73" s="186"/>
      <c r="I73" s="186"/>
      <c r="J73" s="187">
        <f>J174</f>
        <v>0</v>
      </c>
      <c r="K73" s="128"/>
      <c r="L73" s="188"/>
      <c r="S73" s="10"/>
      <c r="T73" s="10"/>
      <c r="U73" s="10"/>
      <c r="V73" s="10"/>
      <c r="W73" s="10"/>
      <c r="X73" s="10"/>
      <c r="Y73" s="10"/>
      <c r="Z73" s="10"/>
      <c r="AA73" s="10"/>
      <c r="AB73" s="10"/>
      <c r="AC73" s="10"/>
      <c r="AD73" s="10"/>
      <c r="AE73" s="10"/>
    </row>
    <row r="74" s="10" customFormat="1" ht="19.92" customHeight="1">
      <c r="A74" s="10"/>
      <c r="B74" s="184"/>
      <c r="C74" s="128"/>
      <c r="D74" s="185" t="s">
        <v>482</v>
      </c>
      <c r="E74" s="186"/>
      <c r="F74" s="186"/>
      <c r="G74" s="186"/>
      <c r="H74" s="186"/>
      <c r="I74" s="186"/>
      <c r="J74" s="187">
        <f>J184</f>
        <v>0</v>
      </c>
      <c r="K74" s="128"/>
      <c r="L74" s="188"/>
      <c r="S74" s="10"/>
      <c r="T74" s="10"/>
      <c r="U74" s="10"/>
      <c r="V74" s="10"/>
      <c r="W74" s="10"/>
      <c r="X74" s="10"/>
      <c r="Y74" s="10"/>
      <c r="Z74" s="10"/>
      <c r="AA74" s="10"/>
      <c r="AB74" s="10"/>
      <c r="AC74" s="10"/>
      <c r="AD74" s="10"/>
      <c r="AE74" s="10"/>
    </row>
    <row r="75" s="10" customFormat="1" ht="19.92" customHeight="1">
      <c r="A75" s="10"/>
      <c r="B75" s="184"/>
      <c r="C75" s="128"/>
      <c r="D75" s="185" t="s">
        <v>483</v>
      </c>
      <c r="E75" s="186"/>
      <c r="F75" s="186"/>
      <c r="G75" s="186"/>
      <c r="H75" s="186"/>
      <c r="I75" s="186"/>
      <c r="J75" s="187">
        <f>J203</f>
        <v>0</v>
      </c>
      <c r="K75" s="128"/>
      <c r="L75" s="188"/>
      <c r="S75" s="10"/>
      <c r="T75" s="10"/>
      <c r="U75" s="10"/>
      <c r="V75" s="10"/>
      <c r="W75" s="10"/>
      <c r="X75" s="10"/>
      <c r="Y75" s="10"/>
      <c r="Z75" s="10"/>
      <c r="AA75" s="10"/>
      <c r="AB75" s="10"/>
      <c r="AC75" s="10"/>
      <c r="AD75" s="10"/>
      <c r="AE75" s="10"/>
    </row>
    <row r="76" s="9" customFormat="1" ht="24.96" customHeight="1">
      <c r="A76" s="9"/>
      <c r="B76" s="178"/>
      <c r="C76" s="179"/>
      <c r="D76" s="180" t="s">
        <v>1118</v>
      </c>
      <c r="E76" s="181"/>
      <c r="F76" s="181"/>
      <c r="G76" s="181"/>
      <c r="H76" s="181"/>
      <c r="I76" s="181"/>
      <c r="J76" s="182">
        <f>J302</f>
        <v>0</v>
      </c>
      <c r="K76" s="179"/>
      <c r="L76" s="183"/>
      <c r="S76" s="9"/>
      <c r="T76" s="9"/>
      <c r="U76" s="9"/>
      <c r="V76" s="9"/>
      <c r="W76" s="9"/>
      <c r="X76" s="9"/>
      <c r="Y76" s="9"/>
      <c r="Z76" s="9"/>
      <c r="AA76" s="9"/>
      <c r="AB76" s="9"/>
      <c r="AC76" s="9"/>
      <c r="AD76" s="9"/>
      <c r="AE76" s="9"/>
    </row>
    <row r="77" s="2" customFormat="1" ht="21.84" customHeight="1">
      <c r="A77" s="41"/>
      <c r="B77" s="42"/>
      <c r="C77" s="43"/>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6.96" customHeight="1">
      <c r="A78" s="41"/>
      <c r="B78" s="62"/>
      <c r="C78" s="63"/>
      <c r="D78" s="63"/>
      <c r="E78" s="63"/>
      <c r="F78" s="63"/>
      <c r="G78" s="63"/>
      <c r="H78" s="63"/>
      <c r="I78" s="63"/>
      <c r="J78" s="63"/>
      <c r="K78" s="63"/>
      <c r="L78" s="148"/>
      <c r="S78" s="41"/>
      <c r="T78" s="41"/>
      <c r="U78" s="41"/>
      <c r="V78" s="41"/>
      <c r="W78" s="41"/>
      <c r="X78" s="41"/>
      <c r="Y78" s="41"/>
      <c r="Z78" s="41"/>
      <c r="AA78" s="41"/>
      <c r="AB78" s="41"/>
      <c r="AC78" s="41"/>
      <c r="AD78" s="41"/>
      <c r="AE78" s="41"/>
    </row>
    <row r="82" s="2" customFormat="1" ht="6.96" customHeight="1">
      <c r="A82" s="41"/>
      <c r="B82" s="64"/>
      <c r="C82" s="65"/>
      <c r="D82" s="65"/>
      <c r="E82" s="65"/>
      <c r="F82" s="65"/>
      <c r="G82" s="65"/>
      <c r="H82" s="65"/>
      <c r="I82" s="65"/>
      <c r="J82" s="65"/>
      <c r="K82" s="65"/>
      <c r="L82" s="148"/>
      <c r="S82" s="41"/>
      <c r="T82" s="41"/>
      <c r="U82" s="41"/>
      <c r="V82" s="41"/>
      <c r="W82" s="41"/>
      <c r="X82" s="41"/>
      <c r="Y82" s="41"/>
      <c r="Z82" s="41"/>
      <c r="AA82" s="41"/>
      <c r="AB82" s="41"/>
      <c r="AC82" s="41"/>
      <c r="AD82" s="41"/>
      <c r="AE82" s="41"/>
    </row>
    <row r="83" s="2" customFormat="1" ht="24.96" customHeight="1">
      <c r="A83" s="41"/>
      <c r="B83" s="42"/>
      <c r="C83" s="26" t="s">
        <v>214</v>
      </c>
      <c r="D83" s="43"/>
      <c r="E83" s="43"/>
      <c r="F83" s="43"/>
      <c r="G83" s="43"/>
      <c r="H83" s="43"/>
      <c r="I83" s="43"/>
      <c r="J83" s="43"/>
      <c r="K83" s="43"/>
      <c r="L83" s="148"/>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8"/>
      <c r="S84" s="41"/>
      <c r="T84" s="41"/>
      <c r="U84" s="41"/>
      <c r="V84" s="41"/>
      <c r="W84" s="41"/>
      <c r="X84" s="41"/>
      <c r="Y84" s="41"/>
      <c r="Z84" s="41"/>
      <c r="AA84" s="41"/>
      <c r="AB84" s="41"/>
      <c r="AC84" s="41"/>
      <c r="AD84" s="41"/>
      <c r="AE84" s="41"/>
    </row>
    <row r="85" s="2" customFormat="1" ht="12" customHeight="1">
      <c r="A85" s="41"/>
      <c r="B85" s="42"/>
      <c r="C85" s="35" t="s">
        <v>16</v>
      </c>
      <c r="D85" s="43"/>
      <c r="E85" s="43"/>
      <c r="F85" s="43"/>
      <c r="G85" s="43"/>
      <c r="H85" s="43"/>
      <c r="I85" s="43"/>
      <c r="J85" s="43"/>
      <c r="K85" s="43"/>
      <c r="L85" s="148"/>
      <c r="S85" s="41"/>
      <c r="T85" s="41"/>
      <c r="U85" s="41"/>
      <c r="V85" s="41"/>
      <c r="W85" s="41"/>
      <c r="X85" s="41"/>
      <c r="Y85" s="41"/>
      <c r="Z85" s="41"/>
      <c r="AA85" s="41"/>
      <c r="AB85" s="41"/>
      <c r="AC85" s="41"/>
      <c r="AD85" s="41"/>
      <c r="AE85" s="41"/>
    </row>
    <row r="86" s="2" customFormat="1" ht="16.5" customHeight="1">
      <c r="A86" s="41"/>
      <c r="B86" s="42"/>
      <c r="C86" s="43"/>
      <c r="D86" s="43"/>
      <c r="E86" s="173" t="str">
        <f>E7</f>
        <v>Informační centrum nádraží Teplice nad Bečvou, rekonstrukce a dostavba</v>
      </c>
      <c r="F86" s="35"/>
      <c r="G86" s="35"/>
      <c r="H86" s="35"/>
      <c r="I86" s="43"/>
      <c r="J86" s="43"/>
      <c r="K86" s="43"/>
      <c r="L86" s="148"/>
      <c r="S86" s="41"/>
      <c r="T86" s="41"/>
      <c r="U86" s="41"/>
      <c r="V86" s="41"/>
      <c r="W86" s="41"/>
      <c r="X86" s="41"/>
      <c r="Y86" s="41"/>
      <c r="Z86" s="41"/>
      <c r="AA86" s="41"/>
      <c r="AB86" s="41"/>
      <c r="AC86" s="41"/>
      <c r="AD86" s="41"/>
      <c r="AE86" s="41"/>
    </row>
    <row r="87" s="1" customFormat="1" ht="12" customHeight="1">
      <c r="B87" s="24"/>
      <c r="C87" s="35" t="s">
        <v>199</v>
      </c>
      <c r="D87" s="25"/>
      <c r="E87" s="25"/>
      <c r="F87" s="25"/>
      <c r="G87" s="25"/>
      <c r="H87" s="25"/>
      <c r="I87" s="25"/>
      <c r="J87" s="25"/>
      <c r="K87" s="25"/>
      <c r="L87" s="23"/>
    </row>
    <row r="88" s="1" customFormat="1" ht="16.5" customHeight="1">
      <c r="B88" s="24"/>
      <c r="C88" s="25"/>
      <c r="D88" s="25"/>
      <c r="E88" s="173" t="s">
        <v>467</v>
      </c>
      <c r="F88" s="25"/>
      <c r="G88" s="25"/>
      <c r="H88" s="25"/>
      <c r="I88" s="25"/>
      <c r="J88" s="25"/>
      <c r="K88" s="25"/>
      <c r="L88" s="23"/>
    </row>
    <row r="89" s="1" customFormat="1" ht="12" customHeight="1">
      <c r="B89" s="24"/>
      <c r="C89" s="35" t="s">
        <v>470</v>
      </c>
      <c r="D89" s="25"/>
      <c r="E89" s="25"/>
      <c r="F89" s="25"/>
      <c r="G89" s="25"/>
      <c r="H89" s="25"/>
      <c r="I89" s="25"/>
      <c r="J89" s="25"/>
      <c r="K89" s="25"/>
      <c r="L89" s="23"/>
    </row>
    <row r="90" s="2" customFormat="1" ht="16.5" customHeight="1">
      <c r="A90" s="41"/>
      <c r="B90" s="42"/>
      <c r="C90" s="43"/>
      <c r="D90" s="43"/>
      <c r="E90" s="284" t="s">
        <v>473</v>
      </c>
      <c r="F90" s="43"/>
      <c r="G90" s="43"/>
      <c r="H90" s="43"/>
      <c r="I90" s="43"/>
      <c r="J90" s="43"/>
      <c r="K90" s="43"/>
      <c r="L90" s="148"/>
      <c r="S90" s="41"/>
      <c r="T90" s="41"/>
      <c r="U90" s="41"/>
      <c r="V90" s="41"/>
      <c r="W90" s="41"/>
      <c r="X90" s="41"/>
      <c r="Y90" s="41"/>
      <c r="Z90" s="41"/>
      <c r="AA90" s="41"/>
      <c r="AB90" s="41"/>
      <c r="AC90" s="41"/>
      <c r="AD90" s="41"/>
      <c r="AE90" s="41"/>
    </row>
    <row r="91" s="2" customFormat="1" ht="12" customHeight="1">
      <c r="A91" s="41"/>
      <c r="B91" s="42"/>
      <c r="C91" s="35" t="s">
        <v>474</v>
      </c>
      <c r="D91" s="43"/>
      <c r="E91" s="43"/>
      <c r="F91" s="43"/>
      <c r="G91" s="43"/>
      <c r="H91" s="43"/>
      <c r="I91" s="43"/>
      <c r="J91" s="43"/>
      <c r="K91" s="43"/>
      <c r="L91" s="148"/>
      <c r="S91" s="41"/>
      <c r="T91" s="41"/>
      <c r="U91" s="41"/>
      <c r="V91" s="41"/>
      <c r="W91" s="41"/>
      <c r="X91" s="41"/>
      <c r="Y91" s="41"/>
      <c r="Z91" s="41"/>
      <c r="AA91" s="41"/>
      <c r="AB91" s="41"/>
      <c r="AC91" s="41"/>
      <c r="AD91" s="41"/>
      <c r="AE91" s="41"/>
    </row>
    <row r="92" s="2" customFormat="1" ht="16.5" customHeight="1">
      <c r="A92" s="41"/>
      <c r="B92" s="42"/>
      <c r="C92" s="43"/>
      <c r="D92" s="43"/>
      <c r="E92" s="72" t="str">
        <f>E13</f>
        <v>D.1.1-2.2 - Svislé a vodorovné konstrukce</v>
      </c>
      <c r="F92" s="43"/>
      <c r="G92" s="43"/>
      <c r="H92" s="43"/>
      <c r="I92" s="43"/>
      <c r="J92" s="43"/>
      <c r="K92" s="43"/>
      <c r="L92" s="148"/>
      <c r="S92" s="41"/>
      <c r="T92" s="41"/>
      <c r="U92" s="41"/>
      <c r="V92" s="41"/>
      <c r="W92" s="41"/>
      <c r="X92" s="41"/>
      <c r="Y92" s="41"/>
      <c r="Z92" s="41"/>
      <c r="AA92" s="41"/>
      <c r="AB92" s="41"/>
      <c r="AC92" s="41"/>
      <c r="AD92" s="41"/>
      <c r="AE92" s="41"/>
    </row>
    <row r="93" s="2" customFormat="1" ht="6.96" customHeight="1">
      <c r="A93" s="41"/>
      <c r="B93" s="42"/>
      <c r="C93" s="43"/>
      <c r="D93" s="43"/>
      <c r="E93" s="43"/>
      <c r="F93" s="43"/>
      <c r="G93" s="43"/>
      <c r="H93" s="43"/>
      <c r="I93" s="43"/>
      <c r="J93" s="43"/>
      <c r="K93" s="43"/>
      <c r="L93" s="148"/>
      <c r="S93" s="41"/>
      <c r="T93" s="41"/>
      <c r="U93" s="41"/>
      <c r="V93" s="41"/>
      <c r="W93" s="41"/>
      <c r="X93" s="41"/>
      <c r="Y93" s="41"/>
      <c r="Z93" s="41"/>
      <c r="AA93" s="41"/>
      <c r="AB93" s="41"/>
      <c r="AC93" s="41"/>
      <c r="AD93" s="41"/>
      <c r="AE93" s="41"/>
    </row>
    <row r="94" s="2" customFormat="1" ht="12" customHeight="1">
      <c r="A94" s="41"/>
      <c r="B94" s="42"/>
      <c r="C94" s="35" t="s">
        <v>21</v>
      </c>
      <c r="D94" s="43"/>
      <c r="E94" s="43"/>
      <c r="F94" s="30" t="str">
        <f>F16</f>
        <v>U Teplic 552, 753 01 Hranice I - Město</v>
      </c>
      <c r="G94" s="43"/>
      <c r="H94" s="43"/>
      <c r="I94" s="35" t="s">
        <v>23</v>
      </c>
      <c r="J94" s="75" t="str">
        <f>IF(J16="","",J16)</f>
        <v>23. 5. 2024</v>
      </c>
      <c r="K94" s="43"/>
      <c r="L94" s="148"/>
      <c r="S94" s="41"/>
      <c r="T94" s="41"/>
      <c r="U94" s="41"/>
      <c r="V94" s="41"/>
      <c r="W94" s="41"/>
      <c r="X94" s="41"/>
      <c r="Y94" s="41"/>
      <c r="Z94" s="41"/>
      <c r="AA94" s="41"/>
      <c r="AB94" s="41"/>
      <c r="AC94" s="41"/>
      <c r="AD94" s="41"/>
      <c r="AE94" s="41"/>
    </row>
    <row r="95" s="2" customFormat="1" ht="6.96" customHeight="1">
      <c r="A95" s="41"/>
      <c r="B95" s="42"/>
      <c r="C95" s="43"/>
      <c r="D95" s="43"/>
      <c r="E95" s="43"/>
      <c r="F95" s="43"/>
      <c r="G95" s="43"/>
      <c r="H95" s="43"/>
      <c r="I95" s="43"/>
      <c r="J95" s="43"/>
      <c r="K95" s="43"/>
      <c r="L95" s="148"/>
      <c r="S95" s="41"/>
      <c r="T95" s="41"/>
      <c r="U95" s="41"/>
      <c r="V95" s="41"/>
      <c r="W95" s="41"/>
      <c r="X95" s="41"/>
      <c r="Y95" s="41"/>
      <c r="Z95" s="41"/>
      <c r="AA95" s="41"/>
      <c r="AB95" s="41"/>
      <c r="AC95" s="41"/>
      <c r="AD95" s="41"/>
      <c r="AE95" s="41"/>
    </row>
    <row r="96" s="2" customFormat="1" ht="25.65" customHeight="1">
      <c r="A96" s="41"/>
      <c r="B96" s="42"/>
      <c r="C96" s="35" t="s">
        <v>25</v>
      </c>
      <c r="D96" s="43"/>
      <c r="E96" s="43"/>
      <c r="F96" s="30" t="str">
        <f>E19</f>
        <v>Město Hranice</v>
      </c>
      <c r="G96" s="43"/>
      <c r="H96" s="43"/>
      <c r="I96" s="35" t="s">
        <v>33</v>
      </c>
      <c r="J96" s="39" t="str">
        <f>E25</f>
        <v>Ateliér Velehradský s.r.o.</v>
      </c>
      <c r="K96" s="43"/>
      <c r="L96" s="148"/>
      <c r="S96" s="41"/>
      <c r="T96" s="41"/>
      <c r="U96" s="41"/>
      <c r="V96" s="41"/>
      <c r="W96" s="41"/>
      <c r="X96" s="41"/>
      <c r="Y96" s="41"/>
      <c r="Z96" s="41"/>
      <c r="AA96" s="41"/>
      <c r="AB96" s="41"/>
      <c r="AC96" s="41"/>
      <c r="AD96" s="41"/>
      <c r="AE96" s="41"/>
    </row>
    <row r="97" s="2" customFormat="1" ht="15.15" customHeight="1">
      <c r="A97" s="41"/>
      <c r="B97" s="42"/>
      <c r="C97" s="35" t="s">
        <v>31</v>
      </c>
      <c r="D97" s="43"/>
      <c r="E97" s="43"/>
      <c r="F97" s="30" t="str">
        <f>IF(E22="","",E22)</f>
        <v>Vyplň údaj</v>
      </c>
      <c r="G97" s="43"/>
      <c r="H97" s="43"/>
      <c r="I97" s="35" t="s">
        <v>38</v>
      </c>
      <c r="J97" s="39" t="str">
        <f>E28</f>
        <v>Ing. Vojtěch Biolek</v>
      </c>
      <c r="K97" s="43"/>
      <c r="L97" s="148"/>
      <c r="S97" s="41"/>
      <c r="T97" s="41"/>
      <c r="U97" s="41"/>
      <c r="V97" s="41"/>
      <c r="W97" s="41"/>
      <c r="X97" s="41"/>
      <c r="Y97" s="41"/>
      <c r="Z97" s="41"/>
      <c r="AA97" s="41"/>
      <c r="AB97" s="41"/>
      <c r="AC97" s="41"/>
      <c r="AD97" s="41"/>
      <c r="AE97" s="41"/>
    </row>
    <row r="98" s="2" customFormat="1" ht="10.32" customHeight="1">
      <c r="A98" s="41"/>
      <c r="B98" s="42"/>
      <c r="C98" s="43"/>
      <c r="D98" s="43"/>
      <c r="E98" s="43"/>
      <c r="F98" s="43"/>
      <c r="G98" s="43"/>
      <c r="H98" s="43"/>
      <c r="I98" s="43"/>
      <c r="J98" s="43"/>
      <c r="K98" s="43"/>
      <c r="L98" s="148"/>
      <c r="S98" s="41"/>
      <c r="T98" s="41"/>
      <c r="U98" s="41"/>
      <c r="V98" s="41"/>
      <c r="W98" s="41"/>
      <c r="X98" s="41"/>
      <c r="Y98" s="41"/>
      <c r="Z98" s="41"/>
      <c r="AA98" s="41"/>
      <c r="AB98" s="41"/>
      <c r="AC98" s="41"/>
      <c r="AD98" s="41"/>
      <c r="AE98" s="41"/>
    </row>
    <row r="99" s="11" customFormat="1" ht="29.28" customHeight="1">
      <c r="A99" s="189"/>
      <c r="B99" s="190"/>
      <c r="C99" s="191" t="s">
        <v>215</v>
      </c>
      <c r="D99" s="192" t="s">
        <v>61</v>
      </c>
      <c r="E99" s="192" t="s">
        <v>57</v>
      </c>
      <c r="F99" s="192" t="s">
        <v>58</v>
      </c>
      <c r="G99" s="192" t="s">
        <v>216</v>
      </c>
      <c r="H99" s="192" t="s">
        <v>217</v>
      </c>
      <c r="I99" s="192" t="s">
        <v>218</v>
      </c>
      <c r="J99" s="192" t="s">
        <v>204</v>
      </c>
      <c r="K99" s="193" t="s">
        <v>219</v>
      </c>
      <c r="L99" s="194"/>
      <c r="M99" s="95" t="s">
        <v>19</v>
      </c>
      <c r="N99" s="96" t="s">
        <v>46</v>
      </c>
      <c r="O99" s="96" t="s">
        <v>220</v>
      </c>
      <c r="P99" s="96" t="s">
        <v>221</v>
      </c>
      <c r="Q99" s="96" t="s">
        <v>222</v>
      </c>
      <c r="R99" s="96" t="s">
        <v>223</v>
      </c>
      <c r="S99" s="96" t="s">
        <v>224</v>
      </c>
      <c r="T99" s="97" t="s">
        <v>225</v>
      </c>
      <c r="U99" s="189"/>
      <c r="V99" s="189"/>
      <c r="W99" s="189"/>
      <c r="X99" s="189"/>
      <c r="Y99" s="189"/>
      <c r="Z99" s="189"/>
      <c r="AA99" s="189"/>
      <c r="AB99" s="189"/>
      <c r="AC99" s="189"/>
      <c r="AD99" s="189"/>
      <c r="AE99" s="189"/>
    </row>
    <row r="100" s="2" customFormat="1" ht="22.8" customHeight="1">
      <c r="A100" s="41"/>
      <c r="B100" s="42"/>
      <c r="C100" s="102" t="s">
        <v>226</v>
      </c>
      <c r="D100" s="43"/>
      <c r="E100" s="43"/>
      <c r="F100" s="43"/>
      <c r="G100" s="43"/>
      <c r="H100" s="43"/>
      <c r="I100" s="43"/>
      <c r="J100" s="195">
        <f>BK100</f>
        <v>0</v>
      </c>
      <c r="K100" s="43"/>
      <c r="L100" s="47"/>
      <c r="M100" s="98"/>
      <c r="N100" s="196"/>
      <c r="O100" s="99"/>
      <c r="P100" s="197">
        <f>P101+P173+P302</f>
        <v>0</v>
      </c>
      <c r="Q100" s="99"/>
      <c r="R100" s="197">
        <f>R101+R173+R302</f>
        <v>11.08523551</v>
      </c>
      <c r="S100" s="99"/>
      <c r="T100" s="198">
        <f>T101+T173+T302</f>
        <v>0</v>
      </c>
      <c r="U100" s="41"/>
      <c r="V100" s="41"/>
      <c r="W100" s="41"/>
      <c r="X100" s="41"/>
      <c r="Y100" s="41"/>
      <c r="Z100" s="41"/>
      <c r="AA100" s="41"/>
      <c r="AB100" s="41"/>
      <c r="AC100" s="41"/>
      <c r="AD100" s="41"/>
      <c r="AE100" s="41"/>
      <c r="AT100" s="20" t="s">
        <v>75</v>
      </c>
      <c r="AU100" s="20" t="s">
        <v>205</v>
      </c>
      <c r="BK100" s="199">
        <f>BK101+BK173+BK302</f>
        <v>0</v>
      </c>
    </row>
    <row r="101" s="12" customFormat="1" ht="25.92" customHeight="1">
      <c r="A101" s="12"/>
      <c r="B101" s="200"/>
      <c r="C101" s="201"/>
      <c r="D101" s="202" t="s">
        <v>75</v>
      </c>
      <c r="E101" s="203" t="s">
        <v>227</v>
      </c>
      <c r="F101" s="203" t="s">
        <v>228</v>
      </c>
      <c r="G101" s="201"/>
      <c r="H101" s="201"/>
      <c r="I101" s="204"/>
      <c r="J101" s="205">
        <f>BK101</f>
        <v>0</v>
      </c>
      <c r="K101" s="201"/>
      <c r="L101" s="206"/>
      <c r="M101" s="207"/>
      <c r="N101" s="208"/>
      <c r="O101" s="208"/>
      <c r="P101" s="209">
        <f>P102+P163+P170</f>
        <v>0</v>
      </c>
      <c r="Q101" s="208"/>
      <c r="R101" s="209">
        <f>R102+R163+R170</f>
        <v>5.8000010099999999</v>
      </c>
      <c r="S101" s="208"/>
      <c r="T101" s="210">
        <f>T102+T163+T170</f>
        <v>0</v>
      </c>
      <c r="U101" s="12"/>
      <c r="V101" s="12"/>
      <c r="W101" s="12"/>
      <c r="X101" s="12"/>
      <c r="Y101" s="12"/>
      <c r="Z101" s="12"/>
      <c r="AA101" s="12"/>
      <c r="AB101" s="12"/>
      <c r="AC101" s="12"/>
      <c r="AD101" s="12"/>
      <c r="AE101" s="12"/>
      <c r="AR101" s="211" t="s">
        <v>84</v>
      </c>
      <c r="AT101" s="212" t="s">
        <v>75</v>
      </c>
      <c r="AU101" s="212" t="s">
        <v>76</v>
      </c>
      <c r="AY101" s="211" t="s">
        <v>229</v>
      </c>
      <c r="BK101" s="213">
        <f>BK102+BK163+BK170</f>
        <v>0</v>
      </c>
    </row>
    <row r="102" s="12" customFormat="1" ht="22.8" customHeight="1">
      <c r="A102" s="12"/>
      <c r="B102" s="200"/>
      <c r="C102" s="201"/>
      <c r="D102" s="202" t="s">
        <v>75</v>
      </c>
      <c r="E102" s="214" t="s">
        <v>96</v>
      </c>
      <c r="F102" s="214" t="s">
        <v>1226</v>
      </c>
      <c r="G102" s="201"/>
      <c r="H102" s="201"/>
      <c r="I102" s="204"/>
      <c r="J102" s="215">
        <f>BK102</f>
        <v>0</v>
      </c>
      <c r="K102" s="201"/>
      <c r="L102" s="206"/>
      <c r="M102" s="207"/>
      <c r="N102" s="208"/>
      <c r="O102" s="208"/>
      <c r="P102" s="209">
        <f>SUM(P103:P162)</f>
        <v>0</v>
      </c>
      <c r="Q102" s="208"/>
      <c r="R102" s="209">
        <f>SUM(R103:R162)</f>
        <v>5.7991722599999997</v>
      </c>
      <c r="S102" s="208"/>
      <c r="T102" s="210">
        <f>SUM(T103:T162)</f>
        <v>0</v>
      </c>
      <c r="U102" s="12"/>
      <c r="V102" s="12"/>
      <c r="W102" s="12"/>
      <c r="X102" s="12"/>
      <c r="Y102" s="12"/>
      <c r="Z102" s="12"/>
      <c r="AA102" s="12"/>
      <c r="AB102" s="12"/>
      <c r="AC102" s="12"/>
      <c r="AD102" s="12"/>
      <c r="AE102" s="12"/>
      <c r="AR102" s="211" t="s">
        <v>84</v>
      </c>
      <c r="AT102" s="212" t="s">
        <v>75</v>
      </c>
      <c r="AU102" s="212" t="s">
        <v>84</v>
      </c>
      <c r="AY102" s="211" t="s">
        <v>229</v>
      </c>
      <c r="BK102" s="213">
        <f>SUM(BK103:BK162)</f>
        <v>0</v>
      </c>
    </row>
    <row r="103" s="2" customFormat="1" ht="21.75" customHeight="1">
      <c r="A103" s="41"/>
      <c r="B103" s="42"/>
      <c r="C103" s="216" t="s">
        <v>84</v>
      </c>
      <c r="D103" s="216" t="s">
        <v>231</v>
      </c>
      <c r="E103" s="217" t="s">
        <v>1432</v>
      </c>
      <c r="F103" s="218" t="s">
        <v>1433</v>
      </c>
      <c r="G103" s="219" t="s">
        <v>291</v>
      </c>
      <c r="H103" s="220">
        <v>1.8300000000000001</v>
      </c>
      <c r="I103" s="221"/>
      <c r="J103" s="222">
        <f>ROUND(I103*H103,2)</f>
        <v>0</v>
      </c>
      <c r="K103" s="218" t="s">
        <v>235</v>
      </c>
      <c r="L103" s="47"/>
      <c r="M103" s="223" t="s">
        <v>19</v>
      </c>
      <c r="N103" s="224" t="s">
        <v>47</v>
      </c>
      <c r="O103" s="87"/>
      <c r="P103" s="225">
        <f>O103*H103</f>
        <v>0</v>
      </c>
      <c r="Q103" s="225">
        <v>2.5018699999999998</v>
      </c>
      <c r="R103" s="225">
        <f>Q103*H103</f>
        <v>4.5784221</v>
      </c>
      <c r="S103" s="225">
        <v>0</v>
      </c>
      <c r="T103" s="226">
        <f>S103*H103</f>
        <v>0</v>
      </c>
      <c r="U103" s="41"/>
      <c r="V103" s="41"/>
      <c r="W103" s="41"/>
      <c r="X103" s="41"/>
      <c r="Y103" s="41"/>
      <c r="Z103" s="41"/>
      <c r="AA103" s="41"/>
      <c r="AB103" s="41"/>
      <c r="AC103" s="41"/>
      <c r="AD103" s="41"/>
      <c r="AE103" s="41"/>
      <c r="AR103" s="227" t="s">
        <v>136</v>
      </c>
      <c r="AT103" s="227" t="s">
        <v>231</v>
      </c>
      <c r="AU103" s="227" t="s">
        <v>86</v>
      </c>
      <c r="AY103" s="20" t="s">
        <v>229</v>
      </c>
      <c r="BE103" s="228">
        <f>IF(N103="základní",J103,0)</f>
        <v>0</v>
      </c>
      <c r="BF103" s="228">
        <f>IF(N103="snížená",J103,0)</f>
        <v>0</v>
      </c>
      <c r="BG103" s="228">
        <f>IF(N103="zákl. přenesená",J103,0)</f>
        <v>0</v>
      </c>
      <c r="BH103" s="228">
        <f>IF(N103="sníž. přenesená",J103,0)</f>
        <v>0</v>
      </c>
      <c r="BI103" s="228">
        <f>IF(N103="nulová",J103,0)</f>
        <v>0</v>
      </c>
      <c r="BJ103" s="20" t="s">
        <v>84</v>
      </c>
      <c r="BK103" s="228">
        <f>ROUND(I103*H103,2)</f>
        <v>0</v>
      </c>
      <c r="BL103" s="20" t="s">
        <v>136</v>
      </c>
      <c r="BM103" s="227" t="s">
        <v>1434</v>
      </c>
    </row>
    <row r="104" s="2" customFormat="1">
      <c r="A104" s="41"/>
      <c r="B104" s="42"/>
      <c r="C104" s="43"/>
      <c r="D104" s="229" t="s">
        <v>237</v>
      </c>
      <c r="E104" s="43"/>
      <c r="F104" s="230" t="s">
        <v>1435</v>
      </c>
      <c r="G104" s="43"/>
      <c r="H104" s="43"/>
      <c r="I104" s="231"/>
      <c r="J104" s="43"/>
      <c r="K104" s="43"/>
      <c r="L104" s="47"/>
      <c r="M104" s="232"/>
      <c r="N104" s="233"/>
      <c r="O104" s="87"/>
      <c r="P104" s="87"/>
      <c r="Q104" s="87"/>
      <c r="R104" s="87"/>
      <c r="S104" s="87"/>
      <c r="T104" s="88"/>
      <c r="U104" s="41"/>
      <c r="V104" s="41"/>
      <c r="W104" s="41"/>
      <c r="X104" s="41"/>
      <c r="Y104" s="41"/>
      <c r="Z104" s="41"/>
      <c r="AA104" s="41"/>
      <c r="AB104" s="41"/>
      <c r="AC104" s="41"/>
      <c r="AD104" s="41"/>
      <c r="AE104" s="41"/>
      <c r="AT104" s="20" t="s">
        <v>237</v>
      </c>
      <c r="AU104" s="20" t="s">
        <v>86</v>
      </c>
    </row>
    <row r="105" s="2" customFormat="1">
      <c r="A105" s="41"/>
      <c r="B105" s="42"/>
      <c r="C105" s="43"/>
      <c r="D105" s="236" t="s">
        <v>315</v>
      </c>
      <c r="E105" s="43"/>
      <c r="F105" s="277" t="s">
        <v>1436</v>
      </c>
      <c r="G105" s="43"/>
      <c r="H105" s="43"/>
      <c r="I105" s="231"/>
      <c r="J105" s="43"/>
      <c r="K105" s="43"/>
      <c r="L105" s="47"/>
      <c r="M105" s="232"/>
      <c r="N105" s="233"/>
      <c r="O105" s="87"/>
      <c r="P105" s="87"/>
      <c r="Q105" s="87"/>
      <c r="R105" s="87"/>
      <c r="S105" s="87"/>
      <c r="T105" s="88"/>
      <c r="U105" s="41"/>
      <c r="V105" s="41"/>
      <c r="W105" s="41"/>
      <c r="X105" s="41"/>
      <c r="Y105" s="41"/>
      <c r="Z105" s="41"/>
      <c r="AA105" s="41"/>
      <c r="AB105" s="41"/>
      <c r="AC105" s="41"/>
      <c r="AD105" s="41"/>
      <c r="AE105" s="41"/>
      <c r="AT105" s="20" t="s">
        <v>315</v>
      </c>
      <c r="AU105" s="20" t="s">
        <v>86</v>
      </c>
    </row>
    <row r="106" s="13" customFormat="1">
      <c r="A106" s="13"/>
      <c r="B106" s="234"/>
      <c r="C106" s="235"/>
      <c r="D106" s="236" t="s">
        <v>239</v>
      </c>
      <c r="E106" s="237" t="s">
        <v>19</v>
      </c>
      <c r="F106" s="238" t="s">
        <v>1437</v>
      </c>
      <c r="G106" s="235"/>
      <c r="H106" s="237" t="s">
        <v>19</v>
      </c>
      <c r="I106" s="239"/>
      <c r="J106" s="235"/>
      <c r="K106" s="235"/>
      <c r="L106" s="240"/>
      <c r="M106" s="241"/>
      <c r="N106" s="242"/>
      <c r="O106" s="242"/>
      <c r="P106" s="242"/>
      <c r="Q106" s="242"/>
      <c r="R106" s="242"/>
      <c r="S106" s="242"/>
      <c r="T106" s="243"/>
      <c r="U106" s="13"/>
      <c r="V106" s="13"/>
      <c r="W106" s="13"/>
      <c r="X106" s="13"/>
      <c r="Y106" s="13"/>
      <c r="Z106" s="13"/>
      <c r="AA106" s="13"/>
      <c r="AB106" s="13"/>
      <c r="AC106" s="13"/>
      <c r="AD106" s="13"/>
      <c r="AE106" s="13"/>
      <c r="AT106" s="244" t="s">
        <v>239</v>
      </c>
      <c r="AU106" s="244" t="s">
        <v>86</v>
      </c>
      <c r="AV106" s="13" t="s">
        <v>84</v>
      </c>
      <c r="AW106" s="13" t="s">
        <v>37</v>
      </c>
      <c r="AX106" s="13" t="s">
        <v>76</v>
      </c>
      <c r="AY106" s="244" t="s">
        <v>229</v>
      </c>
    </row>
    <row r="107" s="13" customFormat="1">
      <c r="A107" s="13"/>
      <c r="B107" s="234"/>
      <c r="C107" s="235"/>
      <c r="D107" s="236" t="s">
        <v>239</v>
      </c>
      <c r="E107" s="237" t="s">
        <v>19</v>
      </c>
      <c r="F107" s="238" t="s">
        <v>1438</v>
      </c>
      <c r="G107" s="235"/>
      <c r="H107" s="237" t="s">
        <v>19</v>
      </c>
      <c r="I107" s="239"/>
      <c r="J107" s="235"/>
      <c r="K107" s="235"/>
      <c r="L107" s="240"/>
      <c r="M107" s="241"/>
      <c r="N107" s="242"/>
      <c r="O107" s="242"/>
      <c r="P107" s="242"/>
      <c r="Q107" s="242"/>
      <c r="R107" s="242"/>
      <c r="S107" s="242"/>
      <c r="T107" s="243"/>
      <c r="U107" s="13"/>
      <c r="V107" s="13"/>
      <c r="W107" s="13"/>
      <c r="X107" s="13"/>
      <c r="Y107" s="13"/>
      <c r="Z107" s="13"/>
      <c r="AA107" s="13"/>
      <c r="AB107" s="13"/>
      <c r="AC107" s="13"/>
      <c r="AD107" s="13"/>
      <c r="AE107" s="13"/>
      <c r="AT107" s="244" t="s">
        <v>239</v>
      </c>
      <c r="AU107" s="244" t="s">
        <v>86</v>
      </c>
      <c r="AV107" s="13" t="s">
        <v>84</v>
      </c>
      <c r="AW107" s="13" t="s">
        <v>37</v>
      </c>
      <c r="AX107" s="13" t="s">
        <v>76</v>
      </c>
      <c r="AY107" s="244" t="s">
        <v>229</v>
      </c>
    </row>
    <row r="108" s="14" customFormat="1">
      <c r="A108" s="14"/>
      <c r="B108" s="245"/>
      <c r="C108" s="246"/>
      <c r="D108" s="236" t="s">
        <v>239</v>
      </c>
      <c r="E108" s="247" t="s">
        <v>19</v>
      </c>
      <c r="F108" s="248" t="s">
        <v>1427</v>
      </c>
      <c r="G108" s="246"/>
      <c r="H108" s="249">
        <v>1.8300000000000001</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239</v>
      </c>
      <c r="AU108" s="255" t="s">
        <v>86</v>
      </c>
      <c r="AV108" s="14" t="s">
        <v>86</v>
      </c>
      <c r="AW108" s="14" t="s">
        <v>37</v>
      </c>
      <c r="AX108" s="14" t="s">
        <v>76</v>
      </c>
      <c r="AY108" s="255" t="s">
        <v>229</v>
      </c>
    </row>
    <row r="109" s="15" customFormat="1">
      <c r="A109" s="15"/>
      <c r="B109" s="256"/>
      <c r="C109" s="257"/>
      <c r="D109" s="236" t="s">
        <v>239</v>
      </c>
      <c r="E109" s="258" t="s">
        <v>1426</v>
      </c>
      <c r="F109" s="259" t="s">
        <v>243</v>
      </c>
      <c r="G109" s="257"/>
      <c r="H109" s="260">
        <v>1.8300000000000001</v>
      </c>
      <c r="I109" s="261"/>
      <c r="J109" s="257"/>
      <c r="K109" s="257"/>
      <c r="L109" s="262"/>
      <c r="M109" s="263"/>
      <c r="N109" s="264"/>
      <c r="O109" s="264"/>
      <c r="P109" s="264"/>
      <c r="Q109" s="264"/>
      <c r="R109" s="264"/>
      <c r="S109" s="264"/>
      <c r="T109" s="265"/>
      <c r="U109" s="15"/>
      <c r="V109" s="15"/>
      <c r="W109" s="15"/>
      <c r="X109" s="15"/>
      <c r="Y109" s="15"/>
      <c r="Z109" s="15"/>
      <c r="AA109" s="15"/>
      <c r="AB109" s="15"/>
      <c r="AC109" s="15"/>
      <c r="AD109" s="15"/>
      <c r="AE109" s="15"/>
      <c r="AT109" s="266" t="s">
        <v>239</v>
      </c>
      <c r="AU109" s="266" t="s">
        <v>86</v>
      </c>
      <c r="AV109" s="15" t="s">
        <v>136</v>
      </c>
      <c r="AW109" s="15" t="s">
        <v>37</v>
      </c>
      <c r="AX109" s="15" t="s">
        <v>84</v>
      </c>
      <c r="AY109" s="266" t="s">
        <v>229</v>
      </c>
    </row>
    <row r="110" s="2" customFormat="1" ht="21.75" customHeight="1">
      <c r="A110" s="41"/>
      <c r="B110" s="42"/>
      <c r="C110" s="216" t="s">
        <v>86</v>
      </c>
      <c r="D110" s="216" t="s">
        <v>231</v>
      </c>
      <c r="E110" s="217" t="s">
        <v>1439</v>
      </c>
      <c r="F110" s="218" t="s">
        <v>1440</v>
      </c>
      <c r="G110" s="219" t="s">
        <v>234</v>
      </c>
      <c r="H110" s="220">
        <v>20.620000000000001</v>
      </c>
      <c r="I110" s="221"/>
      <c r="J110" s="222">
        <f>ROUND(I110*H110,2)</f>
        <v>0</v>
      </c>
      <c r="K110" s="218" t="s">
        <v>322</v>
      </c>
      <c r="L110" s="47"/>
      <c r="M110" s="223" t="s">
        <v>19</v>
      </c>
      <c r="N110" s="224" t="s">
        <v>47</v>
      </c>
      <c r="O110" s="87"/>
      <c r="P110" s="225">
        <f>O110*H110</f>
        <v>0</v>
      </c>
      <c r="Q110" s="225">
        <v>0.0027499999999999998</v>
      </c>
      <c r="R110" s="225">
        <f>Q110*H110</f>
        <v>0.056704999999999998</v>
      </c>
      <c r="S110" s="225">
        <v>0</v>
      </c>
      <c r="T110" s="226">
        <f>S110*H110</f>
        <v>0</v>
      </c>
      <c r="U110" s="41"/>
      <c r="V110" s="41"/>
      <c r="W110" s="41"/>
      <c r="X110" s="41"/>
      <c r="Y110" s="41"/>
      <c r="Z110" s="41"/>
      <c r="AA110" s="41"/>
      <c r="AB110" s="41"/>
      <c r="AC110" s="41"/>
      <c r="AD110" s="41"/>
      <c r="AE110" s="41"/>
      <c r="AR110" s="227" t="s">
        <v>136</v>
      </c>
      <c r="AT110" s="227" t="s">
        <v>231</v>
      </c>
      <c r="AU110" s="227" t="s">
        <v>86</v>
      </c>
      <c r="AY110" s="20" t="s">
        <v>229</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136</v>
      </c>
      <c r="BM110" s="227" t="s">
        <v>1441</v>
      </c>
    </row>
    <row r="111" s="13" customFormat="1">
      <c r="A111" s="13"/>
      <c r="B111" s="234"/>
      <c r="C111" s="235"/>
      <c r="D111" s="236" t="s">
        <v>239</v>
      </c>
      <c r="E111" s="237" t="s">
        <v>19</v>
      </c>
      <c r="F111" s="238" t="s">
        <v>1442</v>
      </c>
      <c r="G111" s="235"/>
      <c r="H111" s="237" t="s">
        <v>19</v>
      </c>
      <c r="I111" s="239"/>
      <c r="J111" s="235"/>
      <c r="K111" s="235"/>
      <c r="L111" s="240"/>
      <c r="M111" s="241"/>
      <c r="N111" s="242"/>
      <c r="O111" s="242"/>
      <c r="P111" s="242"/>
      <c r="Q111" s="242"/>
      <c r="R111" s="242"/>
      <c r="S111" s="242"/>
      <c r="T111" s="243"/>
      <c r="U111" s="13"/>
      <c r="V111" s="13"/>
      <c r="W111" s="13"/>
      <c r="X111" s="13"/>
      <c r="Y111" s="13"/>
      <c r="Z111" s="13"/>
      <c r="AA111" s="13"/>
      <c r="AB111" s="13"/>
      <c r="AC111" s="13"/>
      <c r="AD111" s="13"/>
      <c r="AE111" s="13"/>
      <c r="AT111" s="244" t="s">
        <v>239</v>
      </c>
      <c r="AU111" s="244" t="s">
        <v>86</v>
      </c>
      <c r="AV111" s="13" t="s">
        <v>84</v>
      </c>
      <c r="AW111" s="13" t="s">
        <v>37</v>
      </c>
      <c r="AX111" s="13" t="s">
        <v>76</v>
      </c>
      <c r="AY111" s="244" t="s">
        <v>229</v>
      </c>
    </row>
    <row r="112" s="13" customFormat="1">
      <c r="A112" s="13"/>
      <c r="B112" s="234"/>
      <c r="C112" s="235"/>
      <c r="D112" s="236" t="s">
        <v>239</v>
      </c>
      <c r="E112" s="237" t="s">
        <v>19</v>
      </c>
      <c r="F112" s="238" t="s">
        <v>1438</v>
      </c>
      <c r="G112" s="235"/>
      <c r="H112" s="237" t="s">
        <v>19</v>
      </c>
      <c r="I112" s="239"/>
      <c r="J112" s="235"/>
      <c r="K112" s="235"/>
      <c r="L112" s="240"/>
      <c r="M112" s="241"/>
      <c r="N112" s="242"/>
      <c r="O112" s="242"/>
      <c r="P112" s="242"/>
      <c r="Q112" s="242"/>
      <c r="R112" s="242"/>
      <c r="S112" s="242"/>
      <c r="T112" s="243"/>
      <c r="U112" s="13"/>
      <c r="V112" s="13"/>
      <c r="W112" s="13"/>
      <c r="X112" s="13"/>
      <c r="Y112" s="13"/>
      <c r="Z112" s="13"/>
      <c r="AA112" s="13"/>
      <c r="AB112" s="13"/>
      <c r="AC112" s="13"/>
      <c r="AD112" s="13"/>
      <c r="AE112" s="13"/>
      <c r="AT112" s="244" t="s">
        <v>239</v>
      </c>
      <c r="AU112" s="244" t="s">
        <v>86</v>
      </c>
      <c r="AV112" s="13" t="s">
        <v>84</v>
      </c>
      <c r="AW112" s="13" t="s">
        <v>37</v>
      </c>
      <c r="AX112" s="13" t="s">
        <v>76</v>
      </c>
      <c r="AY112" s="244" t="s">
        <v>229</v>
      </c>
    </row>
    <row r="113" s="14" customFormat="1">
      <c r="A113" s="14"/>
      <c r="B113" s="245"/>
      <c r="C113" s="246"/>
      <c r="D113" s="236" t="s">
        <v>239</v>
      </c>
      <c r="E113" s="247" t="s">
        <v>19</v>
      </c>
      <c r="F113" s="248" t="s">
        <v>1443</v>
      </c>
      <c r="G113" s="246"/>
      <c r="H113" s="249">
        <v>20.620000000000001</v>
      </c>
      <c r="I113" s="250"/>
      <c r="J113" s="246"/>
      <c r="K113" s="246"/>
      <c r="L113" s="251"/>
      <c r="M113" s="252"/>
      <c r="N113" s="253"/>
      <c r="O113" s="253"/>
      <c r="P113" s="253"/>
      <c r="Q113" s="253"/>
      <c r="R113" s="253"/>
      <c r="S113" s="253"/>
      <c r="T113" s="254"/>
      <c r="U113" s="14"/>
      <c r="V113" s="14"/>
      <c r="W113" s="14"/>
      <c r="X113" s="14"/>
      <c r="Y113" s="14"/>
      <c r="Z113" s="14"/>
      <c r="AA113" s="14"/>
      <c r="AB113" s="14"/>
      <c r="AC113" s="14"/>
      <c r="AD113" s="14"/>
      <c r="AE113" s="14"/>
      <c r="AT113" s="255" t="s">
        <v>239</v>
      </c>
      <c r="AU113" s="255" t="s">
        <v>86</v>
      </c>
      <c r="AV113" s="14" t="s">
        <v>86</v>
      </c>
      <c r="AW113" s="14" t="s">
        <v>37</v>
      </c>
      <c r="AX113" s="14" t="s">
        <v>76</v>
      </c>
      <c r="AY113" s="255" t="s">
        <v>229</v>
      </c>
    </row>
    <row r="114" s="15" customFormat="1">
      <c r="A114" s="15"/>
      <c r="B114" s="256"/>
      <c r="C114" s="257"/>
      <c r="D114" s="236" t="s">
        <v>239</v>
      </c>
      <c r="E114" s="258" t="s">
        <v>1444</v>
      </c>
      <c r="F114" s="259" t="s">
        <v>243</v>
      </c>
      <c r="G114" s="257"/>
      <c r="H114" s="260">
        <v>20.620000000000001</v>
      </c>
      <c r="I114" s="261"/>
      <c r="J114" s="257"/>
      <c r="K114" s="257"/>
      <c r="L114" s="262"/>
      <c r="M114" s="263"/>
      <c r="N114" s="264"/>
      <c r="O114" s="264"/>
      <c r="P114" s="264"/>
      <c r="Q114" s="264"/>
      <c r="R114" s="264"/>
      <c r="S114" s="264"/>
      <c r="T114" s="265"/>
      <c r="U114" s="15"/>
      <c r="V114" s="15"/>
      <c r="W114" s="15"/>
      <c r="X114" s="15"/>
      <c r="Y114" s="15"/>
      <c r="Z114" s="15"/>
      <c r="AA114" s="15"/>
      <c r="AB114" s="15"/>
      <c r="AC114" s="15"/>
      <c r="AD114" s="15"/>
      <c r="AE114" s="15"/>
      <c r="AT114" s="266" t="s">
        <v>239</v>
      </c>
      <c r="AU114" s="266" t="s">
        <v>86</v>
      </c>
      <c r="AV114" s="15" t="s">
        <v>136</v>
      </c>
      <c r="AW114" s="15" t="s">
        <v>37</v>
      </c>
      <c r="AX114" s="15" t="s">
        <v>84</v>
      </c>
      <c r="AY114" s="266" t="s">
        <v>229</v>
      </c>
    </row>
    <row r="115" s="2" customFormat="1" ht="16.5" customHeight="1">
      <c r="A115" s="41"/>
      <c r="B115" s="42"/>
      <c r="C115" s="216" t="s">
        <v>96</v>
      </c>
      <c r="D115" s="216" t="s">
        <v>231</v>
      </c>
      <c r="E115" s="217" t="s">
        <v>1445</v>
      </c>
      <c r="F115" s="218" t="s">
        <v>1446</v>
      </c>
      <c r="G115" s="219" t="s">
        <v>234</v>
      </c>
      <c r="H115" s="220">
        <v>20.620000000000001</v>
      </c>
      <c r="I115" s="221"/>
      <c r="J115" s="222">
        <f>ROUND(I115*H115,2)</f>
        <v>0</v>
      </c>
      <c r="K115" s="218" t="s">
        <v>235</v>
      </c>
      <c r="L115" s="47"/>
      <c r="M115" s="223" t="s">
        <v>19</v>
      </c>
      <c r="N115" s="224" t="s">
        <v>47</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136</v>
      </c>
      <c r="AT115" s="227" t="s">
        <v>231</v>
      </c>
      <c r="AU115" s="227" t="s">
        <v>86</v>
      </c>
      <c r="AY115" s="20" t="s">
        <v>229</v>
      </c>
      <c r="BE115" s="228">
        <f>IF(N115="základní",J115,0)</f>
        <v>0</v>
      </c>
      <c r="BF115" s="228">
        <f>IF(N115="snížená",J115,0)</f>
        <v>0</v>
      </c>
      <c r="BG115" s="228">
        <f>IF(N115="zákl. přenesená",J115,0)</f>
        <v>0</v>
      </c>
      <c r="BH115" s="228">
        <f>IF(N115="sníž. přenesená",J115,0)</f>
        <v>0</v>
      </c>
      <c r="BI115" s="228">
        <f>IF(N115="nulová",J115,0)</f>
        <v>0</v>
      </c>
      <c r="BJ115" s="20" t="s">
        <v>84</v>
      </c>
      <c r="BK115" s="228">
        <f>ROUND(I115*H115,2)</f>
        <v>0</v>
      </c>
      <c r="BL115" s="20" t="s">
        <v>136</v>
      </c>
      <c r="BM115" s="227" t="s">
        <v>1447</v>
      </c>
    </row>
    <row r="116" s="2" customFormat="1">
      <c r="A116" s="41"/>
      <c r="B116" s="42"/>
      <c r="C116" s="43"/>
      <c r="D116" s="229" t="s">
        <v>237</v>
      </c>
      <c r="E116" s="43"/>
      <c r="F116" s="230" t="s">
        <v>1448</v>
      </c>
      <c r="G116" s="43"/>
      <c r="H116" s="43"/>
      <c r="I116" s="231"/>
      <c r="J116" s="43"/>
      <c r="K116" s="43"/>
      <c r="L116" s="47"/>
      <c r="M116" s="232"/>
      <c r="N116" s="233"/>
      <c r="O116" s="87"/>
      <c r="P116" s="87"/>
      <c r="Q116" s="87"/>
      <c r="R116" s="87"/>
      <c r="S116" s="87"/>
      <c r="T116" s="88"/>
      <c r="U116" s="41"/>
      <c r="V116" s="41"/>
      <c r="W116" s="41"/>
      <c r="X116" s="41"/>
      <c r="Y116" s="41"/>
      <c r="Z116" s="41"/>
      <c r="AA116" s="41"/>
      <c r="AB116" s="41"/>
      <c r="AC116" s="41"/>
      <c r="AD116" s="41"/>
      <c r="AE116" s="41"/>
      <c r="AT116" s="20" t="s">
        <v>237</v>
      </c>
      <c r="AU116" s="20" t="s">
        <v>86</v>
      </c>
    </row>
    <row r="117" s="2" customFormat="1" ht="24.15" customHeight="1">
      <c r="A117" s="41"/>
      <c r="B117" s="42"/>
      <c r="C117" s="216" t="s">
        <v>136</v>
      </c>
      <c r="D117" s="216" t="s">
        <v>231</v>
      </c>
      <c r="E117" s="217" t="s">
        <v>1449</v>
      </c>
      <c r="F117" s="218" t="s">
        <v>1450</v>
      </c>
      <c r="G117" s="219" t="s">
        <v>299</v>
      </c>
      <c r="H117" s="220">
        <v>0.27500000000000002</v>
      </c>
      <c r="I117" s="221"/>
      <c r="J117" s="222">
        <f>ROUND(I117*H117,2)</f>
        <v>0</v>
      </c>
      <c r="K117" s="218" t="s">
        <v>235</v>
      </c>
      <c r="L117" s="47"/>
      <c r="M117" s="223" t="s">
        <v>19</v>
      </c>
      <c r="N117" s="224" t="s">
        <v>47</v>
      </c>
      <c r="O117" s="87"/>
      <c r="P117" s="225">
        <f>O117*H117</f>
        <v>0</v>
      </c>
      <c r="Q117" s="225">
        <v>1.04922</v>
      </c>
      <c r="R117" s="225">
        <f>Q117*H117</f>
        <v>0.28853550000000006</v>
      </c>
      <c r="S117" s="225">
        <v>0</v>
      </c>
      <c r="T117" s="226">
        <f>S117*H117</f>
        <v>0</v>
      </c>
      <c r="U117" s="41"/>
      <c r="V117" s="41"/>
      <c r="W117" s="41"/>
      <c r="X117" s="41"/>
      <c r="Y117" s="41"/>
      <c r="Z117" s="41"/>
      <c r="AA117" s="41"/>
      <c r="AB117" s="41"/>
      <c r="AC117" s="41"/>
      <c r="AD117" s="41"/>
      <c r="AE117" s="41"/>
      <c r="AR117" s="227" t="s">
        <v>136</v>
      </c>
      <c r="AT117" s="227" t="s">
        <v>231</v>
      </c>
      <c r="AU117" s="227" t="s">
        <v>86</v>
      </c>
      <c r="AY117" s="20" t="s">
        <v>229</v>
      </c>
      <c r="BE117" s="228">
        <f>IF(N117="základní",J117,0)</f>
        <v>0</v>
      </c>
      <c r="BF117" s="228">
        <f>IF(N117="snížená",J117,0)</f>
        <v>0</v>
      </c>
      <c r="BG117" s="228">
        <f>IF(N117="zákl. přenesená",J117,0)</f>
        <v>0</v>
      </c>
      <c r="BH117" s="228">
        <f>IF(N117="sníž. přenesená",J117,0)</f>
        <v>0</v>
      </c>
      <c r="BI117" s="228">
        <f>IF(N117="nulová",J117,0)</f>
        <v>0</v>
      </c>
      <c r="BJ117" s="20" t="s">
        <v>84</v>
      </c>
      <c r="BK117" s="228">
        <f>ROUND(I117*H117,2)</f>
        <v>0</v>
      </c>
      <c r="BL117" s="20" t="s">
        <v>136</v>
      </c>
      <c r="BM117" s="227" t="s">
        <v>1451</v>
      </c>
    </row>
    <row r="118" s="2" customFormat="1">
      <c r="A118" s="41"/>
      <c r="B118" s="42"/>
      <c r="C118" s="43"/>
      <c r="D118" s="229" t="s">
        <v>237</v>
      </c>
      <c r="E118" s="43"/>
      <c r="F118" s="230" t="s">
        <v>1452</v>
      </c>
      <c r="G118" s="43"/>
      <c r="H118" s="43"/>
      <c r="I118" s="231"/>
      <c r="J118" s="43"/>
      <c r="K118" s="43"/>
      <c r="L118" s="47"/>
      <c r="M118" s="232"/>
      <c r="N118" s="233"/>
      <c r="O118" s="87"/>
      <c r="P118" s="87"/>
      <c r="Q118" s="87"/>
      <c r="R118" s="87"/>
      <c r="S118" s="87"/>
      <c r="T118" s="88"/>
      <c r="U118" s="41"/>
      <c r="V118" s="41"/>
      <c r="W118" s="41"/>
      <c r="X118" s="41"/>
      <c r="Y118" s="41"/>
      <c r="Z118" s="41"/>
      <c r="AA118" s="41"/>
      <c r="AB118" s="41"/>
      <c r="AC118" s="41"/>
      <c r="AD118" s="41"/>
      <c r="AE118" s="41"/>
      <c r="AT118" s="20" t="s">
        <v>237</v>
      </c>
      <c r="AU118" s="20" t="s">
        <v>86</v>
      </c>
    </row>
    <row r="119" s="13" customFormat="1">
      <c r="A119" s="13"/>
      <c r="B119" s="234"/>
      <c r="C119" s="235"/>
      <c r="D119" s="236" t="s">
        <v>239</v>
      </c>
      <c r="E119" s="237" t="s">
        <v>19</v>
      </c>
      <c r="F119" s="238" t="s">
        <v>1453</v>
      </c>
      <c r="G119" s="235"/>
      <c r="H119" s="237" t="s">
        <v>19</v>
      </c>
      <c r="I119" s="239"/>
      <c r="J119" s="235"/>
      <c r="K119" s="235"/>
      <c r="L119" s="240"/>
      <c r="M119" s="241"/>
      <c r="N119" s="242"/>
      <c r="O119" s="242"/>
      <c r="P119" s="242"/>
      <c r="Q119" s="242"/>
      <c r="R119" s="242"/>
      <c r="S119" s="242"/>
      <c r="T119" s="243"/>
      <c r="U119" s="13"/>
      <c r="V119" s="13"/>
      <c r="W119" s="13"/>
      <c r="X119" s="13"/>
      <c r="Y119" s="13"/>
      <c r="Z119" s="13"/>
      <c r="AA119" s="13"/>
      <c r="AB119" s="13"/>
      <c r="AC119" s="13"/>
      <c r="AD119" s="13"/>
      <c r="AE119" s="13"/>
      <c r="AT119" s="244" t="s">
        <v>239</v>
      </c>
      <c r="AU119" s="244" t="s">
        <v>86</v>
      </c>
      <c r="AV119" s="13" t="s">
        <v>84</v>
      </c>
      <c r="AW119" s="13" t="s">
        <v>37</v>
      </c>
      <c r="AX119" s="13" t="s">
        <v>76</v>
      </c>
      <c r="AY119" s="244" t="s">
        <v>229</v>
      </c>
    </row>
    <row r="120" s="14" customFormat="1">
      <c r="A120" s="14"/>
      <c r="B120" s="245"/>
      <c r="C120" s="246"/>
      <c r="D120" s="236" t="s">
        <v>239</v>
      </c>
      <c r="E120" s="247" t="s">
        <v>19</v>
      </c>
      <c r="F120" s="248" t="s">
        <v>1454</v>
      </c>
      <c r="G120" s="246"/>
      <c r="H120" s="249">
        <v>0.27500000000000002</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239</v>
      </c>
      <c r="AU120" s="255" t="s">
        <v>86</v>
      </c>
      <c r="AV120" s="14" t="s">
        <v>86</v>
      </c>
      <c r="AW120" s="14" t="s">
        <v>37</v>
      </c>
      <c r="AX120" s="14" t="s">
        <v>76</v>
      </c>
      <c r="AY120" s="255" t="s">
        <v>229</v>
      </c>
    </row>
    <row r="121" s="15" customFormat="1">
      <c r="A121" s="15"/>
      <c r="B121" s="256"/>
      <c r="C121" s="257"/>
      <c r="D121" s="236" t="s">
        <v>239</v>
      </c>
      <c r="E121" s="258" t="s">
        <v>19</v>
      </c>
      <c r="F121" s="259" t="s">
        <v>243</v>
      </c>
      <c r="G121" s="257"/>
      <c r="H121" s="260">
        <v>0.27500000000000002</v>
      </c>
      <c r="I121" s="261"/>
      <c r="J121" s="257"/>
      <c r="K121" s="257"/>
      <c r="L121" s="262"/>
      <c r="M121" s="263"/>
      <c r="N121" s="264"/>
      <c r="O121" s="264"/>
      <c r="P121" s="264"/>
      <c r="Q121" s="264"/>
      <c r="R121" s="264"/>
      <c r="S121" s="264"/>
      <c r="T121" s="265"/>
      <c r="U121" s="15"/>
      <c r="V121" s="15"/>
      <c r="W121" s="15"/>
      <c r="X121" s="15"/>
      <c r="Y121" s="15"/>
      <c r="Z121" s="15"/>
      <c r="AA121" s="15"/>
      <c r="AB121" s="15"/>
      <c r="AC121" s="15"/>
      <c r="AD121" s="15"/>
      <c r="AE121" s="15"/>
      <c r="AT121" s="266" t="s">
        <v>239</v>
      </c>
      <c r="AU121" s="266" t="s">
        <v>86</v>
      </c>
      <c r="AV121" s="15" t="s">
        <v>136</v>
      </c>
      <c r="AW121" s="15" t="s">
        <v>37</v>
      </c>
      <c r="AX121" s="15" t="s">
        <v>84</v>
      </c>
      <c r="AY121" s="266" t="s">
        <v>229</v>
      </c>
    </row>
    <row r="122" s="2" customFormat="1" ht="16.5" customHeight="1">
      <c r="A122" s="41"/>
      <c r="B122" s="42"/>
      <c r="C122" s="216" t="s">
        <v>264</v>
      </c>
      <c r="D122" s="216" t="s">
        <v>231</v>
      </c>
      <c r="E122" s="217" t="s">
        <v>1455</v>
      </c>
      <c r="F122" s="218" t="s">
        <v>1456</v>
      </c>
      <c r="G122" s="219" t="s">
        <v>299</v>
      </c>
      <c r="H122" s="220">
        <v>0.12</v>
      </c>
      <c r="I122" s="221"/>
      <c r="J122" s="222">
        <f>ROUND(I122*H122,2)</f>
        <v>0</v>
      </c>
      <c r="K122" s="218" t="s">
        <v>235</v>
      </c>
      <c r="L122" s="47"/>
      <c r="M122" s="223" t="s">
        <v>19</v>
      </c>
      <c r="N122" s="224" t="s">
        <v>47</v>
      </c>
      <c r="O122" s="87"/>
      <c r="P122" s="225">
        <f>O122*H122</f>
        <v>0</v>
      </c>
      <c r="Q122" s="225">
        <v>1.0900000000000001</v>
      </c>
      <c r="R122" s="225">
        <f>Q122*H122</f>
        <v>0.1308</v>
      </c>
      <c r="S122" s="225">
        <v>0</v>
      </c>
      <c r="T122" s="226">
        <f>S122*H122</f>
        <v>0</v>
      </c>
      <c r="U122" s="41"/>
      <c r="V122" s="41"/>
      <c r="W122" s="41"/>
      <c r="X122" s="41"/>
      <c r="Y122" s="41"/>
      <c r="Z122" s="41"/>
      <c r="AA122" s="41"/>
      <c r="AB122" s="41"/>
      <c r="AC122" s="41"/>
      <c r="AD122" s="41"/>
      <c r="AE122" s="41"/>
      <c r="AR122" s="227" t="s">
        <v>136</v>
      </c>
      <c r="AT122" s="227" t="s">
        <v>231</v>
      </c>
      <c r="AU122" s="227" t="s">
        <v>86</v>
      </c>
      <c r="AY122" s="20" t="s">
        <v>229</v>
      </c>
      <c r="BE122" s="228">
        <f>IF(N122="základní",J122,0)</f>
        <v>0</v>
      </c>
      <c r="BF122" s="228">
        <f>IF(N122="snížená",J122,0)</f>
        <v>0</v>
      </c>
      <c r="BG122" s="228">
        <f>IF(N122="zákl. přenesená",J122,0)</f>
        <v>0</v>
      </c>
      <c r="BH122" s="228">
        <f>IF(N122="sníž. přenesená",J122,0)</f>
        <v>0</v>
      </c>
      <c r="BI122" s="228">
        <f>IF(N122="nulová",J122,0)</f>
        <v>0</v>
      </c>
      <c r="BJ122" s="20" t="s">
        <v>84</v>
      </c>
      <c r="BK122" s="228">
        <f>ROUND(I122*H122,2)</f>
        <v>0</v>
      </c>
      <c r="BL122" s="20" t="s">
        <v>136</v>
      </c>
      <c r="BM122" s="227" t="s">
        <v>1457</v>
      </c>
    </row>
    <row r="123" s="2" customFormat="1">
      <c r="A123" s="41"/>
      <c r="B123" s="42"/>
      <c r="C123" s="43"/>
      <c r="D123" s="229" t="s">
        <v>237</v>
      </c>
      <c r="E123" s="43"/>
      <c r="F123" s="230" t="s">
        <v>1458</v>
      </c>
      <c r="G123" s="43"/>
      <c r="H123" s="43"/>
      <c r="I123" s="231"/>
      <c r="J123" s="43"/>
      <c r="K123" s="43"/>
      <c r="L123" s="47"/>
      <c r="M123" s="232"/>
      <c r="N123" s="233"/>
      <c r="O123" s="87"/>
      <c r="P123" s="87"/>
      <c r="Q123" s="87"/>
      <c r="R123" s="87"/>
      <c r="S123" s="87"/>
      <c r="T123" s="88"/>
      <c r="U123" s="41"/>
      <c r="V123" s="41"/>
      <c r="W123" s="41"/>
      <c r="X123" s="41"/>
      <c r="Y123" s="41"/>
      <c r="Z123" s="41"/>
      <c r="AA123" s="41"/>
      <c r="AB123" s="41"/>
      <c r="AC123" s="41"/>
      <c r="AD123" s="41"/>
      <c r="AE123" s="41"/>
      <c r="AT123" s="20" t="s">
        <v>237</v>
      </c>
      <c r="AU123" s="20" t="s">
        <v>86</v>
      </c>
    </row>
    <row r="124" s="13" customFormat="1">
      <c r="A124" s="13"/>
      <c r="B124" s="234"/>
      <c r="C124" s="235"/>
      <c r="D124" s="236" t="s">
        <v>239</v>
      </c>
      <c r="E124" s="237" t="s">
        <v>19</v>
      </c>
      <c r="F124" s="238" t="s">
        <v>1459</v>
      </c>
      <c r="G124" s="235"/>
      <c r="H124" s="237" t="s">
        <v>19</v>
      </c>
      <c r="I124" s="239"/>
      <c r="J124" s="235"/>
      <c r="K124" s="235"/>
      <c r="L124" s="240"/>
      <c r="M124" s="241"/>
      <c r="N124" s="242"/>
      <c r="O124" s="242"/>
      <c r="P124" s="242"/>
      <c r="Q124" s="242"/>
      <c r="R124" s="242"/>
      <c r="S124" s="242"/>
      <c r="T124" s="243"/>
      <c r="U124" s="13"/>
      <c r="V124" s="13"/>
      <c r="W124" s="13"/>
      <c r="X124" s="13"/>
      <c r="Y124" s="13"/>
      <c r="Z124" s="13"/>
      <c r="AA124" s="13"/>
      <c r="AB124" s="13"/>
      <c r="AC124" s="13"/>
      <c r="AD124" s="13"/>
      <c r="AE124" s="13"/>
      <c r="AT124" s="244" t="s">
        <v>239</v>
      </c>
      <c r="AU124" s="244" t="s">
        <v>86</v>
      </c>
      <c r="AV124" s="13" t="s">
        <v>84</v>
      </c>
      <c r="AW124" s="13" t="s">
        <v>37</v>
      </c>
      <c r="AX124" s="13" t="s">
        <v>76</v>
      </c>
      <c r="AY124" s="244" t="s">
        <v>229</v>
      </c>
    </row>
    <row r="125" s="13" customFormat="1">
      <c r="A125" s="13"/>
      <c r="B125" s="234"/>
      <c r="C125" s="235"/>
      <c r="D125" s="236" t="s">
        <v>239</v>
      </c>
      <c r="E125" s="237" t="s">
        <v>19</v>
      </c>
      <c r="F125" s="238" t="s">
        <v>610</v>
      </c>
      <c r="G125" s="235"/>
      <c r="H125" s="237" t="s">
        <v>19</v>
      </c>
      <c r="I125" s="239"/>
      <c r="J125" s="235"/>
      <c r="K125" s="235"/>
      <c r="L125" s="240"/>
      <c r="M125" s="241"/>
      <c r="N125" s="242"/>
      <c r="O125" s="242"/>
      <c r="P125" s="242"/>
      <c r="Q125" s="242"/>
      <c r="R125" s="242"/>
      <c r="S125" s="242"/>
      <c r="T125" s="243"/>
      <c r="U125" s="13"/>
      <c r="V125" s="13"/>
      <c r="W125" s="13"/>
      <c r="X125" s="13"/>
      <c r="Y125" s="13"/>
      <c r="Z125" s="13"/>
      <c r="AA125" s="13"/>
      <c r="AB125" s="13"/>
      <c r="AC125" s="13"/>
      <c r="AD125" s="13"/>
      <c r="AE125" s="13"/>
      <c r="AT125" s="244" t="s">
        <v>239</v>
      </c>
      <c r="AU125" s="244" t="s">
        <v>86</v>
      </c>
      <c r="AV125" s="13" t="s">
        <v>84</v>
      </c>
      <c r="AW125" s="13" t="s">
        <v>37</v>
      </c>
      <c r="AX125" s="13" t="s">
        <v>76</v>
      </c>
      <c r="AY125" s="244" t="s">
        <v>229</v>
      </c>
    </row>
    <row r="126" s="14" customFormat="1">
      <c r="A126" s="14"/>
      <c r="B126" s="245"/>
      <c r="C126" s="246"/>
      <c r="D126" s="236" t="s">
        <v>239</v>
      </c>
      <c r="E126" s="247" t="s">
        <v>19</v>
      </c>
      <c r="F126" s="248" t="s">
        <v>1460</v>
      </c>
      <c r="G126" s="246"/>
      <c r="H126" s="249">
        <v>0.017000000000000001</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239</v>
      </c>
      <c r="AU126" s="255" t="s">
        <v>86</v>
      </c>
      <c r="AV126" s="14" t="s">
        <v>86</v>
      </c>
      <c r="AW126" s="14" t="s">
        <v>37</v>
      </c>
      <c r="AX126" s="14" t="s">
        <v>76</v>
      </c>
      <c r="AY126" s="255" t="s">
        <v>229</v>
      </c>
    </row>
    <row r="127" s="13" customFormat="1">
      <c r="A127" s="13"/>
      <c r="B127" s="234"/>
      <c r="C127" s="235"/>
      <c r="D127" s="236" t="s">
        <v>239</v>
      </c>
      <c r="E127" s="237" t="s">
        <v>19</v>
      </c>
      <c r="F127" s="238" t="s">
        <v>612</v>
      </c>
      <c r="G127" s="235"/>
      <c r="H127" s="237" t="s">
        <v>19</v>
      </c>
      <c r="I127" s="239"/>
      <c r="J127" s="235"/>
      <c r="K127" s="235"/>
      <c r="L127" s="240"/>
      <c r="M127" s="241"/>
      <c r="N127" s="242"/>
      <c r="O127" s="242"/>
      <c r="P127" s="242"/>
      <c r="Q127" s="242"/>
      <c r="R127" s="242"/>
      <c r="S127" s="242"/>
      <c r="T127" s="243"/>
      <c r="U127" s="13"/>
      <c r="V127" s="13"/>
      <c r="W127" s="13"/>
      <c r="X127" s="13"/>
      <c r="Y127" s="13"/>
      <c r="Z127" s="13"/>
      <c r="AA127" s="13"/>
      <c r="AB127" s="13"/>
      <c r="AC127" s="13"/>
      <c r="AD127" s="13"/>
      <c r="AE127" s="13"/>
      <c r="AT127" s="244" t="s">
        <v>239</v>
      </c>
      <c r="AU127" s="244" t="s">
        <v>86</v>
      </c>
      <c r="AV127" s="13" t="s">
        <v>84</v>
      </c>
      <c r="AW127" s="13" t="s">
        <v>37</v>
      </c>
      <c r="AX127" s="13" t="s">
        <v>76</v>
      </c>
      <c r="AY127" s="244" t="s">
        <v>229</v>
      </c>
    </row>
    <row r="128" s="14" customFormat="1">
      <c r="A128" s="14"/>
      <c r="B128" s="245"/>
      <c r="C128" s="246"/>
      <c r="D128" s="236" t="s">
        <v>239</v>
      </c>
      <c r="E128" s="247" t="s">
        <v>19</v>
      </c>
      <c r="F128" s="248" t="s">
        <v>1461</v>
      </c>
      <c r="G128" s="246"/>
      <c r="H128" s="249">
        <v>0.017999999999999999</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239</v>
      </c>
      <c r="AU128" s="255" t="s">
        <v>86</v>
      </c>
      <c r="AV128" s="14" t="s">
        <v>86</v>
      </c>
      <c r="AW128" s="14" t="s">
        <v>37</v>
      </c>
      <c r="AX128" s="14" t="s">
        <v>76</v>
      </c>
      <c r="AY128" s="255" t="s">
        <v>229</v>
      </c>
    </row>
    <row r="129" s="13" customFormat="1">
      <c r="A129" s="13"/>
      <c r="B129" s="234"/>
      <c r="C129" s="235"/>
      <c r="D129" s="236" t="s">
        <v>239</v>
      </c>
      <c r="E129" s="237" t="s">
        <v>19</v>
      </c>
      <c r="F129" s="238" t="s">
        <v>614</v>
      </c>
      <c r="G129" s="235"/>
      <c r="H129" s="237" t="s">
        <v>19</v>
      </c>
      <c r="I129" s="239"/>
      <c r="J129" s="235"/>
      <c r="K129" s="235"/>
      <c r="L129" s="240"/>
      <c r="M129" s="241"/>
      <c r="N129" s="242"/>
      <c r="O129" s="242"/>
      <c r="P129" s="242"/>
      <c r="Q129" s="242"/>
      <c r="R129" s="242"/>
      <c r="S129" s="242"/>
      <c r="T129" s="243"/>
      <c r="U129" s="13"/>
      <c r="V129" s="13"/>
      <c r="W129" s="13"/>
      <c r="X129" s="13"/>
      <c r="Y129" s="13"/>
      <c r="Z129" s="13"/>
      <c r="AA129" s="13"/>
      <c r="AB129" s="13"/>
      <c r="AC129" s="13"/>
      <c r="AD129" s="13"/>
      <c r="AE129" s="13"/>
      <c r="AT129" s="244" t="s">
        <v>239</v>
      </c>
      <c r="AU129" s="244" t="s">
        <v>86</v>
      </c>
      <c r="AV129" s="13" t="s">
        <v>84</v>
      </c>
      <c r="AW129" s="13" t="s">
        <v>37</v>
      </c>
      <c r="AX129" s="13" t="s">
        <v>76</v>
      </c>
      <c r="AY129" s="244" t="s">
        <v>229</v>
      </c>
    </row>
    <row r="130" s="14" customFormat="1">
      <c r="A130" s="14"/>
      <c r="B130" s="245"/>
      <c r="C130" s="246"/>
      <c r="D130" s="236" t="s">
        <v>239</v>
      </c>
      <c r="E130" s="247" t="s">
        <v>19</v>
      </c>
      <c r="F130" s="248" t="s">
        <v>1462</v>
      </c>
      <c r="G130" s="246"/>
      <c r="H130" s="249">
        <v>0.035000000000000003</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239</v>
      </c>
      <c r="AU130" s="255" t="s">
        <v>86</v>
      </c>
      <c r="AV130" s="14" t="s">
        <v>86</v>
      </c>
      <c r="AW130" s="14" t="s">
        <v>37</v>
      </c>
      <c r="AX130" s="14" t="s">
        <v>76</v>
      </c>
      <c r="AY130" s="255" t="s">
        <v>229</v>
      </c>
    </row>
    <row r="131" s="13" customFormat="1">
      <c r="A131" s="13"/>
      <c r="B131" s="234"/>
      <c r="C131" s="235"/>
      <c r="D131" s="236" t="s">
        <v>239</v>
      </c>
      <c r="E131" s="237" t="s">
        <v>19</v>
      </c>
      <c r="F131" s="238" t="s">
        <v>616</v>
      </c>
      <c r="G131" s="235"/>
      <c r="H131" s="237" t="s">
        <v>19</v>
      </c>
      <c r="I131" s="239"/>
      <c r="J131" s="235"/>
      <c r="K131" s="235"/>
      <c r="L131" s="240"/>
      <c r="M131" s="241"/>
      <c r="N131" s="242"/>
      <c r="O131" s="242"/>
      <c r="P131" s="242"/>
      <c r="Q131" s="242"/>
      <c r="R131" s="242"/>
      <c r="S131" s="242"/>
      <c r="T131" s="243"/>
      <c r="U131" s="13"/>
      <c r="V131" s="13"/>
      <c r="W131" s="13"/>
      <c r="X131" s="13"/>
      <c r="Y131" s="13"/>
      <c r="Z131" s="13"/>
      <c r="AA131" s="13"/>
      <c r="AB131" s="13"/>
      <c r="AC131" s="13"/>
      <c r="AD131" s="13"/>
      <c r="AE131" s="13"/>
      <c r="AT131" s="244" t="s">
        <v>239</v>
      </c>
      <c r="AU131" s="244" t="s">
        <v>86</v>
      </c>
      <c r="AV131" s="13" t="s">
        <v>84</v>
      </c>
      <c r="AW131" s="13" t="s">
        <v>37</v>
      </c>
      <c r="AX131" s="13" t="s">
        <v>76</v>
      </c>
      <c r="AY131" s="244" t="s">
        <v>229</v>
      </c>
    </row>
    <row r="132" s="14" customFormat="1">
      <c r="A132" s="14"/>
      <c r="B132" s="245"/>
      <c r="C132" s="246"/>
      <c r="D132" s="236" t="s">
        <v>239</v>
      </c>
      <c r="E132" s="247" t="s">
        <v>19</v>
      </c>
      <c r="F132" s="248" t="s">
        <v>1463</v>
      </c>
      <c r="G132" s="246"/>
      <c r="H132" s="249">
        <v>0.039</v>
      </c>
      <c r="I132" s="250"/>
      <c r="J132" s="246"/>
      <c r="K132" s="246"/>
      <c r="L132" s="251"/>
      <c r="M132" s="252"/>
      <c r="N132" s="253"/>
      <c r="O132" s="253"/>
      <c r="P132" s="253"/>
      <c r="Q132" s="253"/>
      <c r="R132" s="253"/>
      <c r="S132" s="253"/>
      <c r="T132" s="254"/>
      <c r="U132" s="14"/>
      <c r="V132" s="14"/>
      <c r="W132" s="14"/>
      <c r="X132" s="14"/>
      <c r="Y132" s="14"/>
      <c r="Z132" s="14"/>
      <c r="AA132" s="14"/>
      <c r="AB132" s="14"/>
      <c r="AC132" s="14"/>
      <c r="AD132" s="14"/>
      <c r="AE132" s="14"/>
      <c r="AT132" s="255" t="s">
        <v>239</v>
      </c>
      <c r="AU132" s="255" t="s">
        <v>86</v>
      </c>
      <c r="AV132" s="14" t="s">
        <v>86</v>
      </c>
      <c r="AW132" s="14" t="s">
        <v>37</v>
      </c>
      <c r="AX132" s="14" t="s">
        <v>76</v>
      </c>
      <c r="AY132" s="255" t="s">
        <v>229</v>
      </c>
    </row>
    <row r="133" s="13" customFormat="1">
      <c r="A133" s="13"/>
      <c r="B133" s="234"/>
      <c r="C133" s="235"/>
      <c r="D133" s="236" t="s">
        <v>239</v>
      </c>
      <c r="E133" s="237" t="s">
        <v>19</v>
      </c>
      <c r="F133" s="238" t="s">
        <v>618</v>
      </c>
      <c r="G133" s="235"/>
      <c r="H133" s="237" t="s">
        <v>19</v>
      </c>
      <c r="I133" s="239"/>
      <c r="J133" s="235"/>
      <c r="K133" s="235"/>
      <c r="L133" s="240"/>
      <c r="M133" s="241"/>
      <c r="N133" s="242"/>
      <c r="O133" s="242"/>
      <c r="P133" s="242"/>
      <c r="Q133" s="242"/>
      <c r="R133" s="242"/>
      <c r="S133" s="242"/>
      <c r="T133" s="243"/>
      <c r="U133" s="13"/>
      <c r="V133" s="13"/>
      <c r="W133" s="13"/>
      <c r="X133" s="13"/>
      <c r="Y133" s="13"/>
      <c r="Z133" s="13"/>
      <c r="AA133" s="13"/>
      <c r="AB133" s="13"/>
      <c r="AC133" s="13"/>
      <c r="AD133" s="13"/>
      <c r="AE133" s="13"/>
      <c r="AT133" s="244" t="s">
        <v>239</v>
      </c>
      <c r="AU133" s="244" t="s">
        <v>86</v>
      </c>
      <c r="AV133" s="13" t="s">
        <v>84</v>
      </c>
      <c r="AW133" s="13" t="s">
        <v>37</v>
      </c>
      <c r="AX133" s="13" t="s">
        <v>76</v>
      </c>
      <c r="AY133" s="244" t="s">
        <v>229</v>
      </c>
    </row>
    <row r="134" s="14" customFormat="1">
      <c r="A134" s="14"/>
      <c r="B134" s="245"/>
      <c r="C134" s="246"/>
      <c r="D134" s="236" t="s">
        <v>239</v>
      </c>
      <c r="E134" s="247" t="s">
        <v>19</v>
      </c>
      <c r="F134" s="248" t="s">
        <v>1464</v>
      </c>
      <c r="G134" s="246"/>
      <c r="H134" s="249">
        <v>0.0080000000000000002</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239</v>
      </c>
      <c r="AU134" s="255" t="s">
        <v>86</v>
      </c>
      <c r="AV134" s="14" t="s">
        <v>86</v>
      </c>
      <c r="AW134" s="14" t="s">
        <v>37</v>
      </c>
      <c r="AX134" s="14" t="s">
        <v>76</v>
      </c>
      <c r="AY134" s="255" t="s">
        <v>229</v>
      </c>
    </row>
    <row r="135" s="13" customFormat="1">
      <c r="A135" s="13"/>
      <c r="B135" s="234"/>
      <c r="C135" s="235"/>
      <c r="D135" s="236" t="s">
        <v>239</v>
      </c>
      <c r="E135" s="237" t="s">
        <v>19</v>
      </c>
      <c r="F135" s="238" t="s">
        <v>620</v>
      </c>
      <c r="G135" s="235"/>
      <c r="H135" s="237" t="s">
        <v>19</v>
      </c>
      <c r="I135" s="239"/>
      <c r="J135" s="235"/>
      <c r="K135" s="235"/>
      <c r="L135" s="240"/>
      <c r="M135" s="241"/>
      <c r="N135" s="242"/>
      <c r="O135" s="242"/>
      <c r="P135" s="242"/>
      <c r="Q135" s="242"/>
      <c r="R135" s="242"/>
      <c r="S135" s="242"/>
      <c r="T135" s="243"/>
      <c r="U135" s="13"/>
      <c r="V135" s="13"/>
      <c r="W135" s="13"/>
      <c r="X135" s="13"/>
      <c r="Y135" s="13"/>
      <c r="Z135" s="13"/>
      <c r="AA135" s="13"/>
      <c r="AB135" s="13"/>
      <c r="AC135" s="13"/>
      <c r="AD135" s="13"/>
      <c r="AE135" s="13"/>
      <c r="AT135" s="244" t="s">
        <v>239</v>
      </c>
      <c r="AU135" s="244" t="s">
        <v>86</v>
      </c>
      <c r="AV135" s="13" t="s">
        <v>84</v>
      </c>
      <c r="AW135" s="13" t="s">
        <v>37</v>
      </c>
      <c r="AX135" s="13" t="s">
        <v>76</v>
      </c>
      <c r="AY135" s="244" t="s">
        <v>229</v>
      </c>
    </row>
    <row r="136" s="14" customFormat="1">
      <c r="A136" s="14"/>
      <c r="B136" s="245"/>
      <c r="C136" s="246"/>
      <c r="D136" s="236" t="s">
        <v>239</v>
      </c>
      <c r="E136" s="247" t="s">
        <v>19</v>
      </c>
      <c r="F136" s="248" t="s">
        <v>1465</v>
      </c>
      <c r="G136" s="246"/>
      <c r="H136" s="249">
        <v>0.0030000000000000001</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239</v>
      </c>
      <c r="AU136" s="255" t="s">
        <v>86</v>
      </c>
      <c r="AV136" s="14" t="s">
        <v>86</v>
      </c>
      <c r="AW136" s="14" t="s">
        <v>37</v>
      </c>
      <c r="AX136" s="14" t="s">
        <v>76</v>
      </c>
      <c r="AY136" s="255" t="s">
        <v>229</v>
      </c>
    </row>
    <row r="137" s="15" customFormat="1">
      <c r="A137" s="15"/>
      <c r="B137" s="256"/>
      <c r="C137" s="257"/>
      <c r="D137" s="236" t="s">
        <v>239</v>
      </c>
      <c r="E137" s="258" t="s">
        <v>19</v>
      </c>
      <c r="F137" s="259" t="s">
        <v>243</v>
      </c>
      <c r="G137" s="257"/>
      <c r="H137" s="260">
        <v>0.12</v>
      </c>
      <c r="I137" s="261"/>
      <c r="J137" s="257"/>
      <c r="K137" s="257"/>
      <c r="L137" s="262"/>
      <c r="M137" s="263"/>
      <c r="N137" s="264"/>
      <c r="O137" s="264"/>
      <c r="P137" s="264"/>
      <c r="Q137" s="264"/>
      <c r="R137" s="264"/>
      <c r="S137" s="264"/>
      <c r="T137" s="265"/>
      <c r="U137" s="15"/>
      <c r="V137" s="15"/>
      <c r="W137" s="15"/>
      <c r="X137" s="15"/>
      <c r="Y137" s="15"/>
      <c r="Z137" s="15"/>
      <c r="AA137" s="15"/>
      <c r="AB137" s="15"/>
      <c r="AC137" s="15"/>
      <c r="AD137" s="15"/>
      <c r="AE137" s="15"/>
      <c r="AT137" s="266" t="s">
        <v>239</v>
      </c>
      <c r="AU137" s="266" t="s">
        <v>86</v>
      </c>
      <c r="AV137" s="15" t="s">
        <v>136</v>
      </c>
      <c r="AW137" s="15" t="s">
        <v>37</v>
      </c>
      <c r="AX137" s="15" t="s">
        <v>84</v>
      </c>
      <c r="AY137" s="266" t="s">
        <v>229</v>
      </c>
    </row>
    <row r="138" s="2" customFormat="1" ht="16.5" customHeight="1">
      <c r="A138" s="41"/>
      <c r="B138" s="42"/>
      <c r="C138" s="216" t="s">
        <v>271</v>
      </c>
      <c r="D138" s="216" t="s">
        <v>231</v>
      </c>
      <c r="E138" s="217" t="s">
        <v>1466</v>
      </c>
      <c r="F138" s="218" t="s">
        <v>1467</v>
      </c>
      <c r="G138" s="219" t="s">
        <v>291</v>
      </c>
      <c r="H138" s="220">
        <v>0.087999999999999995</v>
      </c>
      <c r="I138" s="221"/>
      <c r="J138" s="222">
        <f>ROUND(I138*H138,2)</f>
        <v>0</v>
      </c>
      <c r="K138" s="218" t="s">
        <v>235</v>
      </c>
      <c r="L138" s="47"/>
      <c r="M138" s="223" t="s">
        <v>19</v>
      </c>
      <c r="N138" s="224" t="s">
        <v>47</v>
      </c>
      <c r="O138" s="87"/>
      <c r="P138" s="225">
        <f>O138*H138</f>
        <v>0</v>
      </c>
      <c r="Q138" s="225">
        <v>1.94302</v>
      </c>
      <c r="R138" s="225">
        <f>Q138*H138</f>
        <v>0.17098575999999999</v>
      </c>
      <c r="S138" s="225">
        <v>0</v>
      </c>
      <c r="T138" s="226">
        <f>S138*H138</f>
        <v>0</v>
      </c>
      <c r="U138" s="41"/>
      <c r="V138" s="41"/>
      <c r="W138" s="41"/>
      <c r="X138" s="41"/>
      <c r="Y138" s="41"/>
      <c r="Z138" s="41"/>
      <c r="AA138" s="41"/>
      <c r="AB138" s="41"/>
      <c r="AC138" s="41"/>
      <c r="AD138" s="41"/>
      <c r="AE138" s="41"/>
      <c r="AR138" s="227" t="s">
        <v>136</v>
      </c>
      <c r="AT138" s="227" t="s">
        <v>231</v>
      </c>
      <c r="AU138" s="227" t="s">
        <v>86</v>
      </c>
      <c r="AY138" s="20" t="s">
        <v>229</v>
      </c>
      <c r="BE138" s="228">
        <f>IF(N138="základní",J138,0)</f>
        <v>0</v>
      </c>
      <c r="BF138" s="228">
        <f>IF(N138="snížená",J138,0)</f>
        <v>0</v>
      </c>
      <c r="BG138" s="228">
        <f>IF(N138="zákl. přenesená",J138,0)</f>
        <v>0</v>
      </c>
      <c r="BH138" s="228">
        <f>IF(N138="sníž. přenesená",J138,0)</f>
        <v>0</v>
      </c>
      <c r="BI138" s="228">
        <f>IF(N138="nulová",J138,0)</f>
        <v>0</v>
      </c>
      <c r="BJ138" s="20" t="s">
        <v>84</v>
      </c>
      <c r="BK138" s="228">
        <f>ROUND(I138*H138,2)</f>
        <v>0</v>
      </c>
      <c r="BL138" s="20" t="s">
        <v>136</v>
      </c>
      <c r="BM138" s="227" t="s">
        <v>1468</v>
      </c>
    </row>
    <row r="139" s="2" customFormat="1">
      <c r="A139" s="41"/>
      <c r="B139" s="42"/>
      <c r="C139" s="43"/>
      <c r="D139" s="229" t="s">
        <v>237</v>
      </c>
      <c r="E139" s="43"/>
      <c r="F139" s="230" t="s">
        <v>1469</v>
      </c>
      <c r="G139" s="43"/>
      <c r="H139" s="43"/>
      <c r="I139" s="231"/>
      <c r="J139" s="43"/>
      <c r="K139" s="43"/>
      <c r="L139" s="47"/>
      <c r="M139" s="232"/>
      <c r="N139" s="233"/>
      <c r="O139" s="87"/>
      <c r="P139" s="87"/>
      <c r="Q139" s="87"/>
      <c r="R139" s="87"/>
      <c r="S139" s="87"/>
      <c r="T139" s="88"/>
      <c r="U139" s="41"/>
      <c r="V139" s="41"/>
      <c r="W139" s="41"/>
      <c r="X139" s="41"/>
      <c r="Y139" s="41"/>
      <c r="Z139" s="41"/>
      <c r="AA139" s="41"/>
      <c r="AB139" s="41"/>
      <c r="AC139" s="41"/>
      <c r="AD139" s="41"/>
      <c r="AE139" s="41"/>
      <c r="AT139" s="20" t="s">
        <v>237</v>
      </c>
      <c r="AU139" s="20" t="s">
        <v>86</v>
      </c>
    </row>
    <row r="140" s="13" customFormat="1">
      <c r="A140" s="13"/>
      <c r="B140" s="234"/>
      <c r="C140" s="235"/>
      <c r="D140" s="236" t="s">
        <v>239</v>
      </c>
      <c r="E140" s="237" t="s">
        <v>19</v>
      </c>
      <c r="F140" s="238" t="s">
        <v>1470</v>
      </c>
      <c r="G140" s="235"/>
      <c r="H140" s="237" t="s">
        <v>19</v>
      </c>
      <c r="I140" s="239"/>
      <c r="J140" s="235"/>
      <c r="K140" s="235"/>
      <c r="L140" s="240"/>
      <c r="M140" s="241"/>
      <c r="N140" s="242"/>
      <c r="O140" s="242"/>
      <c r="P140" s="242"/>
      <c r="Q140" s="242"/>
      <c r="R140" s="242"/>
      <c r="S140" s="242"/>
      <c r="T140" s="243"/>
      <c r="U140" s="13"/>
      <c r="V140" s="13"/>
      <c r="W140" s="13"/>
      <c r="X140" s="13"/>
      <c r="Y140" s="13"/>
      <c r="Z140" s="13"/>
      <c r="AA140" s="13"/>
      <c r="AB140" s="13"/>
      <c r="AC140" s="13"/>
      <c r="AD140" s="13"/>
      <c r="AE140" s="13"/>
      <c r="AT140" s="244" t="s">
        <v>239</v>
      </c>
      <c r="AU140" s="244" t="s">
        <v>86</v>
      </c>
      <c r="AV140" s="13" t="s">
        <v>84</v>
      </c>
      <c r="AW140" s="13" t="s">
        <v>37</v>
      </c>
      <c r="AX140" s="13" t="s">
        <v>76</v>
      </c>
      <c r="AY140" s="244" t="s">
        <v>229</v>
      </c>
    </row>
    <row r="141" s="13" customFormat="1">
      <c r="A141" s="13"/>
      <c r="B141" s="234"/>
      <c r="C141" s="235"/>
      <c r="D141" s="236" t="s">
        <v>239</v>
      </c>
      <c r="E141" s="237" t="s">
        <v>19</v>
      </c>
      <c r="F141" s="238" t="s">
        <v>616</v>
      </c>
      <c r="G141" s="235"/>
      <c r="H141" s="237" t="s">
        <v>19</v>
      </c>
      <c r="I141" s="239"/>
      <c r="J141" s="235"/>
      <c r="K141" s="235"/>
      <c r="L141" s="240"/>
      <c r="M141" s="241"/>
      <c r="N141" s="242"/>
      <c r="O141" s="242"/>
      <c r="P141" s="242"/>
      <c r="Q141" s="242"/>
      <c r="R141" s="242"/>
      <c r="S141" s="242"/>
      <c r="T141" s="243"/>
      <c r="U141" s="13"/>
      <c r="V141" s="13"/>
      <c r="W141" s="13"/>
      <c r="X141" s="13"/>
      <c r="Y141" s="13"/>
      <c r="Z141" s="13"/>
      <c r="AA141" s="13"/>
      <c r="AB141" s="13"/>
      <c r="AC141" s="13"/>
      <c r="AD141" s="13"/>
      <c r="AE141" s="13"/>
      <c r="AT141" s="244" t="s">
        <v>239</v>
      </c>
      <c r="AU141" s="244" t="s">
        <v>86</v>
      </c>
      <c r="AV141" s="13" t="s">
        <v>84</v>
      </c>
      <c r="AW141" s="13" t="s">
        <v>37</v>
      </c>
      <c r="AX141" s="13" t="s">
        <v>76</v>
      </c>
      <c r="AY141" s="244" t="s">
        <v>229</v>
      </c>
    </row>
    <row r="142" s="14" customFormat="1">
      <c r="A142" s="14"/>
      <c r="B142" s="245"/>
      <c r="C142" s="246"/>
      <c r="D142" s="236" t="s">
        <v>239</v>
      </c>
      <c r="E142" s="247" t="s">
        <v>19</v>
      </c>
      <c r="F142" s="248" t="s">
        <v>1471</v>
      </c>
      <c r="G142" s="246"/>
      <c r="H142" s="249">
        <v>0.087999999999999995</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239</v>
      </c>
      <c r="AU142" s="255" t="s">
        <v>86</v>
      </c>
      <c r="AV142" s="14" t="s">
        <v>86</v>
      </c>
      <c r="AW142" s="14" t="s">
        <v>37</v>
      </c>
      <c r="AX142" s="14" t="s">
        <v>76</v>
      </c>
      <c r="AY142" s="255" t="s">
        <v>229</v>
      </c>
    </row>
    <row r="143" s="15" customFormat="1">
      <c r="A143" s="15"/>
      <c r="B143" s="256"/>
      <c r="C143" s="257"/>
      <c r="D143" s="236" t="s">
        <v>239</v>
      </c>
      <c r="E143" s="258" t="s">
        <v>19</v>
      </c>
      <c r="F143" s="259" t="s">
        <v>243</v>
      </c>
      <c r="G143" s="257"/>
      <c r="H143" s="260">
        <v>0.087999999999999995</v>
      </c>
      <c r="I143" s="261"/>
      <c r="J143" s="257"/>
      <c r="K143" s="257"/>
      <c r="L143" s="262"/>
      <c r="M143" s="263"/>
      <c r="N143" s="264"/>
      <c r="O143" s="264"/>
      <c r="P143" s="264"/>
      <c r="Q143" s="264"/>
      <c r="R143" s="264"/>
      <c r="S143" s="264"/>
      <c r="T143" s="265"/>
      <c r="U143" s="15"/>
      <c r="V143" s="15"/>
      <c r="W143" s="15"/>
      <c r="X143" s="15"/>
      <c r="Y143" s="15"/>
      <c r="Z143" s="15"/>
      <c r="AA143" s="15"/>
      <c r="AB143" s="15"/>
      <c r="AC143" s="15"/>
      <c r="AD143" s="15"/>
      <c r="AE143" s="15"/>
      <c r="AT143" s="266" t="s">
        <v>239</v>
      </c>
      <c r="AU143" s="266" t="s">
        <v>86</v>
      </c>
      <c r="AV143" s="15" t="s">
        <v>136</v>
      </c>
      <c r="AW143" s="15" t="s">
        <v>37</v>
      </c>
      <c r="AX143" s="15" t="s">
        <v>84</v>
      </c>
      <c r="AY143" s="266" t="s">
        <v>229</v>
      </c>
    </row>
    <row r="144" s="2" customFormat="1" ht="21.75" customHeight="1">
      <c r="A144" s="41"/>
      <c r="B144" s="42"/>
      <c r="C144" s="216" t="s">
        <v>280</v>
      </c>
      <c r="D144" s="216" t="s">
        <v>231</v>
      </c>
      <c r="E144" s="217" t="s">
        <v>1472</v>
      </c>
      <c r="F144" s="218" t="s">
        <v>1473</v>
      </c>
      <c r="G144" s="219" t="s">
        <v>234</v>
      </c>
      <c r="H144" s="220">
        <v>0.39000000000000001</v>
      </c>
      <c r="I144" s="221"/>
      <c r="J144" s="222">
        <f>ROUND(I144*H144,2)</f>
        <v>0</v>
      </c>
      <c r="K144" s="218" t="s">
        <v>235</v>
      </c>
      <c r="L144" s="47"/>
      <c r="M144" s="223" t="s">
        <v>19</v>
      </c>
      <c r="N144" s="224" t="s">
        <v>47</v>
      </c>
      <c r="O144" s="87"/>
      <c r="P144" s="225">
        <f>O144*H144</f>
        <v>0</v>
      </c>
      <c r="Q144" s="225">
        <v>0.17818000000000001</v>
      </c>
      <c r="R144" s="225">
        <f>Q144*H144</f>
        <v>0.069490200000000002</v>
      </c>
      <c r="S144" s="225">
        <v>0</v>
      </c>
      <c r="T144" s="226">
        <f>S144*H144</f>
        <v>0</v>
      </c>
      <c r="U144" s="41"/>
      <c r="V144" s="41"/>
      <c r="W144" s="41"/>
      <c r="X144" s="41"/>
      <c r="Y144" s="41"/>
      <c r="Z144" s="41"/>
      <c r="AA144" s="41"/>
      <c r="AB144" s="41"/>
      <c r="AC144" s="41"/>
      <c r="AD144" s="41"/>
      <c r="AE144" s="41"/>
      <c r="AR144" s="227" t="s">
        <v>136</v>
      </c>
      <c r="AT144" s="227" t="s">
        <v>231</v>
      </c>
      <c r="AU144" s="227" t="s">
        <v>86</v>
      </c>
      <c r="AY144" s="20" t="s">
        <v>229</v>
      </c>
      <c r="BE144" s="228">
        <f>IF(N144="základní",J144,0)</f>
        <v>0</v>
      </c>
      <c r="BF144" s="228">
        <f>IF(N144="snížená",J144,0)</f>
        <v>0</v>
      </c>
      <c r="BG144" s="228">
        <f>IF(N144="zákl. přenesená",J144,0)</f>
        <v>0</v>
      </c>
      <c r="BH144" s="228">
        <f>IF(N144="sníž. přenesená",J144,0)</f>
        <v>0</v>
      </c>
      <c r="BI144" s="228">
        <f>IF(N144="nulová",J144,0)</f>
        <v>0</v>
      </c>
      <c r="BJ144" s="20" t="s">
        <v>84</v>
      </c>
      <c r="BK144" s="228">
        <f>ROUND(I144*H144,2)</f>
        <v>0</v>
      </c>
      <c r="BL144" s="20" t="s">
        <v>136</v>
      </c>
      <c r="BM144" s="227" t="s">
        <v>1474</v>
      </c>
    </row>
    <row r="145" s="2" customFormat="1">
      <c r="A145" s="41"/>
      <c r="B145" s="42"/>
      <c r="C145" s="43"/>
      <c r="D145" s="229" t="s">
        <v>237</v>
      </c>
      <c r="E145" s="43"/>
      <c r="F145" s="230" t="s">
        <v>1475</v>
      </c>
      <c r="G145" s="43"/>
      <c r="H145" s="43"/>
      <c r="I145" s="231"/>
      <c r="J145" s="43"/>
      <c r="K145" s="43"/>
      <c r="L145" s="47"/>
      <c r="M145" s="232"/>
      <c r="N145" s="233"/>
      <c r="O145" s="87"/>
      <c r="P145" s="87"/>
      <c r="Q145" s="87"/>
      <c r="R145" s="87"/>
      <c r="S145" s="87"/>
      <c r="T145" s="88"/>
      <c r="U145" s="41"/>
      <c r="V145" s="41"/>
      <c r="W145" s="41"/>
      <c r="X145" s="41"/>
      <c r="Y145" s="41"/>
      <c r="Z145" s="41"/>
      <c r="AA145" s="41"/>
      <c r="AB145" s="41"/>
      <c r="AC145" s="41"/>
      <c r="AD145" s="41"/>
      <c r="AE145" s="41"/>
      <c r="AT145" s="20" t="s">
        <v>237</v>
      </c>
      <c r="AU145" s="20" t="s">
        <v>86</v>
      </c>
    </row>
    <row r="146" s="13" customFormat="1">
      <c r="A146" s="13"/>
      <c r="B146" s="234"/>
      <c r="C146" s="235"/>
      <c r="D146" s="236" t="s">
        <v>239</v>
      </c>
      <c r="E146" s="237" t="s">
        <v>19</v>
      </c>
      <c r="F146" s="238" t="s">
        <v>1476</v>
      </c>
      <c r="G146" s="235"/>
      <c r="H146" s="237" t="s">
        <v>19</v>
      </c>
      <c r="I146" s="239"/>
      <c r="J146" s="235"/>
      <c r="K146" s="235"/>
      <c r="L146" s="240"/>
      <c r="M146" s="241"/>
      <c r="N146" s="242"/>
      <c r="O146" s="242"/>
      <c r="P146" s="242"/>
      <c r="Q146" s="242"/>
      <c r="R146" s="242"/>
      <c r="S146" s="242"/>
      <c r="T146" s="243"/>
      <c r="U146" s="13"/>
      <c r="V146" s="13"/>
      <c r="W146" s="13"/>
      <c r="X146" s="13"/>
      <c r="Y146" s="13"/>
      <c r="Z146" s="13"/>
      <c r="AA146" s="13"/>
      <c r="AB146" s="13"/>
      <c r="AC146" s="13"/>
      <c r="AD146" s="13"/>
      <c r="AE146" s="13"/>
      <c r="AT146" s="244" t="s">
        <v>239</v>
      </c>
      <c r="AU146" s="244" t="s">
        <v>86</v>
      </c>
      <c r="AV146" s="13" t="s">
        <v>84</v>
      </c>
      <c r="AW146" s="13" t="s">
        <v>37</v>
      </c>
      <c r="AX146" s="13" t="s">
        <v>76</v>
      </c>
      <c r="AY146" s="244" t="s">
        <v>229</v>
      </c>
    </row>
    <row r="147" s="13" customFormat="1">
      <c r="A147" s="13"/>
      <c r="B147" s="234"/>
      <c r="C147" s="235"/>
      <c r="D147" s="236" t="s">
        <v>239</v>
      </c>
      <c r="E147" s="237" t="s">
        <v>19</v>
      </c>
      <c r="F147" s="238" t="s">
        <v>616</v>
      </c>
      <c r="G147" s="235"/>
      <c r="H147" s="237" t="s">
        <v>19</v>
      </c>
      <c r="I147" s="239"/>
      <c r="J147" s="235"/>
      <c r="K147" s="235"/>
      <c r="L147" s="240"/>
      <c r="M147" s="241"/>
      <c r="N147" s="242"/>
      <c r="O147" s="242"/>
      <c r="P147" s="242"/>
      <c r="Q147" s="242"/>
      <c r="R147" s="242"/>
      <c r="S147" s="242"/>
      <c r="T147" s="243"/>
      <c r="U147" s="13"/>
      <c r="V147" s="13"/>
      <c r="W147" s="13"/>
      <c r="X147" s="13"/>
      <c r="Y147" s="13"/>
      <c r="Z147" s="13"/>
      <c r="AA147" s="13"/>
      <c r="AB147" s="13"/>
      <c r="AC147" s="13"/>
      <c r="AD147" s="13"/>
      <c r="AE147" s="13"/>
      <c r="AT147" s="244" t="s">
        <v>239</v>
      </c>
      <c r="AU147" s="244" t="s">
        <v>86</v>
      </c>
      <c r="AV147" s="13" t="s">
        <v>84</v>
      </c>
      <c r="AW147" s="13" t="s">
        <v>37</v>
      </c>
      <c r="AX147" s="13" t="s">
        <v>76</v>
      </c>
      <c r="AY147" s="244" t="s">
        <v>229</v>
      </c>
    </row>
    <row r="148" s="14" customFormat="1">
      <c r="A148" s="14"/>
      <c r="B148" s="245"/>
      <c r="C148" s="246"/>
      <c r="D148" s="236" t="s">
        <v>239</v>
      </c>
      <c r="E148" s="247" t="s">
        <v>19</v>
      </c>
      <c r="F148" s="248" t="s">
        <v>1477</v>
      </c>
      <c r="G148" s="246"/>
      <c r="H148" s="249">
        <v>0.39000000000000001</v>
      </c>
      <c r="I148" s="250"/>
      <c r="J148" s="246"/>
      <c r="K148" s="246"/>
      <c r="L148" s="251"/>
      <c r="M148" s="252"/>
      <c r="N148" s="253"/>
      <c r="O148" s="253"/>
      <c r="P148" s="253"/>
      <c r="Q148" s="253"/>
      <c r="R148" s="253"/>
      <c r="S148" s="253"/>
      <c r="T148" s="254"/>
      <c r="U148" s="14"/>
      <c r="V148" s="14"/>
      <c r="W148" s="14"/>
      <c r="X148" s="14"/>
      <c r="Y148" s="14"/>
      <c r="Z148" s="14"/>
      <c r="AA148" s="14"/>
      <c r="AB148" s="14"/>
      <c r="AC148" s="14"/>
      <c r="AD148" s="14"/>
      <c r="AE148" s="14"/>
      <c r="AT148" s="255" t="s">
        <v>239</v>
      </c>
      <c r="AU148" s="255" t="s">
        <v>86</v>
      </c>
      <c r="AV148" s="14" t="s">
        <v>86</v>
      </c>
      <c r="AW148" s="14" t="s">
        <v>37</v>
      </c>
      <c r="AX148" s="14" t="s">
        <v>76</v>
      </c>
      <c r="AY148" s="255" t="s">
        <v>229</v>
      </c>
    </row>
    <row r="149" s="15" customFormat="1">
      <c r="A149" s="15"/>
      <c r="B149" s="256"/>
      <c r="C149" s="257"/>
      <c r="D149" s="236" t="s">
        <v>239</v>
      </c>
      <c r="E149" s="258" t="s">
        <v>19</v>
      </c>
      <c r="F149" s="259" t="s">
        <v>243</v>
      </c>
      <c r="G149" s="257"/>
      <c r="H149" s="260">
        <v>0.39000000000000001</v>
      </c>
      <c r="I149" s="261"/>
      <c r="J149" s="257"/>
      <c r="K149" s="257"/>
      <c r="L149" s="262"/>
      <c r="M149" s="263"/>
      <c r="N149" s="264"/>
      <c r="O149" s="264"/>
      <c r="P149" s="264"/>
      <c r="Q149" s="264"/>
      <c r="R149" s="264"/>
      <c r="S149" s="264"/>
      <c r="T149" s="265"/>
      <c r="U149" s="15"/>
      <c r="V149" s="15"/>
      <c r="W149" s="15"/>
      <c r="X149" s="15"/>
      <c r="Y149" s="15"/>
      <c r="Z149" s="15"/>
      <c r="AA149" s="15"/>
      <c r="AB149" s="15"/>
      <c r="AC149" s="15"/>
      <c r="AD149" s="15"/>
      <c r="AE149" s="15"/>
      <c r="AT149" s="266" t="s">
        <v>239</v>
      </c>
      <c r="AU149" s="266" t="s">
        <v>86</v>
      </c>
      <c r="AV149" s="15" t="s">
        <v>136</v>
      </c>
      <c r="AW149" s="15" t="s">
        <v>37</v>
      </c>
      <c r="AX149" s="15" t="s">
        <v>84</v>
      </c>
      <c r="AY149" s="266" t="s">
        <v>229</v>
      </c>
    </row>
    <row r="150" s="2" customFormat="1" ht="24.15" customHeight="1">
      <c r="A150" s="41"/>
      <c r="B150" s="42"/>
      <c r="C150" s="216" t="s">
        <v>288</v>
      </c>
      <c r="D150" s="216" t="s">
        <v>231</v>
      </c>
      <c r="E150" s="217" t="s">
        <v>1478</v>
      </c>
      <c r="F150" s="218" t="s">
        <v>1479</v>
      </c>
      <c r="G150" s="219" t="s">
        <v>234</v>
      </c>
      <c r="H150" s="220">
        <v>6.0899999999999999</v>
      </c>
      <c r="I150" s="221"/>
      <c r="J150" s="222">
        <f>ROUND(I150*H150,2)</f>
        <v>0</v>
      </c>
      <c r="K150" s="218" t="s">
        <v>235</v>
      </c>
      <c r="L150" s="47"/>
      <c r="M150" s="223" t="s">
        <v>19</v>
      </c>
      <c r="N150" s="224" t="s">
        <v>47</v>
      </c>
      <c r="O150" s="87"/>
      <c r="P150" s="225">
        <f>O150*H150</f>
        <v>0</v>
      </c>
      <c r="Q150" s="225">
        <v>0.07009</v>
      </c>
      <c r="R150" s="225">
        <f>Q150*H150</f>
        <v>0.42684810000000001</v>
      </c>
      <c r="S150" s="225">
        <v>0</v>
      </c>
      <c r="T150" s="226">
        <f>S150*H150</f>
        <v>0</v>
      </c>
      <c r="U150" s="41"/>
      <c r="V150" s="41"/>
      <c r="W150" s="41"/>
      <c r="X150" s="41"/>
      <c r="Y150" s="41"/>
      <c r="Z150" s="41"/>
      <c r="AA150" s="41"/>
      <c r="AB150" s="41"/>
      <c r="AC150" s="41"/>
      <c r="AD150" s="41"/>
      <c r="AE150" s="41"/>
      <c r="AR150" s="227" t="s">
        <v>136</v>
      </c>
      <c r="AT150" s="227" t="s">
        <v>231</v>
      </c>
      <c r="AU150" s="227" t="s">
        <v>86</v>
      </c>
      <c r="AY150" s="20" t="s">
        <v>229</v>
      </c>
      <c r="BE150" s="228">
        <f>IF(N150="základní",J150,0)</f>
        <v>0</v>
      </c>
      <c r="BF150" s="228">
        <f>IF(N150="snížená",J150,0)</f>
        <v>0</v>
      </c>
      <c r="BG150" s="228">
        <f>IF(N150="zákl. přenesená",J150,0)</f>
        <v>0</v>
      </c>
      <c r="BH150" s="228">
        <f>IF(N150="sníž. přenesená",J150,0)</f>
        <v>0</v>
      </c>
      <c r="BI150" s="228">
        <f>IF(N150="nulová",J150,0)</f>
        <v>0</v>
      </c>
      <c r="BJ150" s="20" t="s">
        <v>84</v>
      </c>
      <c r="BK150" s="228">
        <f>ROUND(I150*H150,2)</f>
        <v>0</v>
      </c>
      <c r="BL150" s="20" t="s">
        <v>136</v>
      </c>
      <c r="BM150" s="227" t="s">
        <v>1480</v>
      </c>
    </row>
    <row r="151" s="2" customFormat="1">
      <c r="A151" s="41"/>
      <c r="B151" s="42"/>
      <c r="C151" s="43"/>
      <c r="D151" s="229" t="s">
        <v>237</v>
      </c>
      <c r="E151" s="43"/>
      <c r="F151" s="230" t="s">
        <v>1481</v>
      </c>
      <c r="G151" s="43"/>
      <c r="H151" s="43"/>
      <c r="I151" s="231"/>
      <c r="J151" s="43"/>
      <c r="K151" s="43"/>
      <c r="L151" s="47"/>
      <c r="M151" s="232"/>
      <c r="N151" s="233"/>
      <c r="O151" s="87"/>
      <c r="P151" s="87"/>
      <c r="Q151" s="87"/>
      <c r="R151" s="87"/>
      <c r="S151" s="87"/>
      <c r="T151" s="88"/>
      <c r="U151" s="41"/>
      <c r="V151" s="41"/>
      <c r="W151" s="41"/>
      <c r="X151" s="41"/>
      <c r="Y151" s="41"/>
      <c r="Z151" s="41"/>
      <c r="AA151" s="41"/>
      <c r="AB151" s="41"/>
      <c r="AC151" s="41"/>
      <c r="AD151" s="41"/>
      <c r="AE151" s="41"/>
      <c r="AT151" s="20" t="s">
        <v>237</v>
      </c>
      <c r="AU151" s="20" t="s">
        <v>86</v>
      </c>
    </row>
    <row r="152" s="13" customFormat="1">
      <c r="A152" s="13"/>
      <c r="B152" s="234"/>
      <c r="C152" s="235"/>
      <c r="D152" s="236" t="s">
        <v>239</v>
      </c>
      <c r="E152" s="237" t="s">
        <v>19</v>
      </c>
      <c r="F152" s="238" t="s">
        <v>1482</v>
      </c>
      <c r="G152" s="235"/>
      <c r="H152" s="237" t="s">
        <v>19</v>
      </c>
      <c r="I152" s="239"/>
      <c r="J152" s="235"/>
      <c r="K152" s="235"/>
      <c r="L152" s="240"/>
      <c r="M152" s="241"/>
      <c r="N152" s="242"/>
      <c r="O152" s="242"/>
      <c r="P152" s="242"/>
      <c r="Q152" s="242"/>
      <c r="R152" s="242"/>
      <c r="S152" s="242"/>
      <c r="T152" s="243"/>
      <c r="U152" s="13"/>
      <c r="V152" s="13"/>
      <c r="W152" s="13"/>
      <c r="X152" s="13"/>
      <c r="Y152" s="13"/>
      <c r="Z152" s="13"/>
      <c r="AA152" s="13"/>
      <c r="AB152" s="13"/>
      <c r="AC152" s="13"/>
      <c r="AD152" s="13"/>
      <c r="AE152" s="13"/>
      <c r="AT152" s="244" t="s">
        <v>239</v>
      </c>
      <c r="AU152" s="244" t="s">
        <v>86</v>
      </c>
      <c r="AV152" s="13" t="s">
        <v>84</v>
      </c>
      <c r="AW152" s="13" t="s">
        <v>37</v>
      </c>
      <c r="AX152" s="13" t="s">
        <v>76</v>
      </c>
      <c r="AY152" s="244" t="s">
        <v>229</v>
      </c>
    </row>
    <row r="153" s="13" customFormat="1">
      <c r="A153" s="13"/>
      <c r="B153" s="234"/>
      <c r="C153" s="235"/>
      <c r="D153" s="236" t="s">
        <v>239</v>
      </c>
      <c r="E153" s="237" t="s">
        <v>19</v>
      </c>
      <c r="F153" s="238" t="s">
        <v>520</v>
      </c>
      <c r="G153" s="235"/>
      <c r="H153" s="237" t="s">
        <v>19</v>
      </c>
      <c r="I153" s="239"/>
      <c r="J153" s="235"/>
      <c r="K153" s="235"/>
      <c r="L153" s="240"/>
      <c r="M153" s="241"/>
      <c r="N153" s="242"/>
      <c r="O153" s="242"/>
      <c r="P153" s="242"/>
      <c r="Q153" s="242"/>
      <c r="R153" s="242"/>
      <c r="S153" s="242"/>
      <c r="T153" s="243"/>
      <c r="U153" s="13"/>
      <c r="V153" s="13"/>
      <c r="W153" s="13"/>
      <c r="X153" s="13"/>
      <c r="Y153" s="13"/>
      <c r="Z153" s="13"/>
      <c r="AA153" s="13"/>
      <c r="AB153" s="13"/>
      <c r="AC153" s="13"/>
      <c r="AD153" s="13"/>
      <c r="AE153" s="13"/>
      <c r="AT153" s="244" t="s">
        <v>239</v>
      </c>
      <c r="AU153" s="244" t="s">
        <v>86</v>
      </c>
      <c r="AV153" s="13" t="s">
        <v>84</v>
      </c>
      <c r="AW153" s="13" t="s">
        <v>37</v>
      </c>
      <c r="AX153" s="13" t="s">
        <v>76</v>
      </c>
      <c r="AY153" s="244" t="s">
        <v>229</v>
      </c>
    </row>
    <row r="154" s="14" customFormat="1">
      <c r="A154" s="14"/>
      <c r="B154" s="245"/>
      <c r="C154" s="246"/>
      <c r="D154" s="236" t="s">
        <v>239</v>
      </c>
      <c r="E154" s="247" t="s">
        <v>19</v>
      </c>
      <c r="F154" s="248" t="s">
        <v>1483</v>
      </c>
      <c r="G154" s="246"/>
      <c r="H154" s="249">
        <v>4.2000000000000002</v>
      </c>
      <c r="I154" s="250"/>
      <c r="J154" s="246"/>
      <c r="K154" s="246"/>
      <c r="L154" s="251"/>
      <c r="M154" s="252"/>
      <c r="N154" s="253"/>
      <c r="O154" s="253"/>
      <c r="P154" s="253"/>
      <c r="Q154" s="253"/>
      <c r="R154" s="253"/>
      <c r="S154" s="253"/>
      <c r="T154" s="254"/>
      <c r="U154" s="14"/>
      <c r="V154" s="14"/>
      <c r="W154" s="14"/>
      <c r="X154" s="14"/>
      <c r="Y154" s="14"/>
      <c r="Z154" s="14"/>
      <c r="AA154" s="14"/>
      <c r="AB154" s="14"/>
      <c r="AC154" s="14"/>
      <c r="AD154" s="14"/>
      <c r="AE154" s="14"/>
      <c r="AT154" s="255" t="s">
        <v>239</v>
      </c>
      <c r="AU154" s="255" t="s">
        <v>86</v>
      </c>
      <c r="AV154" s="14" t="s">
        <v>86</v>
      </c>
      <c r="AW154" s="14" t="s">
        <v>37</v>
      </c>
      <c r="AX154" s="14" t="s">
        <v>76</v>
      </c>
      <c r="AY154" s="255" t="s">
        <v>229</v>
      </c>
    </row>
    <row r="155" s="14" customFormat="1">
      <c r="A155" s="14"/>
      <c r="B155" s="245"/>
      <c r="C155" s="246"/>
      <c r="D155" s="236" t="s">
        <v>239</v>
      </c>
      <c r="E155" s="247" t="s">
        <v>19</v>
      </c>
      <c r="F155" s="248" t="s">
        <v>1484</v>
      </c>
      <c r="G155" s="246"/>
      <c r="H155" s="249">
        <v>1.8899999999999999</v>
      </c>
      <c r="I155" s="250"/>
      <c r="J155" s="246"/>
      <c r="K155" s="246"/>
      <c r="L155" s="251"/>
      <c r="M155" s="252"/>
      <c r="N155" s="253"/>
      <c r="O155" s="253"/>
      <c r="P155" s="253"/>
      <c r="Q155" s="253"/>
      <c r="R155" s="253"/>
      <c r="S155" s="253"/>
      <c r="T155" s="254"/>
      <c r="U155" s="14"/>
      <c r="V155" s="14"/>
      <c r="W155" s="14"/>
      <c r="X155" s="14"/>
      <c r="Y155" s="14"/>
      <c r="Z155" s="14"/>
      <c r="AA155" s="14"/>
      <c r="AB155" s="14"/>
      <c r="AC155" s="14"/>
      <c r="AD155" s="14"/>
      <c r="AE155" s="14"/>
      <c r="AT155" s="255" t="s">
        <v>239</v>
      </c>
      <c r="AU155" s="255" t="s">
        <v>86</v>
      </c>
      <c r="AV155" s="14" t="s">
        <v>86</v>
      </c>
      <c r="AW155" s="14" t="s">
        <v>37</v>
      </c>
      <c r="AX155" s="14" t="s">
        <v>76</v>
      </c>
      <c r="AY155" s="255" t="s">
        <v>229</v>
      </c>
    </row>
    <row r="156" s="15" customFormat="1">
      <c r="A156" s="15"/>
      <c r="B156" s="256"/>
      <c r="C156" s="257"/>
      <c r="D156" s="236" t="s">
        <v>239</v>
      </c>
      <c r="E156" s="258" t="s">
        <v>19</v>
      </c>
      <c r="F156" s="259" t="s">
        <v>243</v>
      </c>
      <c r="G156" s="257"/>
      <c r="H156" s="260">
        <v>6.0899999999999999</v>
      </c>
      <c r="I156" s="261"/>
      <c r="J156" s="257"/>
      <c r="K156" s="257"/>
      <c r="L156" s="262"/>
      <c r="M156" s="263"/>
      <c r="N156" s="264"/>
      <c r="O156" s="264"/>
      <c r="P156" s="264"/>
      <c r="Q156" s="264"/>
      <c r="R156" s="264"/>
      <c r="S156" s="264"/>
      <c r="T156" s="265"/>
      <c r="U156" s="15"/>
      <c r="V156" s="15"/>
      <c r="W156" s="15"/>
      <c r="X156" s="15"/>
      <c r="Y156" s="15"/>
      <c r="Z156" s="15"/>
      <c r="AA156" s="15"/>
      <c r="AB156" s="15"/>
      <c r="AC156" s="15"/>
      <c r="AD156" s="15"/>
      <c r="AE156" s="15"/>
      <c r="AT156" s="266" t="s">
        <v>239</v>
      </c>
      <c r="AU156" s="266" t="s">
        <v>86</v>
      </c>
      <c r="AV156" s="15" t="s">
        <v>136</v>
      </c>
      <c r="AW156" s="15" t="s">
        <v>37</v>
      </c>
      <c r="AX156" s="15" t="s">
        <v>84</v>
      </c>
      <c r="AY156" s="266" t="s">
        <v>229</v>
      </c>
    </row>
    <row r="157" s="2" customFormat="1" ht="24.15" customHeight="1">
      <c r="A157" s="41"/>
      <c r="B157" s="42"/>
      <c r="C157" s="216" t="s">
        <v>296</v>
      </c>
      <c r="D157" s="216" t="s">
        <v>231</v>
      </c>
      <c r="E157" s="217" t="s">
        <v>1485</v>
      </c>
      <c r="F157" s="218" t="s">
        <v>1486</v>
      </c>
      <c r="G157" s="219" t="s">
        <v>234</v>
      </c>
      <c r="H157" s="220">
        <v>0.95999999999999996</v>
      </c>
      <c r="I157" s="221"/>
      <c r="J157" s="222">
        <f>ROUND(I157*H157,2)</f>
        <v>0</v>
      </c>
      <c r="K157" s="218" t="s">
        <v>235</v>
      </c>
      <c r="L157" s="47"/>
      <c r="M157" s="223" t="s">
        <v>19</v>
      </c>
      <c r="N157" s="224" t="s">
        <v>47</v>
      </c>
      <c r="O157" s="87"/>
      <c r="P157" s="225">
        <f>O157*H157</f>
        <v>0</v>
      </c>
      <c r="Q157" s="225">
        <v>0.080610000000000001</v>
      </c>
      <c r="R157" s="225">
        <f>Q157*H157</f>
        <v>0.077385599999999999</v>
      </c>
      <c r="S157" s="225">
        <v>0</v>
      </c>
      <c r="T157" s="226">
        <f>S157*H157</f>
        <v>0</v>
      </c>
      <c r="U157" s="41"/>
      <c r="V157" s="41"/>
      <c r="W157" s="41"/>
      <c r="X157" s="41"/>
      <c r="Y157" s="41"/>
      <c r="Z157" s="41"/>
      <c r="AA157" s="41"/>
      <c r="AB157" s="41"/>
      <c r="AC157" s="41"/>
      <c r="AD157" s="41"/>
      <c r="AE157" s="41"/>
      <c r="AR157" s="227" t="s">
        <v>136</v>
      </c>
      <c r="AT157" s="227" t="s">
        <v>231</v>
      </c>
      <c r="AU157" s="227" t="s">
        <v>86</v>
      </c>
      <c r="AY157" s="20" t="s">
        <v>229</v>
      </c>
      <c r="BE157" s="228">
        <f>IF(N157="základní",J157,0)</f>
        <v>0</v>
      </c>
      <c r="BF157" s="228">
        <f>IF(N157="snížená",J157,0)</f>
        <v>0</v>
      </c>
      <c r="BG157" s="228">
        <f>IF(N157="zákl. přenesená",J157,0)</f>
        <v>0</v>
      </c>
      <c r="BH157" s="228">
        <f>IF(N157="sníž. přenesená",J157,0)</f>
        <v>0</v>
      </c>
      <c r="BI157" s="228">
        <f>IF(N157="nulová",J157,0)</f>
        <v>0</v>
      </c>
      <c r="BJ157" s="20" t="s">
        <v>84</v>
      </c>
      <c r="BK157" s="228">
        <f>ROUND(I157*H157,2)</f>
        <v>0</v>
      </c>
      <c r="BL157" s="20" t="s">
        <v>136</v>
      </c>
      <c r="BM157" s="227" t="s">
        <v>1487</v>
      </c>
    </row>
    <row r="158" s="2" customFormat="1">
      <c r="A158" s="41"/>
      <c r="B158" s="42"/>
      <c r="C158" s="43"/>
      <c r="D158" s="229" t="s">
        <v>237</v>
      </c>
      <c r="E158" s="43"/>
      <c r="F158" s="230" t="s">
        <v>1488</v>
      </c>
      <c r="G158" s="43"/>
      <c r="H158" s="43"/>
      <c r="I158" s="231"/>
      <c r="J158" s="43"/>
      <c r="K158" s="43"/>
      <c r="L158" s="47"/>
      <c r="M158" s="232"/>
      <c r="N158" s="233"/>
      <c r="O158" s="87"/>
      <c r="P158" s="87"/>
      <c r="Q158" s="87"/>
      <c r="R158" s="87"/>
      <c r="S158" s="87"/>
      <c r="T158" s="88"/>
      <c r="U158" s="41"/>
      <c r="V158" s="41"/>
      <c r="W158" s="41"/>
      <c r="X158" s="41"/>
      <c r="Y158" s="41"/>
      <c r="Z158" s="41"/>
      <c r="AA158" s="41"/>
      <c r="AB158" s="41"/>
      <c r="AC158" s="41"/>
      <c r="AD158" s="41"/>
      <c r="AE158" s="41"/>
      <c r="AT158" s="20" t="s">
        <v>237</v>
      </c>
      <c r="AU158" s="20" t="s">
        <v>86</v>
      </c>
    </row>
    <row r="159" s="13" customFormat="1">
      <c r="A159" s="13"/>
      <c r="B159" s="234"/>
      <c r="C159" s="235"/>
      <c r="D159" s="236" t="s">
        <v>239</v>
      </c>
      <c r="E159" s="237" t="s">
        <v>19</v>
      </c>
      <c r="F159" s="238" t="s">
        <v>1482</v>
      </c>
      <c r="G159" s="235"/>
      <c r="H159" s="237" t="s">
        <v>19</v>
      </c>
      <c r="I159" s="239"/>
      <c r="J159" s="235"/>
      <c r="K159" s="235"/>
      <c r="L159" s="240"/>
      <c r="M159" s="241"/>
      <c r="N159" s="242"/>
      <c r="O159" s="242"/>
      <c r="P159" s="242"/>
      <c r="Q159" s="242"/>
      <c r="R159" s="242"/>
      <c r="S159" s="242"/>
      <c r="T159" s="243"/>
      <c r="U159" s="13"/>
      <c r="V159" s="13"/>
      <c r="W159" s="13"/>
      <c r="X159" s="13"/>
      <c r="Y159" s="13"/>
      <c r="Z159" s="13"/>
      <c r="AA159" s="13"/>
      <c r="AB159" s="13"/>
      <c r="AC159" s="13"/>
      <c r="AD159" s="13"/>
      <c r="AE159" s="13"/>
      <c r="AT159" s="244" t="s">
        <v>239</v>
      </c>
      <c r="AU159" s="244" t="s">
        <v>86</v>
      </c>
      <c r="AV159" s="13" t="s">
        <v>84</v>
      </c>
      <c r="AW159" s="13" t="s">
        <v>37</v>
      </c>
      <c r="AX159" s="13" t="s">
        <v>76</v>
      </c>
      <c r="AY159" s="244" t="s">
        <v>229</v>
      </c>
    </row>
    <row r="160" s="13" customFormat="1">
      <c r="A160" s="13"/>
      <c r="B160" s="234"/>
      <c r="C160" s="235"/>
      <c r="D160" s="236" t="s">
        <v>239</v>
      </c>
      <c r="E160" s="237" t="s">
        <v>19</v>
      </c>
      <c r="F160" s="238" t="s">
        <v>524</v>
      </c>
      <c r="G160" s="235"/>
      <c r="H160" s="237" t="s">
        <v>19</v>
      </c>
      <c r="I160" s="239"/>
      <c r="J160" s="235"/>
      <c r="K160" s="235"/>
      <c r="L160" s="240"/>
      <c r="M160" s="241"/>
      <c r="N160" s="242"/>
      <c r="O160" s="242"/>
      <c r="P160" s="242"/>
      <c r="Q160" s="242"/>
      <c r="R160" s="242"/>
      <c r="S160" s="242"/>
      <c r="T160" s="243"/>
      <c r="U160" s="13"/>
      <c r="V160" s="13"/>
      <c r="W160" s="13"/>
      <c r="X160" s="13"/>
      <c r="Y160" s="13"/>
      <c r="Z160" s="13"/>
      <c r="AA160" s="13"/>
      <c r="AB160" s="13"/>
      <c r="AC160" s="13"/>
      <c r="AD160" s="13"/>
      <c r="AE160" s="13"/>
      <c r="AT160" s="244" t="s">
        <v>239</v>
      </c>
      <c r="AU160" s="244" t="s">
        <v>86</v>
      </c>
      <c r="AV160" s="13" t="s">
        <v>84</v>
      </c>
      <c r="AW160" s="13" t="s">
        <v>37</v>
      </c>
      <c r="AX160" s="13" t="s">
        <v>76</v>
      </c>
      <c r="AY160" s="244" t="s">
        <v>229</v>
      </c>
    </row>
    <row r="161" s="14" customFormat="1">
      <c r="A161" s="14"/>
      <c r="B161" s="245"/>
      <c r="C161" s="246"/>
      <c r="D161" s="236" t="s">
        <v>239</v>
      </c>
      <c r="E161" s="247" t="s">
        <v>19</v>
      </c>
      <c r="F161" s="248" t="s">
        <v>1489</v>
      </c>
      <c r="G161" s="246"/>
      <c r="H161" s="249">
        <v>0.95999999999999996</v>
      </c>
      <c r="I161" s="250"/>
      <c r="J161" s="246"/>
      <c r="K161" s="246"/>
      <c r="L161" s="251"/>
      <c r="M161" s="252"/>
      <c r="N161" s="253"/>
      <c r="O161" s="253"/>
      <c r="P161" s="253"/>
      <c r="Q161" s="253"/>
      <c r="R161" s="253"/>
      <c r="S161" s="253"/>
      <c r="T161" s="254"/>
      <c r="U161" s="14"/>
      <c r="V161" s="14"/>
      <c r="W161" s="14"/>
      <c r="X161" s="14"/>
      <c r="Y161" s="14"/>
      <c r="Z161" s="14"/>
      <c r="AA161" s="14"/>
      <c r="AB161" s="14"/>
      <c r="AC161" s="14"/>
      <c r="AD161" s="14"/>
      <c r="AE161" s="14"/>
      <c r="AT161" s="255" t="s">
        <v>239</v>
      </c>
      <c r="AU161" s="255" t="s">
        <v>86</v>
      </c>
      <c r="AV161" s="14" t="s">
        <v>86</v>
      </c>
      <c r="AW161" s="14" t="s">
        <v>37</v>
      </c>
      <c r="AX161" s="14" t="s">
        <v>76</v>
      </c>
      <c r="AY161" s="255" t="s">
        <v>229</v>
      </c>
    </row>
    <row r="162" s="15" customFormat="1">
      <c r="A162" s="15"/>
      <c r="B162" s="256"/>
      <c r="C162" s="257"/>
      <c r="D162" s="236" t="s">
        <v>239</v>
      </c>
      <c r="E162" s="258" t="s">
        <v>19</v>
      </c>
      <c r="F162" s="259" t="s">
        <v>243</v>
      </c>
      <c r="G162" s="257"/>
      <c r="H162" s="260">
        <v>0.95999999999999996</v>
      </c>
      <c r="I162" s="261"/>
      <c r="J162" s="257"/>
      <c r="K162" s="257"/>
      <c r="L162" s="262"/>
      <c r="M162" s="263"/>
      <c r="N162" s="264"/>
      <c r="O162" s="264"/>
      <c r="P162" s="264"/>
      <c r="Q162" s="264"/>
      <c r="R162" s="264"/>
      <c r="S162" s="264"/>
      <c r="T162" s="265"/>
      <c r="U162" s="15"/>
      <c r="V162" s="15"/>
      <c r="W162" s="15"/>
      <c r="X162" s="15"/>
      <c r="Y162" s="15"/>
      <c r="Z162" s="15"/>
      <c r="AA162" s="15"/>
      <c r="AB162" s="15"/>
      <c r="AC162" s="15"/>
      <c r="AD162" s="15"/>
      <c r="AE162" s="15"/>
      <c r="AT162" s="266" t="s">
        <v>239</v>
      </c>
      <c r="AU162" s="266" t="s">
        <v>86</v>
      </c>
      <c r="AV162" s="15" t="s">
        <v>136</v>
      </c>
      <c r="AW162" s="15" t="s">
        <v>37</v>
      </c>
      <c r="AX162" s="15" t="s">
        <v>84</v>
      </c>
      <c r="AY162" s="266" t="s">
        <v>229</v>
      </c>
    </row>
    <row r="163" s="12" customFormat="1" ht="22.8" customHeight="1">
      <c r="A163" s="12"/>
      <c r="B163" s="200"/>
      <c r="C163" s="201"/>
      <c r="D163" s="202" t="s">
        <v>75</v>
      </c>
      <c r="E163" s="214" t="s">
        <v>271</v>
      </c>
      <c r="F163" s="214" t="s">
        <v>1288</v>
      </c>
      <c r="G163" s="201"/>
      <c r="H163" s="201"/>
      <c r="I163" s="204"/>
      <c r="J163" s="215">
        <f>BK163</f>
        <v>0</v>
      </c>
      <c r="K163" s="201"/>
      <c r="L163" s="206"/>
      <c r="M163" s="207"/>
      <c r="N163" s="208"/>
      <c r="O163" s="208"/>
      <c r="P163" s="209">
        <f>SUM(P164:P169)</f>
        <v>0</v>
      </c>
      <c r="Q163" s="208"/>
      <c r="R163" s="209">
        <f>SUM(R164:R169)</f>
        <v>0.00082874999999999995</v>
      </c>
      <c r="S163" s="208"/>
      <c r="T163" s="210">
        <f>SUM(T164:T169)</f>
        <v>0</v>
      </c>
      <c r="U163" s="12"/>
      <c r="V163" s="12"/>
      <c r="W163" s="12"/>
      <c r="X163" s="12"/>
      <c r="Y163" s="12"/>
      <c r="Z163" s="12"/>
      <c r="AA163" s="12"/>
      <c r="AB163" s="12"/>
      <c r="AC163" s="12"/>
      <c r="AD163" s="12"/>
      <c r="AE163" s="12"/>
      <c r="AR163" s="211" t="s">
        <v>84</v>
      </c>
      <c r="AT163" s="212" t="s">
        <v>75</v>
      </c>
      <c r="AU163" s="212" t="s">
        <v>84</v>
      </c>
      <c r="AY163" s="211" t="s">
        <v>229</v>
      </c>
      <c r="BK163" s="213">
        <f>SUM(BK164:BK169)</f>
        <v>0</v>
      </c>
    </row>
    <row r="164" s="2" customFormat="1" ht="21.75" customHeight="1">
      <c r="A164" s="41"/>
      <c r="B164" s="42"/>
      <c r="C164" s="216" t="s">
        <v>303</v>
      </c>
      <c r="D164" s="216" t="s">
        <v>231</v>
      </c>
      <c r="E164" s="217" t="s">
        <v>1490</v>
      </c>
      <c r="F164" s="218" t="s">
        <v>1491</v>
      </c>
      <c r="G164" s="219" t="s">
        <v>234</v>
      </c>
      <c r="H164" s="220">
        <v>0.97499999999999998</v>
      </c>
      <c r="I164" s="221"/>
      <c r="J164" s="222">
        <f>ROUND(I164*H164,2)</f>
        <v>0</v>
      </c>
      <c r="K164" s="218" t="s">
        <v>235</v>
      </c>
      <c r="L164" s="47"/>
      <c r="M164" s="223" t="s">
        <v>19</v>
      </c>
      <c r="N164" s="224" t="s">
        <v>47</v>
      </c>
      <c r="O164" s="87"/>
      <c r="P164" s="225">
        <f>O164*H164</f>
        <v>0</v>
      </c>
      <c r="Q164" s="225">
        <v>0.00084999999999999995</v>
      </c>
      <c r="R164" s="225">
        <f>Q164*H164</f>
        <v>0.00082874999999999995</v>
      </c>
      <c r="S164" s="225">
        <v>0</v>
      </c>
      <c r="T164" s="226">
        <f>S164*H164</f>
        <v>0</v>
      </c>
      <c r="U164" s="41"/>
      <c r="V164" s="41"/>
      <c r="W164" s="41"/>
      <c r="X164" s="41"/>
      <c r="Y164" s="41"/>
      <c r="Z164" s="41"/>
      <c r="AA164" s="41"/>
      <c r="AB164" s="41"/>
      <c r="AC164" s="41"/>
      <c r="AD164" s="41"/>
      <c r="AE164" s="41"/>
      <c r="AR164" s="227" t="s">
        <v>136</v>
      </c>
      <c r="AT164" s="227" t="s">
        <v>231</v>
      </c>
      <c r="AU164" s="227" t="s">
        <v>86</v>
      </c>
      <c r="AY164" s="20" t="s">
        <v>229</v>
      </c>
      <c r="BE164" s="228">
        <f>IF(N164="základní",J164,0)</f>
        <v>0</v>
      </c>
      <c r="BF164" s="228">
        <f>IF(N164="snížená",J164,0)</f>
        <v>0</v>
      </c>
      <c r="BG164" s="228">
        <f>IF(N164="zákl. přenesená",J164,0)</f>
        <v>0</v>
      </c>
      <c r="BH164" s="228">
        <f>IF(N164="sníž. přenesená",J164,0)</f>
        <v>0</v>
      </c>
      <c r="BI164" s="228">
        <f>IF(N164="nulová",J164,0)</f>
        <v>0</v>
      </c>
      <c r="BJ164" s="20" t="s">
        <v>84</v>
      </c>
      <c r="BK164" s="228">
        <f>ROUND(I164*H164,2)</f>
        <v>0</v>
      </c>
      <c r="BL164" s="20" t="s">
        <v>136</v>
      </c>
      <c r="BM164" s="227" t="s">
        <v>1492</v>
      </c>
    </row>
    <row r="165" s="2" customFormat="1">
      <c r="A165" s="41"/>
      <c r="B165" s="42"/>
      <c r="C165" s="43"/>
      <c r="D165" s="229" t="s">
        <v>237</v>
      </c>
      <c r="E165" s="43"/>
      <c r="F165" s="230" t="s">
        <v>1493</v>
      </c>
      <c r="G165" s="43"/>
      <c r="H165" s="43"/>
      <c r="I165" s="231"/>
      <c r="J165" s="43"/>
      <c r="K165" s="43"/>
      <c r="L165" s="47"/>
      <c r="M165" s="232"/>
      <c r="N165" s="233"/>
      <c r="O165" s="87"/>
      <c r="P165" s="87"/>
      <c r="Q165" s="87"/>
      <c r="R165" s="87"/>
      <c r="S165" s="87"/>
      <c r="T165" s="88"/>
      <c r="U165" s="41"/>
      <c r="V165" s="41"/>
      <c r="W165" s="41"/>
      <c r="X165" s="41"/>
      <c r="Y165" s="41"/>
      <c r="Z165" s="41"/>
      <c r="AA165" s="41"/>
      <c r="AB165" s="41"/>
      <c r="AC165" s="41"/>
      <c r="AD165" s="41"/>
      <c r="AE165" s="41"/>
      <c r="AT165" s="20" t="s">
        <v>237</v>
      </c>
      <c r="AU165" s="20" t="s">
        <v>86</v>
      </c>
    </row>
    <row r="166" s="13" customFormat="1">
      <c r="A166" s="13"/>
      <c r="B166" s="234"/>
      <c r="C166" s="235"/>
      <c r="D166" s="236" t="s">
        <v>239</v>
      </c>
      <c r="E166" s="237" t="s">
        <v>19</v>
      </c>
      <c r="F166" s="238" t="s">
        <v>1494</v>
      </c>
      <c r="G166" s="235"/>
      <c r="H166" s="237" t="s">
        <v>19</v>
      </c>
      <c r="I166" s="239"/>
      <c r="J166" s="235"/>
      <c r="K166" s="235"/>
      <c r="L166" s="240"/>
      <c r="M166" s="241"/>
      <c r="N166" s="242"/>
      <c r="O166" s="242"/>
      <c r="P166" s="242"/>
      <c r="Q166" s="242"/>
      <c r="R166" s="242"/>
      <c r="S166" s="242"/>
      <c r="T166" s="243"/>
      <c r="U166" s="13"/>
      <c r="V166" s="13"/>
      <c r="W166" s="13"/>
      <c r="X166" s="13"/>
      <c r="Y166" s="13"/>
      <c r="Z166" s="13"/>
      <c r="AA166" s="13"/>
      <c r="AB166" s="13"/>
      <c r="AC166" s="13"/>
      <c r="AD166" s="13"/>
      <c r="AE166" s="13"/>
      <c r="AT166" s="244" t="s">
        <v>239</v>
      </c>
      <c r="AU166" s="244" t="s">
        <v>86</v>
      </c>
      <c r="AV166" s="13" t="s">
        <v>84</v>
      </c>
      <c r="AW166" s="13" t="s">
        <v>37</v>
      </c>
      <c r="AX166" s="13" t="s">
        <v>76</v>
      </c>
      <c r="AY166" s="244" t="s">
        <v>229</v>
      </c>
    </row>
    <row r="167" s="13" customFormat="1">
      <c r="A167" s="13"/>
      <c r="B167" s="234"/>
      <c r="C167" s="235"/>
      <c r="D167" s="236" t="s">
        <v>239</v>
      </c>
      <c r="E167" s="237" t="s">
        <v>19</v>
      </c>
      <c r="F167" s="238" t="s">
        <v>616</v>
      </c>
      <c r="G167" s="235"/>
      <c r="H167" s="237" t="s">
        <v>19</v>
      </c>
      <c r="I167" s="239"/>
      <c r="J167" s="235"/>
      <c r="K167" s="235"/>
      <c r="L167" s="240"/>
      <c r="M167" s="241"/>
      <c r="N167" s="242"/>
      <c r="O167" s="242"/>
      <c r="P167" s="242"/>
      <c r="Q167" s="242"/>
      <c r="R167" s="242"/>
      <c r="S167" s="242"/>
      <c r="T167" s="243"/>
      <c r="U167" s="13"/>
      <c r="V167" s="13"/>
      <c r="W167" s="13"/>
      <c r="X167" s="13"/>
      <c r="Y167" s="13"/>
      <c r="Z167" s="13"/>
      <c r="AA167" s="13"/>
      <c r="AB167" s="13"/>
      <c r="AC167" s="13"/>
      <c r="AD167" s="13"/>
      <c r="AE167" s="13"/>
      <c r="AT167" s="244" t="s">
        <v>239</v>
      </c>
      <c r="AU167" s="244" t="s">
        <v>86</v>
      </c>
      <c r="AV167" s="13" t="s">
        <v>84</v>
      </c>
      <c r="AW167" s="13" t="s">
        <v>37</v>
      </c>
      <c r="AX167" s="13" t="s">
        <v>76</v>
      </c>
      <c r="AY167" s="244" t="s">
        <v>229</v>
      </c>
    </row>
    <row r="168" s="14" customFormat="1">
      <c r="A168" s="14"/>
      <c r="B168" s="245"/>
      <c r="C168" s="246"/>
      <c r="D168" s="236" t="s">
        <v>239</v>
      </c>
      <c r="E168" s="247" t="s">
        <v>19</v>
      </c>
      <c r="F168" s="248" t="s">
        <v>1495</v>
      </c>
      <c r="G168" s="246"/>
      <c r="H168" s="249">
        <v>0.97499999999999998</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239</v>
      </c>
      <c r="AU168" s="255" t="s">
        <v>86</v>
      </c>
      <c r="AV168" s="14" t="s">
        <v>86</v>
      </c>
      <c r="AW168" s="14" t="s">
        <v>37</v>
      </c>
      <c r="AX168" s="14" t="s">
        <v>76</v>
      </c>
      <c r="AY168" s="255" t="s">
        <v>229</v>
      </c>
    </row>
    <row r="169" s="15" customFormat="1">
      <c r="A169" s="15"/>
      <c r="B169" s="256"/>
      <c r="C169" s="257"/>
      <c r="D169" s="236" t="s">
        <v>239</v>
      </c>
      <c r="E169" s="258" t="s">
        <v>19</v>
      </c>
      <c r="F169" s="259" t="s">
        <v>243</v>
      </c>
      <c r="G169" s="257"/>
      <c r="H169" s="260">
        <v>0.97499999999999998</v>
      </c>
      <c r="I169" s="261"/>
      <c r="J169" s="257"/>
      <c r="K169" s="257"/>
      <c r="L169" s="262"/>
      <c r="M169" s="263"/>
      <c r="N169" s="264"/>
      <c r="O169" s="264"/>
      <c r="P169" s="264"/>
      <c r="Q169" s="264"/>
      <c r="R169" s="264"/>
      <c r="S169" s="264"/>
      <c r="T169" s="265"/>
      <c r="U169" s="15"/>
      <c r="V169" s="15"/>
      <c r="W169" s="15"/>
      <c r="X169" s="15"/>
      <c r="Y169" s="15"/>
      <c r="Z169" s="15"/>
      <c r="AA169" s="15"/>
      <c r="AB169" s="15"/>
      <c r="AC169" s="15"/>
      <c r="AD169" s="15"/>
      <c r="AE169" s="15"/>
      <c r="AT169" s="266" t="s">
        <v>239</v>
      </c>
      <c r="AU169" s="266" t="s">
        <v>86</v>
      </c>
      <c r="AV169" s="15" t="s">
        <v>136</v>
      </c>
      <c r="AW169" s="15" t="s">
        <v>37</v>
      </c>
      <c r="AX169" s="15" t="s">
        <v>84</v>
      </c>
      <c r="AY169" s="266" t="s">
        <v>229</v>
      </c>
    </row>
    <row r="170" s="12" customFormat="1" ht="22.8" customHeight="1">
      <c r="A170" s="12"/>
      <c r="B170" s="200"/>
      <c r="C170" s="201"/>
      <c r="D170" s="202" t="s">
        <v>75</v>
      </c>
      <c r="E170" s="214" t="s">
        <v>805</v>
      </c>
      <c r="F170" s="214" t="s">
        <v>806</v>
      </c>
      <c r="G170" s="201"/>
      <c r="H170" s="201"/>
      <c r="I170" s="204"/>
      <c r="J170" s="215">
        <f>BK170</f>
        <v>0</v>
      </c>
      <c r="K170" s="201"/>
      <c r="L170" s="206"/>
      <c r="M170" s="207"/>
      <c r="N170" s="208"/>
      <c r="O170" s="208"/>
      <c r="P170" s="209">
        <f>SUM(P171:P172)</f>
        <v>0</v>
      </c>
      <c r="Q170" s="208"/>
      <c r="R170" s="209">
        <f>SUM(R171:R172)</f>
        <v>0</v>
      </c>
      <c r="S170" s="208"/>
      <c r="T170" s="210">
        <f>SUM(T171:T172)</f>
        <v>0</v>
      </c>
      <c r="U170" s="12"/>
      <c r="V170" s="12"/>
      <c r="W170" s="12"/>
      <c r="X170" s="12"/>
      <c r="Y170" s="12"/>
      <c r="Z170" s="12"/>
      <c r="AA170" s="12"/>
      <c r="AB170" s="12"/>
      <c r="AC170" s="12"/>
      <c r="AD170" s="12"/>
      <c r="AE170" s="12"/>
      <c r="AR170" s="211" t="s">
        <v>84</v>
      </c>
      <c r="AT170" s="212" t="s">
        <v>75</v>
      </c>
      <c r="AU170" s="212" t="s">
        <v>84</v>
      </c>
      <c r="AY170" s="211" t="s">
        <v>229</v>
      </c>
      <c r="BK170" s="213">
        <f>SUM(BK171:BK172)</f>
        <v>0</v>
      </c>
    </row>
    <row r="171" s="2" customFormat="1" ht="33" customHeight="1">
      <c r="A171" s="41"/>
      <c r="B171" s="42"/>
      <c r="C171" s="216" t="s">
        <v>310</v>
      </c>
      <c r="D171" s="216" t="s">
        <v>231</v>
      </c>
      <c r="E171" s="217" t="s">
        <v>808</v>
      </c>
      <c r="F171" s="218" t="s">
        <v>809</v>
      </c>
      <c r="G171" s="219" t="s">
        <v>299</v>
      </c>
      <c r="H171" s="220">
        <v>5.7999999999999998</v>
      </c>
      <c r="I171" s="221"/>
      <c r="J171" s="222">
        <f>ROUND(I171*H171,2)</f>
        <v>0</v>
      </c>
      <c r="K171" s="218" t="s">
        <v>235</v>
      </c>
      <c r="L171" s="47"/>
      <c r="M171" s="223" t="s">
        <v>19</v>
      </c>
      <c r="N171" s="224" t="s">
        <v>47</v>
      </c>
      <c r="O171" s="87"/>
      <c r="P171" s="225">
        <f>O171*H171</f>
        <v>0</v>
      </c>
      <c r="Q171" s="225">
        <v>0</v>
      </c>
      <c r="R171" s="225">
        <f>Q171*H171</f>
        <v>0</v>
      </c>
      <c r="S171" s="225">
        <v>0</v>
      </c>
      <c r="T171" s="226">
        <f>S171*H171</f>
        <v>0</v>
      </c>
      <c r="U171" s="41"/>
      <c r="V171" s="41"/>
      <c r="W171" s="41"/>
      <c r="X171" s="41"/>
      <c r="Y171" s="41"/>
      <c r="Z171" s="41"/>
      <c r="AA171" s="41"/>
      <c r="AB171" s="41"/>
      <c r="AC171" s="41"/>
      <c r="AD171" s="41"/>
      <c r="AE171" s="41"/>
      <c r="AR171" s="227" t="s">
        <v>136</v>
      </c>
      <c r="AT171" s="227" t="s">
        <v>231</v>
      </c>
      <c r="AU171" s="227" t="s">
        <v>86</v>
      </c>
      <c r="AY171" s="20" t="s">
        <v>229</v>
      </c>
      <c r="BE171" s="228">
        <f>IF(N171="základní",J171,0)</f>
        <v>0</v>
      </c>
      <c r="BF171" s="228">
        <f>IF(N171="snížená",J171,0)</f>
        <v>0</v>
      </c>
      <c r="BG171" s="228">
        <f>IF(N171="zákl. přenesená",J171,0)</f>
        <v>0</v>
      </c>
      <c r="BH171" s="228">
        <f>IF(N171="sníž. přenesená",J171,0)</f>
        <v>0</v>
      </c>
      <c r="BI171" s="228">
        <f>IF(N171="nulová",J171,0)</f>
        <v>0</v>
      </c>
      <c r="BJ171" s="20" t="s">
        <v>84</v>
      </c>
      <c r="BK171" s="228">
        <f>ROUND(I171*H171,2)</f>
        <v>0</v>
      </c>
      <c r="BL171" s="20" t="s">
        <v>136</v>
      </c>
      <c r="BM171" s="227" t="s">
        <v>1496</v>
      </c>
    </row>
    <row r="172" s="2" customFormat="1">
      <c r="A172" s="41"/>
      <c r="B172" s="42"/>
      <c r="C172" s="43"/>
      <c r="D172" s="229" t="s">
        <v>237</v>
      </c>
      <c r="E172" s="43"/>
      <c r="F172" s="230" t="s">
        <v>811</v>
      </c>
      <c r="G172" s="43"/>
      <c r="H172" s="43"/>
      <c r="I172" s="231"/>
      <c r="J172" s="43"/>
      <c r="K172" s="43"/>
      <c r="L172" s="47"/>
      <c r="M172" s="232"/>
      <c r="N172" s="233"/>
      <c r="O172" s="87"/>
      <c r="P172" s="87"/>
      <c r="Q172" s="87"/>
      <c r="R172" s="87"/>
      <c r="S172" s="87"/>
      <c r="T172" s="88"/>
      <c r="U172" s="41"/>
      <c r="V172" s="41"/>
      <c r="W172" s="41"/>
      <c r="X172" s="41"/>
      <c r="Y172" s="41"/>
      <c r="Z172" s="41"/>
      <c r="AA172" s="41"/>
      <c r="AB172" s="41"/>
      <c r="AC172" s="41"/>
      <c r="AD172" s="41"/>
      <c r="AE172" s="41"/>
      <c r="AT172" s="20" t="s">
        <v>237</v>
      </c>
      <c r="AU172" s="20" t="s">
        <v>86</v>
      </c>
    </row>
    <row r="173" s="12" customFormat="1" ht="25.92" customHeight="1">
      <c r="A173" s="12"/>
      <c r="B173" s="200"/>
      <c r="C173" s="201"/>
      <c r="D173" s="202" t="s">
        <v>75</v>
      </c>
      <c r="E173" s="203" t="s">
        <v>436</v>
      </c>
      <c r="F173" s="203" t="s">
        <v>437</v>
      </c>
      <c r="G173" s="201"/>
      <c r="H173" s="201"/>
      <c r="I173" s="204"/>
      <c r="J173" s="205">
        <f>BK173</f>
        <v>0</v>
      </c>
      <c r="K173" s="201"/>
      <c r="L173" s="206"/>
      <c r="M173" s="207"/>
      <c r="N173" s="208"/>
      <c r="O173" s="208"/>
      <c r="P173" s="209">
        <f>P174+P184+P203</f>
        <v>0</v>
      </c>
      <c r="Q173" s="208"/>
      <c r="R173" s="209">
        <f>R174+R184+R203</f>
        <v>5.2852344999999996</v>
      </c>
      <c r="S173" s="208"/>
      <c r="T173" s="210">
        <f>T174+T184+T203</f>
        <v>0</v>
      </c>
      <c r="U173" s="12"/>
      <c r="V173" s="12"/>
      <c r="W173" s="12"/>
      <c r="X173" s="12"/>
      <c r="Y173" s="12"/>
      <c r="Z173" s="12"/>
      <c r="AA173" s="12"/>
      <c r="AB173" s="12"/>
      <c r="AC173" s="12"/>
      <c r="AD173" s="12"/>
      <c r="AE173" s="12"/>
      <c r="AR173" s="211" t="s">
        <v>86</v>
      </c>
      <c r="AT173" s="212" t="s">
        <v>75</v>
      </c>
      <c r="AU173" s="212" t="s">
        <v>76</v>
      </c>
      <c r="AY173" s="211" t="s">
        <v>229</v>
      </c>
      <c r="BK173" s="213">
        <f>BK174+BK184+BK203</f>
        <v>0</v>
      </c>
    </row>
    <row r="174" s="12" customFormat="1" ht="22.8" customHeight="1">
      <c r="A174" s="12"/>
      <c r="B174" s="200"/>
      <c r="C174" s="201"/>
      <c r="D174" s="202" t="s">
        <v>75</v>
      </c>
      <c r="E174" s="214" t="s">
        <v>1380</v>
      </c>
      <c r="F174" s="214" t="s">
        <v>1381</v>
      </c>
      <c r="G174" s="201"/>
      <c r="H174" s="201"/>
      <c r="I174" s="204"/>
      <c r="J174" s="215">
        <f>BK174</f>
        <v>0</v>
      </c>
      <c r="K174" s="201"/>
      <c r="L174" s="206"/>
      <c r="M174" s="207"/>
      <c r="N174" s="208"/>
      <c r="O174" s="208"/>
      <c r="P174" s="209">
        <f>SUM(P175:P183)</f>
        <v>0</v>
      </c>
      <c r="Q174" s="208"/>
      <c r="R174" s="209">
        <f>SUM(R175:R183)</f>
        <v>0.10848100000000001</v>
      </c>
      <c r="S174" s="208"/>
      <c r="T174" s="210">
        <f>SUM(T175:T183)</f>
        <v>0</v>
      </c>
      <c r="U174" s="12"/>
      <c r="V174" s="12"/>
      <c r="W174" s="12"/>
      <c r="X174" s="12"/>
      <c r="Y174" s="12"/>
      <c r="Z174" s="12"/>
      <c r="AA174" s="12"/>
      <c r="AB174" s="12"/>
      <c r="AC174" s="12"/>
      <c r="AD174" s="12"/>
      <c r="AE174" s="12"/>
      <c r="AR174" s="211" t="s">
        <v>86</v>
      </c>
      <c r="AT174" s="212" t="s">
        <v>75</v>
      </c>
      <c r="AU174" s="212" t="s">
        <v>84</v>
      </c>
      <c r="AY174" s="211" t="s">
        <v>229</v>
      </c>
      <c r="BK174" s="213">
        <f>SUM(BK175:BK183)</f>
        <v>0</v>
      </c>
    </row>
    <row r="175" s="2" customFormat="1" ht="24.15" customHeight="1">
      <c r="A175" s="41"/>
      <c r="B175" s="42"/>
      <c r="C175" s="216" t="s">
        <v>319</v>
      </c>
      <c r="D175" s="216" t="s">
        <v>231</v>
      </c>
      <c r="E175" s="217" t="s">
        <v>1497</v>
      </c>
      <c r="F175" s="218" t="s">
        <v>1498</v>
      </c>
      <c r="G175" s="219" t="s">
        <v>234</v>
      </c>
      <c r="H175" s="220">
        <v>26.140000000000001</v>
      </c>
      <c r="I175" s="221"/>
      <c r="J175" s="222">
        <f>ROUND(I175*H175,2)</f>
        <v>0</v>
      </c>
      <c r="K175" s="218" t="s">
        <v>235</v>
      </c>
      <c r="L175" s="47"/>
      <c r="M175" s="223" t="s">
        <v>19</v>
      </c>
      <c r="N175" s="224" t="s">
        <v>47</v>
      </c>
      <c r="O175" s="87"/>
      <c r="P175" s="225">
        <f>O175*H175</f>
        <v>0</v>
      </c>
      <c r="Q175" s="225">
        <v>0.00029999999999999997</v>
      </c>
      <c r="R175" s="225">
        <f>Q175*H175</f>
        <v>0.007842</v>
      </c>
      <c r="S175" s="225">
        <v>0</v>
      </c>
      <c r="T175" s="226">
        <f>S175*H175</f>
        <v>0</v>
      </c>
      <c r="U175" s="41"/>
      <c r="V175" s="41"/>
      <c r="W175" s="41"/>
      <c r="X175" s="41"/>
      <c r="Y175" s="41"/>
      <c r="Z175" s="41"/>
      <c r="AA175" s="41"/>
      <c r="AB175" s="41"/>
      <c r="AC175" s="41"/>
      <c r="AD175" s="41"/>
      <c r="AE175" s="41"/>
      <c r="AR175" s="227" t="s">
        <v>345</v>
      </c>
      <c r="AT175" s="227" t="s">
        <v>231</v>
      </c>
      <c r="AU175" s="227" t="s">
        <v>86</v>
      </c>
      <c r="AY175" s="20" t="s">
        <v>229</v>
      </c>
      <c r="BE175" s="228">
        <f>IF(N175="základní",J175,0)</f>
        <v>0</v>
      </c>
      <c r="BF175" s="228">
        <f>IF(N175="snížená",J175,0)</f>
        <v>0</v>
      </c>
      <c r="BG175" s="228">
        <f>IF(N175="zákl. přenesená",J175,0)</f>
        <v>0</v>
      </c>
      <c r="BH175" s="228">
        <f>IF(N175="sníž. přenesená",J175,0)</f>
        <v>0</v>
      </c>
      <c r="BI175" s="228">
        <f>IF(N175="nulová",J175,0)</f>
        <v>0</v>
      </c>
      <c r="BJ175" s="20" t="s">
        <v>84</v>
      </c>
      <c r="BK175" s="228">
        <f>ROUND(I175*H175,2)</f>
        <v>0</v>
      </c>
      <c r="BL175" s="20" t="s">
        <v>345</v>
      </c>
      <c r="BM175" s="227" t="s">
        <v>1499</v>
      </c>
    </row>
    <row r="176" s="2" customFormat="1">
      <c r="A176" s="41"/>
      <c r="B176" s="42"/>
      <c r="C176" s="43"/>
      <c r="D176" s="229" t="s">
        <v>237</v>
      </c>
      <c r="E176" s="43"/>
      <c r="F176" s="230" t="s">
        <v>1500</v>
      </c>
      <c r="G176" s="43"/>
      <c r="H176" s="43"/>
      <c r="I176" s="231"/>
      <c r="J176" s="43"/>
      <c r="K176" s="43"/>
      <c r="L176" s="47"/>
      <c r="M176" s="232"/>
      <c r="N176" s="233"/>
      <c r="O176" s="87"/>
      <c r="P176" s="87"/>
      <c r="Q176" s="87"/>
      <c r="R176" s="87"/>
      <c r="S176" s="87"/>
      <c r="T176" s="88"/>
      <c r="U176" s="41"/>
      <c r="V176" s="41"/>
      <c r="W176" s="41"/>
      <c r="X176" s="41"/>
      <c r="Y176" s="41"/>
      <c r="Z176" s="41"/>
      <c r="AA176" s="41"/>
      <c r="AB176" s="41"/>
      <c r="AC176" s="41"/>
      <c r="AD176" s="41"/>
      <c r="AE176" s="41"/>
      <c r="AT176" s="20" t="s">
        <v>237</v>
      </c>
      <c r="AU176" s="20" t="s">
        <v>86</v>
      </c>
    </row>
    <row r="177" s="13" customFormat="1">
      <c r="A177" s="13"/>
      <c r="B177" s="234"/>
      <c r="C177" s="235"/>
      <c r="D177" s="236" t="s">
        <v>239</v>
      </c>
      <c r="E177" s="237" t="s">
        <v>19</v>
      </c>
      <c r="F177" s="238" t="s">
        <v>1501</v>
      </c>
      <c r="G177" s="235"/>
      <c r="H177" s="237" t="s">
        <v>19</v>
      </c>
      <c r="I177" s="239"/>
      <c r="J177" s="235"/>
      <c r="K177" s="235"/>
      <c r="L177" s="240"/>
      <c r="M177" s="241"/>
      <c r="N177" s="242"/>
      <c r="O177" s="242"/>
      <c r="P177" s="242"/>
      <c r="Q177" s="242"/>
      <c r="R177" s="242"/>
      <c r="S177" s="242"/>
      <c r="T177" s="243"/>
      <c r="U177" s="13"/>
      <c r="V177" s="13"/>
      <c r="W177" s="13"/>
      <c r="X177" s="13"/>
      <c r="Y177" s="13"/>
      <c r="Z177" s="13"/>
      <c r="AA177" s="13"/>
      <c r="AB177" s="13"/>
      <c r="AC177" s="13"/>
      <c r="AD177" s="13"/>
      <c r="AE177" s="13"/>
      <c r="AT177" s="244" t="s">
        <v>239</v>
      </c>
      <c r="AU177" s="244" t="s">
        <v>86</v>
      </c>
      <c r="AV177" s="13" t="s">
        <v>84</v>
      </c>
      <c r="AW177" s="13" t="s">
        <v>37</v>
      </c>
      <c r="AX177" s="13" t="s">
        <v>76</v>
      </c>
      <c r="AY177" s="244" t="s">
        <v>229</v>
      </c>
    </row>
    <row r="178" s="14" customFormat="1">
      <c r="A178" s="14"/>
      <c r="B178" s="245"/>
      <c r="C178" s="246"/>
      <c r="D178" s="236" t="s">
        <v>239</v>
      </c>
      <c r="E178" s="247" t="s">
        <v>19</v>
      </c>
      <c r="F178" s="248" t="s">
        <v>1428</v>
      </c>
      <c r="G178" s="246"/>
      <c r="H178" s="249">
        <v>26.140000000000001</v>
      </c>
      <c r="I178" s="250"/>
      <c r="J178" s="246"/>
      <c r="K178" s="246"/>
      <c r="L178" s="251"/>
      <c r="M178" s="252"/>
      <c r="N178" s="253"/>
      <c r="O178" s="253"/>
      <c r="P178" s="253"/>
      <c r="Q178" s="253"/>
      <c r="R178" s="253"/>
      <c r="S178" s="253"/>
      <c r="T178" s="254"/>
      <c r="U178" s="14"/>
      <c r="V178" s="14"/>
      <c r="W178" s="14"/>
      <c r="X178" s="14"/>
      <c r="Y178" s="14"/>
      <c r="Z178" s="14"/>
      <c r="AA178" s="14"/>
      <c r="AB178" s="14"/>
      <c r="AC178" s="14"/>
      <c r="AD178" s="14"/>
      <c r="AE178" s="14"/>
      <c r="AT178" s="255" t="s">
        <v>239</v>
      </c>
      <c r="AU178" s="255" t="s">
        <v>86</v>
      </c>
      <c r="AV178" s="14" t="s">
        <v>86</v>
      </c>
      <c r="AW178" s="14" t="s">
        <v>37</v>
      </c>
      <c r="AX178" s="14" t="s">
        <v>76</v>
      </c>
      <c r="AY178" s="255" t="s">
        <v>229</v>
      </c>
    </row>
    <row r="179" s="15" customFormat="1">
      <c r="A179" s="15"/>
      <c r="B179" s="256"/>
      <c r="C179" s="257"/>
      <c r="D179" s="236" t="s">
        <v>239</v>
      </c>
      <c r="E179" s="258" t="s">
        <v>19</v>
      </c>
      <c r="F179" s="259" t="s">
        <v>243</v>
      </c>
      <c r="G179" s="257"/>
      <c r="H179" s="260">
        <v>26.140000000000001</v>
      </c>
      <c r="I179" s="261"/>
      <c r="J179" s="257"/>
      <c r="K179" s="257"/>
      <c r="L179" s="262"/>
      <c r="M179" s="263"/>
      <c r="N179" s="264"/>
      <c r="O179" s="264"/>
      <c r="P179" s="264"/>
      <c r="Q179" s="264"/>
      <c r="R179" s="264"/>
      <c r="S179" s="264"/>
      <c r="T179" s="265"/>
      <c r="U179" s="15"/>
      <c r="V179" s="15"/>
      <c r="W179" s="15"/>
      <c r="X179" s="15"/>
      <c r="Y179" s="15"/>
      <c r="Z179" s="15"/>
      <c r="AA179" s="15"/>
      <c r="AB179" s="15"/>
      <c r="AC179" s="15"/>
      <c r="AD179" s="15"/>
      <c r="AE179" s="15"/>
      <c r="AT179" s="266" t="s">
        <v>239</v>
      </c>
      <c r="AU179" s="266" t="s">
        <v>86</v>
      </c>
      <c r="AV179" s="15" t="s">
        <v>136</v>
      </c>
      <c r="AW179" s="15" t="s">
        <v>37</v>
      </c>
      <c r="AX179" s="15" t="s">
        <v>84</v>
      </c>
      <c r="AY179" s="266" t="s">
        <v>229</v>
      </c>
    </row>
    <row r="180" s="2" customFormat="1" ht="16.5" customHeight="1">
      <c r="A180" s="41"/>
      <c r="B180" s="42"/>
      <c r="C180" s="267" t="s">
        <v>329</v>
      </c>
      <c r="D180" s="267" t="s">
        <v>311</v>
      </c>
      <c r="E180" s="268" t="s">
        <v>1502</v>
      </c>
      <c r="F180" s="269" t="s">
        <v>1503</v>
      </c>
      <c r="G180" s="270" t="s">
        <v>234</v>
      </c>
      <c r="H180" s="271">
        <v>28.754000000000001</v>
      </c>
      <c r="I180" s="272"/>
      <c r="J180" s="273">
        <f>ROUND(I180*H180,2)</f>
        <v>0</v>
      </c>
      <c r="K180" s="269" t="s">
        <v>235</v>
      </c>
      <c r="L180" s="274"/>
      <c r="M180" s="275" t="s">
        <v>19</v>
      </c>
      <c r="N180" s="276" t="s">
        <v>47</v>
      </c>
      <c r="O180" s="87"/>
      <c r="P180" s="225">
        <f>O180*H180</f>
        <v>0</v>
      </c>
      <c r="Q180" s="225">
        <v>0.0035000000000000001</v>
      </c>
      <c r="R180" s="225">
        <f>Q180*H180</f>
        <v>0.10063900000000001</v>
      </c>
      <c r="S180" s="225">
        <v>0</v>
      </c>
      <c r="T180" s="226">
        <f>S180*H180</f>
        <v>0</v>
      </c>
      <c r="U180" s="41"/>
      <c r="V180" s="41"/>
      <c r="W180" s="41"/>
      <c r="X180" s="41"/>
      <c r="Y180" s="41"/>
      <c r="Z180" s="41"/>
      <c r="AA180" s="41"/>
      <c r="AB180" s="41"/>
      <c r="AC180" s="41"/>
      <c r="AD180" s="41"/>
      <c r="AE180" s="41"/>
      <c r="AR180" s="227" t="s">
        <v>737</v>
      </c>
      <c r="AT180" s="227" t="s">
        <v>311</v>
      </c>
      <c r="AU180" s="227" t="s">
        <v>86</v>
      </c>
      <c r="AY180" s="20" t="s">
        <v>229</v>
      </c>
      <c r="BE180" s="228">
        <f>IF(N180="základní",J180,0)</f>
        <v>0</v>
      </c>
      <c r="BF180" s="228">
        <f>IF(N180="snížená",J180,0)</f>
        <v>0</v>
      </c>
      <c r="BG180" s="228">
        <f>IF(N180="zákl. přenesená",J180,0)</f>
        <v>0</v>
      </c>
      <c r="BH180" s="228">
        <f>IF(N180="sníž. přenesená",J180,0)</f>
        <v>0</v>
      </c>
      <c r="BI180" s="228">
        <f>IF(N180="nulová",J180,0)</f>
        <v>0</v>
      </c>
      <c r="BJ180" s="20" t="s">
        <v>84</v>
      </c>
      <c r="BK180" s="228">
        <f>ROUND(I180*H180,2)</f>
        <v>0</v>
      </c>
      <c r="BL180" s="20" t="s">
        <v>345</v>
      </c>
      <c r="BM180" s="227" t="s">
        <v>1504</v>
      </c>
    </row>
    <row r="181" s="14" customFormat="1">
      <c r="A181" s="14"/>
      <c r="B181" s="245"/>
      <c r="C181" s="246"/>
      <c r="D181" s="236" t="s">
        <v>239</v>
      </c>
      <c r="E181" s="246"/>
      <c r="F181" s="248" t="s">
        <v>1505</v>
      </c>
      <c r="G181" s="246"/>
      <c r="H181" s="249">
        <v>28.754000000000001</v>
      </c>
      <c r="I181" s="250"/>
      <c r="J181" s="246"/>
      <c r="K181" s="246"/>
      <c r="L181" s="251"/>
      <c r="M181" s="252"/>
      <c r="N181" s="253"/>
      <c r="O181" s="253"/>
      <c r="P181" s="253"/>
      <c r="Q181" s="253"/>
      <c r="R181" s="253"/>
      <c r="S181" s="253"/>
      <c r="T181" s="254"/>
      <c r="U181" s="14"/>
      <c r="V181" s="14"/>
      <c r="W181" s="14"/>
      <c r="X181" s="14"/>
      <c r="Y181" s="14"/>
      <c r="Z181" s="14"/>
      <c r="AA181" s="14"/>
      <c r="AB181" s="14"/>
      <c r="AC181" s="14"/>
      <c r="AD181" s="14"/>
      <c r="AE181" s="14"/>
      <c r="AT181" s="255" t="s">
        <v>239</v>
      </c>
      <c r="AU181" s="255" t="s">
        <v>86</v>
      </c>
      <c r="AV181" s="14" t="s">
        <v>86</v>
      </c>
      <c r="AW181" s="14" t="s">
        <v>4</v>
      </c>
      <c r="AX181" s="14" t="s">
        <v>84</v>
      </c>
      <c r="AY181" s="255" t="s">
        <v>229</v>
      </c>
    </row>
    <row r="182" s="2" customFormat="1" ht="33" customHeight="1">
      <c r="A182" s="41"/>
      <c r="B182" s="42"/>
      <c r="C182" s="216" t="s">
        <v>334</v>
      </c>
      <c r="D182" s="216" t="s">
        <v>231</v>
      </c>
      <c r="E182" s="217" t="s">
        <v>1391</v>
      </c>
      <c r="F182" s="218" t="s">
        <v>1392</v>
      </c>
      <c r="G182" s="219" t="s">
        <v>299</v>
      </c>
      <c r="H182" s="220">
        <v>0.108</v>
      </c>
      <c r="I182" s="221"/>
      <c r="J182" s="222">
        <f>ROUND(I182*H182,2)</f>
        <v>0</v>
      </c>
      <c r="K182" s="218" t="s">
        <v>235</v>
      </c>
      <c r="L182" s="47"/>
      <c r="M182" s="223" t="s">
        <v>19</v>
      </c>
      <c r="N182" s="224" t="s">
        <v>47</v>
      </c>
      <c r="O182" s="87"/>
      <c r="P182" s="225">
        <f>O182*H182</f>
        <v>0</v>
      </c>
      <c r="Q182" s="225">
        <v>0</v>
      </c>
      <c r="R182" s="225">
        <f>Q182*H182</f>
        <v>0</v>
      </c>
      <c r="S182" s="225">
        <v>0</v>
      </c>
      <c r="T182" s="226">
        <f>S182*H182</f>
        <v>0</v>
      </c>
      <c r="U182" s="41"/>
      <c r="V182" s="41"/>
      <c r="W182" s="41"/>
      <c r="X182" s="41"/>
      <c r="Y182" s="41"/>
      <c r="Z182" s="41"/>
      <c r="AA182" s="41"/>
      <c r="AB182" s="41"/>
      <c r="AC182" s="41"/>
      <c r="AD182" s="41"/>
      <c r="AE182" s="41"/>
      <c r="AR182" s="227" t="s">
        <v>345</v>
      </c>
      <c r="AT182" s="227" t="s">
        <v>231</v>
      </c>
      <c r="AU182" s="227" t="s">
        <v>86</v>
      </c>
      <c r="AY182" s="20" t="s">
        <v>229</v>
      </c>
      <c r="BE182" s="228">
        <f>IF(N182="základní",J182,0)</f>
        <v>0</v>
      </c>
      <c r="BF182" s="228">
        <f>IF(N182="snížená",J182,0)</f>
        <v>0</v>
      </c>
      <c r="BG182" s="228">
        <f>IF(N182="zákl. přenesená",J182,0)</f>
        <v>0</v>
      </c>
      <c r="BH182" s="228">
        <f>IF(N182="sníž. přenesená",J182,0)</f>
        <v>0</v>
      </c>
      <c r="BI182" s="228">
        <f>IF(N182="nulová",J182,0)</f>
        <v>0</v>
      </c>
      <c r="BJ182" s="20" t="s">
        <v>84</v>
      </c>
      <c r="BK182" s="228">
        <f>ROUND(I182*H182,2)</f>
        <v>0</v>
      </c>
      <c r="BL182" s="20" t="s">
        <v>345</v>
      </c>
      <c r="BM182" s="227" t="s">
        <v>1506</v>
      </c>
    </row>
    <row r="183" s="2" customFormat="1">
      <c r="A183" s="41"/>
      <c r="B183" s="42"/>
      <c r="C183" s="43"/>
      <c r="D183" s="229" t="s">
        <v>237</v>
      </c>
      <c r="E183" s="43"/>
      <c r="F183" s="230" t="s">
        <v>1394</v>
      </c>
      <c r="G183" s="43"/>
      <c r="H183" s="43"/>
      <c r="I183" s="231"/>
      <c r="J183" s="43"/>
      <c r="K183" s="43"/>
      <c r="L183" s="47"/>
      <c r="M183" s="232"/>
      <c r="N183" s="233"/>
      <c r="O183" s="87"/>
      <c r="P183" s="87"/>
      <c r="Q183" s="87"/>
      <c r="R183" s="87"/>
      <c r="S183" s="87"/>
      <c r="T183" s="88"/>
      <c r="U183" s="41"/>
      <c r="V183" s="41"/>
      <c r="W183" s="41"/>
      <c r="X183" s="41"/>
      <c r="Y183" s="41"/>
      <c r="Z183" s="41"/>
      <c r="AA183" s="41"/>
      <c r="AB183" s="41"/>
      <c r="AC183" s="41"/>
      <c r="AD183" s="41"/>
      <c r="AE183" s="41"/>
      <c r="AT183" s="20" t="s">
        <v>237</v>
      </c>
      <c r="AU183" s="20" t="s">
        <v>86</v>
      </c>
    </row>
    <row r="184" s="12" customFormat="1" ht="22.8" customHeight="1">
      <c r="A184" s="12"/>
      <c r="B184" s="200"/>
      <c r="C184" s="201"/>
      <c r="D184" s="202" t="s">
        <v>75</v>
      </c>
      <c r="E184" s="214" t="s">
        <v>902</v>
      </c>
      <c r="F184" s="214" t="s">
        <v>903</v>
      </c>
      <c r="G184" s="201"/>
      <c r="H184" s="201"/>
      <c r="I184" s="204"/>
      <c r="J184" s="215">
        <f>BK184</f>
        <v>0</v>
      </c>
      <c r="K184" s="201"/>
      <c r="L184" s="206"/>
      <c r="M184" s="207"/>
      <c r="N184" s="208"/>
      <c r="O184" s="208"/>
      <c r="P184" s="209">
        <f>SUM(P185:P202)</f>
        <v>0</v>
      </c>
      <c r="Q184" s="208"/>
      <c r="R184" s="209">
        <f>SUM(R185:R202)</f>
        <v>0.37194220000000006</v>
      </c>
      <c r="S184" s="208"/>
      <c r="T184" s="210">
        <f>SUM(T185:T202)</f>
        <v>0</v>
      </c>
      <c r="U184" s="12"/>
      <c r="V184" s="12"/>
      <c r="W184" s="12"/>
      <c r="X184" s="12"/>
      <c r="Y184" s="12"/>
      <c r="Z184" s="12"/>
      <c r="AA184" s="12"/>
      <c r="AB184" s="12"/>
      <c r="AC184" s="12"/>
      <c r="AD184" s="12"/>
      <c r="AE184" s="12"/>
      <c r="AR184" s="211" t="s">
        <v>86</v>
      </c>
      <c r="AT184" s="212" t="s">
        <v>75</v>
      </c>
      <c r="AU184" s="212" t="s">
        <v>84</v>
      </c>
      <c r="AY184" s="211" t="s">
        <v>229</v>
      </c>
      <c r="BK184" s="213">
        <f>SUM(BK185:BK202)</f>
        <v>0</v>
      </c>
    </row>
    <row r="185" s="2" customFormat="1" ht="24.15" customHeight="1">
      <c r="A185" s="41"/>
      <c r="B185" s="42"/>
      <c r="C185" s="216" t="s">
        <v>8</v>
      </c>
      <c r="D185" s="216" t="s">
        <v>231</v>
      </c>
      <c r="E185" s="217" t="s">
        <v>1507</v>
      </c>
      <c r="F185" s="218" t="s">
        <v>1508</v>
      </c>
      <c r="G185" s="219" t="s">
        <v>274</v>
      </c>
      <c r="H185" s="220">
        <v>41.741</v>
      </c>
      <c r="I185" s="221"/>
      <c r="J185" s="222">
        <f>ROUND(I185*H185,2)</f>
        <v>0</v>
      </c>
      <c r="K185" s="218" t="s">
        <v>235</v>
      </c>
      <c r="L185" s="47"/>
      <c r="M185" s="223" t="s">
        <v>19</v>
      </c>
      <c r="N185" s="224" t="s">
        <v>47</v>
      </c>
      <c r="O185" s="87"/>
      <c r="P185" s="225">
        <f>O185*H185</f>
        <v>0</v>
      </c>
      <c r="Q185" s="225">
        <v>0</v>
      </c>
      <c r="R185" s="225">
        <f>Q185*H185</f>
        <v>0</v>
      </c>
      <c r="S185" s="225">
        <v>0</v>
      </c>
      <c r="T185" s="226">
        <f>S185*H185</f>
        <v>0</v>
      </c>
      <c r="U185" s="41"/>
      <c r="V185" s="41"/>
      <c r="W185" s="41"/>
      <c r="X185" s="41"/>
      <c r="Y185" s="41"/>
      <c r="Z185" s="41"/>
      <c r="AA185" s="41"/>
      <c r="AB185" s="41"/>
      <c r="AC185" s="41"/>
      <c r="AD185" s="41"/>
      <c r="AE185" s="41"/>
      <c r="AR185" s="227" t="s">
        <v>345</v>
      </c>
      <c r="AT185" s="227" t="s">
        <v>231</v>
      </c>
      <c r="AU185" s="227" t="s">
        <v>86</v>
      </c>
      <c r="AY185" s="20" t="s">
        <v>229</v>
      </c>
      <c r="BE185" s="228">
        <f>IF(N185="základní",J185,0)</f>
        <v>0</v>
      </c>
      <c r="BF185" s="228">
        <f>IF(N185="snížená",J185,0)</f>
        <v>0</v>
      </c>
      <c r="BG185" s="228">
        <f>IF(N185="zákl. přenesená",J185,0)</f>
        <v>0</v>
      </c>
      <c r="BH185" s="228">
        <f>IF(N185="sníž. přenesená",J185,0)</f>
        <v>0</v>
      </c>
      <c r="BI185" s="228">
        <f>IF(N185="nulová",J185,0)</f>
        <v>0</v>
      </c>
      <c r="BJ185" s="20" t="s">
        <v>84</v>
      </c>
      <c r="BK185" s="228">
        <f>ROUND(I185*H185,2)</f>
        <v>0</v>
      </c>
      <c r="BL185" s="20" t="s">
        <v>345</v>
      </c>
      <c r="BM185" s="227" t="s">
        <v>1509</v>
      </c>
    </row>
    <row r="186" s="2" customFormat="1">
      <c r="A186" s="41"/>
      <c r="B186" s="42"/>
      <c r="C186" s="43"/>
      <c r="D186" s="229" t="s">
        <v>237</v>
      </c>
      <c r="E186" s="43"/>
      <c r="F186" s="230" t="s">
        <v>1510</v>
      </c>
      <c r="G186" s="43"/>
      <c r="H186" s="43"/>
      <c r="I186" s="231"/>
      <c r="J186" s="43"/>
      <c r="K186" s="43"/>
      <c r="L186" s="47"/>
      <c r="M186" s="232"/>
      <c r="N186" s="233"/>
      <c r="O186" s="87"/>
      <c r="P186" s="87"/>
      <c r="Q186" s="87"/>
      <c r="R186" s="87"/>
      <c r="S186" s="87"/>
      <c r="T186" s="88"/>
      <c r="U186" s="41"/>
      <c r="V186" s="41"/>
      <c r="W186" s="41"/>
      <c r="X186" s="41"/>
      <c r="Y186" s="41"/>
      <c r="Z186" s="41"/>
      <c r="AA186" s="41"/>
      <c r="AB186" s="41"/>
      <c r="AC186" s="41"/>
      <c r="AD186" s="41"/>
      <c r="AE186" s="41"/>
      <c r="AT186" s="20" t="s">
        <v>237</v>
      </c>
      <c r="AU186" s="20" t="s">
        <v>86</v>
      </c>
    </row>
    <row r="187" s="13" customFormat="1">
      <c r="A187" s="13"/>
      <c r="B187" s="234"/>
      <c r="C187" s="235"/>
      <c r="D187" s="236" t="s">
        <v>239</v>
      </c>
      <c r="E187" s="237" t="s">
        <v>19</v>
      </c>
      <c r="F187" s="238" t="s">
        <v>1511</v>
      </c>
      <c r="G187" s="235"/>
      <c r="H187" s="237" t="s">
        <v>19</v>
      </c>
      <c r="I187" s="239"/>
      <c r="J187" s="235"/>
      <c r="K187" s="235"/>
      <c r="L187" s="240"/>
      <c r="M187" s="241"/>
      <c r="N187" s="242"/>
      <c r="O187" s="242"/>
      <c r="P187" s="242"/>
      <c r="Q187" s="242"/>
      <c r="R187" s="242"/>
      <c r="S187" s="242"/>
      <c r="T187" s="243"/>
      <c r="U187" s="13"/>
      <c r="V187" s="13"/>
      <c r="W187" s="13"/>
      <c r="X187" s="13"/>
      <c r="Y187" s="13"/>
      <c r="Z187" s="13"/>
      <c r="AA187" s="13"/>
      <c r="AB187" s="13"/>
      <c r="AC187" s="13"/>
      <c r="AD187" s="13"/>
      <c r="AE187" s="13"/>
      <c r="AT187" s="244" t="s">
        <v>239</v>
      </c>
      <c r="AU187" s="244" t="s">
        <v>86</v>
      </c>
      <c r="AV187" s="13" t="s">
        <v>84</v>
      </c>
      <c r="AW187" s="13" t="s">
        <v>37</v>
      </c>
      <c r="AX187" s="13" t="s">
        <v>76</v>
      </c>
      <c r="AY187" s="244" t="s">
        <v>229</v>
      </c>
    </row>
    <row r="188" s="14" customFormat="1">
      <c r="A188" s="14"/>
      <c r="B188" s="245"/>
      <c r="C188" s="246"/>
      <c r="D188" s="236" t="s">
        <v>239</v>
      </c>
      <c r="E188" s="247" t="s">
        <v>19</v>
      </c>
      <c r="F188" s="248" t="s">
        <v>1512</v>
      </c>
      <c r="G188" s="246"/>
      <c r="H188" s="249">
        <v>41.741</v>
      </c>
      <c r="I188" s="250"/>
      <c r="J188" s="246"/>
      <c r="K188" s="246"/>
      <c r="L188" s="251"/>
      <c r="M188" s="252"/>
      <c r="N188" s="253"/>
      <c r="O188" s="253"/>
      <c r="P188" s="253"/>
      <c r="Q188" s="253"/>
      <c r="R188" s="253"/>
      <c r="S188" s="253"/>
      <c r="T188" s="254"/>
      <c r="U188" s="14"/>
      <c r="V188" s="14"/>
      <c r="W188" s="14"/>
      <c r="X188" s="14"/>
      <c r="Y188" s="14"/>
      <c r="Z188" s="14"/>
      <c r="AA188" s="14"/>
      <c r="AB188" s="14"/>
      <c r="AC188" s="14"/>
      <c r="AD188" s="14"/>
      <c r="AE188" s="14"/>
      <c r="AT188" s="255" t="s">
        <v>239</v>
      </c>
      <c r="AU188" s="255" t="s">
        <v>86</v>
      </c>
      <c r="AV188" s="14" t="s">
        <v>86</v>
      </c>
      <c r="AW188" s="14" t="s">
        <v>37</v>
      </c>
      <c r="AX188" s="14" t="s">
        <v>76</v>
      </c>
      <c r="AY188" s="255" t="s">
        <v>229</v>
      </c>
    </row>
    <row r="189" s="15" customFormat="1">
      <c r="A189" s="15"/>
      <c r="B189" s="256"/>
      <c r="C189" s="257"/>
      <c r="D189" s="236" t="s">
        <v>239</v>
      </c>
      <c r="E189" s="258" t="s">
        <v>19</v>
      </c>
      <c r="F189" s="259" t="s">
        <v>243</v>
      </c>
      <c r="G189" s="257"/>
      <c r="H189" s="260">
        <v>41.741</v>
      </c>
      <c r="I189" s="261"/>
      <c r="J189" s="257"/>
      <c r="K189" s="257"/>
      <c r="L189" s="262"/>
      <c r="M189" s="263"/>
      <c r="N189" s="264"/>
      <c r="O189" s="264"/>
      <c r="P189" s="264"/>
      <c r="Q189" s="264"/>
      <c r="R189" s="264"/>
      <c r="S189" s="264"/>
      <c r="T189" s="265"/>
      <c r="U189" s="15"/>
      <c r="V189" s="15"/>
      <c r="W189" s="15"/>
      <c r="X189" s="15"/>
      <c r="Y189" s="15"/>
      <c r="Z189" s="15"/>
      <c r="AA189" s="15"/>
      <c r="AB189" s="15"/>
      <c r="AC189" s="15"/>
      <c r="AD189" s="15"/>
      <c r="AE189" s="15"/>
      <c r="AT189" s="266" t="s">
        <v>239</v>
      </c>
      <c r="AU189" s="266" t="s">
        <v>86</v>
      </c>
      <c r="AV189" s="15" t="s">
        <v>136</v>
      </c>
      <c r="AW189" s="15" t="s">
        <v>37</v>
      </c>
      <c r="AX189" s="15" t="s">
        <v>84</v>
      </c>
      <c r="AY189" s="266" t="s">
        <v>229</v>
      </c>
    </row>
    <row r="190" s="2" customFormat="1" ht="16.5" customHeight="1">
      <c r="A190" s="41"/>
      <c r="B190" s="42"/>
      <c r="C190" s="267" t="s">
        <v>345</v>
      </c>
      <c r="D190" s="267" t="s">
        <v>311</v>
      </c>
      <c r="E190" s="268" t="s">
        <v>1513</v>
      </c>
      <c r="F190" s="269" t="s">
        <v>1514</v>
      </c>
      <c r="G190" s="270" t="s">
        <v>291</v>
      </c>
      <c r="H190" s="271">
        <v>0.27500000000000002</v>
      </c>
      <c r="I190" s="272"/>
      <c r="J190" s="273">
        <f>ROUND(I190*H190,2)</f>
        <v>0</v>
      </c>
      <c r="K190" s="269" t="s">
        <v>235</v>
      </c>
      <c r="L190" s="274"/>
      <c r="M190" s="275" t="s">
        <v>19</v>
      </c>
      <c r="N190" s="276" t="s">
        <v>47</v>
      </c>
      <c r="O190" s="87"/>
      <c r="P190" s="225">
        <f>O190*H190</f>
        <v>0</v>
      </c>
      <c r="Q190" s="225">
        <v>0.44</v>
      </c>
      <c r="R190" s="225">
        <f>Q190*H190</f>
        <v>0.12100000000000001</v>
      </c>
      <c r="S190" s="225">
        <v>0</v>
      </c>
      <c r="T190" s="226">
        <f>S190*H190</f>
        <v>0</v>
      </c>
      <c r="U190" s="41"/>
      <c r="V190" s="41"/>
      <c r="W190" s="41"/>
      <c r="X190" s="41"/>
      <c r="Y190" s="41"/>
      <c r="Z190" s="41"/>
      <c r="AA190" s="41"/>
      <c r="AB190" s="41"/>
      <c r="AC190" s="41"/>
      <c r="AD190" s="41"/>
      <c r="AE190" s="41"/>
      <c r="AR190" s="227" t="s">
        <v>737</v>
      </c>
      <c r="AT190" s="227" t="s">
        <v>311</v>
      </c>
      <c r="AU190" s="227" t="s">
        <v>86</v>
      </c>
      <c r="AY190" s="20" t="s">
        <v>229</v>
      </c>
      <c r="BE190" s="228">
        <f>IF(N190="základní",J190,0)</f>
        <v>0</v>
      </c>
      <c r="BF190" s="228">
        <f>IF(N190="snížená",J190,0)</f>
        <v>0</v>
      </c>
      <c r="BG190" s="228">
        <f>IF(N190="zákl. přenesená",J190,0)</f>
        <v>0</v>
      </c>
      <c r="BH190" s="228">
        <f>IF(N190="sníž. přenesená",J190,0)</f>
        <v>0</v>
      </c>
      <c r="BI190" s="228">
        <f>IF(N190="nulová",J190,0)</f>
        <v>0</v>
      </c>
      <c r="BJ190" s="20" t="s">
        <v>84</v>
      </c>
      <c r="BK190" s="228">
        <f>ROUND(I190*H190,2)</f>
        <v>0</v>
      </c>
      <c r="BL190" s="20" t="s">
        <v>345</v>
      </c>
      <c r="BM190" s="227" t="s">
        <v>1515</v>
      </c>
    </row>
    <row r="191" s="13" customFormat="1">
      <c r="A191" s="13"/>
      <c r="B191" s="234"/>
      <c r="C191" s="235"/>
      <c r="D191" s="236" t="s">
        <v>239</v>
      </c>
      <c r="E191" s="237" t="s">
        <v>19</v>
      </c>
      <c r="F191" s="238" t="s">
        <v>1516</v>
      </c>
      <c r="G191" s="235"/>
      <c r="H191" s="237" t="s">
        <v>19</v>
      </c>
      <c r="I191" s="239"/>
      <c r="J191" s="235"/>
      <c r="K191" s="235"/>
      <c r="L191" s="240"/>
      <c r="M191" s="241"/>
      <c r="N191" s="242"/>
      <c r="O191" s="242"/>
      <c r="P191" s="242"/>
      <c r="Q191" s="242"/>
      <c r="R191" s="242"/>
      <c r="S191" s="242"/>
      <c r="T191" s="243"/>
      <c r="U191" s="13"/>
      <c r="V191" s="13"/>
      <c r="W191" s="13"/>
      <c r="X191" s="13"/>
      <c r="Y191" s="13"/>
      <c r="Z191" s="13"/>
      <c r="AA191" s="13"/>
      <c r="AB191" s="13"/>
      <c r="AC191" s="13"/>
      <c r="AD191" s="13"/>
      <c r="AE191" s="13"/>
      <c r="AT191" s="244" t="s">
        <v>239</v>
      </c>
      <c r="AU191" s="244" t="s">
        <v>86</v>
      </c>
      <c r="AV191" s="13" t="s">
        <v>84</v>
      </c>
      <c r="AW191" s="13" t="s">
        <v>37</v>
      </c>
      <c r="AX191" s="13" t="s">
        <v>76</v>
      </c>
      <c r="AY191" s="244" t="s">
        <v>229</v>
      </c>
    </row>
    <row r="192" s="14" customFormat="1">
      <c r="A192" s="14"/>
      <c r="B192" s="245"/>
      <c r="C192" s="246"/>
      <c r="D192" s="236" t="s">
        <v>239</v>
      </c>
      <c r="E192" s="247" t="s">
        <v>19</v>
      </c>
      <c r="F192" s="248" t="s">
        <v>1517</v>
      </c>
      <c r="G192" s="246"/>
      <c r="H192" s="249">
        <v>0.25</v>
      </c>
      <c r="I192" s="250"/>
      <c r="J192" s="246"/>
      <c r="K192" s="246"/>
      <c r="L192" s="251"/>
      <c r="M192" s="252"/>
      <c r="N192" s="253"/>
      <c r="O192" s="253"/>
      <c r="P192" s="253"/>
      <c r="Q192" s="253"/>
      <c r="R192" s="253"/>
      <c r="S192" s="253"/>
      <c r="T192" s="254"/>
      <c r="U192" s="14"/>
      <c r="V192" s="14"/>
      <c r="W192" s="14"/>
      <c r="X192" s="14"/>
      <c r="Y192" s="14"/>
      <c r="Z192" s="14"/>
      <c r="AA192" s="14"/>
      <c r="AB192" s="14"/>
      <c r="AC192" s="14"/>
      <c r="AD192" s="14"/>
      <c r="AE192" s="14"/>
      <c r="AT192" s="255" t="s">
        <v>239</v>
      </c>
      <c r="AU192" s="255" t="s">
        <v>86</v>
      </c>
      <c r="AV192" s="14" t="s">
        <v>86</v>
      </c>
      <c r="AW192" s="14" t="s">
        <v>37</v>
      </c>
      <c r="AX192" s="14" t="s">
        <v>76</v>
      </c>
      <c r="AY192" s="255" t="s">
        <v>229</v>
      </c>
    </row>
    <row r="193" s="15" customFormat="1">
      <c r="A193" s="15"/>
      <c r="B193" s="256"/>
      <c r="C193" s="257"/>
      <c r="D193" s="236" t="s">
        <v>239</v>
      </c>
      <c r="E193" s="258" t="s">
        <v>19</v>
      </c>
      <c r="F193" s="259" t="s">
        <v>243</v>
      </c>
      <c r="G193" s="257"/>
      <c r="H193" s="260">
        <v>0.25</v>
      </c>
      <c r="I193" s="261"/>
      <c r="J193" s="257"/>
      <c r="K193" s="257"/>
      <c r="L193" s="262"/>
      <c r="M193" s="263"/>
      <c r="N193" s="264"/>
      <c r="O193" s="264"/>
      <c r="P193" s="264"/>
      <c r="Q193" s="264"/>
      <c r="R193" s="264"/>
      <c r="S193" s="264"/>
      <c r="T193" s="265"/>
      <c r="U193" s="15"/>
      <c r="V193" s="15"/>
      <c r="W193" s="15"/>
      <c r="X193" s="15"/>
      <c r="Y193" s="15"/>
      <c r="Z193" s="15"/>
      <c r="AA193" s="15"/>
      <c r="AB193" s="15"/>
      <c r="AC193" s="15"/>
      <c r="AD193" s="15"/>
      <c r="AE193" s="15"/>
      <c r="AT193" s="266" t="s">
        <v>239</v>
      </c>
      <c r="AU193" s="266" t="s">
        <v>86</v>
      </c>
      <c r="AV193" s="15" t="s">
        <v>136</v>
      </c>
      <c r="AW193" s="15" t="s">
        <v>37</v>
      </c>
      <c r="AX193" s="15" t="s">
        <v>84</v>
      </c>
      <c r="AY193" s="266" t="s">
        <v>229</v>
      </c>
    </row>
    <row r="194" s="14" customFormat="1">
      <c r="A194" s="14"/>
      <c r="B194" s="245"/>
      <c r="C194" s="246"/>
      <c r="D194" s="236" t="s">
        <v>239</v>
      </c>
      <c r="E194" s="246"/>
      <c r="F194" s="248" t="s">
        <v>1518</v>
      </c>
      <c r="G194" s="246"/>
      <c r="H194" s="249">
        <v>0.27500000000000002</v>
      </c>
      <c r="I194" s="250"/>
      <c r="J194" s="246"/>
      <c r="K194" s="246"/>
      <c r="L194" s="251"/>
      <c r="M194" s="252"/>
      <c r="N194" s="253"/>
      <c r="O194" s="253"/>
      <c r="P194" s="253"/>
      <c r="Q194" s="253"/>
      <c r="R194" s="253"/>
      <c r="S194" s="253"/>
      <c r="T194" s="254"/>
      <c r="U194" s="14"/>
      <c r="V194" s="14"/>
      <c r="W194" s="14"/>
      <c r="X194" s="14"/>
      <c r="Y194" s="14"/>
      <c r="Z194" s="14"/>
      <c r="AA194" s="14"/>
      <c r="AB194" s="14"/>
      <c r="AC194" s="14"/>
      <c r="AD194" s="14"/>
      <c r="AE194" s="14"/>
      <c r="AT194" s="255" t="s">
        <v>239</v>
      </c>
      <c r="AU194" s="255" t="s">
        <v>86</v>
      </c>
      <c r="AV194" s="14" t="s">
        <v>86</v>
      </c>
      <c r="AW194" s="14" t="s">
        <v>4</v>
      </c>
      <c r="AX194" s="14" t="s">
        <v>84</v>
      </c>
      <c r="AY194" s="255" t="s">
        <v>229</v>
      </c>
    </row>
    <row r="195" s="2" customFormat="1" ht="16.5" customHeight="1">
      <c r="A195" s="41"/>
      <c r="B195" s="42"/>
      <c r="C195" s="216" t="s">
        <v>351</v>
      </c>
      <c r="D195" s="216" t="s">
        <v>231</v>
      </c>
      <c r="E195" s="217" t="s">
        <v>1519</v>
      </c>
      <c r="F195" s="218" t="s">
        <v>1520</v>
      </c>
      <c r="G195" s="219" t="s">
        <v>291</v>
      </c>
      <c r="H195" s="220">
        <v>0.25</v>
      </c>
      <c r="I195" s="221"/>
      <c r="J195" s="222">
        <f>ROUND(I195*H195,2)</f>
        <v>0</v>
      </c>
      <c r="K195" s="218" t="s">
        <v>235</v>
      </c>
      <c r="L195" s="47"/>
      <c r="M195" s="223" t="s">
        <v>19</v>
      </c>
      <c r="N195" s="224" t="s">
        <v>47</v>
      </c>
      <c r="O195" s="87"/>
      <c r="P195" s="225">
        <f>O195*H195</f>
        <v>0</v>
      </c>
      <c r="Q195" s="225">
        <v>0.012540000000000001</v>
      </c>
      <c r="R195" s="225">
        <f>Q195*H195</f>
        <v>0.0031350000000000002</v>
      </c>
      <c r="S195" s="225">
        <v>0</v>
      </c>
      <c r="T195" s="226">
        <f>S195*H195</f>
        <v>0</v>
      </c>
      <c r="U195" s="41"/>
      <c r="V195" s="41"/>
      <c r="W195" s="41"/>
      <c r="X195" s="41"/>
      <c r="Y195" s="41"/>
      <c r="Z195" s="41"/>
      <c r="AA195" s="41"/>
      <c r="AB195" s="41"/>
      <c r="AC195" s="41"/>
      <c r="AD195" s="41"/>
      <c r="AE195" s="41"/>
      <c r="AR195" s="227" t="s">
        <v>345</v>
      </c>
      <c r="AT195" s="227" t="s">
        <v>231</v>
      </c>
      <c r="AU195" s="227" t="s">
        <v>86</v>
      </c>
      <c r="AY195" s="20" t="s">
        <v>229</v>
      </c>
      <c r="BE195" s="228">
        <f>IF(N195="základní",J195,0)</f>
        <v>0</v>
      </c>
      <c r="BF195" s="228">
        <f>IF(N195="snížená",J195,0)</f>
        <v>0</v>
      </c>
      <c r="BG195" s="228">
        <f>IF(N195="zákl. přenesená",J195,0)</f>
        <v>0</v>
      </c>
      <c r="BH195" s="228">
        <f>IF(N195="sníž. přenesená",J195,0)</f>
        <v>0</v>
      </c>
      <c r="BI195" s="228">
        <f>IF(N195="nulová",J195,0)</f>
        <v>0</v>
      </c>
      <c r="BJ195" s="20" t="s">
        <v>84</v>
      </c>
      <c r="BK195" s="228">
        <f>ROUND(I195*H195,2)</f>
        <v>0</v>
      </c>
      <c r="BL195" s="20" t="s">
        <v>345</v>
      </c>
      <c r="BM195" s="227" t="s">
        <v>1521</v>
      </c>
    </row>
    <row r="196" s="2" customFormat="1">
      <c r="A196" s="41"/>
      <c r="B196" s="42"/>
      <c r="C196" s="43"/>
      <c r="D196" s="229" t="s">
        <v>237</v>
      </c>
      <c r="E196" s="43"/>
      <c r="F196" s="230" t="s">
        <v>1522</v>
      </c>
      <c r="G196" s="43"/>
      <c r="H196" s="43"/>
      <c r="I196" s="231"/>
      <c r="J196" s="43"/>
      <c r="K196" s="43"/>
      <c r="L196" s="47"/>
      <c r="M196" s="232"/>
      <c r="N196" s="233"/>
      <c r="O196" s="87"/>
      <c r="P196" s="87"/>
      <c r="Q196" s="87"/>
      <c r="R196" s="87"/>
      <c r="S196" s="87"/>
      <c r="T196" s="88"/>
      <c r="U196" s="41"/>
      <c r="V196" s="41"/>
      <c r="W196" s="41"/>
      <c r="X196" s="41"/>
      <c r="Y196" s="41"/>
      <c r="Z196" s="41"/>
      <c r="AA196" s="41"/>
      <c r="AB196" s="41"/>
      <c r="AC196" s="41"/>
      <c r="AD196" s="41"/>
      <c r="AE196" s="41"/>
      <c r="AT196" s="20" t="s">
        <v>237</v>
      </c>
      <c r="AU196" s="20" t="s">
        <v>86</v>
      </c>
    </row>
    <row r="197" s="2" customFormat="1" ht="24.15" customHeight="1">
      <c r="A197" s="41"/>
      <c r="B197" s="42"/>
      <c r="C197" s="216" t="s">
        <v>358</v>
      </c>
      <c r="D197" s="216" t="s">
        <v>231</v>
      </c>
      <c r="E197" s="217" t="s">
        <v>1523</v>
      </c>
      <c r="F197" s="218" t="s">
        <v>1524</v>
      </c>
      <c r="G197" s="219" t="s">
        <v>234</v>
      </c>
      <c r="H197" s="220">
        <v>26.140000000000001</v>
      </c>
      <c r="I197" s="221"/>
      <c r="J197" s="222">
        <f>ROUND(I197*H197,2)</f>
        <v>0</v>
      </c>
      <c r="K197" s="218" t="s">
        <v>322</v>
      </c>
      <c r="L197" s="47"/>
      <c r="M197" s="223" t="s">
        <v>19</v>
      </c>
      <c r="N197" s="224" t="s">
        <v>47</v>
      </c>
      <c r="O197" s="87"/>
      <c r="P197" s="225">
        <f>O197*H197</f>
        <v>0</v>
      </c>
      <c r="Q197" s="225">
        <v>0.0094800000000000006</v>
      </c>
      <c r="R197" s="225">
        <f>Q197*H197</f>
        <v>0.24780720000000003</v>
      </c>
      <c r="S197" s="225">
        <v>0</v>
      </c>
      <c r="T197" s="226">
        <f>S197*H197</f>
        <v>0</v>
      </c>
      <c r="U197" s="41"/>
      <c r="V197" s="41"/>
      <c r="W197" s="41"/>
      <c r="X197" s="41"/>
      <c r="Y197" s="41"/>
      <c r="Z197" s="41"/>
      <c r="AA197" s="41"/>
      <c r="AB197" s="41"/>
      <c r="AC197" s="41"/>
      <c r="AD197" s="41"/>
      <c r="AE197" s="41"/>
      <c r="AR197" s="227" t="s">
        <v>345</v>
      </c>
      <c r="AT197" s="227" t="s">
        <v>231</v>
      </c>
      <c r="AU197" s="227" t="s">
        <v>86</v>
      </c>
      <c r="AY197" s="20" t="s">
        <v>229</v>
      </c>
      <c r="BE197" s="228">
        <f>IF(N197="základní",J197,0)</f>
        <v>0</v>
      </c>
      <c r="BF197" s="228">
        <f>IF(N197="snížená",J197,0)</f>
        <v>0</v>
      </c>
      <c r="BG197" s="228">
        <f>IF(N197="zákl. přenesená",J197,0)</f>
        <v>0</v>
      </c>
      <c r="BH197" s="228">
        <f>IF(N197="sníž. přenesená",J197,0)</f>
        <v>0</v>
      </c>
      <c r="BI197" s="228">
        <f>IF(N197="nulová",J197,0)</f>
        <v>0</v>
      </c>
      <c r="BJ197" s="20" t="s">
        <v>84</v>
      </c>
      <c r="BK197" s="228">
        <f>ROUND(I197*H197,2)</f>
        <v>0</v>
      </c>
      <c r="BL197" s="20" t="s">
        <v>345</v>
      </c>
      <c r="BM197" s="227" t="s">
        <v>1525</v>
      </c>
    </row>
    <row r="198" s="13" customFormat="1">
      <c r="A198" s="13"/>
      <c r="B198" s="234"/>
      <c r="C198" s="235"/>
      <c r="D198" s="236" t="s">
        <v>239</v>
      </c>
      <c r="E198" s="237" t="s">
        <v>19</v>
      </c>
      <c r="F198" s="238" t="s">
        <v>1526</v>
      </c>
      <c r="G198" s="235"/>
      <c r="H198" s="237" t="s">
        <v>19</v>
      </c>
      <c r="I198" s="239"/>
      <c r="J198" s="235"/>
      <c r="K198" s="235"/>
      <c r="L198" s="240"/>
      <c r="M198" s="241"/>
      <c r="N198" s="242"/>
      <c r="O198" s="242"/>
      <c r="P198" s="242"/>
      <c r="Q198" s="242"/>
      <c r="R198" s="242"/>
      <c r="S198" s="242"/>
      <c r="T198" s="243"/>
      <c r="U198" s="13"/>
      <c r="V198" s="13"/>
      <c r="W198" s="13"/>
      <c r="X198" s="13"/>
      <c r="Y198" s="13"/>
      <c r="Z198" s="13"/>
      <c r="AA198" s="13"/>
      <c r="AB198" s="13"/>
      <c r="AC198" s="13"/>
      <c r="AD198" s="13"/>
      <c r="AE198" s="13"/>
      <c r="AT198" s="244" t="s">
        <v>239</v>
      </c>
      <c r="AU198" s="244" t="s">
        <v>86</v>
      </c>
      <c r="AV198" s="13" t="s">
        <v>84</v>
      </c>
      <c r="AW198" s="13" t="s">
        <v>37</v>
      </c>
      <c r="AX198" s="13" t="s">
        <v>76</v>
      </c>
      <c r="AY198" s="244" t="s">
        <v>229</v>
      </c>
    </row>
    <row r="199" s="14" customFormat="1">
      <c r="A199" s="14"/>
      <c r="B199" s="245"/>
      <c r="C199" s="246"/>
      <c r="D199" s="236" t="s">
        <v>239</v>
      </c>
      <c r="E199" s="247" t="s">
        <v>19</v>
      </c>
      <c r="F199" s="248" t="s">
        <v>1428</v>
      </c>
      <c r="G199" s="246"/>
      <c r="H199" s="249">
        <v>26.140000000000001</v>
      </c>
      <c r="I199" s="250"/>
      <c r="J199" s="246"/>
      <c r="K199" s="246"/>
      <c r="L199" s="251"/>
      <c r="M199" s="252"/>
      <c r="N199" s="253"/>
      <c r="O199" s="253"/>
      <c r="P199" s="253"/>
      <c r="Q199" s="253"/>
      <c r="R199" s="253"/>
      <c r="S199" s="253"/>
      <c r="T199" s="254"/>
      <c r="U199" s="14"/>
      <c r="V199" s="14"/>
      <c r="W199" s="14"/>
      <c r="X199" s="14"/>
      <c r="Y199" s="14"/>
      <c r="Z199" s="14"/>
      <c r="AA199" s="14"/>
      <c r="AB199" s="14"/>
      <c r="AC199" s="14"/>
      <c r="AD199" s="14"/>
      <c r="AE199" s="14"/>
      <c r="AT199" s="255" t="s">
        <v>239</v>
      </c>
      <c r="AU199" s="255" t="s">
        <v>86</v>
      </c>
      <c r="AV199" s="14" t="s">
        <v>86</v>
      </c>
      <c r="AW199" s="14" t="s">
        <v>37</v>
      </c>
      <c r="AX199" s="14" t="s">
        <v>76</v>
      </c>
      <c r="AY199" s="255" t="s">
        <v>229</v>
      </c>
    </row>
    <row r="200" s="15" customFormat="1">
      <c r="A200" s="15"/>
      <c r="B200" s="256"/>
      <c r="C200" s="257"/>
      <c r="D200" s="236" t="s">
        <v>239</v>
      </c>
      <c r="E200" s="258" t="s">
        <v>19</v>
      </c>
      <c r="F200" s="259" t="s">
        <v>243</v>
      </c>
      <c r="G200" s="257"/>
      <c r="H200" s="260">
        <v>26.140000000000001</v>
      </c>
      <c r="I200" s="261"/>
      <c r="J200" s="257"/>
      <c r="K200" s="257"/>
      <c r="L200" s="262"/>
      <c r="M200" s="263"/>
      <c r="N200" s="264"/>
      <c r="O200" s="264"/>
      <c r="P200" s="264"/>
      <c r="Q200" s="264"/>
      <c r="R200" s="264"/>
      <c r="S200" s="264"/>
      <c r="T200" s="265"/>
      <c r="U200" s="15"/>
      <c r="V200" s="15"/>
      <c r="W200" s="15"/>
      <c r="X200" s="15"/>
      <c r="Y200" s="15"/>
      <c r="Z200" s="15"/>
      <c r="AA200" s="15"/>
      <c r="AB200" s="15"/>
      <c r="AC200" s="15"/>
      <c r="AD200" s="15"/>
      <c r="AE200" s="15"/>
      <c r="AT200" s="266" t="s">
        <v>239</v>
      </c>
      <c r="AU200" s="266" t="s">
        <v>86</v>
      </c>
      <c r="AV200" s="15" t="s">
        <v>136</v>
      </c>
      <c r="AW200" s="15" t="s">
        <v>37</v>
      </c>
      <c r="AX200" s="15" t="s">
        <v>84</v>
      </c>
      <c r="AY200" s="266" t="s">
        <v>229</v>
      </c>
    </row>
    <row r="201" s="2" customFormat="1" ht="24.15" customHeight="1">
      <c r="A201" s="41"/>
      <c r="B201" s="42"/>
      <c r="C201" s="216" t="s">
        <v>365</v>
      </c>
      <c r="D201" s="216" t="s">
        <v>231</v>
      </c>
      <c r="E201" s="217" t="s">
        <v>1527</v>
      </c>
      <c r="F201" s="218" t="s">
        <v>1528</v>
      </c>
      <c r="G201" s="219" t="s">
        <v>299</v>
      </c>
      <c r="H201" s="220">
        <v>0.372</v>
      </c>
      <c r="I201" s="221"/>
      <c r="J201" s="222">
        <f>ROUND(I201*H201,2)</f>
        <v>0</v>
      </c>
      <c r="K201" s="218" t="s">
        <v>235</v>
      </c>
      <c r="L201" s="47"/>
      <c r="M201" s="223" t="s">
        <v>19</v>
      </c>
      <c r="N201" s="224" t="s">
        <v>47</v>
      </c>
      <c r="O201" s="87"/>
      <c r="P201" s="225">
        <f>O201*H201</f>
        <v>0</v>
      </c>
      <c r="Q201" s="225">
        <v>0</v>
      </c>
      <c r="R201" s="225">
        <f>Q201*H201</f>
        <v>0</v>
      </c>
      <c r="S201" s="225">
        <v>0</v>
      </c>
      <c r="T201" s="226">
        <f>S201*H201</f>
        <v>0</v>
      </c>
      <c r="U201" s="41"/>
      <c r="V201" s="41"/>
      <c r="W201" s="41"/>
      <c r="X201" s="41"/>
      <c r="Y201" s="41"/>
      <c r="Z201" s="41"/>
      <c r="AA201" s="41"/>
      <c r="AB201" s="41"/>
      <c r="AC201" s="41"/>
      <c r="AD201" s="41"/>
      <c r="AE201" s="41"/>
      <c r="AR201" s="227" t="s">
        <v>345</v>
      </c>
      <c r="AT201" s="227" t="s">
        <v>231</v>
      </c>
      <c r="AU201" s="227" t="s">
        <v>86</v>
      </c>
      <c r="AY201" s="20" t="s">
        <v>229</v>
      </c>
      <c r="BE201" s="228">
        <f>IF(N201="základní",J201,0)</f>
        <v>0</v>
      </c>
      <c r="BF201" s="228">
        <f>IF(N201="snížená",J201,0)</f>
        <v>0</v>
      </c>
      <c r="BG201" s="228">
        <f>IF(N201="zákl. přenesená",J201,0)</f>
        <v>0</v>
      </c>
      <c r="BH201" s="228">
        <f>IF(N201="sníž. přenesená",J201,0)</f>
        <v>0</v>
      </c>
      <c r="BI201" s="228">
        <f>IF(N201="nulová",J201,0)</f>
        <v>0</v>
      </c>
      <c r="BJ201" s="20" t="s">
        <v>84</v>
      </c>
      <c r="BK201" s="228">
        <f>ROUND(I201*H201,2)</f>
        <v>0</v>
      </c>
      <c r="BL201" s="20" t="s">
        <v>345</v>
      </c>
      <c r="BM201" s="227" t="s">
        <v>1529</v>
      </c>
    </row>
    <row r="202" s="2" customFormat="1">
      <c r="A202" s="41"/>
      <c r="B202" s="42"/>
      <c r="C202" s="43"/>
      <c r="D202" s="229" t="s">
        <v>237</v>
      </c>
      <c r="E202" s="43"/>
      <c r="F202" s="230" t="s">
        <v>1530</v>
      </c>
      <c r="G202" s="43"/>
      <c r="H202" s="43"/>
      <c r="I202" s="231"/>
      <c r="J202" s="43"/>
      <c r="K202" s="43"/>
      <c r="L202" s="47"/>
      <c r="M202" s="232"/>
      <c r="N202" s="233"/>
      <c r="O202" s="87"/>
      <c r="P202" s="87"/>
      <c r="Q202" s="87"/>
      <c r="R202" s="87"/>
      <c r="S202" s="87"/>
      <c r="T202" s="88"/>
      <c r="U202" s="41"/>
      <c r="V202" s="41"/>
      <c r="W202" s="41"/>
      <c r="X202" s="41"/>
      <c r="Y202" s="41"/>
      <c r="Z202" s="41"/>
      <c r="AA202" s="41"/>
      <c r="AB202" s="41"/>
      <c r="AC202" s="41"/>
      <c r="AD202" s="41"/>
      <c r="AE202" s="41"/>
      <c r="AT202" s="20" t="s">
        <v>237</v>
      </c>
      <c r="AU202" s="20" t="s">
        <v>86</v>
      </c>
    </row>
    <row r="203" s="12" customFormat="1" ht="22.8" customHeight="1">
      <c r="A203" s="12"/>
      <c r="B203" s="200"/>
      <c r="C203" s="201"/>
      <c r="D203" s="202" t="s">
        <v>75</v>
      </c>
      <c r="E203" s="214" t="s">
        <v>939</v>
      </c>
      <c r="F203" s="214" t="s">
        <v>940</v>
      </c>
      <c r="G203" s="201"/>
      <c r="H203" s="201"/>
      <c r="I203" s="204"/>
      <c r="J203" s="215">
        <f>BK203</f>
        <v>0</v>
      </c>
      <c r="K203" s="201"/>
      <c r="L203" s="206"/>
      <c r="M203" s="207"/>
      <c r="N203" s="208"/>
      <c r="O203" s="208"/>
      <c r="P203" s="209">
        <f>SUM(P204:P301)</f>
        <v>0</v>
      </c>
      <c r="Q203" s="208"/>
      <c r="R203" s="209">
        <f>SUM(R204:R301)</f>
        <v>4.8048112999999999</v>
      </c>
      <c r="S203" s="208"/>
      <c r="T203" s="210">
        <f>SUM(T204:T301)</f>
        <v>0</v>
      </c>
      <c r="U203" s="12"/>
      <c r="V203" s="12"/>
      <c r="W203" s="12"/>
      <c r="X203" s="12"/>
      <c r="Y203" s="12"/>
      <c r="Z203" s="12"/>
      <c r="AA203" s="12"/>
      <c r="AB203" s="12"/>
      <c r="AC203" s="12"/>
      <c r="AD203" s="12"/>
      <c r="AE203" s="12"/>
      <c r="AR203" s="211" t="s">
        <v>86</v>
      </c>
      <c r="AT203" s="212" t="s">
        <v>75</v>
      </c>
      <c r="AU203" s="212" t="s">
        <v>84</v>
      </c>
      <c r="AY203" s="211" t="s">
        <v>229</v>
      </c>
      <c r="BK203" s="213">
        <f>SUM(BK204:BK301)</f>
        <v>0</v>
      </c>
    </row>
    <row r="204" s="2" customFormat="1" ht="33" customHeight="1">
      <c r="A204" s="41"/>
      <c r="B204" s="42"/>
      <c r="C204" s="216" t="s">
        <v>373</v>
      </c>
      <c r="D204" s="216" t="s">
        <v>231</v>
      </c>
      <c r="E204" s="217" t="s">
        <v>1531</v>
      </c>
      <c r="F204" s="218" t="s">
        <v>1532</v>
      </c>
      <c r="G204" s="219" t="s">
        <v>234</v>
      </c>
      <c r="H204" s="220">
        <v>2.6899999999999999</v>
      </c>
      <c r="I204" s="221"/>
      <c r="J204" s="222">
        <f>ROUND(I204*H204,2)</f>
        <v>0</v>
      </c>
      <c r="K204" s="218" t="s">
        <v>235</v>
      </c>
      <c r="L204" s="47"/>
      <c r="M204" s="223" t="s">
        <v>19</v>
      </c>
      <c r="N204" s="224" t="s">
        <v>47</v>
      </c>
      <c r="O204" s="87"/>
      <c r="P204" s="225">
        <f>O204*H204</f>
        <v>0</v>
      </c>
      <c r="Q204" s="225">
        <v>0.02614</v>
      </c>
      <c r="R204" s="225">
        <f>Q204*H204</f>
        <v>0.070316599999999993</v>
      </c>
      <c r="S204" s="225">
        <v>0</v>
      </c>
      <c r="T204" s="226">
        <f>S204*H204</f>
        <v>0</v>
      </c>
      <c r="U204" s="41"/>
      <c r="V204" s="41"/>
      <c r="W204" s="41"/>
      <c r="X204" s="41"/>
      <c r="Y204" s="41"/>
      <c r="Z204" s="41"/>
      <c r="AA204" s="41"/>
      <c r="AB204" s="41"/>
      <c r="AC204" s="41"/>
      <c r="AD204" s="41"/>
      <c r="AE204" s="41"/>
      <c r="AR204" s="227" t="s">
        <v>345</v>
      </c>
      <c r="AT204" s="227" t="s">
        <v>231</v>
      </c>
      <c r="AU204" s="227" t="s">
        <v>86</v>
      </c>
      <c r="AY204" s="20" t="s">
        <v>229</v>
      </c>
      <c r="BE204" s="228">
        <f>IF(N204="základní",J204,0)</f>
        <v>0</v>
      </c>
      <c r="BF204" s="228">
        <f>IF(N204="snížená",J204,0)</f>
        <v>0</v>
      </c>
      <c r="BG204" s="228">
        <f>IF(N204="zákl. přenesená",J204,0)</f>
        <v>0</v>
      </c>
      <c r="BH204" s="228">
        <f>IF(N204="sníž. přenesená",J204,0)</f>
        <v>0</v>
      </c>
      <c r="BI204" s="228">
        <f>IF(N204="nulová",J204,0)</f>
        <v>0</v>
      </c>
      <c r="BJ204" s="20" t="s">
        <v>84</v>
      </c>
      <c r="BK204" s="228">
        <f>ROUND(I204*H204,2)</f>
        <v>0</v>
      </c>
      <c r="BL204" s="20" t="s">
        <v>345</v>
      </c>
      <c r="BM204" s="227" t="s">
        <v>1533</v>
      </c>
    </row>
    <row r="205" s="2" customFormat="1">
      <c r="A205" s="41"/>
      <c r="B205" s="42"/>
      <c r="C205" s="43"/>
      <c r="D205" s="229" t="s">
        <v>237</v>
      </c>
      <c r="E205" s="43"/>
      <c r="F205" s="230" t="s">
        <v>1534</v>
      </c>
      <c r="G205" s="43"/>
      <c r="H205" s="43"/>
      <c r="I205" s="231"/>
      <c r="J205" s="43"/>
      <c r="K205" s="43"/>
      <c r="L205" s="47"/>
      <c r="M205" s="232"/>
      <c r="N205" s="233"/>
      <c r="O205" s="87"/>
      <c r="P205" s="87"/>
      <c r="Q205" s="87"/>
      <c r="R205" s="87"/>
      <c r="S205" s="87"/>
      <c r="T205" s="88"/>
      <c r="U205" s="41"/>
      <c r="V205" s="41"/>
      <c r="W205" s="41"/>
      <c r="X205" s="41"/>
      <c r="Y205" s="41"/>
      <c r="Z205" s="41"/>
      <c r="AA205" s="41"/>
      <c r="AB205" s="41"/>
      <c r="AC205" s="41"/>
      <c r="AD205" s="41"/>
      <c r="AE205" s="41"/>
      <c r="AT205" s="20" t="s">
        <v>237</v>
      </c>
      <c r="AU205" s="20" t="s">
        <v>86</v>
      </c>
    </row>
    <row r="206" s="13" customFormat="1">
      <c r="A206" s="13"/>
      <c r="B206" s="234"/>
      <c r="C206" s="235"/>
      <c r="D206" s="236" t="s">
        <v>239</v>
      </c>
      <c r="E206" s="237" t="s">
        <v>19</v>
      </c>
      <c r="F206" s="238" t="s">
        <v>1535</v>
      </c>
      <c r="G206" s="235"/>
      <c r="H206" s="237" t="s">
        <v>19</v>
      </c>
      <c r="I206" s="239"/>
      <c r="J206" s="235"/>
      <c r="K206" s="235"/>
      <c r="L206" s="240"/>
      <c r="M206" s="241"/>
      <c r="N206" s="242"/>
      <c r="O206" s="242"/>
      <c r="P206" s="242"/>
      <c r="Q206" s="242"/>
      <c r="R206" s="242"/>
      <c r="S206" s="242"/>
      <c r="T206" s="243"/>
      <c r="U206" s="13"/>
      <c r="V206" s="13"/>
      <c r="W206" s="13"/>
      <c r="X206" s="13"/>
      <c r="Y206" s="13"/>
      <c r="Z206" s="13"/>
      <c r="AA206" s="13"/>
      <c r="AB206" s="13"/>
      <c r="AC206" s="13"/>
      <c r="AD206" s="13"/>
      <c r="AE206" s="13"/>
      <c r="AT206" s="244" t="s">
        <v>239</v>
      </c>
      <c r="AU206" s="244" t="s">
        <v>86</v>
      </c>
      <c r="AV206" s="13" t="s">
        <v>84</v>
      </c>
      <c r="AW206" s="13" t="s">
        <v>37</v>
      </c>
      <c r="AX206" s="13" t="s">
        <v>76</v>
      </c>
      <c r="AY206" s="244" t="s">
        <v>229</v>
      </c>
    </row>
    <row r="207" s="14" customFormat="1">
      <c r="A207" s="14"/>
      <c r="B207" s="245"/>
      <c r="C207" s="246"/>
      <c r="D207" s="236" t="s">
        <v>239</v>
      </c>
      <c r="E207" s="247" t="s">
        <v>19</v>
      </c>
      <c r="F207" s="248" t="s">
        <v>1410</v>
      </c>
      <c r="G207" s="246"/>
      <c r="H207" s="249">
        <v>2.6899999999999999</v>
      </c>
      <c r="I207" s="250"/>
      <c r="J207" s="246"/>
      <c r="K207" s="246"/>
      <c r="L207" s="251"/>
      <c r="M207" s="252"/>
      <c r="N207" s="253"/>
      <c r="O207" s="253"/>
      <c r="P207" s="253"/>
      <c r="Q207" s="253"/>
      <c r="R207" s="253"/>
      <c r="S207" s="253"/>
      <c r="T207" s="254"/>
      <c r="U207" s="14"/>
      <c r="V207" s="14"/>
      <c r="W207" s="14"/>
      <c r="X207" s="14"/>
      <c r="Y207" s="14"/>
      <c r="Z207" s="14"/>
      <c r="AA207" s="14"/>
      <c r="AB207" s="14"/>
      <c r="AC207" s="14"/>
      <c r="AD207" s="14"/>
      <c r="AE207" s="14"/>
      <c r="AT207" s="255" t="s">
        <v>239</v>
      </c>
      <c r="AU207" s="255" t="s">
        <v>86</v>
      </c>
      <c r="AV207" s="14" t="s">
        <v>86</v>
      </c>
      <c r="AW207" s="14" t="s">
        <v>37</v>
      </c>
      <c r="AX207" s="14" t="s">
        <v>76</v>
      </c>
      <c r="AY207" s="255" t="s">
        <v>229</v>
      </c>
    </row>
    <row r="208" s="15" customFormat="1">
      <c r="A208" s="15"/>
      <c r="B208" s="256"/>
      <c r="C208" s="257"/>
      <c r="D208" s="236" t="s">
        <v>239</v>
      </c>
      <c r="E208" s="258" t="s">
        <v>19</v>
      </c>
      <c r="F208" s="259" t="s">
        <v>243</v>
      </c>
      <c r="G208" s="257"/>
      <c r="H208" s="260">
        <v>2.6899999999999999</v>
      </c>
      <c r="I208" s="261"/>
      <c r="J208" s="257"/>
      <c r="K208" s="257"/>
      <c r="L208" s="262"/>
      <c r="M208" s="263"/>
      <c r="N208" s="264"/>
      <c r="O208" s="264"/>
      <c r="P208" s="264"/>
      <c r="Q208" s="264"/>
      <c r="R208" s="264"/>
      <c r="S208" s="264"/>
      <c r="T208" s="265"/>
      <c r="U208" s="15"/>
      <c r="V208" s="15"/>
      <c r="W208" s="15"/>
      <c r="X208" s="15"/>
      <c r="Y208" s="15"/>
      <c r="Z208" s="15"/>
      <c r="AA208" s="15"/>
      <c r="AB208" s="15"/>
      <c r="AC208" s="15"/>
      <c r="AD208" s="15"/>
      <c r="AE208" s="15"/>
      <c r="AT208" s="266" t="s">
        <v>239</v>
      </c>
      <c r="AU208" s="266" t="s">
        <v>86</v>
      </c>
      <c r="AV208" s="15" t="s">
        <v>136</v>
      </c>
      <c r="AW208" s="15" t="s">
        <v>37</v>
      </c>
      <c r="AX208" s="15" t="s">
        <v>84</v>
      </c>
      <c r="AY208" s="266" t="s">
        <v>229</v>
      </c>
    </row>
    <row r="209" s="2" customFormat="1" ht="37.8" customHeight="1">
      <c r="A209" s="41"/>
      <c r="B209" s="42"/>
      <c r="C209" s="216" t="s">
        <v>7</v>
      </c>
      <c r="D209" s="216" t="s">
        <v>231</v>
      </c>
      <c r="E209" s="217" t="s">
        <v>1536</v>
      </c>
      <c r="F209" s="218" t="s">
        <v>1537</v>
      </c>
      <c r="G209" s="219" t="s">
        <v>234</v>
      </c>
      <c r="H209" s="220">
        <v>9.1799999999999997</v>
      </c>
      <c r="I209" s="221"/>
      <c r="J209" s="222">
        <f>ROUND(I209*H209,2)</f>
        <v>0</v>
      </c>
      <c r="K209" s="218" t="s">
        <v>235</v>
      </c>
      <c r="L209" s="47"/>
      <c r="M209" s="223" t="s">
        <v>19</v>
      </c>
      <c r="N209" s="224" t="s">
        <v>47</v>
      </c>
      <c r="O209" s="87"/>
      <c r="P209" s="225">
        <f>O209*H209</f>
        <v>0</v>
      </c>
      <c r="Q209" s="225">
        <v>0.057209999999999997</v>
      </c>
      <c r="R209" s="225">
        <f>Q209*H209</f>
        <v>0.52518779999999998</v>
      </c>
      <c r="S209" s="225">
        <v>0</v>
      </c>
      <c r="T209" s="226">
        <f>S209*H209</f>
        <v>0</v>
      </c>
      <c r="U209" s="41"/>
      <c r="V209" s="41"/>
      <c r="W209" s="41"/>
      <c r="X209" s="41"/>
      <c r="Y209" s="41"/>
      <c r="Z209" s="41"/>
      <c r="AA209" s="41"/>
      <c r="AB209" s="41"/>
      <c r="AC209" s="41"/>
      <c r="AD209" s="41"/>
      <c r="AE209" s="41"/>
      <c r="AR209" s="227" t="s">
        <v>345</v>
      </c>
      <c r="AT209" s="227" t="s">
        <v>231</v>
      </c>
      <c r="AU209" s="227" t="s">
        <v>86</v>
      </c>
      <c r="AY209" s="20" t="s">
        <v>229</v>
      </c>
      <c r="BE209" s="228">
        <f>IF(N209="základní",J209,0)</f>
        <v>0</v>
      </c>
      <c r="BF209" s="228">
        <f>IF(N209="snížená",J209,0)</f>
        <v>0</v>
      </c>
      <c r="BG209" s="228">
        <f>IF(N209="zákl. přenesená",J209,0)</f>
        <v>0</v>
      </c>
      <c r="BH209" s="228">
        <f>IF(N209="sníž. přenesená",J209,0)</f>
        <v>0</v>
      </c>
      <c r="BI209" s="228">
        <f>IF(N209="nulová",J209,0)</f>
        <v>0</v>
      </c>
      <c r="BJ209" s="20" t="s">
        <v>84</v>
      </c>
      <c r="BK209" s="228">
        <f>ROUND(I209*H209,2)</f>
        <v>0</v>
      </c>
      <c r="BL209" s="20" t="s">
        <v>345</v>
      </c>
      <c r="BM209" s="227" t="s">
        <v>1538</v>
      </c>
    </row>
    <row r="210" s="2" customFormat="1">
      <c r="A210" s="41"/>
      <c r="B210" s="42"/>
      <c r="C210" s="43"/>
      <c r="D210" s="229" t="s">
        <v>237</v>
      </c>
      <c r="E210" s="43"/>
      <c r="F210" s="230" t="s">
        <v>1539</v>
      </c>
      <c r="G210" s="43"/>
      <c r="H210" s="43"/>
      <c r="I210" s="231"/>
      <c r="J210" s="43"/>
      <c r="K210" s="43"/>
      <c r="L210" s="47"/>
      <c r="M210" s="232"/>
      <c r="N210" s="233"/>
      <c r="O210" s="87"/>
      <c r="P210" s="87"/>
      <c r="Q210" s="87"/>
      <c r="R210" s="87"/>
      <c r="S210" s="87"/>
      <c r="T210" s="88"/>
      <c r="U210" s="41"/>
      <c r="V210" s="41"/>
      <c r="W210" s="41"/>
      <c r="X210" s="41"/>
      <c r="Y210" s="41"/>
      <c r="Z210" s="41"/>
      <c r="AA210" s="41"/>
      <c r="AB210" s="41"/>
      <c r="AC210" s="41"/>
      <c r="AD210" s="41"/>
      <c r="AE210" s="41"/>
      <c r="AT210" s="20" t="s">
        <v>237</v>
      </c>
      <c r="AU210" s="20" t="s">
        <v>86</v>
      </c>
    </row>
    <row r="211" s="13" customFormat="1">
      <c r="A211" s="13"/>
      <c r="B211" s="234"/>
      <c r="C211" s="235"/>
      <c r="D211" s="236" t="s">
        <v>239</v>
      </c>
      <c r="E211" s="237" t="s">
        <v>19</v>
      </c>
      <c r="F211" s="238" t="s">
        <v>1535</v>
      </c>
      <c r="G211" s="235"/>
      <c r="H211" s="237" t="s">
        <v>19</v>
      </c>
      <c r="I211" s="239"/>
      <c r="J211" s="235"/>
      <c r="K211" s="235"/>
      <c r="L211" s="240"/>
      <c r="M211" s="241"/>
      <c r="N211" s="242"/>
      <c r="O211" s="242"/>
      <c r="P211" s="242"/>
      <c r="Q211" s="242"/>
      <c r="R211" s="242"/>
      <c r="S211" s="242"/>
      <c r="T211" s="243"/>
      <c r="U211" s="13"/>
      <c r="V211" s="13"/>
      <c r="W211" s="13"/>
      <c r="X211" s="13"/>
      <c r="Y211" s="13"/>
      <c r="Z211" s="13"/>
      <c r="AA211" s="13"/>
      <c r="AB211" s="13"/>
      <c r="AC211" s="13"/>
      <c r="AD211" s="13"/>
      <c r="AE211" s="13"/>
      <c r="AT211" s="244" t="s">
        <v>239</v>
      </c>
      <c r="AU211" s="244" t="s">
        <v>86</v>
      </c>
      <c r="AV211" s="13" t="s">
        <v>84</v>
      </c>
      <c r="AW211" s="13" t="s">
        <v>37</v>
      </c>
      <c r="AX211" s="13" t="s">
        <v>76</v>
      </c>
      <c r="AY211" s="244" t="s">
        <v>229</v>
      </c>
    </row>
    <row r="212" s="14" customFormat="1">
      <c r="A212" s="14"/>
      <c r="B212" s="245"/>
      <c r="C212" s="246"/>
      <c r="D212" s="236" t="s">
        <v>239</v>
      </c>
      <c r="E212" s="247" t="s">
        <v>19</v>
      </c>
      <c r="F212" s="248" t="s">
        <v>1414</v>
      </c>
      <c r="G212" s="246"/>
      <c r="H212" s="249">
        <v>9.1799999999999997</v>
      </c>
      <c r="I212" s="250"/>
      <c r="J212" s="246"/>
      <c r="K212" s="246"/>
      <c r="L212" s="251"/>
      <c r="M212" s="252"/>
      <c r="N212" s="253"/>
      <c r="O212" s="253"/>
      <c r="P212" s="253"/>
      <c r="Q212" s="253"/>
      <c r="R212" s="253"/>
      <c r="S212" s="253"/>
      <c r="T212" s="254"/>
      <c r="U212" s="14"/>
      <c r="V212" s="14"/>
      <c r="W212" s="14"/>
      <c r="X212" s="14"/>
      <c r="Y212" s="14"/>
      <c r="Z212" s="14"/>
      <c r="AA212" s="14"/>
      <c r="AB212" s="14"/>
      <c r="AC212" s="14"/>
      <c r="AD212" s="14"/>
      <c r="AE212" s="14"/>
      <c r="AT212" s="255" t="s">
        <v>239</v>
      </c>
      <c r="AU212" s="255" t="s">
        <v>86</v>
      </c>
      <c r="AV212" s="14" t="s">
        <v>86</v>
      </c>
      <c r="AW212" s="14" t="s">
        <v>37</v>
      </c>
      <c r="AX212" s="14" t="s">
        <v>76</v>
      </c>
      <c r="AY212" s="255" t="s">
        <v>229</v>
      </c>
    </row>
    <row r="213" s="15" customFormat="1">
      <c r="A213" s="15"/>
      <c r="B213" s="256"/>
      <c r="C213" s="257"/>
      <c r="D213" s="236" t="s">
        <v>239</v>
      </c>
      <c r="E213" s="258" t="s">
        <v>19</v>
      </c>
      <c r="F213" s="259" t="s">
        <v>243</v>
      </c>
      <c r="G213" s="257"/>
      <c r="H213" s="260">
        <v>9.1799999999999997</v>
      </c>
      <c r="I213" s="261"/>
      <c r="J213" s="257"/>
      <c r="K213" s="257"/>
      <c r="L213" s="262"/>
      <c r="M213" s="263"/>
      <c r="N213" s="264"/>
      <c r="O213" s="264"/>
      <c r="P213" s="264"/>
      <c r="Q213" s="264"/>
      <c r="R213" s="264"/>
      <c r="S213" s="264"/>
      <c r="T213" s="265"/>
      <c r="U213" s="15"/>
      <c r="V213" s="15"/>
      <c r="W213" s="15"/>
      <c r="X213" s="15"/>
      <c r="Y213" s="15"/>
      <c r="Z213" s="15"/>
      <c r="AA213" s="15"/>
      <c r="AB213" s="15"/>
      <c r="AC213" s="15"/>
      <c r="AD213" s="15"/>
      <c r="AE213" s="15"/>
      <c r="AT213" s="266" t="s">
        <v>239</v>
      </c>
      <c r="AU213" s="266" t="s">
        <v>86</v>
      </c>
      <c r="AV213" s="15" t="s">
        <v>136</v>
      </c>
      <c r="AW213" s="15" t="s">
        <v>37</v>
      </c>
      <c r="AX213" s="15" t="s">
        <v>84</v>
      </c>
      <c r="AY213" s="266" t="s">
        <v>229</v>
      </c>
    </row>
    <row r="214" s="2" customFormat="1" ht="37.8" customHeight="1">
      <c r="A214" s="41"/>
      <c r="B214" s="42"/>
      <c r="C214" s="216" t="s">
        <v>386</v>
      </c>
      <c r="D214" s="216" t="s">
        <v>231</v>
      </c>
      <c r="E214" s="217" t="s">
        <v>1540</v>
      </c>
      <c r="F214" s="218" t="s">
        <v>1541</v>
      </c>
      <c r="G214" s="219" t="s">
        <v>234</v>
      </c>
      <c r="H214" s="220">
        <v>7.5599999999999996</v>
      </c>
      <c r="I214" s="221"/>
      <c r="J214" s="222">
        <f>ROUND(I214*H214,2)</f>
        <v>0</v>
      </c>
      <c r="K214" s="218" t="s">
        <v>235</v>
      </c>
      <c r="L214" s="47"/>
      <c r="M214" s="223" t="s">
        <v>19</v>
      </c>
      <c r="N214" s="224" t="s">
        <v>47</v>
      </c>
      <c r="O214" s="87"/>
      <c r="P214" s="225">
        <f>O214*H214</f>
        <v>0</v>
      </c>
      <c r="Q214" s="225">
        <v>0.059709999999999999</v>
      </c>
      <c r="R214" s="225">
        <f>Q214*H214</f>
        <v>0.45140759999999996</v>
      </c>
      <c r="S214" s="225">
        <v>0</v>
      </c>
      <c r="T214" s="226">
        <f>S214*H214</f>
        <v>0</v>
      </c>
      <c r="U214" s="41"/>
      <c r="V214" s="41"/>
      <c r="W214" s="41"/>
      <c r="X214" s="41"/>
      <c r="Y214" s="41"/>
      <c r="Z214" s="41"/>
      <c r="AA214" s="41"/>
      <c r="AB214" s="41"/>
      <c r="AC214" s="41"/>
      <c r="AD214" s="41"/>
      <c r="AE214" s="41"/>
      <c r="AR214" s="227" t="s">
        <v>345</v>
      </c>
      <c r="AT214" s="227" t="s">
        <v>231</v>
      </c>
      <c r="AU214" s="227" t="s">
        <v>86</v>
      </c>
      <c r="AY214" s="20" t="s">
        <v>229</v>
      </c>
      <c r="BE214" s="228">
        <f>IF(N214="základní",J214,0)</f>
        <v>0</v>
      </c>
      <c r="BF214" s="228">
        <f>IF(N214="snížená",J214,0)</f>
        <v>0</v>
      </c>
      <c r="BG214" s="228">
        <f>IF(N214="zákl. přenesená",J214,0)</f>
        <v>0</v>
      </c>
      <c r="BH214" s="228">
        <f>IF(N214="sníž. přenesená",J214,0)</f>
        <v>0</v>
      </c>
      <c r="BI214" s="228">
        <f>IF(N214="nulová",J214,0)</f>
        <v>0</v>
      </c>
      <c r="BJ214" s="20" t="s">
        <v>84</v>
      </c>
      <c r="BK214" s="228">
        <f>ROUND(I214*H214,2)</f>
        <v>0</v>
      </c>
      <c r="BL214" s="20" t="s">
        <v>345</v>
      </c>
      <c r="BM214" s="227" t="s">
        <v>1542</v>
      </c>
    </row>
    <row r="215" s="2" customFormat="1">
      <c r="A215" s="41"/>
      <c r="B215" s="42"/>
      <c r="C215" s="43"/>
      <c r="D215" s="229" t="s">
        <v>237</v>
      </c>
      <c r="E215" s="43"/>
      <c r="F215" s="230" t="s">
        <v>1543</v>
      </c>
      <c r="G215" s="43"/>
      <c r="H215" s="43"/>
      <c r="I215" s="231"/>
      <c r="J215" s="43"/>
      <c r="K215" s="43"/>
      <c r="L215" s="47"/>
      <c r="M215" s="232"/>
      <c r="N215" s="233"/>
      <c r="O215" s="87"/>
      <c r="P215" s="87"/>
      <c r="Q215" s="87"/>
      <c r="R215" s="87"/>
      <c r="S215" s="87"/>
      <c r="T215" s="88"/>
      <c r="U215" s="41"/>
      <c r="V215" s="41"/>
      <c r="W215" s="41"/>
      <c r="X215" s="41"/>
      <c r="Y215" s="41"/>
      <c r="Z215" s="41"/>
      <c r="AA215" s="41"/>
      <c r="AB215" s="41"/>
      <c r="AC215" s="41"/>
      <c r="AD215" s="41"/>
      <c r="AE215" s="41"/>
      <c r="AT215" s="20" t="s">
        <v>237</v>
      </c>
      <c r="AU215" s="20" t="s">
        <v>86</v>
      </c>
    </row>
    <row r="216" s="13" customFormat="1">
      <c r="A216" s="13"/>
      <c r="B216" s="234"/>
      <c r="C216" s="235"/>
      <c r="D216" s="236" t="s">
        <v>239</v>
      </c>
      <c r="E216" s="237" t="s">
        <v>19</v>
      </c>
      <c r="F216" s="238" t="s">
        <v>1535</v>
      </c>
      <c r="G216" s="235"/>
      <c r="H216" s="237" t="s">
        <v>19</v>
      </c>
      <c r="I216" s="239"/>
      <c r="J216" s="235"/>
      <c r="K216" s="235"/>
      <c r="L216" s="240"/>
      <c r="M216" s="241"/>
      <c r="N216" s="242"/>
      <c r="O216" s="242"/>
      <c r="P216" s="242"/>
      <c r="Q216" s="242"/>
      <c r="R216" s="242"/>
      <c r="S216" s="242"/>
      <c r="T216" s="243"/>
      <c r="U216" s="13"/>
      <c r="V216" s="13"/>
      <c r="W216" s="13"/>
      <c r="X216" s="13"/>
      <c r="Y216" s="13"/>
      <c r="Z216" s="13"/>
      <c r="AA216" s="13"/>
      <c r="AB216" s="13"/>
      <c r="AC216" s="13"/>
      <c r="AD216" s="13"/>
      <c r="AE216" s="13"/>
      <c r="AT216" s="244" t="s">
        <v>239</v>
      </c>
      <c r="AU216" s="244" t="s">
        <v>86</v>
      </c>
      <c r="AV216" s="13" t="s">
        <v>84</v>
      </c>
      <c r="AW216" s="13" t="s">
        <v>37</v>
      </c>
      <c r="AX216" s="13" t="s">
        <v>76</v>
      </c>
      <c r="AY216" s="244" t="s">
        <v>229</v>
      </c>
    </row>
    <row r="217" s="14" customFormat="1">
      <c r="A217" s="14"/>
      <c r="B217" s="245"/>
      <c r="C217" s="246"/>
      <c r="D217" s="236" t="s">
        <v>239</v>
      </c>
      <c r="E217" s="247" t="s">
        <v>19</v>
      </c>
      <c r="F217" s="248" t="s">
        <v>1416</v>
      </c>
      <c r="G217" s="246"/>
      <c r="H217" s="249">
        <v>7.5599999999999996</v>
      </c>
      <c r="I217" s="250"/>
      <c r="J217" s="246"/>
      <c r="K217" s="246"/>
      <c r="L217" s="251"/>
      <c r="M217" s="252"/>
      <c r="N217" s="253"/>
      <c r="O217" s="253"/>
      <c r="P217" s="253"/>
      <c r="Q217" s="253"/>
      <c r="R217" s="253"/>
      <c r="S217" s="253"/>
      <c r="T217" s="254"/>
      <c r="U217" s="14"/>
      <c r="V217" s="14"/>
      <c r="W217" s="14"/>
      <c r="X217" s="14"/>
      <c r="Y217" s="14"/>
      <c r="Z217" s="14"/>
      <c r="AA217" s="14"/>
      <c r="AB217" s="14"/>
      <c r="AC217" s="14"/>
      <c r="AD217" s="14"/>
      <c r="AE217" s="14"/>
      <c r="AT217" s="255" t="s">
        <v>239</v>
      </c>
      <c r="AU217" s="255" t="s">
        <v>86</v>
      </c>
      <c r="AV217" s="14" t="s">
        <v>86</v>
      </c>
      <c r="AW217" s="14" t="s">
        <v>37</v>
      </c>
      <c r="AX217" s="14" t="s">
        <v>76</v>
      </c>
      <c r="AY217" s="255" t="s">
        <v>229</v>
      </c>
    </row>
    <row r="218" s="15" customFormat="1">
      <c r="A218" s="15"/>
      <c r="B218" s="256"/>
      <c r="C218" s="257"/>
      <c r="D218" s="236" t="s">
        <v>239</v>
      </c>
      <c r="E218" s="258" t="s">
        <v>19</v>
      </c>
      <c r="F218" s="259" t="s">
        <v>243</v>
      </c>
      <c r="G218" s="257"/>
      <c r="H218" s="260">
        <v>7.5599999999999996</v>
      </c>
      <c r="I218" s="261"/>
      <c r="J218" s="257"/>
      <c r="K218" s="257"/>
      <c r="L218" s="262"/>
      <c r="M218" s="263"/>
      <c r="N218" s="264"/>
      <c r="O218" s="264"/>
      <c r="P218" s="264"/>
      <c r="Q218" s="264"/>
      <c r="R218" s="264"/>
      <c r="S218" s="264"/>
      <c r="T218" s="265"/>
      <c r="U218" s="15"/>
      <c r="V218" s="15"/>
      <c r="W218" s="15"/>
      <c r="X218" s="15"/>
      <c r="Y218" s="15"/>
      <c r="Z218" s="15"/>
      <c r="AA218" s="15"/>
      <c r="AB218" s="15"/>
      <c r="AC218" s="15"/>
      <c r="AD218" s="15"/>
      <c r="AE218" s="15"/>
      <c r="AT218" s="266" t="s">
        <v>239</v>
      </c>
      <c r="AU218" s="266" t="s">
        <v>86</v>
      </c>
      <c r="AV218" s="15" t="s">
        <v>136</v>
      </c>
      <c r="AW218" s="15" t="s">
        <v>37</v>
      </c>
      <c r="AX218" s="15" t="s">
        <v>84</v>
      </c>
      <c r="AY218" s="266" t="s">
        <v>229</v>
      </c>
    </row>
    <row r="219" s="2" customFormat="1" ht="33" customHeight="1">
      <c r="A219" s="41"/>
      <c r="B219" s="42"/>
      <c r="C219" s="216" t="s">
        <v>394</v>
      </c>
      <c r="D219" s="216" t="s">
        <v>231</v>
      </c>
      <c r="E219" s="217" t="s">
        <v>1544</v>
      </c>
      <c r="F219" s="218" t="s">
        <v>1545</v>
      </c>
      <c r="G219" s="219" t="s">
        <v>234</v>
      </c>
      <c r="H219" s="220">
        <v>6.1500000000000004</v>
      </c>
      <c r="I219" s="221"/>
      <c r="J219" s="222">
        <f>ROUND(I219*H219,2)</f>
        <v>0</v>
      </c>
      <c r="K219" s="218" t="s">
        <v>235</v>
      </c>
      <c r="L219" s="47"/>
      <c r="M219" s="223" t="s">
        <v>19</v>
      </c>
      <c r="N219" s="224" t="s">
        <v>47</v>
      </c>
      <c r="O219" s="87"/>
      <c r="P219" s="225">
        <f>O219*H219</f>
        <v>0</v>
      </c>
      <c r="Q219" s="225">
        <v>0.051330000000000001</v>
      </c>
      <c r="R219" s="225">
        <f>Q219*H219</f>
        <v>0.3156795</v>
      </c>
      <c r="S219" s="225">
        <v>0</v>
      </c>
      <c r="T219" s="226">
        <f>S219*H219</f>
        <v>0</v>
      </c>
      <c r="U219" s="41"/>
      <c r="V219" s="41"/>
      <c r="W219" s="41"/>
      <c r="X219" s="41"/>
      <c r="Y219" s="41"/>
      <c r="Z219" s="41"/>
      <c r="AA219" s="41"/>
      <c r="AB219" s="41"/>
      <c r="AC219" s="41"/>
      <c r="AD219" s="41"/>
      <c r="AE219" s="41"/>
      <c r="AR219" s="227" t="s">
        <v>345</v>
      </c>
      <c r="AT219" s="227" t="s">
        <v>231</v>
      </c>
      <c r="AU219" s="227" t="s">
        <v>86</v>
      </c>
      <c r="AY219" s="20" t="s">
        <v>229</v>
      </c>
      <c r="BE219" s="228">
        <f>IF(N219="základní",J219,0)</f>
        <v>0</v>
      </c>
      <c r="BF219" s="228">
        <f>IF(N219="snížená",J219,0)</f>
        <v>0</v>
      </c>
      <c r="BG219" s="228">
        <f>IF(N219="zákl. přenesená",J219,0)</f>
        <v>0</v>
      </c>
      <c r="BH219" s="228">
        <f>IF(N219="sníž. přenesená",J219,0)</f>
        <v>0</v>
      </c>
      <c r="BI219" s="228">
        <f>IF(N219="nulová",J219,0)</f>
        <v>0</v>
      </c>
      <c r="BJ219" s="20" t="s">
        <v>84</v>
      </c>
      <c r="BK219" s="228">
        <f>ROUND(I219*H219,2)</f>
        <v>0</v>
      </c>
      <c r="BL219" s="20" t="s">
        <v>345</v>
      </c>
      <c r="BM219" s="227" t="s">
        <v>1546</v>
      </c>
    </row>
    <row r="220" s="2" customFormat="1">
      <c r="A220" s="41"/>
      <c r="B220" s="42"/>
      <c r="C220" s="43"/>
      <c r="D220" s="229" t="s">
        <v>237</v>
      </c>
      <c r="E220" s="43"/>
      <c r="F220" s="230" t="s">
        <v>1547</v>
      </c>
      <c r="G220" s="43"/>
      <c r="H220" s="43"/>
      <c r="I220" s="231"/>
      <c r="J220" s="43"/>
      <c r="K220" s="43"/>
      <c r="L220" s="47"/>
      <c r="M220" s="232"/>
      <c r="N220" s="233"/>
      <c r="O220" s="87"/>
      <c r="P220" s="87"/>
      <c r="Q220" s="87"/>
      <c r="R220" s="87"/>
      <c r="S220" s="87"/>
      <c r="T220" s="88"/>
      <c r="U220" s="41"/>
      <c r="V220" s="41"/>
      <c r="W220" s="41"/>
      <c r="X220" s="41"/>
      <c r="Y220" s="41"/>
      <c r="Z220" s="41"/>
      <c r="AA220" s="41"/>
      <c r="AB220" s="41"/>
      <c r="AC220" s="41"/>
      <c r="AD220" s="41"/>
      <c r="AE220" s="41"/>
      <c r="AT220" s="20" t="s">
        <v>237</v>
      </c>
      <c r="AU220" s="20" t="s">
        <v>86</v>
      </c>
    </row>
    <row r="221" s="13" customFormat="1">
      <c r="A221" s="13"/>
      <c r="B221" s="234"/>
      <c r="C221" s="235"/>
      <c r="D221" s="236" t="s">
        <v>239</v>
      </c>
      <c r="E221" s="237" t="s">
        <v>19</v>
      </c>
      <c r="F221" s="238" t="s">
        <v>1535</v>
      </c>
      <c r="G221" s="235"/>
      <c r="H221" s="237" t="s">
        <v>19</v>
      </c>
      <c r="I221" s="239"/>
      <c r="J221" s="235"/>
      <c r="K221" s="235"/>
      <c r="L221" s="240"/>
      <c r="M221" s="241"/>
      <c r="N221" s="242"/>
      <c r="O221" s="242"/>
      <c r="P221" s="242"/>
      <c r="Q221" s="242"/>
      <c r="R221" s="242"/>
      <c r="S221" s="242"/>
      <c r="T221" s="243"/>
      <c r="U221" s="13"/>
      <c r="V221" s="13"/>
      <c r="W221" s="13"/>
      <c r="X221" s="13"/>
      <c r="Y221" s="13"/>
      <c r="Z221" s="13"/>
      <c r="AA221" s="13"/>
      <c r="AB221" s="13"/>
      <c r="AC221" s="13"/>
      <c r="AD221" s="13"/>
      <c r="AE221" s="13"/>
      <c r="AT221" s="244" t="s">
        <v>239</v>
      </c>
      <c r="AU221" s="244" t="s">
        <v>86</v>
      </c>
      <c r="AV221" s="13" t="s">
        <v>84</v>
      </c>
      <c r="AW221" s="13" t="s">
        <v>37</v>
      </c>
      <c r="AX221" s="13" t="s">
        <v>76</v>
      </c>
      <c r="AY221" s="244" t="s">
        <v>229</v>
      </c>
    </row>
    <row r="222" s="14" customFormat="1">
      <c r="A222" s="14"/>
      <c r="B222" s="245"/>
      <c r="C222" s="246"/>
      <c r="D222" s="236" t="s">
        <v>239</v>
      </c>
      <c r="E222" s="247" t="s">
        <v>19</v>
      </c>
      <c r="F222" s="248" t="s">
        <v>1420</v>
      </c>
      <c r="G222" s="246"/>
      <c r="H222" s="249">
        <v>6.1500000000000004</v>
      </c>
      <c r="I222" s="250"/>
      <c r="J222" s="246"/>
      <c r="K222" s="246"/>
      <c r="L222" s="251"/>
      <c r="M222" s="252"/>
      <c r="N222" s="253"/>
      <c r="O222" s="253"/>
      <c r="P222" s="253"/>
      <c r="Q222" s="253"/>
      <c r="R222" s="253"/>
      <c r="S222" s="253"/>
      <c r="T222" s="254"/>
      <c r="U222" s="14"/>
      <c r="V222" s="14"/>
      <c r="W222" s="14"/>
      <c r="X222" s="14"/>
      <c r="Y222" s="14"/>
      <c r="Z222" s="14"/>
      <c r="AA222" s="14"/>
      <c r="AB222" s="14"/>
      <c r="AC222" s="14"/>
      <c r="AD222" s="14"/>
      <c r="AE222" s="14"/>
      <c r="AT222" s="255" t="s">
        <v>239</v>
      </c>
      <c r="AU222" s="255" t="s">
        <v>86</v>
      </c>
      <c r="AV222" s="14" t="s">
        <v>86</v>
      </c>
      <c r="AW222" s="14" t="s">
        <v>37</v>
      </c>
      <c r="AX222" s="14" t="s">
        <v>76</v>
      </c>
      <c r="AY222" s="255" t="s">
        <v>229</v>
      </c>
    </row>
    <row r="223" s="15" customFormat="1">
      <c r="A223" s="15"/>
      <c r="B223" s="256"/>
      <c r="C223" s="257"/>
      <c r="D223" s="236" t="s">
        <v>239</v>
      </c>
      <c r="E223" s="258" t="s">
        <v>19</v>
      </c>
      <c r="F223" s="259" t="s">
        <v>243</v>
      </c>
      <c r="G223" s="257"/>
      <c r="H223" s="260">
        <v>6.1500000000000004</v>
      </c>
      <c r="I223" s="261"/>
      <c r="J223" s="257"/>
      <c r="K223" s="257"/>
      <c r="L223" s="262"/>
      <c r="M223" s="263"/>
      <c r="N223" s="264"/>
      <c r="O223" s="264"/>
      <c r="P223" s="264"/>
      <c r="Q223" s="264"/>
      <c r="R223" s="264"/>
      <c r="S223" s="264"/>
      <c r="T223" s="265"/>
      <c r="U223" s="15"/>
      <c r="V223" s="15"/>
      <c r="W223" s="15"/>
      <c r="X223" s="15"/>
      <c r="Y223" s="15"/>
      <c r="Z223" s="15"/>
      <c r="AA223" s="15"/>
      <c r="AB223" s="15"/>
      <c r="AC223" s="15"/>
      <c r="AD223" s="15"/>
      <c r="AE223" s="15"/>
      <c r="AT223" s="266" t="s">
        <v>239</v>
      </c>
      <c r="AU223" s="266" t="s">
        <v>86</v>
      </c>
      <c r="AV223" s="15" t="s">
        <v>136</v>
      </c>
      <c r="AW223" s="15" t="s">
        <v>37</v>
      </c>
      <c r="AX223" s="15" t="s">
        <v>84</v>
      </c>
      <c r="AY223" s="266" t="s">
        <v>229</v>
      </c>
    </row>
    <row r="224" s="2" customFormat="1" ht="33" customHeight="1">
      <c r="A224" s="41"/>
      <c r="B224" s="42"/>
      <c r="C224" s="216" t="s">
        <v>401</v>
      </c>
      <c r="D224" s="216" t="s">
        <v>231</v>
      </c>
      <c r="E224" s="217" t="s">
        <v>1548</v>
      </c>
      <c r="F224" s="218" t="s">
        <v>1549</v>
      </c>
      <c r="G224" s="219" t="s">
        <v>234</v>
      </c>
      <c r="H224" s="220">
        <v>15.99</v>
      </c>
      <c r="I224" s="221"/>
      <c r="J224" s="222">
        <f>ROUND(I224*H224,2)</f>
        <v>0</v>
      </c>
      <c r="K224" s="218" t="s">
        <v>235</v>
      </c>
      <c r="L224" s="47"/>
      <c r="M224" s="223" t="s">
        <v>19</v>
      </c>
      <c r="N224" s="224" t="s">
        <v>47</v>
      </c>
      <c r="O224" s="87"/>
      <c r="P224" s="225">
        <f>O224*H224</f>
        <v>0</v>
      </c>
      <c r="Q224" s="225">
        <v>0.025389999999999999</v>
      </c>
      <c r="R224" s="225">
        <f>Q224*H224</f>
        <v>0.40598610000000002</v>
      </c>
      <c r="S224" s="225">
        <v>0</v>
      </c>
      <c r="T224" s="226">
        <f>S224*H224</f>
        <v>0</v>
      </c>
      <c r="U224" s="41"/>
      <c r="V224" s="41"/>
      <c r="W224" s="41"/>
      <c r="X224" s="41"/>
      <c r="Y224" s="41"/>
      <c r="Z224" s="41"/>
      <c r="AA224" s="41"/>
      <c r="AB224" s="41"/>
      <c r="AC224" s="41"/>
      <c r="AD224" s="41"/>
      <c r="AE224" s="41"/>
      <c r="AR224" s="227" t="s">
        <v>345</v>
      </c>
      <c r="AT224" s="227" t="s">
        <v>231</v>
      </c>
      <c r="AU224" s="227" t="s">
        <v>86</v>
      </c>
      <c r="AY224" s="20" t="s">
        <v>229</v>
      </c>
      <c r="BE224" s="228">
        <f>IF(N224="základní",J224,0)</f>
        <v>0</v>
      </c>
      <c r="BF224" s="228">
        <f>IF(N224="snížená",J224,0)</f>
        <v>0</v>
      </c>
      <c r="BG224" s="228">
        <f>IF(N224="zákl. přenesená",J224,0)</f>
        <v>0</v>
      </c>
      <c r="BH224" s="228">
        <f>IF(N224="sníž. přenesená",J224,0)</f>
        <v>0</v>
      </c>
      <c r="BI224" s="228">
        <f>IF(N224="nulová",J224,0)</f>
        <v>0</v>
      </c>
      <c r="BJ224" s="20" t="s">
        <v>84</v>
      </c>
      <c r="BK224" s="228">
        <f>ROUND(I224*H224,2)</f>
        <v>0</v>
      </c>
      <c r="BL224" s="20" t="s">
        <v>345</v>
      </c>
      <c r="BM224" s="227" t="s">
        <v>1550</v>
      </c>
    </row>
    <row r="225" s="2" customFormat="1">
      <c r="A225" s="41"/>
      <c r="B225" s="42"/>
      <c r="C225" s="43"/>
      <c r="D225" s="229" t="s">
        <v>237</v>
      </c>
      <c r="E225" s="43"/>
      <c r="F225" s="230" t="s">
        <v>1551</v>
      </c>
      <c r="G225" s="43"/>
      <c r="H225" s="43"/>
      <c r="I225" s="231"/>
      <c r="J225" s="43"/>
      <c r="K225" s="43"/>
      <c r="L225" s="47"/>
      <c r="M225" s="232"/>
      <c r="N225" s="233"/>
      <c r="O225" s="87"/>
      <c r="P225" s="87"/>
      <c r="Q225" s="87"/>
      <c r="R225" s="87"/>
      <c r="S225" s="87"/>
      <c r="T225" s="88"/>
      <c r="U225" s="41"/>
      <c r="V225" s="41"/>
      <c r="W225" s="41"/>
      <c r="X225" s="41"/>
      <c r="Y225" s="41"/>
      <c r="Z225" s="41"/>
      <c r="AA225" s="41"/>
      <c r="AB225" s="41"/>
      <c r="AC225" s="41"/>
      <c r="AD225" s="41"/>
      <c r="AE225" s="41"/>
      <c r="AT225" s="20" t="s">
        <v>237</v>
      </c>
      <c r="AU225" s="20" t="s">
        <v>86</v>
      </c>
    </row>
    <row r="226" s="13" customFormat="1">
      <c r="A226" s="13"/>
      <c r="B226" s="234"/>
      <c r="C226" s="235"/>
      <c r="D226" s="236" t="s">
        <v>239</v>
      </c>
      <c r="E226" s="237" t="s">
        <v>19</v>
      </c>
      <c r="F226" s="238" t="s">
        <v>1535</v>
      </c>
      <c r="G226" s="235"/>
      <c r="H226" s="237" t="s">
        <v>19</v>
      </c>
      <c r="I226" s="239"/>
      <c r="J226" s="235"/>
      <c r="K226" s="235"/>
      <c r="L226" s="240"/>
      <c r="M226" s="241"/>
      <c r="N226" s="242"/>
      <c r="O226" s="242"/>
      <c r="P226" s="242"/>
      <c r="Q226" s="242"/>
      <c r="R226" s="242"/>
      <c r="S226" s="242"/>
      <c r="T226" s="243"/>
      <c r="U226" s="13"/>
      <c r="V226" s="13"/>
      <c r="W226" s="13"/>
      <c r="X226" s="13"/>
      <c r="Y226" s="13"/>
      <c r="Z226" s="13"/>
      <c r="AA226" s="13"/>
      <c r="AB226" s="13"/>
      <c r="AC226" s="13"/>
      <c r="AD226" s="13"/>
      <c r="AE226" s="13"/>
      <c r="AT226" s="244" t="s">
        <v>239</v>
      </c>
      <c r="AU226" s="244" t="s">
        <v>86</v>
      </c>
      <c r="AV226" s="13" t="s">
        <v>84</v>
      </c>
      <c r="AW226" s="13" t="s">
        <v>37</v>
      </c>
      <c r="AX226" s="13" t="s">
        <v>76</v>
      </c>
      <c r="AY226" s="244" t="s">
        <v>229</v>
      </c>
    </row>
    <row r="227" s="14" customFormat="1">
      <c r="A227" s="14"/>
      <c r="B227" s="245"/>
      <c r="C227" s="246"/>
      <c r="D227" s="236" t="s">
        <v>239</v>
      </c>
      <c r="E227" s="247" t="s">
        <v>19</v>
      </c>
      <c r="F227" s="248" t="s">
        <v>1422</v>
      </c>
      <c r="G227" s="246"/>
      <c r="H227" s="249">
        <v>15.99</v>
      </c>
      <c r="I227" s="250"/>
      <c r="J227" s="246"/>
      <c r="K227" s="246"/>
      <c r="L227" s="251"/>
      <c r="M227" s="252"/>
      <c r="N227" s="253"/>
      <c r="O227" s="253"/>
      <c r="P227" s="253"/>
      <c r="Q227" s="253"/>
      <c r="R227" s="253"/>
      <c r="S227" s="253"/>
      <c r="T227" s="254"/>
      <c r="U227" s="14"/>
      <c r="V227" s="14"/>
      <c r="W227" s="14"/>
      <c r="X227" s="14"/>
      <c r="Y227" s="14"/>
      <c r="Z227" s="14"/>
      <c r="AA227" s="14"/>
      <c r="AB227" s="14"/>
      <c r="AC227" s="14"/>
      <c r="AD227" s="14"/>
      <c r="AE227" s="14"/>
      <c r="AT227" s="255" t="s">
        <v>239</v>
      </c>
      <c r="AU227" s="255" t="s">
        <v>86</v>
      </c>
      <c r="AV227" s="14" t="s">
        <v>86</v>
      </c>
      <c r="AW227" s="14" t="s">
        <v>37</v>
      </c>
      <c r="AX227" s="14" t="s">
        <v>76</v>
      </c>
      <c r="AY227" s="255" t="s">
        <v>229</v>
      </c>
    </row>
    <row r="228" s="15" customFormat="1">
      <c r="A228" s="15"/>
      <c r="B228" s="256"/>
      <c r="C228" s="257"/>
      <c r="D228" s="236" t="s">
        <v>239</v>
      </c>
      <c r="E228" s="258" t="s">
        <v>19</v>
      </c>
      <c r="F228" s="259" t="s">
        <v>243</v>
      </c>
      <c r="G228" s="257"/>
      <c r="H228" s="260">
        <v>15.99</v>
      </c>
      <c r="I228" s="261"/>
      <c r="J228" s="257"/>
      <c r="K228" s="257"/>
      <c r="L228" s="262"/>
      <c r="M228" s="263"/>
      <c r="N228" s="264"/>
      <c r="O228" s="264"/>
      <c r="P228" s="264"/>
      <c r="Q228" s="264"/>
      <c r="R228" s="264"/>
      <c r="S228" s="264"/>
      <c r="T228" s="265"/>
      <c r="U228" s="15"/>
      <c r="V228" s="15"/>
      <c r="W228" s="15"/>
      <c r="X228" s="15"/>
      <c r="Y228" s="15"/>
      <c r="Z228" s="15"/>
      <c r="AA228" s="15"/>
      <c r="AB228" s="15"/>
      <c r="AC228" s="15"/>
      <c r="AD228" s="15"/>
      <c r="AE228" s="15"/>
      <c r="AT228" s="266" t="s">
        <v>239</v>
      </c>
      <c r="AU228" s="266" t="s">
        <v>86</v>
      </c>
      <c r="AV228" s="15" t="s">
        <v>136</v>
      </c>
      <c r="AW228" s="15" t="s">
        <v>37</v>
      </c>
      <c r="AX228" s="15" t="s">
        <v>84</v>
      </c>
      <c r="AY228" s="266" t="s">
        <v>229</v>
      </c>
    </row>
    <row r="229" s="2" customFormat="1" ht="37.8" customHeight="1">
      <c r="A229" s="41"/>
      <c r="B229" s="42"/>
      <c r="C229" s="216" t="s">
        <v>406</v>
      </c>
      <c r="D229" s="216" t="s">
        <v>231</v>
      </c>
      <c r="E229" s="217" t="s">
        <v>1552</v>
      </c>
      <c r="F229" s="218" t="s">
        <v>1553</v>
      </c>
      <c r="G229" s="219" t="s">
        <v>234</v>
      </c>
      <c r="H229" s="220">
        <v>28.120000000000001</v>
      </c>
      <c r="I229" s="221"/>
      <c r="J229" s="222">
        <f>ROUND(I229*H229,2)</f>
        <v>0</v>
      </c>
      <c r="K229" s="218" t="s">
        <v>235</v>
      </c>
      <c r="L229" s="47"/>
      <c r="M229" s="223" t="s">
        <v>19</v>
      </c>
      <c r="N229" s="224" t="s">
        <v>47</v>
      </c>
      <c r="O229" s="87"/>
      <c r="P229" s="225">
        <f>O229*H229</f>
        <v>0</v>
      </c>
      <c r="Q229" s="225">
        <v>0.031019999999999999</v>
      </c>
      <c r="R229" s="225">
        <f>Q229*H229</f>
        <v>0.87228240000000001</v>
      </c>
      <c r="S229" s="225">
        <v>0</v>
      </c>
      <c r="T229" s="226">
        <f>S229*H229</f>
        <v>0</v>
      </c>
      <c r="U229" s="41"/>
      <c r="V229" s="41"/>
      <c r="W229" s="41"/>
      <c r="X229" s="41"/>
      <c r="Y229" s="41"/>
      <c r="Z229" s="41"/>
      <c r="AA229" s="41"/>
      <c r="AB229" s="41"/>
      <c r="AC229" s="41"/>
      <c r="AD229" s="41"/>
      <c r="AE229" s="41"/>
      <c r="AR229" s="227" t="s">
        <v>345</v>
      </c>
      <c r="AT229" s="227" t="s">
        <v>231</v>
      </c>
      <c r="AU229" s="227" t="s">
        <v>86</v>
      </c>
      <c r="AY229" s="20" t="s">
        <v>229</v>
      </c>
      <c r="BE229" s="228">
        <f>IF(N229="základní",J229,0)</f>
        <v>0</v>
      </c>
      <c r="BF229" s="228">
        <f>IF(N229="snížená",J229,0)</f>
        <v>0</v>
      </c>
      <c r="BG229" s="228">
        <f>IF(N229="zákl. přenesená",J229,0)</f>
        <v>0</v>
      </c>
      <c r="BH229" s="228">
        <f>IF(N229="sníž. přenesená",J229,0)</f>
        <v>0</v>
      </c>
      <c r="BI229" s="228">
        <f>IF(N229="nulová",J229,0)</f>
        <v>0</v>
      </c>
      <c r="BJ229" s="20" t="s">
        <v>84</v>
      </c>
      <c r="BK229" s="228">
        <f>ROUND(I229*H229,2)</f>
        <v>0</v>
      </c>
      <c r="BL229" s="20" t="s">
        <v>345</v>
      </c>
      <c r="BM229" s="227" t="s">
        <v>1554</v>
      </c>
    </row>
    <row r="230" s="2" customFormat="1">
      <c r="A230" s="41"/>
      <c r="B230" s="42"/>
      <c r="C230" s="43"/>
      <c r="D230" s="229" t="s">
        <v>237</v>
      </c>
      <c r="E230" s="43"/>
      <c r="F230" s="230" t="s">
        <v>1555</v>
      </c>
      <c r="G230" s="43"/>
      <c r="H230" s="43"/>
      <c r="I230" s="231"/>
      <c r="J230" s="43"/>
      <c r="K230" s="43"/>
      <c r="L230" s="47"/>
      <c r="M230" s="232"/>
      <c r="N230" s="233"/>
      <c r="O230" s="87"/>
      <c r="P230" s="87"/>
      <c r="Q230" s="87"/>
      <c r="R230" s="87"/>
      <c r="S230" s="87"/>
      <c r="T230" s="88"/>
      <c r="U230" s="41"/>
      <c r="V230" s="41"/>
      <c r="W230" s="41"/>
      <c r="X230" s="41"/>
      <c r="Y230" s="41"/>
      <c r="Z230" s="41"/>
      <c r="AA230" s="41"/>
      <c r="AB230" s="41"/>
      <c r="AC230" s="41"/>
      <c r="AD230" s="41"/>
      <c r="AE230" s="41"/>
      <c r="AT230" s="20" t="s">
        <v>237</v>
      </c>
      <c r="AU230" s="20" t="s">
        <v>86</v>
      </c>
    </row>
    <row r="231" s="13" customFormat="1">
      <c r="A231" s="13"/>
      <c r="B231" s="234"/>
      <c r="C231" s="235"/>
      <c r="D231" s="236" t="s">
        <v>239</v>
      </c>
      <c r="E231" s="237" t="s">
        <v>19</v>
      </c>
      <c r="F231" s="238" t="s">
        <v>1535</v>
      </c>
      <c r="G231" s="235"/>
      <c r="H231" s="237" t="s">
        <v>19</v>
      </c>
      <c r="I231" s="239"/>
      <c r="J231" s="235"/>
      <c r="K231" s="235"/>
      <c r="L231" s="240"/>
      <c r="M231" s="241"/>
      <c r="N231" s="242"/>
      <c r="O231" s="242"/>
      <c r="P231" s="242"/>
      <c r="Q231" s="242"/>
      <c r="R231" s="242"/>
      <c r="S231" s="242"/>
      <c r="T231" s="243"/>
      <c r="U231" s="13"/>
      <c r="V231" s="13"/>
      <c r="W231" s="13"/>
      <c r="X231" s="13"/>
      <c r="Y231" s="13"/>
      <c r="Z231" s="13"/>
      <c r="AA231" s="13"/>
      <c r="AB231" s="13"/>
      <c r="AC231" s="13"/>
      <c r="AD231" s="13"/>
      <c r="AE231" s="13"/>
      <c r="AT231" s="244" t="s">
        <v>239</v>
      </c>
      <c r="AU231" s="244" t="s">
        <v>86</v>
      </c>
      <c r="AV231" s="13" t="s">
        <v>84</v>
      </c>
      <c r="AW231" s="13" t="s">
        <v>37</v>
      </c>
      <c r="AX231" s="13" t="s">
        <v>76</v>
      </c>
      <c r="AY231" s="244" t="s">
        <v>229</v>
      </c>
    </row>
    <row r="232" s="14" customFormat="1">
      <c r="A232" s="14"/>
      <c r="B232" s="245"/>
      <c r="C232" s="246"/>
      <c r="D232" s="236" t="s">
        <v>239</v>
      </c>
      <c r="E232" s="247" t="s">
        <v>19</v>
      </c>
      <c r="F232" s="248" t="s">
        <v>1424</v>
      </c>
      <c r="G232" s="246"/>
      <c r="H232" s="249">
        <v>28.120000000000001</v>
      </c>
      <c r="I232" s="250"/>
      <c r="J232" s="246"/>
      <c r="K232" s="246"/>
      <c r="L232" s="251"/>
      <c r="M232" s="252"/>
      <c r="N232" s="253"/>
      <c r="O232" s="253"/>
      <c r="P232" s="253"/>
      <c r="Q232" s="253"/>
      <c r="R232" s="253"/>
      <c r="S232" s="253"/>
      <c r="T232" s="254"/>
      <c r="U232" s="14"/>
      <c r="V232" s="14"/>
      <c r="W232" s="14"/>
      <c r="X232" s="14"/>
      <c r="Y232" s="14"/>
      <c r="Z232" s="14"/>
      <c r="AA232" s="14"/>
      <c r="AB232" s="14"/>
      <c r="AC232" s="14"/>
      <c r="AD232" s="14"/>
      <c r="AE232" s="14"/>
      <c r="AT232" s="255" t="s">
        <v>239</v>
      </c>
      <c r="AU232" s="255" t="s">
        <v>86</v>
      </c>
      <c r="AV232" s="14" t="s">
        <v>86</v>
      </c>
      <c r="AW232" s="14" t="s">
        <v>37</v>
      </c>
      <c r="AX232" s="14" t="s">
        <v>76</v>
      </c>
      <c r="AY232" s="255" t="s">
        <v>229</v>
      </c>
    </row>
    <row r="233" s="15" customFormat="1">
      <c r="A233" s="15"/>
      <c r="B233" s="256"/>
      <c r="C233" s="257"/>
      <c r="D233" s="236" t="s">
        <v>239</v>
      </c>
      <c r="E233" s="258" t="s">
        <v>19</v>
      </c>
      <c r="F233" s="259" t="s">
        <v>243</v>
      </c>
      <c r="G233" s="257"/>
      <c r="H233" s="260">
        <v>28.120000000000001</v>
      </c>
      <c r="I233" s="261"/>
      <c r="J233" s="257"/>
      <c r="K233" s="257"/>
      <c r="L233" s="262"/>
      <c r="M233" s="263"/>
      <c r="N233" s="264"/>
      <c r="O233" s="264"/>
      <c r="P233" s="264"/>
      <c r="Q233" s="264"/>
      <c r="R233" s="264"/>
      <c r="S233" s="264"/>
      <c r="T233" s="265"/>
      <c r="U233" s="15"/>
      <c r="V233" s="15"/>
      <c r="W233" s="15"/>
      <c r="X233" s="15"/>
      <c r="Y233" s="15"/>
      <c r="Z233" s="15"/>
      <c r="AA233" s="15"/>
      <c r="AB233" s="15"/>
      <c r="AC233" s="15"/>
      <c r="AD233" s="15"/>
      <c r="AE233" s="15"/>
      <c r="AT233" s="266" t="s">
        <v>239</v>
      </c>
      <c r="AU233" s="266" t="s">
        <v>86</v>
      </c>
      <c r="AV233" s="15" t="s">
        <v>136</v>
      </c>
      <c r="AW233" s="15" t="s">
        <v>37</v>
      </c>
      <c r="AX233" s="15" t="s">
        <v>84</v>
      </c>
      <c r="AY233" s="266" t="s">
        <v>229</v>
      </c>
    </row>
    <row r="234" s="2" customFormat="1" ht="24.15" customHeight="1">
      <c r="A234" s="41"/>
      <c r="B234" s="42"/>
      <c r="C234" s="216" t="s">
        <v>415</v>
      </c>
      <c r="D234" s="216" t="s">
        <v>231</v>
      </c>
      <c r="E234" s="217" t="s">
        <v>1556</v>
      </c>
      <c r="F234" s="218" t="s">
        <v>1557</v>
      </c>
      <c r="G234" s="219" t="s">
        <v>234</v>
      </c>
      <c r="H234" s="220">
        <v>69.689999999999998</v>
      </c>
      <c r="I234" s="221"/>
      <c r="J234" s="222">
        <f>ROUND(I234*H234,2)</f>
        <v>0</v>
      </c>
      <c r="K234" s="218" t="s">
        <v>235</v>
      </c>
      <c r="L234" s="47"/>
      <c r="M234" s="223" t="s">
        <v>19</v>
      </c>
      <c r="N234" s="224" t="s">
        <v>47</v>
      </c>
      <c r="O234" s="87"/>
      <c r="P234" s="225">
        <f>O234*H234</f>
        <v>0</v>
      </c>
      <c r="Q234" s="225">
        <v>0.00020000000000000001</v>
      </c>
      <c r="R234" s="225">
        <f>Q234*H234</f>
        <v>0.013938000000000001</v>
      </c>
      <c r="S234" s="225">
        <v>0</v>
      </c>
      <c r="T234" s="226">
        <f>S234*H234</f>
        <v>0</v>
      </c>
      <c r="U234" s="41"/>
      <c r="V234" s="41"/>
      <c r="W234" s="41"/>
      <c r="X234" s="41"/>
      <c r="Y234" s="41"/>
      <c r="Z234" s="41"/>
      <c r="AA234" s="41"/>
      <c r="AB234" s="41"/>
      <c r="AC234" s="41"/>
      <c r="AD234" s="41"/>
      <c r="AE234" s="41"/>
      <c r="AR234" s="227" t="s">
        <v>345</v>
      </c>
      <c r="AT234" s="227" t="s">
        <v>231</v>
      </c>
      <c r="AU234" s="227" t="s">
        <v>86</v>
      </c>
      <c r="AY234" s="20" t="s">
        <v>229</v>
      </c>
      <c r="BE234" s="228">
        <f>IF(N234="základní",J234,0)</f>
        <v>0</v>
      </c>
      <c r="BF234" s="228">
        <f>IF(N234="snížená",J234,0)</f>
        <v>0</v>
      </c>
      <c r="BG234" s="228">
        <f>IF(N234="zákl. přenesená",J234,0)</f>
        <v>0</v>
      </c>
      <c r="BH234" s="228">
        <f>IF(N234="sníž. přenesená",J234,0)</f>
        <v>0</v>
      </c>
      <c r="BI234" s="228">
        <f>IF(N234="nulová",J234,0)</f>
        <v>0</v>
      </c>
      <c r="BJ234" s="20" t="s">
        <v>84</v>
      </c>
      <c r="BK234" s="228">
        <f>ROUND(I234*H234,2)</f>
        <v>0</v>
      </c>
      <c r="BL234" s="20" t="s">
        <v>345</v>
      </c>
      <c r="BM234" s="227" t="s">
        <v>1558</v>
      </c>
    </row>
    <row r="235" s="2" customFormat="1">
      <c r="A235" s="41"/>
      <c r="B235" s="42"/>
      <c r="C235" s="43"/>
      <c r="D235" s="229" t="s">
        <v>237</v>
      </c>
      <c r="E235" s="43"/>
      <c r="F235" s="230" t="s">
        <v>1559</v>
      </c>
      <c r="G235" s="43"/>
      <c r="H235" s="43"/>
      <c r="I235" s="231"/>
      <c r="J235" s="43"/>
      <c r="K235" s="43"/>
      <c r="L235" s="47"/>
      <c r="M235" s="232"/>
      <c r="N235" s="233"/>
      <c r="O235" s="87"/>
      <c r="P235" s="87"/>
      <c r="Q235" s="87"/>
      <c r="R235" s="87"/>
      <c r="S235" s="87"/>
      <c r="T235" s="88"/>
      <c r="U235" s="41"/>
      <c r="V235" s="41"/>
      <c r="W235" s="41"/>
      <c r="X235" s="41"/>
      <c r="Y235" s="41"/>
      <c r="Z235" s="41"/>
      <c r="AA235" s="41"/>
      <c r="AB235" s="41"/>
      <c r="AC235" s="41"/>
      <c r="AD235" s="41"/>
      <c r="AE235" s="41"/>
      <c r="AT235" s="20" t="s">
        <v>237</v>
      </c>
      <c r="AU235" s="20" t="s">
        <v>86</v>
      </c>
    </row>
    <row r="236" s="13" customFormat="1">
      <c r="A236" s="13"/>
      <c r="B236" s="234"/>
      <c r="C236" s="235"/>
      <c r="D236" s="236" t="s">
        <v>239</v>
      </c>
      <c r="E236" s="237" t="s">
        <v>19</v>
      </c>
      <c r="F236" s="238" t="s">
        <v>1560</v>
      </c>
      <c r="G236" s="235"/>
      <c r="H236" s="237" t="s">
        <v>19</v>
      </c>
      <c r="I236" s="239"/>
      <c r="J236" s="235"/>
      <c r="K236" s="235"/>
      <c r="L236" s="240"/>
      <c r="M236" s="241"/>
      <c r="N236" s="242"/>
      <c r="O236" s="242"/>
      <c r="P236" s="242"/>
      <c r="Q236" s="242"/>
      <c r="R236" s="242"/>
      <c r="S236" s="242"/>
      <c r="T236" s="243"/>
      <c r="U236" s="13"/>
      <c r="V236" s="13"/>
      <c r="W236" s="13"/>
      <c r="X236" s="13"/>
      <c r="Y236" s="13"/>
      <c r="Z236" s="13"/>
      <c r="AA236" s="13"/>
      <c r="AB236" s="13"/>
      <c r="AC236" s="13"/>
      <c r="AD236" s="13"/>
      <c r="AE236" s="13"/>
      <c r="AT236" s="244" t="s">
        <v>239</v>
      </c>
      <c r="AU236" s="244" t="s">
        <v>86</v>
      </c>
      <c r="AV236" s="13" t="s">
        <v>84</v>
      </c>
      <c r="AW236" s="13" t="s">
        <v>37</v>
      </c>
      <c r="AX236" s="13" t="s">
        <v>76</v>
      </c>
      <c r="AY236" s="244" t="s">
        <v>229</v>
      </c>
    </row>
    <row r="237" s="14" customFormat="1">
      <c r="A237" s="14"/>
      <c r="B237" s="245"/>
      <c r="C237" s="246"/>
      <c r="D237" s="236" t="s">
        <v>239</v>
      </c>
      <c r="E237" s="247" t="s">
        <v>19</v>
      </c>
      <c r="F237" s="248" t="s">
        <v>1410</v>
      </c>
      <c r="G237" s="246"/>
      <c r="H237" s="249">
        <v>2.6899999999999999</v>
      </c>
      <c r="I237" s="250"/>
      <c r="J237" s="246"/>
      <c r="K237" s="246"/>
      <c r="L237" s="251"/>
      <c r="M237" s="252"/>
      <c r="N237" s="253"/>
      <c r="O237" s="253"/>
      <c r="P237" s="253"/>
      <c r="Q237" s="253"/>
      <c r="R237" s="253"/>
      <c r="S237" s="253"/>
      <c r="T237" s="254"/>
      <c r="U237" s="14"/>
      <c r="V237" s="14"/>
      <c r="W237" s="14"/>
      <c r="X237" s="14"/>
      <c r="Y237" s="14"/>
      <c r="Z237" s="14"/>
      <c r="AA237" s="14"/>
      <c r="AB237" s="14"/>
      <c r="AC237" s="14"/>
      <c r="AD237" s="14"/>
      <c r="AE237" s="14"/>
      <c r="AT237" s="255" t="s">
        <v>239</v>
      </c>
      <c r="AU237" s="255" t="s">
        <v>86</v>
      </c>
      <c r="AV237" s="14" t="s">
        <v>86</v>
      </c>
      <c r="AW237" s="14" t="s">
        <v>37</v>
      </c>
      <c r="AX237" s="14" t="s">
        <v>76</v>
      </c>
      <c r="AY237" s="255" t="s">
        <v>229</v>
      </c>
    </row>
    <row r="238" s="14" customFormat="1">
      <c r="A238" s="14"/>
      <c r="B238" s="245"/>
      <c r="C238" s="246"/>
      <c r="D238" s="236" t="s">
        <v>239</v>
      </c>
      <c r="E238" s="247" t="s">
        <v>19</v>
      </c>
      <c r="F238" s="248" t="s">
        <v>1414</v>
      </c>
      <c r="G238" s="246"/>
      <c r="H238" s="249">
        <v>9.1799999999999997</v>
      </c>
      <c r="I238" s="250"/>
      <c r="J238" s="246"/>
      <c r="K238" s="246"/>
      <c r="L238" s="251"/>
      <c r="M238" s="252"/>
      <c r="N238" s="253"/>
      <c r="O238" s="253"/>
      <c r="P238" s="253"/>
      <c r="Q238" s="253"/>
      <c r="R238" s="253"/>
      <c r="S238" s="253"/>
      <c r="T238" s="254"/>
      <c r="U238" s="14"/>
      <c r="V238" s="14"/>
      <c r="W238" s="14"/>
      <c r="X238" s="14"/>
      <c r="Y238" s="14"/>
      <c r="Z238" s="14"/>
      <c r="AA238" s="14"/>
      <c r="AB238" s="14"/>
      <c r="AC238" s="14"/>
      <c r="AD238" s="14"/>
      <c r="AE238" s="14"/>
      <c r="AT238" s="255" t="s">
        <v>239</v>
      </c>
      <c r="AU238" s="255" t="s">
        <v>86</v>
      </c>
      <c r="AV238" s="14" t="s">
        <v>86</v>
      </c>
      <c r="AW238" s="14" t="s">
        <v>37</v>
      </c>
      <c r="AX238" s="14" t="s">
        <v>76</v>
      </c>
      <c r="AY238" s="255" t="s">
        <v>229</v>
      </c>
    </row>
    <row r="239" s="14" customFormat="1">
      <c r="A239" s="14"/>
      <c r="B239" s="245"/>
      <c r="C239" s="246"/>
      <c r="D239" s="236" t="s">
        <v>239</v>
      </c>
      <c r="E239" s="247" t="s">
        <v>19</v>
      </c>
      <c r="F239" s="248" t="s">
        <v>1416</v>
      </c>
      <c r="G239" s="246"/>
      <c r="H239" s="249">
        <v>7.5599999999999996</v>
      </c>
      <c r="I239" s="250"/>
      <c r="J239" s="246"/>
      <c r="K239" s="246"/>
      <c r="L239" s="251"/>
      <c r="M239" s="252"/>
      <c r="N239" s="253"/>
      <c r="O239" s="253"/>
      <c r="P239" s="253"/>
      <c r="Q239" s="253"/>
      <c r="R239" s="253"/>
      <c r="S239" s="253"/>
      <c r="T239" s="254"/>
      <c r="U239" s="14"/>
      <c r="V239" s="14"/>
      <c r="W239" s="14"/>
      <c r="X239" s="14"/>
      <c r="Y239" s="14"/>
      <c r="Z239" s="14"/>
      <c r="AA239" s="14"/>
      <c r="AB239" s="14"/>
      <c r="AC239" s="14"/>
      <c r="AD239" s="14"/>
      <c r="AE239" s="14"/>
      <c r="AT239" s="255" t="s">
        <v>239</v>
      </c>
      <c r="AU239" s="255" t="s">
        <v>86</v>
      </c>
      <c r="AV239" s="14" t="s">
        <v>86</v>
      </c>
      <c r="AW239" s="14" t="s">
        <v>37</v>
      </c>
      <c r="AX239" s="14" t="s">
        <v>76</v>
      </c>
      <c r="AY239" s="255" t="s">
        <v>229</v>
      </c>
    </row>
    <row r="240" s="14" customFormat="1">
      <c r="A240" s="14"/>
      <c r="B240" s="245"/>
      <c r="C240" s="246"/>
      <c r="D240" s="236" t="s">
        <v>239</v>
      </c>
      <c r="E240" s="247" t="s">
        <v>19</v>
      </c>
      <c r="F240" s="248" t="s">
        <v>1420</v>
      </c>
      <c r="G240" s="246"/>
      <c r="H240" s="249">
        <v>6.1500000000000004</v>
      </c>
      <c r="I240" s="250"/>
      <c r="J240" s="246"/>
      <c r="K240" s="246"/>
      <c r="L240" s="251"/>
      <c r="M240" s="252"/>
      <c r="N240" s="253"/>
      <c r="O240" s="253"/>
      <c r="P240" s="253"/>
      <c r="Q240" s="253"/>
      <c r="R240" s="253"/>
      <c r="S240" s="253"/>
      <c r="T240" s="254"/>
      <c r="U240" s="14"/>
      <c r="V240" s="14"/>
      <c r="W240" s="14"/>
      <c r="X240" s="14"/>
      <c r="Y240" s="14"/>
      <c r="Z240" s="14"/>
      <c r="AA240" s="14"/>
      <c r="AB240" s="14"/>
      <c r="AC240" s="14"/>
      <c r="AD240" s="14"/>
      <c r="AE240" s="14"/>
      <c r="AT240" s="255" t="s">
        <v>239</v>
      </c>
      <c r="AU240" s="255" t="s">
        <v>86</v>
      </c>
      <c r="AV240" s="14" t="s">
        <v>86</v>
      </c>
      <c r="AW240" s="14" t="s">
        <v>37</v>
      </c>
      <c r="AX240" s="14" t="s">
        <v>76</v>
      </c>
      <c r="AY240" s="255" t="s">
        <v>229</v>
      </c>
    </row>
    <row r="241" s="14" customFormat="1">
      <c r="A241" s="14"/>
      <c r="B241" s="245"/>
      <c r="C241" s="246"/>
      <c r="D241" s="236" t="s">
        <v>239</v>
      </c>
      <c r="E241" s="247" t="s">
        <v>19</v>
      </c>
      <c r="F241" s="248" t="s">
        <v>1422</v>
      </c>
      <c r="G241" s="246"/>
      <c r="H241" s="249">
        <v>15.99</v>
      </c>
      <c r="I241" s="250"/>
      <c r="J241" s="246"/>
      <c r="K241" s="246"/>
      <c r="L241" s="251"/>
      <c r="M241" s="252"/>
      <c r="N241" s="253"/>
      <c r="O241" s="253"/>
      <c r="P241" s="253"/>
      <c r="Q241" s="253"/>
      <c r="R241" s="253"/>
      <c r="S241" s="253"/>
      <c r="T241" s="254"/>
      <c r="U241" s="14"/>
      <c r="V241" s="14"/>
      <c r="W241" s="14"/>
      <c r="X241" s="14"/>
      <c r="Y241" s="14"/>
      <c r="Z241" s="14"/>
      <c r="AA241" s="14"/>
      <c r="AB241" s="14"/>
      <c r="AC241" s="14"/>
      <c r="AD241" s="14"/>
      <c r="AE241" s="14"/>
      <c r="AT241" s="255" t="s">
        <v>239</v>
      </c>
      <c r="AU241" s="255" t="s">
        <v>86</v>
      </c>
      <c r="AV241" s="14" t="s">
        <v>86</v>
      </c>
      <c r="AW241" s="14" t="s">
        <v>37</v>
      </c>
      <c r="AX241" s="14" t="s">
        <v>76</v>
      </c>
      <c r="AY241" s="255" t="s">
        <v>229</v>
      </c>
    </row>
    <row r="242" s="14" customFormat="1">
      <c r="A242" s="14"/>
      <c r="B242" s="245"/>
      <c r="C242" s="246"/>
      <c r="D242" s="236" t="s">
        <v>239</v>
      </c>
      <c r="E242" s="247" t="s">
        <v>19</v>
      </c>
      <c r="F242" s="248" t="s">
        <v>1424</v>
      </c>
      <c r="G242" s="246"/>
      <c r="H242" s="249">
        <v>28.120000000000001</v>
      </c>
      <c r="I242" s="250"/>
      <c r="J242" s="246"/>
      <c r="K242" s="246"/>
      <c r="L242" s="251"/>
      <c r="M242" s="252"/>
      <c r="N242" s="253"/>
      <c r="O242" s="253"/>
      <c r="P242" s="253"/>
      <c r="Q242" s="253"/>
      <c r="R242" s="253"/>
      <c r="S242" s="253"/>
      <c r="T242" s="254"/>
      <c r="U242" s="14"/>
      <c r="V242" s="14"/>
      <c r="W242" s="14"/>
      <c r="X242" s="14"/>
      <c r="Y242" s="14"/>
      <c r="Z242" s="14"/>
      <c r="AA242" s="14"/>
      <c r="AB242" s="14"/>
      <c r="AC242" s="14"/>
      <c r="AD242" s="14"/>
      <c r="AE242" s="14"/>
      <c r="AT242" s="255" t="s">
        <v>239</v>
      </c>
      <c r="AU242" s="255" t="s">
        <v>86</v>
      </c>
      <c r="AV242" s="14" t="s">
        <v>86</v>
      </c>
      <c r="AW242" s="14" t="s">
        <v>37</v>
      </c>
      <c r="AX242" s="14" t="s">
        <v>76</v>
      </c>
      <c r="AY242" s="255" t="s">
        <v>229</v>
      </c>
    </row>
    <row r="243" s="15" customFormat="1">
      <c r="A243" s="15"/>
      <c r="B243" s="256"/>
      <c r="C243" s="257"/>
      <c r="D243" s="236" t="s">
        <v>239</v>
      </c>
      <c r="E243" s="258" t="s">
        <v>19</v>
      </c>
      <c r="F243" s="259" t="s">
        <v>243</v>
      </c>
      <c r="G243" s="257"/>
      <c r="H243" s="260">
        <v>69.689999999999998</v>
      </c>
      <c r="I243" s="261"/>
      <c r="J243" s="257"/>
      <c r="K243" s="257"/>
      <c r="L243" s="262"/>
      <c r="M243" s="263"/>
      <c r="N243" s="264"/>
      <c r="O243" s="264"/>
      <c r="P243" s="264"/>
      <c r="Q243" s="264"/>
      <c r="R243" s="264"/>
      <c r="S243" s="264"/>
      <c r="T243" s="265"/>
      <c r="U243" s="15"/>
      <c r="V243" s="15"/>
      <c r="W243" s="15"/>
      <c r="X243" s="15"/>
      <c r="Y243" s="15"/>
      <c r="Z243" s="15"/>
      <c r="AA243" s="15"/>
      <c r="AB243" s="15"/>
      <c r="AC243" s="15"/>
      <c r="AD243" s="15"/>
      <c r="AE243" s="15"/>
      <c r="AT243" s="266" t="s">
        <v>239</v>
      </c>
      <c r="AU243" s="266" t="s">
        <v>86</v>
      </c>
      <c r="AV243" s="15" t="s">
        <v>136</v>
      </c>
      <c r="AW243" s="15" t="s">
        <v>37</v>
      </c>
      <c r="AX243" s="15" t="s">
        <v>84</v>
      </c>
      <c r="AY243" s="266" t="s">
        <v>229</v>
      </c>
    </row>
    <row r="244" s="2" customFormat="1" ht="24.15" customHeight="1">
      <c r="A244" s="41"/>
      <c r="B244" s="42"/>
      <c r="C244" s="216" t="s">
        <v>420</v>
      </c>
      <c r="D244" s="216" t="s">
        <v>231</v>
      </c>
      <c r="E244" s="217" t="s">
        <v>1561</v>
      </c>
      <c r="F244" s="218" t="s">
        <v>1562</v>
      </c>
      <c r="G244" s="219" t="s">
        <v>274</v>
      </c>
      <c r="H244" s="220">
        <v>100</v>
      </c>
      <c r="I244" s="221"/>
      <c r="J244" s="222">
        <f>ROUND(I244*H244,2)</f>
        <v>0</v>
      </c>
      <c r="K244" s="218" t="s">
        <v>235</v>
      </c>
      <c r="L244" s="47"/>
      <c r="M244" s="223" t="s">
        <v>19</v>
      </c>
      <c r="N244" s="224" t="s">
        <v>47</v>
      </c>
      <c r="O244" s="87"/>
      <c r="P244" s="225">
        <f>O244*H244</f>
        <v>0</v>
      </c>
      <c r="Q244" s="225">
        <v>0.0051900000000000002</v>
      </c>
      <c r="R244" s="225">
        <f>Q244*H244</f>
        <v>0.51900000000000002</v>
      </c>
      <c r="S244" s="225">
        <v>0</v>
      </c>
      <c r="T244" s="226">
        <f>S244*H244</f>
        <v>0</v>
      </c>
      <c r="U244" s="41"/>
      <c r="V244" s="41"/>
      <c r="W244" s="41"/>
      <c r="X244" s="41"/>
      <c r="Y244" s="41"/>
      <c r="Z244" s="41"/>
      <c r="AA244" s="41"/>
      <c r="AB244" s="41"/>
      <c r="AC244" s="41"/>
      <c r="AD244" s="41"/>
      <c r="AE244" s="41"/>
      <c r="AR244" s="227" t="s">
        <v>345</v>
      </c>
      <c r="AT244" s="227" t="s">
        <v>231</v>
      </c>
      <c r="AU244" s="227" t="s">
        <v>86</v>
      </c>
      <c r="AY244" s="20" t="s">
        <v>229</v>
      </c>
      <c r="BE244" s="228">
        <f>IF(N244="základní",J244,0)</f>
        <v>0</v>
      </c>
      <c r="BF244" s="228">
        <f>IF(N244="snížená",J244,0)</f>
        <v>0</v>
      </c>
      <c r="BG244" s="228">
        <f>IF(N244="zákl. přenesená",J244,0)</f>
        <v>0</v>
      </c>
      <c r="BH244" s="228">
        <f>IF(N244="sníž. přenesená",J244,0)</f>
        <v>0</v>
      </c>
      <c r="BI244" s="228">
        <f>IF(N244="nulová",J244,0)</f>
        <v>0</v>
      </c>
      <c r="BJ244" s="20" t="s">
        <v>84</v>
      </c>
      <c r="BK244" s="228">
        <f>ROUND(I244*H244,2)</f>
        <v>0</v>
      </c>
      <c r="BL244" s="20" t="s">
        <v>345</v>
      </c>
      <c r="BM244" s="227" t="s">
        <v>1563</v>
      </c>
    </row>
    <row r="245" s="2" customFormat="1">
      <c r="A245" s="41"/>
      <c r="B245" s="42"/>
      <c r="C245" s="43"/>
      <c r="D245" s="229" t="s">
        <v>237</v>
      </c>
      <c r="E245" s="43"/>
      <c r="F245" s="230" t="s">
        <v>1564</v>
      </c>
      <c r="G245" s="43"/>
      <c r="H245" s="43"/>
      <c r="I245" s="231"/>
      <c r="J245" s="43"/>
      <c r="K245" s="43"/>
      <c r="L245" s="47"/>
      <c r="M245" s="232"/>
      <c r="N245" s="233"/>
      <c r="O245" s="87"/>
      <c r="P245" s="87"/>
      <c r="Q245" s="87"/>
      <c r="R245" s="87"/>
      <c r="S245" s="87"/>
      <c r="T245" s="88"/>
      <c r="U245" s="41"/>
      <c r="V245" s="41"/>
      <c r="W245" s="41"/>
      <c r="X245" s="41"/>
      <c r="Y245" s="41"/>
      <c r="Z245" s="41"/>
      <c r="AA245" s="41"/>
      <c r="AB245" s="41"/>
      <c r="AC245" s="41"/>
      <c r="AD245" s="41"/>
      <c r="AE245" s="41"/>
      <c r="AT245" s="20" t="s">
        <v>237</v>
      </c>
      <c r="AU245" s="20" t="s">
        <v>86</v>
      </c>
    </row>
    <row r="246" s="13" customFormat="1">
      <c r="A246" s="13"/>
      <c r="B246" s="234"/>
      <c r="C246" s="235"/>
      <c r="D246" s="236" t="s">
        <v>239</v>
      </c>
      <c r="E246" s="237" t="s">
        <v>19</v>
      </c>
      <c r="F246" s="238" t="s">
        <v>1565</v>
      </c>
      <c r="G246" s="235"/>
      <c r="H246" s="237" t="s">
        <v>19</v>
      </c>
      <c r="I246" s="239"/>
      <c r="J246" s="235"/>
      <c r="K246" s="235"/>
      <c r="L246" s="240"/>
      <c r="M246" s="241"/>
      <c r="N246" s="242"/>
      <c r="O246" s="242"/>
      <c r="P246" s="242"/>
      <c r="Q246" s="242"/>
      <c r="R246" s="242"/>
      <c r="S246" s="242"/>
      <c r="T246" s="243"/>
      <c r="U246" s="13"/>
      <c r="V246" s="13"/>
      <c r="W246" s="13"/>
      <c r="X246" s="13"/>
      <c r="Y246" s="13"/>
      <c r="Z246" s="13"/>
      <c r="AA246" s="13"/>
      <c r="AB246" s="13"/>
      <c r="AC246" s="13"/>
      <c r="AD246" s="13"/>
      <c r="AE246" s="13"/>
      <c r="AT246" s="244" t="s">
        <v>239</v>
      </c>
      <c r="AU246" s="244" t="s">
        <v>86</v>
      </c>
      <c r="AV246" s="13" t="s">
        <v>84</v>
      </c>
      <c r="AW246" s="13" t="s">
        <v>37</v>
      </c>
      <c r="AX246" s="13" t="s">
        <v>76</v>
      </c>
      <c r="AY246" s="244" t="s">
        <v>229</v>
      </c>
    </row>
    <row r="247" s="14" customFormat="1">
      <c r="A247" s="14"/>
      <c r="B247" s="245"/>
      <c r="C247" s="246"/>
      <c r="D247" s="236" t="s">
        <v>239</v>
      </c>
      <c r="E247" s="247" t="s">
        <v>19</v>
      </c>
      <c r="F247" s="248" t="s">
        <v>1566</v>
      </c>
      <c r="G247" s="246"/>
      <c r="H247" s="249">
        <v>100</v>
      </c>
      <c r="I247" s="250"/>
      <c r="J247" s="246"/>
      <c r="K247" s="246"/>
      <c r="L247" s="251"/>
      <c r="M247" s="252"/>
      <c r="N247" s="253"/>
      <c r="O247" s="253"/>
      <c r="P247" s="253"/>
      <c r="Q247" s="253"/>
      <c r="R247" s="253"/>
      <c r="S247" s="253"/>
      <c r="T247" s="254"/>
      <c r="U247" s="14"/>
      <c r="V247" s="14"/>
      <c r="W247" s="14"/>
      <c r="X247" s="14"/>
      <c r="Y247" s="14"/>
      <c r="Z247" s="14"/>
      <c r="AA247" s="14"/>
      <c r="AB247" s="14"/>
      <c r="AC247" s="14"/>
      <c r="AD247" s="14"/>
      <c r="AE247" s="14"/>
      <c r="AT247" s="255" t="s">
        <v>239</v>
      </c>
      <c r="AU247" s="255" t="s">
        <v>86</v>
      </c>
      <c r="AV247" s="14" t="s">
        <v>86</v>
      </c>
      <c r="AW247" s="14" t="s">
        <v>37</v>
      </c>
      <c r="AX247" s="14" t="s">
        <v>76</v>
      </c>
      <c r="AY247" s="255" t="s">
        <v>229</v>
      </c>
    </row>
    <row r="248" s="15" customFormat="1">
      <c r="A248" s="15"/>
      <c r="B248" s="256"/>
      <c r="C248" s="257"/>
      <c r="D248" s="236" t="s">
        <v>239</v>
      </c>
      <c r="E248" s="258" t="s">
        <v>19</v>
      </c>
      <c r="F248" s="259" t="s">
        <v>243</v>
      </c>
      <c r="G248" s="257"/>
      <c r="H248" s="260">
        <v>100</v>
      </c>
      <c r="I248" s="261"/>
      <c r="J248" s="257"/>
      <c r="K248" s="257"/>
      <c r="L248" s="262"/>
      <c r="M248" s="263"/>
      <c r="N248" s="264"/>
      <c r="O248" s="264"/>
      <c r="P248" s="264"/>
      <c r="Q248" s="264"/>
      <c r="R248" s="264"/>
      <c r="S248" s="264"/>
      <c r="T248" s="265"/>
      <c r="U248" s="15"/>
      <c r="V248" s="15"/>
      <c r="W248" s="15"/>
      <c r="X248" s="15"/>
      <c r="Y248" s="15"/>
      <c r="Z248" s="15"/>
      <c r="AA248" s="15"/>
      <c r="AB248" s="15"/>
      <c r="AC248" s="15"/>
      <c r="AD248" s="15"/>
      <c r="AE248" s="15"/>
      <c r="AT248" s="266" t="s">
        <v>239</v>
      </c>
      <c r="AU248" s="266" t="s">
        <v>86</v>
      </c>
      <c r="AV248" s="15" t="s">
        <v>136</v>
      </c>
      <c r="AW248" s="15" t="s">
        <v>37</v>
      </c>
      <c r="AX248" s="15" t="s">
        <v>84</v>
      </c>
      <c r="AY248" s="266" t="s">
        <v>229</v>
      </c>
    </row>
    <row r="249" s="2" customFormat="1" ht="24.15" customHeight="1">
      <c r="A249" s="41"/>
      <c r="B249" s="42"/>
      <c r="C249" s="216" t="s">
        <v>425</v>
      </c>
      <c r="D249" s="216" t="s">
        <v>231</v>
      </c>
      <c r="E249" s="217" t="s">
        <v>1567</v>
      </c>
      <c r="F249" s="218" t="s">
        <v>1568</v>
      </c>
      <c r="G249" s="219" t="s">
        <v>354</v>
      </c>
      <c r="H249" s="220">
        <v>13</v>
      </c>
      <c r="I249" s="221"/>
      <c r="J249" s="222">
        <f>ROUND(I249*H249,2)</f>
        <v>0</v>
      </c>
      <c r="K249" s="218" t="s">
        <v>235</v>
      </c>
      <c r="L249" s="47"/>
      <c r="M249" s="223" t="s">
        <v>19</v>
      </c>
      <c r="N249" s="224" t="s">
        <v>47</v>
      </c>
      <c r="O249" s="87"/>
      <c r="P249" s="225">
        <f>O249*H249</f>
        <v>0</v>
      </c>
      <c r="Q249" s="225">
        <v>0.01362</v>
      </c>
      <c r="R249" s="225">
        <f>Q249*H249</f>
        <v>0.17706</v>
      </c>
      <c r="S249" s="225">
        <v>0</v>
      </c>
      <c r="T249" s="226">
        <f>S249*H249</f>
        <v>0</v>
      </c>
      <c r="U249" s="41"/>
      <c r="V249" s="41"/>
      <c r="W249" s="41"/>
      <c r="X249" s="41"/>
      <c r="Y249" s="41"/>
      <c r="Z249" s="41"/>
      <c r="AA249" s="41"/>
      <c r="AB249" s="41"/>
      <c r="AC249" s="41"/>
      <c r="AD249" s="41"/>
      <c r="AE249" s="41"/>
      <c r="AR249" s="227" t="s">
        <v>345</v>
      </c>
      <c r="AT249" s="227" t="s">
        <v>231</v>
      </c>
      <c r="AU249" s="227" t="s">
        <v>86</v>
      </c>
      <c r="AY249" s="20" t="s">
        <v>229</v>
      </c>
      <c r="BE249" s="228">
        <f>IF(N249="základní",J249,0)</f>
        <v>0</v>
      </c>
      <c r="BF249" s="228">
        <f>IF(N249="snížená",J249,0)</f>
        <v>0</v>
      </c>
      <c r="BG249" s="228">
        <f>IF(N249="zákl. přenesená",J249,0)</f>
        <v>0</v>
      </c>
      <c r="BH249" s="228">
        <f>IF(N249="sníž. přenesená",J249,0)</f>
        <v>0</v>
      </c>
      <c r="BI249" s="228">
        <f>IF(N249="nulová",J249,0)</f>
        <v>0</v>
      </c>
      <c r="BJ249" s="20" t="s">
        <v>84</v>
      </c>
      <c r="BK249" s="228">
        <f>ROUND(I249*H249,2)</f>
        <v>0</v>
      </c>
      <c r="BL249" s="20" t="s">
        <v>345</v>
      </c>
      <c r="BM249" s="227" t="s">
        <v>1569</v>
      </c>
    </row>
    <row r="250" s="2" customFormat="1">
      <c r="A250" s="41"/>
      <c r="B250" s="42"/>
      <c r="C250" s="43"/>
      <c r="D250" s="229" t="s">
        <v>237</v>
      </c>
      <c r="E250" s="43"/>
      <c r="F250" s="230" t="s">
        <v>1570</v>
      </c>
      <c r="G250" s="43"/>
      <c r="H250" s="43"/>
      <c r="I250" s="231"/>
      <c r="J250" s="43"/>
      <c r="K250" s="43"/>
      <c r="L250" s="47"/>
      <c r="M250" s="232"/>
      <c r="N250" s="233"/>
      <c r="O250" s="87"/>
      <c r="P250" s="87"/>
      <c r="Q250" s="87"/>
      <c r="R250" s="87"/>
      <c r="S250" s="87"/>
      <c r="T250" s="88"/>
      <c r="U250" s="41"/>
      <c r="V250" s="41"/>
      <c r="W250" s="41"/>
      <c r="X250" s="41"/>
      <c r="Y250" s="41"/>
      <c r="Z250" s="41"/>
      <c r="AA250" s="41"/>
      <c r="AB250" s="41"/>
      <c r="AC250" s="41"/>
      <c r="AD250" s="41"/>
      <c r="AE250" s="41"/>
      <c r="AT250" s="20" t="s">
        <v>237</v>
      </c>
      <c r="AU250" s="20" t="s">
        <v>86</v>
      </c>
    </row>
    <row r="251" s="13" customFormat="1">
      <c r="A251" s="13"/>
      <c r="B251" s="234"/>
      <c r="C251" s="235"/>
      <c r="D251" s="236" t="s">
        <v>239</v>
      </c>
      <c r="E251" s="237" t="s">
        <v>19</v>
      </c>
      <c r="F251" s="238" t="s">
        <v>1571</v>
      </c>
      <c r="G251" s="235"/>
      <c r="H251" s="237" t="s">
        <v>19</v>
      </c>
      <c r="I251" s="239"/>
      <c r="J251" s="235"/>
      <c r="K251" s="235"/>
      <c r="L251" s="240"/>
      <c r="M251" s="241"/>
      <c r="N251" s="242"/>
      <c r="O251" s="242"/>
      <c r="P251" s="242"/>
      <c r="Q251" s="242"/>
      <c r="R251" s="242"/>
      <c r="S251" s="242"/>
      <c r="T251" s="243"/>
      <c r="U251" s="13"/>
      <c r="V251" s="13"/>
      <c r="W251" s="13"/>
      <c r="X251" s="13"/>
      <c r="Y251" s="13"/>
      <c r="Z251" s="13"/>
      <c r="AA251" s="13"/>
      <c r="AB251" s="13"/>
      <c r="AC251" s="13"/>
      <c r="AD251" s="13"/>
      <c r="AE251" s="13"/>
      <c r="AT251" s="244" t="s">
        <v>239</v>
      </c>
      <c r="AU251" s="244" t="s">
        <v>86</v>
      </c>
      <c r="AV251" s="13" t="s">
        <v>84</v>
      </c>
      <c r="AW251" s="13" t="s">
        <v>37</v>
      </c>
      <c r="AX251" s="13" t="s">
        <v>76</v>
      </c>
      <c r="AY251" s="244" t="s">
        <v>229</v>
      </c>
    </row>
    <row r="252" s="13" customFormat="1">
      <c r="A252" s="13"/>
      <c r="B252" s="234"/>
      <c r="C252" s="235"/>
      <c r="D252" s="236" t="s">
        <v>239</v>
      </c>
      <c r="E252" s="237" t="s">
        <v>19</v>
      </c>
      <c r="F252" s="238" t="s">
        <v>524</v>
      </c>
      <c r="G252" s="235"/>
      <c r="H252" s="237" t="s">
        <v>19</v>
      </c>
      <c r="I252" s="239"/>
      <c r="J252" s="235"/>
      <c r="K252" s="235"/>
      <c r="L252" s="240"/>
      <c r="M252" s="241"/>
      <c r="N252" s="242"/>
      <c r="O252" s="242"/>
      <c r="P252" s="242"/>
      <c r="Q252" s="242"/>
      <c r="R252" s="242"/>
      <c r="S252" s="242"/>
      <c r="T252" s="243"/>
      <c r="U252" s="13"/>
      <c r="V252" s="13"/>
      <c r="W252" s="13"/>
      <c r="X252" s="13"/>
      <c r="Y252" s="13"/>
      <c r="Z252" s="13"/>
      <c r="AA252" s="13"/>
      <c r="AB252" s="13"/>
      <c r="AC252" s="13"/>
      <c r="AD252" s="13"/>
      <c r="AE252" s="13"/>
      <c r="AT252" s="244" t="s">
        <v>239</v>
      </c>
      <c r="AU252" s="244" t="s">
        <v>86</v>
      </c>
      <c r="AV252" s="13" t="s">
        <v>84</v>
      </c>
      <c r="AW252" s="13" t="s">
        <v>37</v>
      </c>
      <c r="AX252" s="13" t="s">
        <v>76</v>
      </c>
      <c r="AY252" s="244" t="s">
        <v>229</v>
      </c>
    </row>
    <row r="253" s="14" customFormat="1">
      <c r="A253" s="14"/>
      <c r="B253" s="245"/>
      <c r="C253" s="246"/>
      <c r="D253" s="236" t="s">
        <v>239</v>
      </c>
      <c r="E253" s="247" t="s">
        <v>19</v>
      </c>
      <c r="F253" s="248" t="s">
        <v>136</v>
      </c>
      <c r="G253" s="246"/>
      <c r="H253" s="249">
        <v>4</v>
      </c>
      <c r="I253" s="250"/>
      <c r="J253" s="246"/>
      <c r="K253" s="246"/>
      <c r="L253" s="251"/>
      <c r="M253" s="252"/>
      <c r="N253" s="253"/>
      <c r="O253" s="253"/>
      <c r="P253" s="253"/>
      <c r="Q253" s="253"/>
      <c r="R253" s="253"/>
      <c r="S253" s="253"/>
      <c r="T253" s="254"/>
      <c r="U253" s="14"/>
      <c r="V253" s="14"/>
      <c r="W253" s="14"/>
      <c r="X253" s="14"/>
      <c r="Y253" s="14"/>
      <c r="Z253" s="14"/>
      <c r="AA253" s="14"/>
      <c r="AB253" s="14"/>
      <c r="AC253" s="14"/>
      <c r="AD253" s="14"/>
      <c r="AE253" s="14"/>
      <c r="AT253" s="255" t="s">
        <v>239</v>
      </c>
      <c r="AU253" s="255" t="s">
        <v>86</v>
      </c>
      <c r="AV253" s="14" t="s">
        <v>86</v>
      </c>
      <c r="AW253" s="14" t="s">
        <v>37</v>
      </c>
      <c r="AX253" s="14" t="s">
        <v>76</v>
      </c>
      <c r="AY253" s="255" t="s">
        <v>229</v>
      </c>
    </row>
    <row r="254" s="13" customFormat="1">
      <c r="A254" s="13"/>
      <c r="B254" s="234"/>
      <c r="C254" s="235"/>
      <c r="D254" s="236" t="s">
        <v>239</v>
      </c>
      <c r="E254" s="237" t="s">
        <v>19</v>
      </c>
      <c r="F254" s="238" t="s">
        <v>520</v>
      </c>
      <c r="G254" s="235"/>
      <c r="H254" s="237" t="s">
        <v>19</v>
      </c>
      <c r="I254" s="239"/>
      <c r="J254" s="235"/>
      <c r="K254" s="235"/>
      <c r="L254" s="240"/>
      <c r="M254" s="241"/>
      <c r="N254" s="242"/>
      <c r="O254" s="242"/>
      <c r="P254" s="242"/>
      <c r="Q254" s="242"/>
      <c r="R254" s="242"/>
      <c r="S254" s="242"/>
      <c r="T254" s="243"/>
      <c r="U254" s="13"/>
      <c r="V254" s="13"/>
      <c r="W254" s="13"/>
      <c r="X254" s="13"/>
      <c r="Y254" s="13"/>
      <c r="Z254" s="13"/>
      <c r="AA254" s="13"/>
      <c r="AB254" s="13"/>
      <c r="AC254" s="13"/>
      <c r="AD254" s="13"/>
      <c r="AE254" s="13"/>
      <c r="AT254" s="244" t="s">
        <v>239</v>
      </c>
      <c r="AU254" s="244" t="s">
        <v>86</v>
      </c>
      <c r="AV254" s="13" t="s">
        <v>84</v>
      </c>
      <c r="AW254" s="13" t="s">
        <v>37</v>
      </c>
      <c r="AX254" s="13" t="s">
        <v>76</v>
      </c>
      <c r="AY254" s="244" t="s">
        <v>229</v>
      </c>
    </row>
    <row r="255" s="14" customFormat="1">
      <c r="A255" s="14"/>
      <c r="B255" s="245"/>
      <c r="C255" s="246"/>
      <c r="D255" s="236" t="s">
        <v>239</v>
      </c>
      <c r="E255" s="247" t="s">
        <v>19</v>
      </c>
      <c r="F255" s="248" t="s">
        <v>288</v>
      </c>
      <c r="G255" s="246"/>
      <c r="H255" s="249">
        <v>8</v>
      </c>
      <c r="I255" s="250"/>
      <c r="J255" s="246"/>
      <c r="K255" s="246"/>
      <c r="L255" s="251"/>
      <c r="M255" s="252"/>
      <c r="N255" s="253"/>
      <c r="O255" s="253"/>
      <c r="P255" s="253"/>
      <c r="Q255" s="253"/>
      <c r="R255" s="253"/>
      <c r="S255" s="253"/>
      <c r="T255" s="254"/>
      <c r="U255" s="14"/>
      <c r="V255" s="14"/>
      <c r="W255" s="14"/>
      <c r="X255" s="14"/>
      <c r="Y255" s="14"/>
      <c r="Z255" s="14"/>
      <c r="AA255" s="14"/>
      <c r="AB255" s="14"/>
      <c r="AC255" s="14"/>
      <c r="AD255" s="14"/>
      <c r="AE255" s="14"/>
      <c r="AT255" s="255" t="s">
        <v>239</v>
      </c>
      <c r="AU255" s="255" t="s">
        <v>86</v>
      </c>
      <c r="AV255" s="14" t="s">
        <v>86</v>
      </c>
      <c r="AW255" s="14" t="s">
        <v>37</v>
      </c>
      <c r="AX255" s="14" t="s">
        <v>76</v>
      </c>
      <c r="AY255" s="255" t="s">
        <v>229</v>
      </c>
    </row>
    <row r="256" s="13" customFormat="1">
      <c r="A256" s="13"/>
      <c r="B256" s="234"/>
      <c r="C256" s="235"/>
      <c r="D256" s="236" t="s">
        <v>239</v>
      </c>
      <c r="E256" s="237" t="s">
        <v>19</v>
      </c>
      <c r="F256" s="238" t="s">
        <v>1572</v>
      </c>
      <c r="G256" s="235"/>
      <c r="H256" s="237" t="s">
        <v>19</v>
      </c>
      <c r="I256" s="239"/>
      <c r="J256" s="235"/>
      <c r="K256" s="235"/>
      <c r="L256" s="240"/>
      <c r="M256" s="241"/>
      <c r="N256" s="242"/>
      <c r="O256" s="242"/>
      <c r="P256" s="242"/>
      <c r="Q256" s="242"/>
      <c r="R256" s="242"/>
      <c r="S256" s="242"/>
      <c r="T256" s="243"/>
      <c r="U256" s="13"/>
      <c r="V256" s="13"/>
      <c r="W256" s="13"/>
      <c r="X256" s="13"/>
      <c r="Y256" s="13"/>
      <c r="Z256" s="13"/>
      <c r="AA256" s="13"/>
      <c r="AB256" s="13"/>
      <c r="AC256" s="13"/>
      <c r="AD256" s="13"/>
      <c r="AE256" s="13"/>
      <c r="AT256" s="244" t="s">
        <v>239</v>
      </c>
      <c r="AU256" s="244" t="s">
        <v>86</v>
      </c>
      <c r="AV256" s="13" t="s">
        <v>84</v>
      </c>
      <c r="AW256" s="13" t="s">
        <v>37</v>
      </c>
      <c r="AX256" s="13" t="s">
        <v>76</v>
      </c>
      <c r="AY256" s="244" t="s">
        <v>229</v>
      </c>
    </row>
    <row r="257" s="14" customFormat="1">
      <c r="A257" s="14"/>
      <c r="B257" s="245"/>
      <c r="C257" s="246"/>
      <c r="D257" s="236" t="s">
        <v>239</v>
      </c>
      <c r="E257" s="247" t="s">
        <v>19</v>
      </c>
      <c r="F257" s="248" t="s">
        <v>84</v>
      </c>
      <c r="G257" s="246"/>
      <c r="H257" s="249">
        <v>1</v>
      </c>
      <c r="I257" s="250"/>
      <c r="J257" s="246"/>
      <c r="K257" s="246"/>
      <c r="L257" s="251"/>
      <c r="M257" s="252"/>
      <c r="N257" s="253"/>
      <c r="O257" s="253"/>
      <c r="P257" s="253"/>
      <c r="Q257" s="253"/>
      <c r="R257" s="253"/>
      <c r="S257" s="253"/>
      <c r="T257" s="254"/>
      <c r="U257" s="14"/>
      <c r="V257" s="14"/>
      <c r="W257" s="14"/>
      <c r="X257" s="14"/>
      <c r="Y257" s="14"/>
      <c r="Z257" s="14"/>
      <c r="AA257" s="14"/>
      <c r="AB257" s="14"/>
      <c r="AC257" s="14"/>
      <c r="AD257" s="14"/>
      <c r="AE257" s="14"/>
      <c r="AT257" s="255" t="s">
        <v>239</v>
      </c>
      <c r="AU257" s="255" t="s">
        <v>86</v>
      </c>
      <c r="AV257" s="14" t="s">
        <v>86</v>
      </c>
      <c r="AW257" s="14" t="s">
        <v>37</v>
      </c>
      <c r="AX257" s="14" t="s">
        <v>76</v>
      </c>
      <c r="AY257" s="255" t="s">
        <v>229</v>
      </c>
    </row>
    <row r="258" s="15" customFormat="1">
      <c r="A258" s="15"/>
      <c r="B258" s="256"/>
      <c r="C258" s="257"/>
      <c r="D258" s="236" t="s">
        <v>239</v>
      </c>
      <c r="E258" s="258" t="s">
        <v>19</v>
      </c>
      <c r="F258" s="259" t="s">
        <v>243</v>
      </c>
      <c r="G258" s="257"/>
      <c r="H258" s="260">
        <v>13</v>
      </c>
      <c r="I258" s="261"/>
      <c r="J258" s="257"/>
      <c r="K258" s="257"/>
      <c r="L258" s="262"/>
      <c r="M258" s="263"/>
      <c r="N258" s="264"/>
      <c r="O258" s="264"/>
      <c r="P258" s="264"/>
      <c r="Q258" s="264"/>
      <c r="R258" s="264"/>
      <c r="S258" s="264"/>
      <c r="T258" s="265"/>
      <c r="U258" s="15"/>
      <c r="V258" s="15"/>
      <c r="W258" s="15"/>
      <c r="X258" s="15"/>
      <c r="Y258" s="15"/>
      <c r="Z258" s="15"/>
      <c r="AA258" s="15"/>
      <c r="AB258" s="15"/>
      <c r="AC258" s="15"/>
      <c r="AD258" s="15"/>
      <c r="AE258" s="15"/>
      <c r="AT258" s="266" t="s">
        <v>239</v>
      </c>
      <c r="AU258" s="266" t="s">
        <v>86</v>
      </c>
      <c r="AV258" s="15" t="s">
        <v>136</v>
      </c>
      <c r="AW258" s="15" t="s">
        <v>37</v>
      </c>
      <c r="AX258" s="15" t="s">
        <v>84</v>
      </c>
      <c r="AY258" s="266" t="s">
        <v>229</v>
      </c>
    </row>
    <row r="259" s="2" customFormat="1" ht="16.5" customHeight="1">
      <c r="A259" s="41"/>
      <c r="B259" s="42"/>
      <c r="C259" s="216" t="s">
        <v>431</v>
      </c>
      <c r="D259" s="216" t="s">
        <v>231</v>
      </c>
      <c r="E259" s="217" t="s">
        <v>1573</v>
      </c>
      <c r="F259" s="218" t="s">
        <v>1574</v>
      </c>
      <c r="G259" s="219" t="s">
        <v>234</v>
      </c>
      <c r="H259" s="220">
        <v>15.99</v>
      </c>
      <c r="I259" s="221"/>
      <c r="J259" s="222">
        <f>ROUND(I259*H259,2)</f>
        <v>0</v>
      </c>
      <c r="K259" s="218" t="s">
        <v>235</v>
      </c>
      <c r="L259" s="47"/>
      <c r="M259" s="223" t="s">
        <v>19</v>
      </c>
      <c r="N259" s="224" t="s">
        <v>47</v>
      </c>
      <c r="O259" s="87"/>
      <c r="P259" s="225">
        <f>O259*H259</f>
        <v>0</v>
      </c>
      <c r="Q259" s="225">
        <v>0.00172</v>
      </c>
      <c r="R259" s="225">
        <f>Q259*H259</f>
        <v>0.027502800000000001</v>
      </c>
      <c r="S259" s="225">
        <v>0</v>
      </c>
      <c r="T259" s="226">
        <f>S259*H259</f>
        <v>0</v>
      </c>
      <c r="U259" s="41"/>
      <c r="V259" s="41"/>
      <c r="W259" s="41"/>
      <c r="X259" s="41"/>
      <c r="Y259" s="41"/>
      <c r="Z259" s="41"/>
      <c r="AA259" s="41"/>
      <c r="AB259" s="41"/>
      <c r="AC259" s="41"/>
      <c r="AD259" s="41"/>
      <c r="AE259" s="41"/>
      <c r="AR259" s="227" t="s">
        <v>345</v>
      </c>
      <c r="AT259" s="227" t="s">
        <v>231</v>
      </c>
      <c r="AU259" s="227" t="s">
        <v>86</v>
      </c>
      <c r="AY259" s="20" t="s">
        <v>229</v>
      </c>
      <c r="BE259" s="228">
        <f>IF(N259="základní",J259,0)</f>
        <v>0</v>
      </c>
      <c r="BF259" s="228">
        <f>IF(N259="snížená",J259,0)</f>
        <v>0</v>
      </c>
      <c r="BG259" s="228">
        <f>IF(N259="zákl. přenesená",J259,0)</f>
        <v>0</v>
      </c>
      <c r="BH259" s="228">
        <f>IF(N259="sníž. přenesená",J259,0)</f>
        <v>0</v>
      </c>
      <c r="BI259" s="228">
        <f>IF(N259="nulová",J259,0)</f>
        <v>0</v>
      </c>
      <c r="BJ259" s="20" t="s">
        <v>84</v>
      </c>
      <c r="BK259" s="228">
        <f>ROUND(I259*H259,2)</f>
        <v>0</v>
      </c>
      <c r="BL259" s="20" t="s">
        <v>345</v>
      </c>
      <c r="BM259" s="227" t="s">
        <v>1575</v>
      </c>
    </row>
    <row r="260" s="2" customFormat="1">
      <c r="A260" s="41"/>
      <c r="B260" s="42"/>
      <c r="C260" s="43"/>
      <c r="D260" s="229" t="s">
        <v>237</v>
      </c>
      <c r="E260" s="43"/>
      <c r="F260" s="230" t="s">
        <v>1576</v>
      </c>
      <c r="G260" s="43"/>
      <c r="H260" s="43"/>
      <c r="I260" s="231"/>
      <c r="J260" s="43"/>
      <c r="K260" s="43"/>
      <c r="L260" s="47"/>
      <c r="M260" s="232"/>
      <c r="N260" s="233"/>
      <c r="O260" s="87"/>
      <c r="P260" s="87"/>
      <c r="Q260" s="87"/>
      <c r="R260" s="87"/>
      <c r="S260" s="87"/>
      <c r="T260" s="88"/>
      <c r="U260" s="41"/>
      <c r="V260" s="41"/>
      <c r="W260" s="41"/>
      <c r="X260" s="41"/>
      <c r="Y260" s="41"/>
      <c r="Z260" s="41"/>
      <c r="AA260" s="41"/>
      <c r="AB260" s="41"/>
      <c r="AC260" s="41"/>
      <c r="AD260" s="41"/>
      <c r="AE260" s="41"/>
      <c r="AT260" s="20" t="s">
        <v>237</v>
      </c>
      <c r="AU260" s="20" t="s">
        <v>86</v>
      </c>
    </row>
    <row r="261" s="13" customFormat="1">
      <c r="A261" s="13"/>
      <c r="B261" s="234"/>
      <c r="C261" s="235"/>
      <c r="D261" s="236" t="s">
        <v>239</v>
      </c>
      <c r="E261" s="237" t="s">
        <v>19</v>
      </c>
      <c r="F261" s="238" t="s">
        <v>1577</v>
      </c>
      <c r="G261" s="235"/>
      <c r="H261" s="237" t="s">
        <v>19</v>
      </c>
      <c r="I261" s="239"/>
      <c r="J261" s="235"/>
      <c r="K261" s="235"/>
      <c r="L261" s="240"/>
      <c r="M261" s="241"/>
      <c r="N261" s="242"/>
      <c r="O261" s="242"/>
      <c r="P261" s="242"/>
      <c r="Q261" s="242"/>
      <c r="R261" s="242"/>
      <c r="S261" s="242"/>
      <c r="T261" s="243"/>
      <c r="U261" s="13"/>
      <c r="V261" s="13"/>
      <c r="W261" s="13"/>
      <c r="X261" s="13"/>
      <c r="Y261" s="13"/>
      <c r="Z261" s="13"/>
      <c r="AA261" s="13"/>
      <c r="AB261" s="13"/>
      <c r="AC261" s="13"/>
      <c r="AD261" s="13"/>
      <c r="AE261" s="13"/>
      <c r="AT261" s="244" t="s">
        <v>239</v>
      </c>
      <c r="AU261" s="244" t="s">
        <v>86</v>
      </c>
      <c r="AV261" s="13" t="s">
        <v>84</v>
      </c>
      <c r="AW261" s="13" t="s">
        <v>37</v>
      </c>
      <c r="AX261" s="13" t="s">
        <v>76</v>
      </c>
      <c r="AY261" s="244" t="s">
        <v>229</v>
      </c>
    </row>
    <row r="262" s="14" customFormat="1">
      <c r="A262" s="14"/>
      <c r="B262" s="245"/>
      <c r="C262" s="246"/>
      <c r="D262" s="236" t="s">
        <v>239</v>
      </c>
      <c r="E262" s="247" t="s">
        <v>19</v>
      </c>
      <c r="F262" s="248" t="s">
        <v>1422</v>
      </c>
      <c r="G262" s="246"/>
      <c r="H262" s="249">
        <v>15.99</v>
      </c>
      <c r="I262" s="250"/>
      <c r="J262" s="246"/>
      <c r="K262" s="246"/>
      <c r="L262" s="251"/>
      <c r="M262" s="252"/>
      <c r="N262" s="253"/>
      <c r="O262" s="253"/>
      <c r="P262" s="253"/>
      <c r="Q262" s="253"/>
      <c r="R262" s="253"/>
      <c r="S262" s="253"/>
      <c r="T262" s="254"/>
      <c r="U262" s="14"/>
      <c r="V262" s="14"/>
      <c r="W262" s="14"/>
      <c r="X262" s="14"/>
      <c r="Y262" s="14"/>
      <c r="Z262" s="14"/>
      <c r="AA262" s="14"/>
      <c r="AB262" s="14"/>
      <c r="AC262" s="14"/>
      <c r="AD262" s="14"/>
      <c r="AE262" s="14"/>
      <c r="AT262" s="255" t="s">
        <v>239</v>
      </c>
      <c r="AU262" s="255" t="s">
        <v>86</v>
      </c>
      <c r="AV262" s="14" t="s">
        <v>86</v>
      </c>
      <c r="AW262" s="14" t="s">
        <v>37</v>
      </c>
      <c r="AX262" s="14" t="s">
        <v>76</v>
      </c>
      <c r="AY262" s="255" t="s">
        <v>229</v>
      </c>
    </row>
    <row r="263" s="15" customFormat="1">
      <c r="A263" s="15"/>
      <c r="B263" s="256"/>
      <c r="C263" s="257"/>
      <c r="D263" s="236" t="s">
        <v>239</v>
      </c>
      <c r="E263" s="258" t="s">
        <v>19</v>
      </c>
      <c r="F263" s="259" t="s">
        <v>243</v>
      </c>
      <c r="G263" s="257"/>
      <c r="H263" s="260">
        <v>15.99</v>
      </c>
      <c r="I263" s="261"/>
      <c r="J263" s="257"/>
      <c r="K263" s="257"/>
      <c r="L263" s="262"/>
      <c r="M263" s="263"/>
      <c r="N263" s="264"/>
      <c r="O263" s="264"/>
      <c r="P263" s="264"/>
      <c r="Q263" s="264"/>
      <c r="R263" s="264"/>
      <c r="S263" s="264"/>
      <c r="T263" s="265"/>
      <c r="U263" s="15"/>
      <c r="V263" s="15"/>
      <c r="W263" s="15"/>
      <c r="X263" s="15"/>
      <c r="Y263" s="15"/>
      <c r="Z263" s="15"/>
      <c r="AA263" s="15"/>
      <c r="AB263" s="15"/>
      <c r="AC263" s="15"/>
      <c r="AD263" s="15"/>
      <c r="AE263" s="15"/>
      <c r="AT263" s="266" t="s">
        <v>239</v>
      </c>
      <c r="AU263" s="266" t="s">
        <v>86</v>
      </c>
      <c r="AV263" s="15" t="s">
        <v>136</v>
      </c>
      <c r="AW263" s="15" t="s">
        <v>37</v>
      </c>
      <c r="AX263" s="15" t="s">
        <v>84</v>
      </c>
      <c r="AY263" s="266" t="s">
        <v>229</v>
      </c>
    </row>
    <row r="264" s="2" customFormat="1" ht="24.15" customHeight="1">
      <c r="A264" s="41"/>
      <c r="B264" s="42"/>
      <c r="C264" s="216" t="s">
        <v>440</v>
      </c>
      <c r="D264" s="216" t="s">
        <v>231</v>
      </c>
      <c r="E264" s="217" t="s">
        <v>1578</v>
      </c>
      <c r="F264" s="218" t="s">
        <v>1579</v>
      </c>
      <c r="G264" s="219" t="s">
        <v>234</v>
      </c>
      <c r="H264" s="220">
        <v>69.689999999999998</v>
      </c>
      <c r="I264" s="221"/>
      <c r="J264" s="222">
        <f>ROUND(I264*H264,2)</f>
        <v>0</v>
      </c>
      <c r="K264" s="218" t="s">
        <v>235</v>
      </c>
      <c r="L264" s="47"/>
      <c r="M264" s="223" t="s">
        <v>19</v>
      </c>
      <c r="N264" s="224" t="s">
        <v>47</v>
      </c>
      <c r="O264" s="87"/>
      <c r="P264" s="225">
        <f>O264*H264</f>
        <v>0</v>
      </c>
      <c r="Q264" s="225">
        <v>0.0016100000000000001</v>
      </c>
      <c r="R264" s="225">
        <f>Q264*H264</f>
        <v>0.11220090000000001</v>
      </c>
      <c r="S264" s="225">
        <v>0</v>
      </c>
      <c r="T264" s="226">
        <f>S264*H264</f>
        <v>0</v>
      </c>
      <c r="U264" s="41"/>
      <c r="V264" s="41"/>
      <c r="W264" s="41"/>
      <c r="X264" s="41"/>
      <c r="Y264" s="41"/>
      <c r="Z264" s="41"/>
      <c r="AA264" s="41"/>
      <c r="AB264" s="41"/>
      <c r="AC264" s="41"/>
      <c r="AD264" s="41"/>
      <c r="AE264" s="41"/>
      <c r="AR264" s="227" t="s">
        <v>345</v>
      </c>
      <c r="AT264" s="227" t="s">
        <v>231</v>
      </c>
      <c r="AU264" s="227" t="s">
        <v>86</v>
      </c>
      <c r="AY264" s="20" t="s">
        <v>229</v>
      </c>
      <c r="BE264" s="228">
        <f>IF(N264="základní",J264,0)</f>
        <v>0</v>
      </c>
      <c r="BF264" s="228">
        <f>IF(N264="snížená",J264,0)</f>
        <v>0</v>
      </c>
      <c r="BG264" s="228">
        <f>IF(N264="zákl. přenesená",J264,0)</f>
        <v>0</v>
      </c>
      <c r="BH264" s="228">
        <f>IF(N264="sníž. přenesená",J264,0)</f>
        <v>0</v>
      </c>
      <c r="BI264" s="228">
        <f>IF(N264="nulová",J264,0)</f>
        <v>0</v>
      </c>
      <c r="BJ264" s="20" t="s">
        <v>84</v>
      </c>
      <c r="BK264" s="228">
        <f>ROUND(I264*H264,2)</f>
        <v>0</v>
      </c>
      <c r="BL264" s="20" t="s">
        <v>345</v>
      </c>
      <c r="BM264" s="227" t="s">
        <v>1580</v>
      </c>
    </row>
    <row r="265" s="2" customFormat="1">
      <c r="A265" s="41"/>
      <c r="B265" s="42"/>
      <c r="C265" s="43"/>
      <c r="D265" s="229" t="s">
        <v>237</v>
      </c>
      <c r="E265" s="43"/>
      <c r="F265" s="230" t="s">
        <v>1581</v>
      </c>
      <c r="G265" s="43"/>
      <c r="H265" s="43"/>
      <c r="I265" s="231"/>
      <c r="J265" s="43"/>
      <c r="K265" s="43"/>
      <c r="L265" s="47"/>
      <c r="M265" s="232"/>
      <c r="N265" s="233"/>
      <c r="O265" s="87"/>
      <c r="P265" s="87"/>
      <c r="Q265" s="87"/>
      <c r="R265" s="87"/>
      <c r="S265" s="87"/>
      <c r="T265" s="88"/>
      <c r="U265" s="41"/>
      <c r="V265" s="41"/>
      <c r="W265" s="41"/>
      <c r="X265" s="41"/>
      <c r="Y265" s="41"/>
      <c r="Z265" s="41"/>
      <c r="AA265" s="41"/>
      <c r="AB265" s="41"/>
      <c r="AC265" s="41"/>
      <c r="AD265" s="41"/>
      <c r="AE265" s="41"/>
      <c r="AT265" s="20" t="s">
        <v>237</v>
      </c>
      <c r="AU265" s="20" t="s">
        <v>86</v>
      </c>
    </row>
    <row r="266" s="13" customFormat="1">
      <c r="A266" s="13"/>
      <c r="B266" s="234"/>
      <c r="C266" s="235"/>
      <c r="D266" s="236" t="s">
        <v>239</v>
      </c>
      <c r="E266" s="237" t="s">
        <v>19</v>
      </c>
      <c r="F266" s="238" t="s">
        <v>1582</v>
      </c>
      <c r="G266" s="235"/>
      <c r="H266" s="237" t="s">
        <v>19</v>
      </c>
      <c r="I266" s="239"/>
      <c r="J266" s="235"/>
      <c r="K266" s="235"/>
      <c r="L266" s="240"/>
      <c r="M266" s="241"/>
      <c r="N266" s="242"/>
      <c r="O266" s="242"/>
      <c r="P266" s="242"/>
      <c r="Q266" s="242"/>
      <c r="R266" s="242"/>
      <c r="S266" s="242"/>
      <c r="T266" s="243"/>
      <c r="U266" s="13"/>
      <c r="V266" s="13"/>
      <c r="W266" s="13"/>
      <c r="X266" s="13"/>
      <c r="Y266" s="13"/>
      <c r="Z266" s="13"/>
      <c r="AA266" s="13"/>
      <c r="AB266" s="13"/>
      <c r="AC266" s="13"/>
      <c r="AD266" s="13"/>
      <c r="AE266" s="13"/>
      <c r="AT266" s="244" t="s">
        <v>239</v>
      </c>
      <c r="AU266" s="244" t="s">
        <v>86</v>
      </c>
      <c r="AV266" s="13" t="s">
        <v>84</v>
      </c>
      <c r="AW266" s="13" t="s">
        <v>37</v>
      </c>
      <c r="AX266" s="13" t="s">
        <v>76</v>
      </c>
      <c r="AY266" s="244" t="s">
        <v>229</v>
      </c>
    </row>
    <row r="267" s="14" customFormat="1">
      <c r="A267" s="14"/>
      <c r="B267" s="245"/>
      <c r="C267" s="246"/>
      <c r="D267" s="236" t="s">
        <v>239</v>
      </c>
      <c r="E267" s="247" t="s">
        <v>19</v>
      </c>
      <c r="F267" s="248" t="s">
        <v>1410</v>
      </c>
      <c r="G267" s="246"/>
      <c r="H267" s="249">
        <v>2.6899999999999999</v>
      </c>
      <c r="I267" s="250"/>
      <c r="J267" s="246"/>
      <c r="K267" s="246"/>
      <c r="L267" s="251"/>
      <c r="M267" s="252"/>
      <c r="N267" s="253"/>
      <c r="O267" s="253"/>
      <c r="P267" s="253"/>
      <c r="Q267" s="253"/>
      <c r="R267" s="253"/>
      <c r="S267" s="253"/>
      <c r="T267" s="254"/>
      <c r="U267" s="14"/>
      <c r="V267" s="14"/>
      <c r="W267" s="14"/>
      <c r="X267" s="14"/>
      <c r="Y267" s="14"/>
      <c r="Z267" s="14"/>
      <c r="AA267" s="14"/>
      <c r="AB267" s="14"/>
      <c r="AC267" s="14"/>
      <c r="AD267" s="14"/>
      <c r="AE267" s="14"/>
      <c r="AT267" s="255" t="s">
        <v>239</v>
      </c>
      <c r="AU267" s="255" t="s">
        <v>86</v>
      </c>
      <c r="AV267" s="14" t="s">
        <v>86</v>
      </c>
      <c r="AW267" s="14" t="s">
        <v>37</v>
      </c>
      <c r="AX267" s="14" t="s">
        <v>76</v>
      </c>
      <c r="AY267" s="255" t="s">
        <v>229</v>
      </c>
    </row>
    <row r="268" s="14" customFormat="1">
      <c r="A268" s="14"/>
      <c r="B268" s="245"/>
      <c r="C268" s="246"/>
      <c r="D268" s="236" t="s">
        <v>239</v>
      </c>
      <c r="E268" s="247" t="s">
        <v>19</v>
      </c>
      <c r="F268" s="248" t="s">
        <v>1414</v>
      </c>
      <c r="G268" s="246"/>
      <c r="H268" s="249">
        <v>9.1799999999999997</v>
      </c>
      <c r="I268" s="250"/>
      <c r="J268" s="246"/>
      <c r="K268" s="246"/>
      <c r="L268" s="251"/>
      <c r="M268" s="252"/>
      <c r="N268" s="253"/>
      <c r="O268" s="253"/>
      <c r="P268" s="253"/>
      <c r="Q268" s="253"/>
      <c r="R268" s="253"/>
      <c r="S268" s="253"/>
      <c r="T268" s="254"/>
      <c r="U268" s="14"/>
      <c r="V268" s="14"/>
      <c r="W268" s="14"/>
      <c r="X268" s="14"/>
      <c r="Y268" s="14"/>
      <c r="Z268" s="14"/>
      <c r="AA268" s="14"/>
      <c r="AB268" s="14"/>
      <c r="AC268" s="14"/>
      <c r="AD268" s="14"/>
      <c r="AE268" s="14"/>
      <c r="AT268" s="255" t="s">
        <v>239</v>
      </c>
      <c r="AU268" s="255" t="s">
        <v>86</v>
      </c>
      <c r="AV268" s="14" t="s">
        <v>86</v>
      </c>
      <c r="AW268" s="14" t="s">
        <v>37</v>
      </c>
      <c r="AX268" s="14" t="s">
        <v>76</v>
      </c>
      <c r="AY268" s="255" t="s">
        <v>229</v>
      </c>
    </row>
    <row r="269" s="14" customFormat="1">
      <c r="A269" s="14"/>
      <c r="B269" s="245"/>
      <c r="C269" s="246"/>
      <c r="D269" s="236" t="s">
        <v>239</v>
      </c>
      <c r="E269" s="247" t="s">
        <v>19</v>
      </c>
      <c r="F269" s="248" t="s">
        <v>1416</v>
      </c>
      <c r="G269" s="246"/>
      <c r="H269" s="249">
        <v>7.5599999999999996</v>
      </c>
      <c r="I269" s="250"/>
      <c r="J269" s="246"/>
      <c r="K269" s="246"/>
      <c r="L269" s="251"/>
      <c r="M269" s="252"/>
      <c r="N269" s="253"/>
      <c r="O269" s="253"/>
      <c r="P269" s="253"/>
      <c r="Q269" s="253"/>
      <c r="R269" s="253"/>
      <c r="S269" s="253"/>
      <c r="T269" s="254"/>
      <c r="U269" s="14"/>
      <c r="V269" s="14"/>
      <c r="W269" s="14"/>
      <c r="X269" s="14"/>
      <c r="Y269" s="14"/>
      <c r="Z269" s="14"/>
      <c r="AA269" s="14"/>
      <c r="AB269" s="14"/>
      <c r="AC269" s="14"/>
      <c r="AD269" s="14"/>
      <c r="AE269" s="14"/>
      <c r="AT269" s="255" t="s">
        <v>239</v>
      </c>
      <c r="AU269" s="255" t="s">
        <v>86</v>
      </c>
      <c r="AV269" s="14" t="s">
        <v>86</v>
      </c>
      <c r="AW269" s="14" t="s">
        <v>37</v>
      </c>
      <c r="AX269" s="14" t="s">
        <v>76</v>
      </c>
      <c r="AY269" s="255" t="s">
        <v>229</v>
      </c>
    </row>
    <row r="270" s="14" customFormat="1">
      <c r="A270" s="14"/>
      <c r="B270" s="245"/>
      <c r="C270" s="246"/>
      <c r="D270" s="236" t="s">
        <v>239</v>
      </c>
      <c r="E270" s="247" t="s">
        <v>19</v>
      </c>
      <c r="F270" s="248" t="s">
        <v>1420</v>
      </c>
      <c r="G270" s="246"/>
      <c r="H270" s="249">
        <v>6.1500000000000004</v>
      </c>
      <c r="I270" s="250"/>
      <c r="J270" s="246"/>
      <c r="K270" s="246"/>
      <c r="L270" s="251"/>
      <c r="M270" s="252"/>
      <c r="N270" s="253"/>
      <c r="O270" s="253"/>
      <c r="P270" s="253"/>
      <c r="Q270" s="253"/>
      <c r="R270" s="253"/>
      <c r="S270" s="253"/>
      <c r="T270" s="254"/>
      <c r="U270" s="14"/>
      <c r="V270" s="14"/>
      <c r="W270" s="14"/>
      <c r="X270" s="14"/>
      <c r="Y270" s="14"/>
      <c r="Z270" s="14"/>
      <c r="AA270" s="14"/>
      <c r="AB270" s="14"/>
      <c r="AC270" s="14"/>
      <c r="AD270" s="14"/>
      <c r="AE270" s="14"/>
      <c r="AT270" s="255" t="s">
        <v>239</v>
      </c>
      <c r="AU270" s="255" t="s">
        <v>86</v>
      </c>
      <c r="AV270" s="14" t="s">
        <v>86</v>
      </c>
      <c r="AW270" s="14" t="s">
        <v>37</v>
      </c>
      <c r="AX270" s="14" t="s">
        <v>76</v>
      </c>
      <c r="AY270" s="255" t="s">
        <v>229</v>
      </c>
    </row>
    <row r="271" s="14" customFormat="1">
      <c r="A271" s="14"/>
      <c r="B271" s="245"/>
      <c r="C271" s="246"/>
      <c r="D271" s="236" t="s">
        <v>239</v>
      </c>
      <c r="E271" s="247" t="s">
        <v>19</v>
      </c>
      <c r="F271" s="248" t="s">
        <v>1422</v>
      </c>
      <c r="G271" s="246"/>
      <c r="H271" s="249">
        <v>15.99</v>
      </c>
      <c r="I271" s="250"/>
      <c r="J271" s="246"/>
      <c r="K271" s="246"/>
      <c r="L271" s="251"/>
      <c r="M271" s="252"/>
      <c r="N271" s="253"/>
      <c r="O271" s="253"/>
      <c r="P271" s="253"/>
      <c r="Q271" s="253"/>
      <c r="R271" s="253"/>
      <c r="S271" s="253"/>
      <c r="T271" s="254"/>
      <c r="U271" s="14"/>
      <c r="V271" s="14"/>
      <c r="W271" s="14"/>
      <c r="X271" s="14"/>
      <c r="Y271" s="14"/>
      <c r="Z271" s="14"/>
      <c r="AA271" s="14"/>
      <c r="AB271" s="14"/>
      <c r="AC271" s="14"/>
      <c r="AD271" s="14"/>
      <c r="AE271" s="14"/>
      <c r="AT271" s="255" t="s">
        <v>239</v>
      </c>
      <c r="AU271" s="255" t="s">
        <v>86</v>
      </c>
      <c r="AV271" s="14" t="s">
        <v>86</v>
      </c>
      <c r="AW271" s="14" t="s">
        <v>37</v>
      </c>
      <c r="AX271" s="14" t="s">
        <v>76</v>
      </c>
      <c r="AY271" s="255" t="s">
        <v>229</v>
      </c>
    </row>
    <row r="272" s="14" customFormat="1">
      <c r="A272" s="14"/>
      <c r="B272" s="245"/>
      <c r="C272" s="246"/>
      <c r="D272" s="236" t="s">
        <v>239</v>
      </c>
      <c r="E272" s="247" t="s">
        <v>19</v>
      </c>
      <c r="F272" s="248" t="s">
        <v>1424</v>
      </c>
      <c r="G272" s="246"/>
      <c r="H272" s="249">
        <v>28.120000000000001</v>
      </c>
      <c r="I272" s="250"/>
      <c r="J272" s="246"/>
      <c r="K272" s="246"/>
      <c r="L272" s="251"/>
      <c r="M272" s="252"/>
      <c r="N272" s="253"/>
      <c r="O272" s="253"/>
      <c r="P272" s="253"/>
      <c r="Q272" s="253"/>
      <c r="R272" s="253"/>
      <c r="S272" s="253"/>
      <c r="T272" s="254"/>
      <c r="U272" s="14"/>
      <c r="V272" s="14"/>
      <c r="W272" s="14"/>
      <c r="X272" s="14"/>
      <c r="Y272" s="14"/>
      <c r="Z272" s="14"/>
      <c r="AA272" s="14"/>
      <c r="AB272" s="14"/>
      <c r="AC272" s="14"/>
      <c r="AD272" s="14"/>
      <c r="AE272" s="14"/>
      <c r="AT272" s="255" t="s">
        <v>239</v>
      </c>
      <c r="AU272" s="255" t="s">
        <v>86</v>
      </c>
      <c r="AV272" s="14" t="s">
        <v>86</v>
      </c>
      <c r="AW272" s="14" t="s">
        <v>37</v>
      </c>
      <c r="AX272" s="14" t="s">
        <v>76</v>
      </c>
      <c r="AY272" s="255" t="s">
        <v>229</v>
      </c>
    </row>
    <row r="273" s="15" customFormat="1">
      <c r="A273" s="15"/>
      <c r="B273" s="256"/>
      <c r="C273" s="257"/>
      <c r="D273" s="236" t="s">
        <v>239</v>
      </c>
      <c r="E273" s="258" t="s">
        <v>19</v>
      </c>
      <c r="F273" s="259" t="s">
        <v>243</v>
      </c>
      <c r="G273" s="257"/>
      <c r="H273" s="260">
        <v>69.689999999999998</v>
      </c>
      <c r="I273" s="261"/>
      <c r="J273" s="257"/>
      <c r="K273" s="257"/>
      <c r="L273" s="262"/>
      <c r="M273" s="263"/>
      <c r="N273" s="264"/>
      <c r="O273" s="264"/>
      <c r="P273" s="264"/>
      <c r="Q273" s="264"/>
      <c r="R273" s="264"/>
      <c r="S273" s="264"/>
      <c r="T273" s="265"/>
      <c r="U273" s="15"/>
      <c r="V273" s="15"/>
      <c r="W273" s="15"/>
      <c r="X273" s="15"/>
      <c r="Y273" s="15"/>
      <c r="Z273" s="15"/>
      <c r="AA273" s="15"/>
      <c r="AB273" s="15"/>
      <c r="AC273" s="15"/>
      <c r="AD273" s="15"/>
      <c r="AE273" s="15"/>
      <c r="AT273" s="266" t="s">
        <v>239</v>
      </c>
      <c r="AU273" s="266" t="s">
        <v>86</v>
      </c>
      <c r="AV273" s="15" t="s">
        <v>136</v>
      </c>
      <c r="AW273" s="15" t="s">
        <v>37</v>
      </c>
      <c r="AX273" s="15" t="s">
        <v>84</v>
      </c>
      <c r="AY273" s="266" t="s">
        <v>229</v>
      </c>
    </row>
    <row r="274" s="2" customFormat="1" ht="16.5" customHeight="1">
      <c r="A274" s="41"/>
      <c r="B274" s="42"/>
      <c r="C274" s="216" t="s">
        <v>448</v>
      </c>
      <c r="D274" s="216" t="s">
        <v>231</v>
      </c>
      <c r="E274" s="217" t="s">
        <v>1583</v>
      </c>
      <c r="F274" s="218" t="s">
        <v>1584</v>
      </c>
      <c r="G274" s="219" t="s">
        <v>234</v>
      </c>
      <c r="H274" s="220">
        <v>69.689999999999998</v>
      </c>
      <c r="I274" s="221"/>
      <c r="J274" s="222">
        <f>ROUND(I274*H274,2)</f>
        <v>0</v>
      </c>
      <c r="K274" s="218" t="s">
        <v>235</v>
      </c>
      <c r="L274" s="47"/>
      <c r="M274" s="223" t="s">
        <v>19</v>
      </c>
      <c r="N274" s="224" t="s">
        <v>47</v>
      </c>
      <c r="O274" s="87"/>
      <c r="P274" s="225">
        <f>O274*H274</f>
        <v>0</v>
      </c>
      <c r="Q274" s="225">
        <v>0.0014</v>
      </c>
      <c r="R274" s="225">
        <f>Q274*H274</f>
        <v>0.097566</v>
      </c>
      <c r="S274" s="225">
        <v>0</v>
      </c>
      <c r="T274" s="226">
        <f>S274*H274</f>
        <v>0</v>
      </c>
      <c r="U274" s="41"/>
      <c r="V274" s="41"/>
      <c r="W274" s="41"/>
      <c r="X274" s="41"/>
      <c r="Y274" s="41"/>
      <c r="Z274" s="41"/>
      <c r="AA274" s="41"/>
      <c r="AB274" s="41"/>
      <c r="AC274" s="41"/>
      <c r="AD274" s="41"/>
      <c r="AE274" s="41"/>
      <c r="AR274" s="227" t="s">
        <v>345</v>
      </c>
      <c r="AT274" s="227" t="s">
        <v>231</v>
      </c>
      <c r="AU274" s="227" t="s">
        <v>86</v>
      </c>
      <c r="AY274" s="20" t="s">
        <v>229</v>
      </c>
      <c r="BE274" s="228">
        <f>IF(N274="základní",J274,0)</f>
        <v>0</v>
      </c>
      <c r="BF274" s="228">
        <f>IF(N274="snížená",J274,0)</f>
        <v>0</v>
      </c>
      <c r="BG274" s="228">
        <f>IF(N274="zákl. přenesená",J274,0)</f>
        <v>0</v>
      </c>
      <c r="BH274" s="228">
        <f>IF(N274="sníž. přenesená",J274,0)</f>
        <v>0</v>
      </c>
      <c r="BI274" s="228">
        <f>IF(N274="nulová",J274,0)</f>
        <v>0</v>
      </c>
      <c r="BJ274" s="20" t="s">
        <v>84</v>
      </c>
      <c r="BK274" s="228">
        <f>ROUND(I274*H274,2)</f>
        <v>0</v>
      </c>
      <c r="BL274" s="20" t="s">
        <v>345</v>
      </c>
      <c r="BM274" s="227" t="s">
        <v>1585</v>
      </c>
    </row>
    <row r="275" s="2" customFormat="1">
      <c r="A275" s="41"/>
      <c r="B275" s="42"/>
      <c r="C275" s="43"/>
      <c r="D275" s="229" t="s">
        <v>237</v>
      </c>
      <c r="E275" s="43"/>
      <c r="F275" s="230" t="s">
        <v>1586</v>
      </c>
      <c r="G275" s="43"/>
      <c r="H275" s="43"/>
      <c r="I275" s="231"/>
      <c r="J275" s="43"/>
      <c r="K275" s="43"/>
      <c r="L275" s="47"/>
      <c r="M275" s="232"/>
      <c r="N275" s="233"/>
      <c r="O275" s="87"/>
      <c r="P275" s="87"/>
      <c r="Q275" s="87"/>
      <c r="R275" s="87"/>
      <c r="S275" s="87"/>
      <c r="T275" s="88"/>
      <c r="U275" s="41"/>
      <c r="V275" s="41"/>
      <c r="W275" s="41"/>
      <c r="X275" s="41"/>
      <c r="Y275" s="41"/>
      <c r="Z275" s="41"/>
      <c r="AA275" s="41"/>
      <c r="AB275" s="41"/>
      <c r="AC275" s="41"/>
      <c r="AD275" s="41"/>
      <c r="AE275" s="41"/>
      <c r="AT275" s="20" t="s">
        <v>237</v>
      </c>
      <c r="AU275" s="20" t="s">
        <v>86</v>
      </c>
    </row>
    <row r="276" s="13" customFormat="1">
      <c r="A276" s="13"/>
      <c r="B276" s="234"/>
      <c r="C276" s="235"/>
      <c r="D276" s="236" t="s">
        <v>239</v>
      </c>
      <c r="E276" s="237" t="s">
        <v>19</v>
      </c>
      <c r="F276" s="238" t="s">
        <v>1582</v>
      </c>
      <c r="G276" s="235"/>
      <c r="H276" s="237" t="s">
        <v>19</v>
      </c>
      <c r="I276" s="239"/>
      <c r="J276" s="235"/>
      <c r="K276" s="235"/>
      <c r="L276" s="240"/>
      <c r="M276" s="241"/>
      <c r="N276" s="242"/>
      <c r="O276" s="242"/>
      <c r="P276" s="242"/>
      <c r="Q276" s="242"/>
      <c r="R276" s="242"/>
      <c r="S276" s="242"/>
      <c r="T276" s="243"/>
      <c r="U276" s="13"/>
      <c r="V276" s="13"/>
      <c r="W276" s="13"/>
      <c r="X276" s="13"/>
      <c r="Y276" s="13"/>
      <c r="Z276" s="13"/>
      <c r="AA276" s="13"/>
      <c r="AB276" s="13"/>
      <c r="AC276" s="13"/>
      <c r="AD276" s="13"/>
      <c r="AE276" s="13"/>
      <c r="AT276" s="244" t="s">
        <v>239</v>
      </c>
      <c r="AU276" s="244" t="s">
        <v>86</v>
      </c>
      <c r="AV276" s="13" t="s">
        <v>84</v>
      </c>
      <c r="AW276" s="13" t="s">
        <v>37</v>
      </c>
      <c r="AX276" s="13" t="s">
        <v>76</v>
      </c>
      <c r="AY276" s="244" t="s">
        <v>229</v>
      </c>
    </row>
    <row r="277" s="14" customFormat="1">
      <c r="A277" s="14"/>
      <c r="B277" s="245"/>
      <c r="C277" s="246"/>
      <c r="D277" s="236" t="s">
        <v>239</v>
      </c>
      <c r="E277" s="247" t="s">
        <v>19</v>
      </c>
      <c r="F277" s="248" t="s">
        <v>1410</v>
      </c>
      <c r="G277" s="246"/>
      <c r="H277" s="249">
        <v>2.6899999999999999</v>
      </c>
      <c r="I277" s="250"/>
      <c r="J277" s="246"/>
      <c r="K277" s="246"/>
      <c r="L277" s="251"/>
      <c r="M277" s="252"/>
      <c r="N277" s="253"/>
      <c r="O277" s="253"/>
      <c r="P277" s="253"/>
      <c r="Q277" s="253"/>
      <c r="R277" s="253"/>
      <c r="S277" s="253"/>
      <c r="T277" s="254"/>
      <c r="U277" s="14"/>
      <c r="V277" s="14"/>
      <c r="W277" s="14"/>
      <c r="X277" s="14"/>
      <c r="Y277" s="14"/>
      <c r="Z277" s="14"/>
      <c r="AA277" s="14"/>
      <c r="AB277" s="14"/>
      <c r="AC277" s="14"/>
      <c r="AD277" s="14"/>
      <c r="AE277" s="14"/>
      <c r="AT277" s="255" t="s">
        <v>239</v>
      </c>
      <c r="AU277" s="255" t="s">
        <v>86</v>
      </c>
      <c r="AV277" s="14" t="s">
        <v>86</v>
      </c>
      <c r="AW277" s="14" t="s">
        <v>37</v>
      </c>
      <c r="AX277" s="14" t="s">
        <v>76</v>
      </c>
      <c r="AY277" s="255" t="s">
        <v>229</v>
      </c>
    </row>
    <row r="278" s="14" customFormat="1">
      <c r="A278" s="14"/>
      <c r="B278" s="245"/>
      <c r="C278" s="246"/>
      <c r="D278" s="236" t="s">
        <v>239</v>
      </c>
      <c r="E278" s="247" t="s">
        <v>19</v>
      </c>
      <c r="F278" s="248" t="s">
        <v>1414</v>
      </c>
      <c r="G278" s="246"/>
      <c r="H278" s="249">
        <v>9.1799999999999997</v>
      </c>
      <c r="I278" s="250"/>
      <c r="J278" s="246"/>
      <c r="K278" s="246"/>
      <c r="L278" s="251"/>
      <c r="M278" s="252"/>
      <c r="N278" s="253"/>
      <c r="O278" s="253"/>
      <c r="P278" s="253"/>
      <c r="Q278" s="253"/>
      <c r="R278" s="253"/>
      <c r="S278" s="253"/>
      <c r="T278" s="254"/>
      <c r="U278" s="14"/>
      <c r="V278" s="14"/>
      <c r="W278" s="14"/>
      <c r="X278" s="14"/>
      <c r="Y278" s="14"/>
      <c r="Z278" s="14"/>
      <c r="AA278" s="14"/>
      <c r="AB278" s="14"/>
      <c r="AC278" s="14"/>
      <c r="AD278" s="14"/>
      <c r="AE278" s="14"/>
      <c r="AT278" s="255" t="s">
        <v>239</v>
      </c>
      <c r="AU278" s="255" t="s">
        <v>86</v>
      </c>
      <c r="AV278" s="14" t="s">
        <v>86</v>
      </c>
      <c r="AW278" s="14" t="s">
        <v>37</v>
      </c>
      <c r="AX278" s="14" t="s">
        <v>76</v>
      </c>
      <c r="AY278" s="255" t="s">
        <v>229</v>
      </c>
    </row>
    <row r="279" s="14" customFormat="1">
      <c r="A279" s="14"/>
      <c r="B279" s="245"/>
      <c r="C279" s="246"/>
      <c r="D279" s="236" t="s">
        <v>239</v>
      </c>
      <c r="E279" s="247" t="s">
        <v>19</v>
      </c>
      <c r="F279" s="248" t="s">
        <v>1416</v>
      </c>
      <c r="G279" s="246"/>
      <c r="H279" s="249">
        <v>7.5599999999999996</v>
      </c>
      <c r="I279" s="250"/>
      <c r="J279" s="246"/>
      <c r="K279" s="246"/>
      <c r="L279" s="251"/>
      <c r="M279" s="252"/>
      <c r="N279" s="253"/>
      <c r="O279" s="253"/>
      <c r="P279" s="253"/>
      <c r="Q279" s="253"/>
      <c r="R279" s="253"/>
      <c r="S279" s="253"/>
      <c r="T279" s="254"/>
      <c r="U279" s="14"/>
      <c r="V279" s="14"/>
      <c r="W279" s="14"/>
      <c r="X279" s="14"/>
      <c r="Y279" s="14"/>
      <c r="Z279" s="14"/>
      <c r="AA279" s="14"/>
      <c r="AB279" s="14"/>
      <c r="AC279" s="14"/>
      <c r="AD279" s="14"/>
      <c r="AE279" s="14"/>
      <c r="AT279" s="255" t="s">
        <v>239</v>
      </c>
      <c r="AU279" s="255" t="s">
        <v>86</v>
      </c>
      <c r="AV279" s="14" t="s">
        <v>86</v>
      </c>
      <c r="AW279" s="14" t="s">
        <v>37</v>
      </c>
      <c r="AX279" s="14" t="s">
        <v>76</v>
      </c>
      <c r="AY279" s="255" t="s">
        <v>229</v>
      </c>
    </row>
    <row r="280" s="14" customFormat="1">
      <c r="A280" s="14"/>
      <c r="B280" s="245"/>
      <c r="C280" s="246"/>
      <c r="D280" s="236" t="s">
        <v>239</v>
      </c>
      <c r="E280" s="247" t="s">
        <v>19</v>
      </c>
      <c r="F280" s="248" t="s">
        <v>1420</v>
      </c>
      <c r="G280" s="246"/>
      <c r="H280" s="249">
        <v>6.1500000000000004</v>
      </c>
      <c r="I280" s="250"/>
      <c r="J280" s="246"/>
      <c r="K280" s="246"/>
      <c r="L280" s="251"/>
      <c r="M280" s="252"/>
      <c r="N280" s="253"/>
      <c r="O280" s="253"/>
      <c r="P280" s="253"/>
      <c r="Q280" s="253"/>
      <c r="R280" s="253"/>
      <c r="S280" s="253"/>
      <c r="T280" s="254"/>
      <c r="U280" s="14"/>
      <c r="V280" s="14"/>
      <c r="W280" s="14"/>
      <c r="X280" s="14"/>
      <c r="Y280" s="14"/>
      <c r="Z280" s="14"/>
      <c r="AA280" s="14"/>
      <c r="AB280" s="14"/>
      <c r="AC280" s="14"/>
      <c r="AD280" s="14"/>
      <c r="AE280" s="14"/>
      <c r="AT280" s="255" t="s">
        <v>239</v>
      </c>
      <c r="AU280" s="255" t="s">
        <v>86</v>
      </c>
      <c r="AV280" s="14" t="s">
        <v>86</v>
      </c>
      <c r="AW280" s="14" t="s">
        <v>37</v>
      </c>
      <c r="AX280" s="14" t="s">
        <v>76</v>
      </c>
      <c r="AY280" s="255" t="s">
        <v>229</v>
      </c>
    </row>
    <row r="281" s="14" customFormat="1">
      <c r="A281" s="14"/>
      <c r="B281" s="245"/>
      <c r="C281" s="246"/>
      <c r="D281" s="236" t="s">
        <v>239</v>
      </c>
      <c r="E281" s="247" t="s">
        <v>19</v>
      </c>
      <c r="F281" s="248" t="s">
        <v>1422</v>
      </c>
      <c r="G281" s="246"/>
      <c r="H281" s="249">
        <v>15.99</v>
      </c>
      <c r="I281" s="250"/>
      <c r="J281" s="246"/>
      <c r="K281" s="246"/>
      <c r="L281" s="251"/>
      <c r="M281" s="252"/>
      <c r="N281" s="253"/>
      <c r="O281" s="253"/>
      <c r="P281" s="253"/>
      <c r="Q281" s="253"/>
      <c r="R281" s="253"/>
      <c r="S281" s="253"/>
      <c r="T281" s="254"/>
      <c r="U281" s="14"/>
      <c r="V281" s="14"/>
      <c r="W281" s="14"/>
      <c r="X281" s="14"/>
      <c r="Y281" s="14"/>
      <c r="Z281" s="14"/>
      <c r="AA281" s="14"/>
      <c r="AB281" s="14"/>
      <c r="AC281" s="14"/>
      <c r="AD281" s="14"/>
      <c r="AE281" s="14"/>
      <c r="AT281" s="255" t="s">
        <v>239</v>
      </c>
      <c r="AU281" s="255" t="s">
        <v>86</v>
      </c>
      <c r="AV281" s="14" t="s">
        <v>86</v>
      </c>
      <c r="AW281" s="14" t="s">
        <v>37</v>
      </c>
      <c r="AX281" s="14" t="s">
        <v>76</v>
      </c>
      <c r="AY281" s="255" t="s">
        <v>229</v>
      </c>
    </row>
    <row r="282" s="14" customFormat="1">
      <c r="A282" s="14"/>
      <c r="B282" s="245"/>
      <c r="C282" s="246"/>
      <c r="D282" s="236" t="s">
        <v>239</v>
      </c>
      <c r="E282" s="247" t="s">
        <v>19</v>
      </c>
      <c r="F282" s="248" t="s">
        <v>1424</v>
      </c>
      <c r="G282" s="246"/>
      <c r="H282" s="249">
        <v>28.120000000000001</v>
      </c>
      <c r="I282" s="250"/>
      <c r="J282" s="246"/>
      <c r="K282" s="246"/>
      <c r="L282" s="251"/>
      <c r="M282" s="252"/>
      <c r="N282" s="253"/>
      <c r="O282" s="253"/>
      <c r="P282" s="253"/>
      <c r="Q282" s="253"/>
      <c r="R282" s="253"/>
      <c r="S282" s="253"/>
      <c r="T282" s="254"/>
      <c r="U282" s="14"/>
      <c r="V282" s="14"/>
      <c r="W282" s="14"/>
      <c r="X282" s="14"/>
      <c r="Y282" s="14"/>
      <c r="Z282" s="14"/>
      <c r="AA282" s="14"/>
      <c r="AB282" s="14"/>
      <c r="AC282" s="14"/>
      <c r="AD282" s="14"/>
      <c r="AE282" s="14"/>
      <c r="AT282" s="255" t="s">
        <v>239</v>
      </c>
      <c r="AU282" s="255" t="s">
        <v>86</v>
      </c>
      <c r="AV282" s="14" t="s">
        <v>86</v>
      </c>
      <c r="AW282" s="14" t="s">
        <v>37</v>
      </c>
      <c r="AX282" s="14" t="s">
        <v>76</v>
      </c>
      <c r="AY282" s="255" t="s">
        <v>229</v>
      </c>
    </row>
    <row r="283" s="15" customFormat="1">
      <c r="A283" s="15"/>
      <c r="B283" s="256"/>
      <c r="C283" s="257"/>
      <c r="D283" s="236" t="s">
        <v>239</v>
      </c>
      <c r="E283" s="258" t="s">
        <v>19</v>
      </c>
      <c r="F283" s="259" t="s">
        <v>243</v>
      </c>
      <c r="G283" s="257"/>
      <c r="H283" s="260">
        <v>69.689999999999998</v>
      </c>
      <c r="I283" s="261"/>
      <c r="J283" s="257"/>
      <c r="K283" s="257"/>
      <c r="L283" s="262"/>
      <c r="M283" s="263"/>
      <c r="N283" s="264"/>
      <c r="O283" s="264"/>
      <c r="P283" s="264"/>
      <c r="Q283" s="264"/>
      <c r="R283" s="264"/>
      <c r="S283" s="264"/>
      <c r="T283" s="265"/>
      <c r="U283" s="15"/>
      <c r="V283" s="15"/>
      <c r="W283" s="15"/>
      <c r="X283" s="15"/>
      <c r="Y283" s="15"/>
      <c r="Z283" s="15"/>
      <c r="AA283" s="15"/>
      <c r="AB283" s="15"/>
      <c r="AC283" s="15"/>
      <c r="AD283" s="15"/>
      <c r="AE283" s="15"/>
      <c r="AT283" s="266" t="s">
        <v>239</v>
      </c>
      <c r="AU283" s="266" t="s">
        <v>86</v>
      </c>
      <c r="AV283" s="15" t="s">
        <v>136</v>
      </c>
      <c r="AW283" s="15" t="s">
        <v>37</v>
      </c>
      <c r="AX283" s="15" t="s">
        <v>84</v>
      </c>
      <c r="AY283" s="266" t="s">
        <v>229</v>
      </c>
    </row>
    <row r="284" s="2" customFormat="1" ht="37.8" customHeight="1">
      <c r="A284" s="41"/>
      <c r="B284" s="42"/>
      <c r="C284" s="216" t="s">
        <v>737</v>
      </c>
      <c r="D284" s="216" t="s">
        <v>231</v>
      </c>
      <c r="E284" s="217" t="s">
        <v>1587</v>
      </c>
      <c r="F284" s="218" t="s">
        <v>1588</v>
      </c>
      <c r="G284" s="219" t="s">
        <v>234</v>
      </c>
      <c r="H284" s="220">
        <v>29.870000000000001</v>
      </c>
      <c r="I284" s="221"/>
      <c r="J284" s="222">
        <f>ROUND(I284*H284,2)</f>
        <v>0</v>
      </c>
      <c r="K284" s="218" t="s">
        <v>235</v>
      </c>
      <c r="L284" s="47"/>
      <c r="M284" s="223" t="s">
        <v>19</v>
      </c>
      <c r="N284" s="224" t="s">
        <v>47</v>
      </c>
      <c r="O284" s="87"/>
      <c r="P284" s="225">
        <f>O284*H284</f>
        <v>0</v>
      </c>
      <c r="Q284" s="225">
        <v>0.02963</v>
      </c>
      <c r="R284" s="225">
        <f>Q284*H284</f>
        <v>0.8850481</v>
      </c>
      <c r="S284" s="225">
        <v>0</v>
      </c>
      <c r="T284" s="226">
        <f>S284*H284</f>
        <v>0</v>
      </c>
      <c r="U284" s="41"/>
      <c r="V284" s="41"/>
      <c r="W284" s="41"/>
      <c r="X284" s="41"/>
      <c r="Y284" s="41"/>
      <c r="Z284" s="41"/>
      <c r="AA284" s="41"/>
      <c r="AB284" s="41"/>
      <c r="AC284" s="41"/>
      <c r="AD284" s="41"/>
      <c r="AE284" s="41"/>
      <c r="AR284" s="227" t="s">
        <v>345</v>
      </c>
      <c r="AT284" s="227" t="s">
        <v>231</v>
      </c>
      <c r="AU284" s="227" t="s">
        <v>86</v>
      </c>
      <c r="AY284" s="20" t="s">
        <v>229</v>
      </c>
      <c r="BE284" s="228">
        <f>IF(N284="základní",J284,0)</f>
        <v>0</v>
      </c>
      <c r="BF284" s="228">
        <f>IF(N284="snížená",J284,0)</f>
        <v>0</v>
      </c>
      <c r="BG284" s="228">
        <f>IF(N284="zákl. přenesená",J284,0)</f>
        <v>0</v>
      </c>
      <c r="BH284" s="228">
        <f>IF(N284="sníž. přenesená",J284,0)</f>
        <v>0</v>
      </c>
      <c r="BI284" s="228">
        <f>IF(N284="nulová",J284,0)</f>
        <v>0</v>
      </c>
      <c r="BJ284" s="20" t="s">
        <v>84</v>
      </c>
      <c r="BK284" s="228">
        <f>ROUND(I284*H284,2)</f>
        <v>0</v>
      </c>
      <c r="BL284" s="20" t="s">
        <v>345</v>
      </c>
      <c r="BM284" s="227" t="s">
        <v>1589</v>
      </c>
    </row>
    <row r="285" s="2" customFormat="1">
      <c r="A285" s="41"/>
      <c r="B285" s="42"/>
      <c r="C285" s="43"/>
      <c r="D285" s="229" t="s">
        <v>237</v>
      </c>
      <c r="E285" s="43"/>
      <c r="F285" s="230" t="s">
        <v>1590</v>
      </c>
      <c r="G285" s="43"/>
      <c r="H285" s="43"/>
      <c r="I285" s="231"/>
      <c r="J285" s="43"/>
      <c r="K285" s="43"/>
      <c r="L285" s="47"/>
      <c r="M285" s="232"/>
      <c r="N285" s="233"/>
      <c r="O285" s="87"/>
      <c r="P285" s="87"/>
      <c r="Q285" s="87"/>
      <c r="R285" s="87"/>
      <c r="S285" s="87"/>
      <c r="T285" s="88"/>
      <c r="U285" s="41"/>
      <c r="V285" s="41"/>
      <c r="W285" s="41"/>
      <c r="X285" s="41"/>
      <c r="Y285" s="41"/>
      <c r="Z285" s="41"/>
      <c r="AA285" s="41"/>
      <c r="AB285" s="41"/>
      <c r="AC285" s="41"/>
      <c r="AD285" s="41"/>
      <c r="AE285" s="41"/>
      <c r="AT285" s="20" t="s">
        <v>237</v>
      </c>
      <c r="AU285" s="20" t="s">
        <v>86</v>
      </c>
    </row>
    <row r="286" s="13" customFormat="1">
      <c r="A286" s="13"/>
      <c r="B286" s="234"/>
      <c r="C286" s="235"/>
      <c r="D286" s="236" t="s">
        <v>239</v>
      </c>
      <c r="E286" s="237" t="s">
        <v>19</v>
      </c>
      <c r="F286" s="238" t="s">
        <v>1591</v>
      </c>
      <c r="G286" s="235"/>
      <c r="H286" s="237" t="s">
        <v>19</v>
      </c>
      <c r="I286" s="239"/>
      <c r="J286" s="235"/>
      <c r="K286" s="235"/>
      <c r="L286" s="240"/>
      <c r="M286" s="241"/>
      <c r="N286" s="242"/>
      <c r="O286" s="242"/>
      <c r="P286" s="242"/>
      <c r="Q286" s="242"/>
      <c r="R286" s="242"/>
      <c r="S286" s="242"/>
      <c r="T286" s="243"/>
      <c r="U286" s="13"/>
      <c r="V286" s="13"/>
      <c r="W286" s="13"/>
      <c r="X286" s="13"/>
      <c r="Y286" s="13"/>
      <c r="Z286" s="13"/>
      <c r="AA286" s="13"/>
      <c r="AB286" s="13"/>
      <c r="AC286" s="13"/>
      <c r="AD286" s="13"/>
      <c r="AE286" s="13"/>
      <c r="AT286" s="244" t="s">
        <v>239</v>
      </c>
      <c r="AU286" s="244" t="s">
        <v>86</v>
      </c>
      <c r="AV286" s="13" t="s">
        <v>84</v>
      </c>
      <c r="AW286" s="13" t="s">
        <v>37</v>
      </c>
      <c r="AX286" s="13" t="s">
        <v>76</v>
      </c>
      <c r="AY286" s="244" t="s">
        <v>229</v>
      </c>
    </row>
    <row r="287" s="14" customFormat="1">
      <c r="A287" s="14"/>
      <c r="B287" s="245"/>
      <c r="C287" s="246"/>
      <c r="D287" s="236" t="s">
        <v>239</v>
      </c>
      <c r="E287" s="247" t="s">
        <v>19</v>
      </c>
      <c r="F287" s="248" t="s">
        <v>1412</v>
      </c>
      <c r="G287" s="246"/>
      <c r="H287" s="249">
        <v>29.870000000000001</v>
      </c>
      <c r="I287" s="250"/>
      <c r="J287" s="246"/>
      <c r="K287" s="246"/>
      <c r="L287" s="251"/>
      <c r="M287" s="252"/>
      <c r="N287" s="253"/>
      <c r="O287" s="253"/>
      <c r="P287" s="253"/>
      <c r="Q287" s="253"/>
      <c r="R287" s="253"/>
      <c r="S287" s="253"/>
      <c r="T287" s="254"/>
      <c r="U287" s="14"/>
      <c r="V287" s="14"/>
      <c r="W287" s="14"/>
      <c r="X287" s="14"/>
      <c r="Y287" s="14"/>
      <c r="Z287" s="14"/>
      <c r="AA287" s="14"/>
      <c r="AB287" s="14"/>
      <c r="AC287" s="14"/>
      <c r="AD287" s="14"/>
      <c r="AE287" s="14"/>
      <c r="AT287" s="255" t="s">
        <v>239</v>
      </c>
      <c r="AU287" s="255" t="s">
        <v>86</v>
      </c>
      <c r="AV287" s="14" t="s">
        <v>86</v>
      </c>
      <c r="AW287" s="14" t="s">
        <v>37</v>
      </c>
      <c r="AX287" s="14" t="s">
        <v>76</v>
      </c>
      <c r="AY287" s="255" t="s">
        <v>229</v>
      </c>
    </row>
    <row r="288" s="15" customFormat="1">
      <c r="A288" s="15"/>
      <c r="B288" s="256"/>
      <c r="C288" s="257"/>
      <c r="D288" s="236" t="s">
        <v>239</v>
      </c>
      <c r="E288" s="258" t="s">
        <v>19</v>
      </c>
      <c r="F288" s="259" t="s">
        <v>243</v>
      </c>
      <c r="G288" s="257"/>
      <c r="H288" s="260">
        <v>29.870000000000001</v>
      </c>
      <c r="I288" s="261"/>
      <c r="J288" s="257"/>
      <c r="K288" s="257"/>
      <c r="L288" s="262"/>
      <c r="M288" s="263"/>
      <c r="N288" s="264"/>
      <c r="O288" s="264"/>
      <c r="P288" s="264"/>
      <c r="Q288" s="264"/>
      <c r="R288" s="264"/>
      <c r="S288" s="264"/>
      <c r="T288" s="265"/>
      <c r="U288" s="15"/>
      <c r="V288" s="15"/>
      <c r="W288" s="15"/>
      <c r="X288" s="15"/>
      <c r="Y288" s="15"/>
      <c r="Z288" s="15"/>
      <c r="AA288" s="15"/>
      <c r="AB288" s="15"/>
      <c r="AC288" s="15"/>
      <c r="AD288" s="15"/>
      <c r="AE288" s="15"/>
      <c r="AT288" s="266" t="s">
        <v>239</v>
      </c>
      <c r="AU288" s="266" t="s">
        <v>86</v>
      </c>
      <c r="AV288" s="15" t="s">
        <v>136</v>
      </c>
      <c r="AW288" s="15" t="s">
        <v>37</v>
      </c>
      <c r="AX288" s="15" t="s">
        <v>84</v>
      </c>
      <c r="AY288" s="266" t="s">
        <v>229</v>
      </c>
    </row>
    <row r="289" s="2" customFormat="1" ht="37.8" customHeight="1">
      <c r="A289" s="41"/>
      <c r="B289" s="42"/>
      <c r="C289" s="216" t="s">
        <v>743</v>
      </c>
      <c r="D289" s="216" t="s">
        <v>231</v>
      </c>
      <c r="E289" s="217" t="s">
        <v>1592</v>
      </c>
      <c r="F289" s="218" t="s">
        <v>1593</v>
      </c>
      <c r="G289" s="219" t="s">
        <v>234</v>
      </c>
      <c r="H289" s="220">
        <v>18.350000000000001</v>
      </c>
      <c r="I289" s="221"/>
      <c r="J289" s="222">
        <f>ROUND(I289*H289,2)</f>
        <v>0</v>
      </c>
      <c r="K289" s="218" t="s">
        <v>235</v>
      </c>
      <c r="L289" s="47"/>
      <c r="M289" s="223" t="s">
        <v>19</v>
      </c>
      <c r="N289" s="224" t="s">
        <v>47</v>
      </c>
      <c r="O289" s="87"/>
      <c r="P289" s="225">
        <f>O289*H289</f>
        <v>0</v>
      </c>
      <c r="Q289" s="225">
        <v>0.017809999999999999</v>
      </c>
      <c r="R289" s="225">
        <f>Q289*H289</f>
        <v>0.32681350000000003</v>
      </c>
      <c r="S289" s="225">
        <v>0</v>
      </c>
      <c r="T289" s="226">
        <f>S289*H289</f>
        <v>0</v>
      </c>
      <c r="U289" s="41"/>
      <c r="V289" s="41"/>
      <c r="W289" s="41"/>
      <c r="X289" s="41"/>
      <c r="Y289" s="41"/>
      <c r="Z289" s="41"/>
      <c r="AA289" s="41"/>
      <c r="AB289" s="41"/>
      <c r="AC289" s="41"/>
      <c r="AD289" s="41"/>
      <c r="AE289" s="41"/>
      <c r="AR289" s="227" t="s">
        <v>345</v>
      </c>
      <c r="AT289" s="227" t="s">
        <v>231</v>
      </c>
      <c r="AU289" s="227" t="s">
        <v>86</v>
      </c>
      <c r="AY289" s="20" t="s">
        <v>229</v>
      </c>
      <c r="BE289" s="228">
        <f>IF(N289="základní",J289,0)</f>
        <v>0</v>
      </c>
      <c r="BF289" s="228">
        <f>IF(N289="snížená",J289,0)</f>
        <v>0</v>
      </c>
      <c r="BG289" s="228">
        <f>IF(N289="zákl. přenesená",J289,0)</f>
        <v>0</v>
      </c>
      <c r="BH289" s="228">
        <f>IF(N289="sníž. přenesená",J289,0)</f>
        <v>0</v>
      </c>
      <c r="BI289" s="228">
        <f>IF(N289="nulová",J289,0)</f>
        <v>0</v>
      </c>
      <c r="BJ289" s="20" t="s">
        <v>84</v>
      </c>
      <c r="BK289" s="228">
        <f>ROUND(I289*H289,2)</f>
        <v>0</v>
      </c>
      <c r="BL289" s="20" t="s">
        <v>345</v>
      </c>
      <c r="BM289" s="227" t="s">
        <v>1594</v>
      </c>
    </row>
    <row r="290" s="2" customFormat="1">
      <c r="A290" s="41"/>
      <c r="B290" s="42"/>
      <c r="C290" s="43"/>
      <c r="D290" s="229" t="s">
        <v>237</v>
      </c>
      <c r="E290" s="43"/>
      <c r="F290" s="230" t="s">
        <v>1595</v>
      </c>
      <c r="G290" s="43"/>
      <c r="H290" s="43"/>
      <c r="I290" s="231"/>
      <c r="J290" s="43"/>
      <c r="K290" s="43"/>
      <c r="L290" s="47"/>
      <c r="M290" s="232"/>
      <c r="N290" s="233"/>
      <c r="O290" s="87"/>
      <c r="P290" s="87"/>
      <c r="Q290" s="87"/>
      <c r="R290" s="87"/>
      <c r="S290" s="87"/>
      <c r="T290" s="88"/>
      <c r="U290" s="41"/>
      <c r="V290" s="41"/>
      <c r="W290" s="41"/>
      <c r="X290" s="41"/>
      <c r="Y290" s="41"/>
      <c r="Z290" s="41"/>
      <c r="AA290" s="41"/>
      <c r="AB290" s="41"/>
      <c r="AC290" s="41"/>
      <c r="AD290" s="41"/>
      <c r="AE290" s="41"/>
      <c r="AT290" s="20" t="s">
        <v>237</v>
      </c>
      <c r="AU290" s="20" t="s">
        <v>86</v>
      </c>
    </row>
    <row r="291" s="13" customFormat="1">
      <c r="A291" s="13"/>
      <c r="B291" s="234"/>
      <c r="C291" s="235"/>
      <c r="D291" s="236" t="s">
        <v>239</v>
      </c>
      <c r="E291" s="237" t="s">
        <v>19</v>
      </c>
      <c r="F291" s="238" t="s">
        <v>1535</v>
      </c>
      <c r="G291" s="235"/>
      <c r="H291" s="237" t="s">
        <v>19</v>
      </c>
      <c r="I291" s="239"/>
      <c r="J291" s="235"/>
      <c r="K291" s="235"/>
      <c r="L291" s="240"/>
      <c r="M291" s="241"/>
      <c r="N291" s="242"/>
      <c r="O291" s="242"/>
      <c r="P291" s="242"/>
      <c r="Q291" s="242"/>
      <c r="R291" s="242"/>
      <c r="S291" s="242"/>
      <c r="T291" s="243"/>
      <c r="U291" s="13"/>
      <c r="V291" s="13"/>
      <c r="W291" s="13"/>
      <c r="X291" s="13"/>
      <c r="Y291" s="13"/>
      <c r="Z291" s="13"/>
      <c r="AA291" s="13"/>
      <c r="AB291" s="13"/>
      <c r="AC291" s="13"/>
      <c r="AD291" s="13"/>
      <c r="AE291" s="13"/>
      <c r="AT291" s="244" t="s">
        <v>239</v>
      </c>
      <c r="AU291" s="244" t="s">
        <v>86</v>
      </c>
      <c r="AV291" s="13" t="s">
        <v>84</v>
      </c>
      <c r="AW291" s="13" t="s">
        <v>37</v>
      </c>
      <c r="AX291" s="13" t="s">
        <v>76</v>
      </c>
      <c r="AY291" s="244" t="s">
        <v>229</v>
      </c>
    </row>
    <row r="292" s="14" customFormat="1">
      <c r="A292" s="14"/>
      <c r="B292" s="245"/>
      <c r="C292" s="246"/>
      <c r="D292" s="236" t="s">
        <v>239</v>
      </c>
      <c r="E292" s="247" t="s">
        <v>19</v>
      </c>
      <c r="F292" s="248" t="s">
        <v>1418</v>
      </c>
      <c r="G292" s="246"/>
      <c r="H292" s="249">
        <v>18.350000000000001</v>
      </c>
      <c r="I292" s="250"/>
      <c r="J292" s="246"/>
      <c r="K292" s="246"/>
      <c r="L292" s="251"/>
      <c r="M292" s="252"/>
      <c r="N292" s="253"/>
      <c r="O292" s="253"/>
      <c r="P292" s="253"/>
      <c r="Q292" s="253"/>
      <c r="R292" s="253"/>
      <c r="S292" s="253"/>
      <c r="T292" s="254"/>
      <c r="U292" s="14"/>
      <c r="V292" s="14"/>
      <c r="W292" s="14"/>
      <c r="X292" s="14"/>
      <c r="Y292" s="14"/>
      <c r="Z292" s="14"/>
      <c r="AA292" s="14"/>
      <c r="AB292" s="14"/>
      <c r="AC292" s="14"/>
      <c r="AD292" s="14"/>
      <c r="AE292" s="14"/>
      <c r="AT292" s="255" t="s">
        <v>239</v>
      </c>
      <c r="AU292" s="255" t="s">
        <v>86</v>
      </c>
      <c r="AV292" s="14" t="s">
        <v>86</v>
      </c>
      <c r="AW292" s="14" t="s">
        <v>37</v>
      </c>
      <c r="AX292" s="14" t="s">
        <v>76</v>
      </c>
      <c r="AY292" s="255" t="s">
        <v>229</v>
      </c>
    </row>
    <row r="293" s="15" customFormat="1">
      <c r="A293" s="15"/>
      <c r="B293" s="256"/>
      <c r="C293" s="257"/>
      <c r="D293" s="236" t="s">
        <v>239</v>
      </c>
      <c r="E293" s="258" t="s">
        <v>19</v>
      </c>
      <c r="F293" s="259" t="s">
        <v>243</v>
      </c>
      <c r="G293" s="257"/>
      <c r="H293" s="260">
        <v>18.350000000000001</v>
      </c>
      <c r="I293" s="261"/>
      <c r="J293" s="257"/>
      <c r="K293" s="257"/>
      <c r="L293" s="262"/>
      <c r="M293" s="263"/>
      <c r="N293" s="264"/>
      <c r="O293" s="264"/>
      <c r="P293" s="264"/>
      <c r="Q293" s="264"/>
      <c r="R293" s="264"/>
      <c r="S293" s="264"/>
      <c r="T293" s="265"/>
      <c r="U293" s="15"/>
      <c r="V293" s="15"/>
      <c r="W293" s="15"/>
      <c r="X293" s="15"/>
      <c r="Y293" s="15"/>
      <c r="Z293" s="15"/>
      <c r="AA293" s="15"/>
      <c r="AB293" s="15"/>
      <c r="AC293" s="15"/>
      <c r="AD293" s="15"/>
      <c r="AE293" s="15"/>
      <c r="AT293" s="266" t="s">
        <v>239</v>
      </c>
      <c r="AU293" s="266" t="s">
        <v>86</v>
      </c>
      <c r="AV293" s="15" t="s">
        <v>136</v>
      </c>
      <c r="AW293" s="15" t="s">
        <v>37</v>
      </c>
      <c r="AX293" s="15" t="s">
        <v>84</v>
      </c>
      <c r="AY293" s="266" t="s">
        <v>229</v>
      </c>
    </row>
    <row r="294" s="2" customFormat="1" ht="24.15" customHeight="1">
      <c r="A294" s="41"/>
      <c r="B294" s="42"/>
      <c r="C294" s="216" t="s">
        <v>754</v>
      </c>
      <c r="D294" s="216" t="s">
        <v>231</v>
      </c>
      <c r="E294" s="217" t="s">
        <v>1596</v>
      </c>
      <c r="F294" s="218" t="s">
        <v>1597</v>
      </c>
      <c r="G294" s="219" t="s">
        <v>234</v>
      </c>
      <c r="H294" s="220">
        <v>48.219999999999999</v>
      </c>
      <c r="I294" s="221"/>
      <c r="J294" s="222">
        <f>ROUND(I294*H294,2)</f>
        <v>0</v>
      </c>
      <c r="K294" s="218" t="s">
        <v>235</v>
      </c>
      <c r="L294" s="47"/>
      <c r="M294" s="223" t="s">
        <v>19</v>
      </c>
      <c r="N294" s="224" t="s">
        <v>47</v>
      </c>
      <c r="O294" s="87"/>
      <c r="P294" s="225">
        <f>O294*H294</f>
        <v>0</v>
      </c>
      <c r="Q294" s="225">
        <v>0.00010000000000000001</v>
      </c>
      <c r="R294" s="225">
        <f>Q294*H294</f>
        <v>0.0048219999999999999</v>
      </c>
      <c r="S294" s="225">
        <v>0</v>
      </c>
      <c r="T294" s="226">
        <f>S294*H294</f>
        <v>0</v>
      </c>
      <c r="U294" s="41"/>
      <c r="V294" s="41"/>
      <c r="W294" s="41"/>
      <c r="X294" s="41"/>
      <c r="Y294" s="41"/>
      <c r="Z294" s="41"/>
      <c r="AA294" s="41"/>
      <c r="AB294" s="41"/>
      <c r="AC294" s="41"/>
      <c r="AD294" s="41"/>
      <c r="AE294" s="41"/>
      <c r="AR294" s="227" t="s">
        <v>345</v>
      </c>
      <c r="AT294" s="227" t="s">
        <v>231</v>
      </c>
      <c r="AU294" s="227" t="s">
        <v>86</v>
      </c>
      <c r="AY294" s="20" t="s">
        <v>229</v>
      </c>
      <c r="BE294" s="228">
        <f>IF(N294="základní",J294,0)</f>
        <v>0</v>
      </c>
      <c r="BF294" s="228">
        <f>IF(N294="snížená",J294,0)</f>
        <v>0</v>
      </c>
      <c r="BG294" s="228">
        <f>IF(N294="zákl. přenesená",J294,0)</f>
        <v>0</v>
      </c>
      <c r="BH294" s="228">
        <f>IF(N294="sníž. přenesená",J294,0)</f>
        <v>0</v>
      </c>
      <c r="BI294" s="228">
        <f>IF(N294="nulová",J294,0)</f>
        <v>0</v>
      </c>
      <c r="BJ294" s="20" t="s">
        <v>84</v>
      </c>
      <c r="BK294" s="228">
        <f>ROUND(I294*H294,2)</f>
        <v>0</v>
      </c>
      <c r="BL294" s="20" t="s">
        <v>345</v>
      </c>
      <c r="BM294" s="227" t="s">
        <v>1598</v>
      </c>
    </row>
    <row r="295" s="2" customFormat="1">
      <c r="A295" s="41"/>
      <c r="B295" s="42"/>
      <c r="C295" s="43"/>
      <c r="D295" s="229" t="s">
        <v>237</v>
      </c>
      <c r="E295" s="43"/>
      <c r="F295" s="230" t="s">
        <v>1599</v>
      </c>
      <c r="G295" s="43"/>
      <c r="H295" s="43"/>
      <c r="I295" s="231"/>
      <c r="J295" s="43"/>
      <c r="K295" s="43"/>
      <c r="L295" s="47"/>
      <c r="M295" s="232"/>
      <c r="N295" s="233"/>
      <c r="O295" s="87"/>
      <c r="P295" s="87"/>
      <c r="Q295" s="87"/>
      <c r="R295" s="87"/>
      <c r="S295" s="87"/>
      <c r="T295" s="88"/>
      <c r="U295" s="41"/>
      <c r="V295" s="41"/>
      <c r="W295" s="41"/>
      <c r="X295" s="41"/>
      <c r="Y295" s="41"/>
      <c r="Z295" s="41"/>
      <c r="AA295" s="41"/>
      <c r="AB295" s="41"/>
      <c r="AC295" s="41"/>
      <c r="AD295" s="41"/>
      <c r="AE295" s="41"/>
      <c r="AT295" s="20" t="s">
        <v>237</v>
      </c>
      <c r="AU295" s="20" t="s">
        <v>86</v>
      </c>
    </row>
    <row r="296" s="13" customFormat="1">
      <c r="A296" s="13"/>
      <c r="B296" s="234"/>
      <c r="C296" s="235"/>
      <c r="D296" s="236" t="s">
        <v>239</v>
      </c>
      <c r="E296" s="237" t="s">
        <v>19</v>
      </c>
      <c r="F296" s="238" t="s">
        <v>1600</v>
      </c>
      <c r="G296" s="235"/>
      <c r="H296" s="237" t="s">
        <v>19</v>
      </c>
      <c r="I296" s="239"/>
      <c r="J296" s="235"/>
      <c r="K296" s="235"/>
      <c r="L296" s="240"/>
      <c r="M296" s="241"/>
      <c r="N296" s="242"/>
      <c r="O296" s="242"/>
      <c r="P296" s="242"/>
      <c r="Q296" s="242"/>
      <c r="R296" s="242"/>
      <c r="S296" s="242"/>
      <c r="T296" s="243"/>
      <c r="U296" s="13"/>
      <c r="V296" s="13"/>
      <c r="W296" s="13"/>
      <c r="X296" s="13"/>
      <c r="Y296" s="13"/>
      <c r="Z296" s="13"/>
      <c r="AA296" s="13"/>
      <c r="AB296" s="13"/>
      <c r="AC296" s="13"/>
      <c r="AD296" s="13"/>
      <c r="AE296" s="13"/>
      <c r="AT296" s="244" t="s">
        <v>239</v>
      </c>
      <c r="AU296" s="244" t="s">
        <v>86</v>
      </c>
      <c r="AV296" s="13" t="s">
        <v>84</v>
      </c>
      <c r="AW296" s="13" t="s">
        <v>37</v>
      </c>
      <c r="AX296" s="13" t="s">
        <v>76</v>
      </c>
      <c r="AY296" s="244" t="s">
        <v>229</v>
      </c>
    </row>
    <row r="297" s="14" customFormat="1">
      <c r="A297" s="14"/>
      <c r="B297" s="245"/>
      <c r="C297" s="246"/>
      <c r="D297" s="236" t="s">
        <v>239</v>
      </c>
      <c r="E297" s="247" t="s">
        <v>19</v>
      </c>
      <c r="F297" s="248" t="s">
        <v>1412</v>
      </c>
      <c r="G297" s="246"/>
      <c r="H297" s="249">
        <v>29.870000000000001</v>
      </c>
      <c r="I297" s="250"/>
      <c r="J297" s="246"/>
      <c r="K297" s="246"/>
      <c r="L297" s="251"/>
      <c r="M297" s="252"/>
      <c r="N297" s="253"/>
      <c r="O297" s="253"/>
      <c r="P297" s="253"/>
      <c r="Q297" s="253"/>
      <c r="R297" s="253"/>
      <c r="S297" s="253"/>
      <c r="T297" s="254"/>
      <c r="U297" s="14"/>
      <c r="V297" s="14"/>
      <c r="W297" s="14"/>
      <c r="X297" s="14"/>
      <c r="Y297" s="14"/>
      <c r="Z297" s="14"/>
      <c r="AA297" s="14"/>
      <c r="AB297" s="14"/>
      <c r="AC297" s="14"/>
      <c r="AD297" s="14"/>
      <c r="AE297" s="14"/>
      <c r="AT297" s="255" t="s">
        <v>239</v>
      </c>
      <c r="AU297" s="255" t="s">
        <v>86</v>
      </c>
      <c r="AV297" s="14" t="s">
        <v>86</v>
      </c>
      <c r="AW297" s="14" t="s">
        <v>37</v>
      </c>
      <c r="AX297" s="14" t="s">
        <v>76</v>
      </c>
      <c r="AY297" s="255" t="s">
        <v>229</v>
      </c>
    </row>
    <row r="298" s="14" customFormat="1">
      <c r="A298" s="14"/>
      <c r="B298" s="245"/>
      <c r="C298" s="246"/>
      <c r="D298" s="236" t="s">
        <v>239</v>
      </c>
      <c r="E298" s="247" t="s">
        <v>19</v>
      </c>
      <c r="F298" s="248" t="s">
        <v>1418</v>
      </c>
      <c r="G298" s="246"/>
      <c r="H298" s="249">
        <v>18.350000000000001</v>
      </c>
      <c r="I298" s="250"/>
      <c r="J298" s="246"/>
      <c r="K298" s="246"/>
      <c r="L298" s="251"/>
      <c r="M298" s="252"/>
      <c r="N298" s="253"/>
      <c r="O298" s="253"/>
      <c r="P298" s="253"/>
      <c r="Q298" s="253"/>
      <c r="R298" s="253"/>
      <c r="S298" s="253"/>
      <c r="T298" s="254"/>
      <c r="U298" s="14"/>
      <c r="V298" s="14"/>
      <c r="W298" s="14"/>
      <c r="X298" s="14"/>
      <c r="Y298" s="14"/>
      <c r="Z298" s="14"/>
      <c r="AA298" s="14"/>
      <c r="AB298" s="14"/>
      <c r="AC298" s="14"/>
      <c r="AD298" s="14"/>
      <c r="AE298" s="14"/>
      <c r="AT298" s="255" t="s">
        <v>239</v>
      </c>
      <c r="AU298" s="255" t="s">
        <v>86</v>
      </c>
      <c r="AV298" s="14" t="s">
        <v>86</v>
      </c>
      <c r="AW298" s="14" t="s">
        <v>37</v>
      </c>
      <c r="AX298" s="14" t="s">
        <v>76</v>
      </c>
      <c r="AY298" s="255" t="s">
        <v>229</v>
      </c>
    </row>
    <row r="299" s="15" customFormat="1">
      <c r="A299" s="15"/>
      <c r="B299" s="256"/>
      <c r="C299" s="257"/>
      <c r="D299" s="236" t="s">
        <v>239</v>
      </c>
      <c r="E299" s="258" t="s">
        <v>19</v>
      </c>
      <c r="F299" s="259" t="s">
        <v>243</v>
      </c>
      <c r="G299" s="257"/>
      <c r="H299" s="260">
        <v>48.219999999999999</v>
      </c>
      <c r="I299" s="261"/>
      <c r="J299" s="257"/>
      <c r="K299" s="257"/>
      <c r="L299" s="262"/>
      <c r="M299" s="263"/>
      <c r="N299" s="264"/>
      <c r="O299" s="264"/>
      <c r="P299" s="264"/>
      <c r="Q299" s="264"/>
      <c r="R299" s="264"/>
      <c r="S299" s="264"/>
      <c r="T299" s="265"/>
      <c r="U299" s="15"/>
      <c r="V299" s="15"/>
      <c r="W299" s="15"/>
      <c r="X299" s="15"/>
      <c r="Y299" s="15"/>
      <c r="Z299" s="15"/>
      <c r="AA299" s="15"/>
      <c r="AB299" s="15"/>
      <c r="AC299" s="15"/>
      <c r="AD299" s="15"/>
      <c r="AE299" s="15"/>
      <c r="AT299" s="266" t="s">
        <v>239</v>
      </c>
      <c r="AU299" s="266" t="s">
        <v>86</v>
      </c>
      <c r="AV299" s="15" t="s">
        <v>136</v>
      </c>
      <c r="AW299" s="15" t="s">
        <v>37</v>
      </c>
      <c r="AX299" s="15" t="s">
        <v>84</v>
      </c>
      <c r="AY299" s="266" t="s">
        <v>229</v>
      </c>
    </row>
    <row r="300" s="2" customFormat="1" ht="37.8" customHeight="1">
      <c r="A300" s="41"/>
      <c r="B300" s="42"/>
      <c r="C300" s="216" t="s">
        <v>762</v>
      </c>
      <c r="D300" s="216" t="s">
        <v>231</v>
      </c>
      <c r="E300" s="217" t="s">
        <v>1601</v>
      </c>
      <c r="F300" s="218" t="s">
        <v>1602</v>
      </c>
      <c r="G300" s="219" t="s">
        <v>299</v>
      </c>
      <c r="H300" s="220">
        <v>4.8049999999999997</v>
      </c>
      <c r="I300" s="221"/>
      <c r="J300" s="222">
        <f>ROUND(I300*H300,2)</f>
        <v>0</v>
      </c>
      <c r="K300" s="218" t="s">
        <v>235</v>
      </c>
      <c r="L300" s="47"/>
      <c r="M300" s="223" t="s">
        <v>19</v>
      </c>
      <c r="N300" s="224" t="s">
        <v>47</v>
      </c>
      <c r="O300" s="87"/>
      <c r="P300" s="225">
        <f>O300*H300</f>
        <v>0</v>
      </c>
      <c r="Q300" s="225">
        <v>0</v>
      </c>
      <c r="R300" s="225">
        <f>Q300*H300</f>
        <v>0</v>
      </c>
      <c r="S300" s="225">
        <v>0</v>
      </c>
      <c r="T300" s="226">
        <f>S300*H300</f>
        <v>0</v>
      </c>
      <c r="U300" s="41"/>
      <c r="V300" s="41"/>
      <c r="W300" s="41"/>
      <c r="X300" s="41"/>
      <c r="Y300" s="41"/>
      <c r="Z300" s="41"/>
      <c r="AA300" s="41"/>
      <c r="AB300" s="41"/>
      <c r="AC300" s="41"/>
      <c r="AD300" s="41"/>
      <c r="AE300" s="41"/>
      <c r="AR300" s="227" t="s">
        <v>345</v>
      </c>
      <c r="AT300" s="227" t="s">
        <v>231</v>
      </c>
      <c r="AU300" s="227" t="s">
        <v>86</v>
      </c>
      <c r="AY300" s="20" t="s">
        <v>229</v>
      </c>
      <c r="BE300" s="228">
        <f>IF(N300="základní",J300,0)</f>
        <v>0</v>
      </c>
      <c r="BF300" s="228">
        <f>IF(N300="snížená",J300,0)</f>
        <v>0</v>
      </c>
      <c r="BG300" s="228">
        <f>IF(N300="zákl. přenesená",J300,0)</f>
        <v>0</v>
      </c>
      <c r="BH300" s="228">
        <f>IF(N300="sníž. přenesená",J300,0)</f>
        <v>0</v>
      </c>
      <c r="BI300" s="228">
        <f>IF(N300="nulová",J300,0)</f>
        <v>0</v>
      </c>
      <c r="BJ300" s="20" t="s">
        <v>84</v>
      </c>
      <c r="BK300" s="228">
        <f>ROUND(I300*H300,2)</f>
        <v>0</v>
      </c>
      <c r="BL300" s="20" t="s">
        <v>345</v>
      </c>
      <c r="BM300" s="227" t="s">
        <v>1603</v>
      </c>
    </row>
    <row r="301" s="2" customFormat="1">
      <c r="A301" s="41"/>
      <c r="B301" s="42"/>
      <c r="C301" s="43"/>
      <c r="D301" s="229" t="s">
        <v>237</v>
      </c>
      <c r="E301" s="43"/>
      <c r="F301" s="230" t="s">
        <v>1604</v>
      </c>
      <c r="G301" s="43"/>
      <c r="H301" s="43"/>
      <c r="I301" s="231"/>
      <c r="J301" s="43"/>
      <c r="K301" s="43"/>
      <c r="L301" s="47"/>
      <c r="M301" s="232"/>
      <c r="N301" s="233"/>
      <c r="O301" s="87"/>
      <c r="P301" s="87"/>
      <c r="Q301" s="87"/>
      <c r="R301" s="87"/>
      <c r="S301" s="87"/>
      <c r="T301" s="88"/>
      <c r="U301" s="41"/>
      <c r="V301" s="41"/>
      <c r="W301" s="41"/>
      <c r="X301" s="41"/>
      <c r="Y301" s="41"/>
      <c r="Z301" s="41"/>
      <c r="AA301" s="41"/>
      <c r="AB301" s="41"/>
      <c r="AC301" s="41"/>
      <c r="AD301" s="41"/>
      <c r="AE301" s="41"/>
      <c r="AT301" s="20" t="s">
        <v>237</v>
      </c>
      <c r="AU301" s="20" t="s">
        <v>86</v>
      </c>
    </row>
    <row r="302" s="12" customFormat="1" ht="25.92" customHeight="1">
      <c r="A302" s="12"/>
      <c r="B302" s="200"/>
      <c r="C302" s="201"/>
      <c r="D302" s="202" t="s">
        <v>75</v>
      </c>
      <c r="E302" s="203" t="s">
        <v>239</v>
      </c>
      <c r="F302" s="203" t="s">
        <v>1395</v>
      </c>
      <c r="G302" s="201"/>
      <c r="H302" s="201"/>
      <c r="I302" s="204"/>
      <c r="J302" s="205">
        <f>BK302</f>
        <v>0</v>
      </c>
      <c r="K302" s="201"/>
      <c r="L302" s="206"/>
      <c r="M302" s="207"/>
      <c r="N302" s="208"/>
      <c r="O302" s="208"/>
      <c r="P302" s="209">
        <f>SUM(P303:P333)</f>
        <v>0</v>
      </c>
      <c r="Q302" s="208"/>
      <c r="R302" s="209">
        <f>SUM(R303:R333)</f>
        <v>0</v>
      </c>
      <c r="S302" s="208"/>
      <c r="T302" s="210">
        <f>SUM(T303:T333)</f>
        <v>0</v>
      </c>
      <c r="U302" s="12"/>
      <c r="V302" s="12"/>
      <c r="W302" s="12"/>
      <c r="X302" s="12"/>
      <c r="Y302" s="12"/>
      <c r="Z302" s="12"/>
      <c r="AA302" s="12"/>
      <c r="AB302" s="12"/>
      <c r="AC302" s="12"/>
      <c r="AD302" s="12"/>
      <c r="AE302" s="12"/>
      <c r="AR302" s="211" t="s">
        <v>136</v>
      </c>
      <c r="AT302" s="212" t="s">
        <v>75</v>
      </c>
      <c r="AU302" s="212" t="s">
        <v>76</v>
      </c>
      <c r="AY302" s="211" t="s">
        <v>229</v>
      </c>
      <c r="BK302" s="213">
        <f>SUM(BK303:BK333)</f>
        <v>0</v>
      </c>
    </row>
    <row r="303" s="2" customFormat="1" ht="16.5" customHeight="1">
      <c r="A303" s="41"/>
      <c r="B303" s="42"/>
      <c r="C303" s="216" t="s">
        <v>769</v>
      </c>
      <c r="D303" s="216" t="s">
        <v>231</v>
      </c>
      <c r="E303" s="217" t="s">
        <v>1605</v>
      </c>
      <c r="F303" s="218" t="s">
        <v>1606</v>
      </c>
      <c r="G303" s="219" t="s">
        <v>234</v>
      </c>
      <c r="H303" s="220">
        <v>0</v>
      </c>
      <c r="I303" s="221"/>
      <c r="J303" s="222">
        <f>ROUND(I303*H303,2)</f>
        <v>0</v>
      </c>
      <c r="K303" s="218" t="s">
        <v>322</v>
      </c>
      <c r="L303" s="47"/>
      <c r="M303" s="223" t="s">
        <v>19</v>
      </c>
      <c r="N303" s="224" t="s">
        <v>47</v>
      </c>
      <c r="O303" s="87"/>
      <c r="P303" s="225">
        <f>O303*H303</f>
        <v>0</v>
      </c>
      <c r="Q303" s="225">
        <v>0</v>
      </c>
      <c r="R303" s="225">
        <f>Q303*H303</f>
        <v>0</v>
      </c>
      <c r="S303" s="225">
        <v>0</v>
      </c>
      <c r="T303" s="226">
        <f>S303*H303</f>
        <v>0</v>
      </c>
      <c r="U303" s="41"/>
      <c r="V303" s="41"/>
      <c r="W303" s="41"/>
      <c r="X303" s="41"/>
      <c r="Y303" s="41"/>
      <c r="Z303" s="41"/>
      <c r="AA303" s="41"/>
      <c r="AB303" s="41"/>
      <c r="AC303" s="41"/>
      <c r="AD303" s="41"/>
      <c r="AE303" s="41"/>
      <c r="AR303" s="227" t="s">
        <v>452</v>
      </c>
      <c r="AT303" s="227" t="s">
        <v>231</v>
      </c>
      <c r="AU303" s="227" t="s">
        <v>84</v>
      </c>
      <c r="AY303" s="20" t="s">
        <v>229</v>
      </c>
      <c r="BE303" s="228">
        <f>IF(N303="základní",J303,0)</f>
        <v>0</v>
      </c>
      <c r="BF303" s="228">
        <f>IF(N303="snížená",J303,0)</f>
        <v>0</v>
      </c>
      <c r="BG303" s="228">
        <f>IF(N303="zákl. přenesená",J303,0)</f>
        <v>0</v>
      </c>
      <c r="BH303" s="228">
        <f>IF(N303="sníž. přenesená",J303,0)</f>
        <v>0</v>
      </c>
      <c r="BI303" s="228">
        <f>IF(N303="nulová",J303,0)</f>
        <v>0</v>
      </c>
      <c r="BJ303" s="20" t="s">
        <v>84</v>
      </c>
      <c r="BK303" s="228">
        <f>ROUND(I303*H303,2)</f>
        <v>0</v>
      </c>
      <c r="BL303" s="20" t="s">
        <v>452</v>
      </c>
      <c r="BM303" s="227" t="s">
        <v>1607</v>
      </c>
    </row>
    <row r="304" s="13" customFormat="1">
      <c r="A304" s="13"/>
      <c r="B304" s="234"/>
      <c r="C304" s="235"/>
      <c r="D304" s="236" t="s">
        <v>239</v>
      </c>
      <c r="E304" s="237" t="s">
        <v>19</v>
      </c>
      <c r="F304" s="238" t="s">
        <v>1608</v>
      </c>
      <c r="G304" s="235"/>
      <c r="H304" s="237" t="s">
        <v>19</v>
      </c>
      <c r="I304" s="239"/>
      <c r="J304" s="235"/>
      <c r="K304" s="235"/>
      <c r="L304" s="240"/>
      <c r="M304" s="241"/>
      <c r="N304" s="242"/>
      <c r="O304" s="242"/>
      <c r="P304" s="242"/>
      <c r="Q304" s="242"/>
      <c r="R304" s="242"/>
      <c r="S304" s="242"/>
      <c r="T304" s="243"/>
      <c r="U304" s="13"/>
      <c r="V304" s="13"/>
      <c r="W304" s="13"/>
      <c r="X304" s="13"/>
      <c r="Y304" s="13"/>
      <c r="Z304" s="13"/>
      <c r="AA304" s="13"/>
      <c r="AB304" s="13"/>
      <c r="AC304" s="13"/>
      <c r="AD304" s="13"/>
      <c r="AE304" s="13"/>
      <c r="AT304" s="244" t="s">
        <v>239</v>
      </c>
      <c r="AU304" s="244" t="s">
        <v>84</v>
      </c>
      <c r="AV304" s="13" t="s">
        <v>84</v>
      </c>
      <c r="AW304" s="13" t="s">
        <v>37</v>
      </c>
      <c r="AX304" s="13" t="s">
        <v>76</v>
      </c>
      <c r="AY304" s="244" t="s">
        <v>229</v>
      </c>
    </row>
    <row r="305" s="13" customFormat="1">
      <c r="A305" s="13"/>
      <c r="B305" s="234"/>
      <c r="C305" s="235"/>
      <c r="D305" s="236" t="s">
        <v>239</v>
      </c>
      <c r="E305" s="237" t="s">
        <v>19</v>
      </c>
      <c r="F305" s="238" t="s">
        <v>1609</v>
      </c>
      <c r="G305" s="235"/>
      <c r="H305" s="237" t="s">
        <v>19</v>
      </c>
      <c r="I305" s="239"/>
      <c r="J305" s="235"/>
      <c r="K305" s="235"/>
      <c r="L305" s="240"/>
      <c r="M305" s="241"/>
      <c r="N305" s="242"/>
      <c r="O305" s="242"/>
      <c r="P305" s="242"/>
      <c r="Q305" s="242"/>
      <c r="R305" s="242"/>
      <c r="S305" s="242"/>
      <c r="T305" s="243"/>
      <c r="U305" s="13"/>
      <c r="V305" s="13"/>
      <c r="W305" s="13"/>
      <c r="X305" s="13"/>
      <c r="Y305" s="13"/>
      <c r="Z305" s="13"/>
      <c r="AA305" s="13"/>
      <c r="AB305" s="13"/>
      <c r="AC305" s="13"/>
      <c r="AD305" s="13"/>
      <c r="AE305" s="13"/>
      <c r="AT305" s="244" t="s">
        <v>239</v>
      </c>
      <c r="AU305" s="244" t="s">
        <v>84</v>
      </c>
      <c r="AV305" s="13" t="s">
        <v>84</v>
      </c>
      <c r="AW305" s="13" t="s">
        <v>37</v>
      </c>
      <c r="AX305" s="13" t="s">
        <v>76</v>
      </c>
      <c r="AY305" s="244" t="s">
        <v>229</v>
      </c>
    </row>
    <row r="306" s="14" customFormat="1">
      <c r="A306" s="14"/>
      <c r="B306" s="245"/>
      <c r="C306" s="246"/>
      <c r="D306" s="236" t="s">
        <v>239</v>
      </c>
      <c r="E306" s="247" t="s">
        <v>19</v>
      </c>
      <c r="F306" s="248" t="s">
        <v>1411</v>
      </c>
      <c r="G306" s="246"/>
      <c r="H306" s="249">
        <v>2.6899999999999999</v>
      </c>
      <c r="I306" s="250"/>
      <c r="J306" s="246"/>
      <c r="K306" s="246"/>
      <c r="L306" s="251"/>
      <c r="M306" s="252"/>
      <c r="N306" s="253"/>
      <c r="O306" s="253"/>
      <c r="P306" s="253"/>
      <c r="Q306" s="253"/>
      <c r="R306" s="253"/>
      <c r="S306" s="253"/>
      <c r="T306" s="254"/>
      <c r="U306" s="14"/>
      <c r="V306" s="14"/>
      <c r="W306" s="14"/>
      <c r="X306" s="14"/>
      <c r="Y306" s="14"/>
      <c r="Z306" s="14"/>
      <c r="AA306" s="14"/>
      <c r="AB306" s="14"/>
      <c r="AC306" s="14"/>
      <c r="AD306" s="14"/>
      <c r="AE306" s="14"/>
      <c r="AT306" s="255" t="s">
        <v>239</v>
      </c>
      <c r="AU306" s="255" t="s">
        <v>84</v>
      </c>
      <c r="AV306" s="14" t="s">
        <v>86</v>
      </c>
      <c r="AW306" s="14" t="s">
        <v>37</v>
      </c>
      <c r="AX306" s="14" t="s">
        <v>76</v>
      </c>
      <c r="AY306" s="255" t="s">
        <v>229</v>
      </c>
    </row>
    <row r="307" s="16" customFormat="1">
      <c r="A307" s="16"/>
      <c r="B307" s="285"/>
      <c r="C307" s="286"/>
      <c r="D307" s="236" t="s">
        <v>239</v>
      </c>
      <c r="E307" s="287" t="s">
        <v>1410</v>
      </c>
      <c r="F307" s="288" t="s">
        <v>522</v>
      </c>
      <c r="G307" s="286"/>
      <c r="H307" s="289">
        <v>2.6899999999999999</v>
      </c>
      <c r="I307" s="290"/>
      <c r="J307" s="286"/>
      <c r="K307" s="286"/>
      <c r="L307" s="291"/>
      <c r="M307" s="292"/>
      <c r="N307" s="293"/>
      <c r="O307" s="293"/>
      <c r="P307" s="293"/>
      <c r="Q307" s="293"/>
      <c r="R307" s="293"/>
      <c r="S307" s="293"/>
      <c r="T307" s="294"/>
      <c r="U307" s="16"/>
      <c r="V307" s="16"/>
      <c r="W307" s="16"/>
      <c r="X307" s="16"/>
      <c r="Y307" s="16"/>
      <c r="Z307" s="16"/>
      <c r="AA307" s="16"/>
      <c r="AB307" s="16"/>
      <c r="AC307" s="16"/>
      <c r="AD307" s="16"/>
      <c r="AE307" s="16"/>
      <c r="AT307" s="295" t="s">
        <v>239</v>
      </c>
      <c r="AU307" s="295" t="s">
        <v>84</v>
      </c>
      <c r="AV307" s="16" t="s">
        <v>96</v>
      </c>
      <c r="AW307" s="16" t="s">
        <v>37</v>
      </c>
      <c r="AX307" s="16" t="s">
        <v>76</v>
      </c>
      <c r="AY307" s="295" t="s">
        <v>229</v>
      </c>
    </row>
    <row r="308" s="13" customFormat="1">
      <c r="A308" s="13"/>
      <c r="B308" s="234"/>
      <c r="C308" s="235"/>
      <c r="D308" s="236" t="s">
        <v>239</v>
      </c>
      <c r="E308" s="237" t="s">
        <v>19</v>
      </c>
      <c r="F308" s="238" t="s">
        <v>1610</v>
      </c>
      <c r="G308" s="235"/>
      <c r="H308" s="237" t="s">
        <v>19</v>
      </c>
      <c r="I308" s="239"/>
      <c r="J308" s="235"/>
      <c r="K308" s="235"/>
      <c r="L308" s="240"/>
      <c r="M308" s="241"/>
      <c r="N308" s="242"/>
      <c r="O308" s="242"/>
      <c r="P308" s="242"/>
      <c r="Q308" s="242"/>
      <c r="R308" s="242"/>
      <c r="S308" s="242"/>
      <c r="T308" s="243"/>
      <c r="U308" s="13"/>
      <c r="V308" s="13"/>
      <c r="W308" s="13"/>
      <c r="X308" s="13"/>
      <c r="Y308" s="13"/>
      <c r="Z308" s="13"/>
      <c r="AA308" s="13"/>
      <c r="AB308" s="13"/>
      <c r="AC308" s="13"/>
      <c r="AD308" s="13"/>
      <c r="AE308" s="13"/>
      <c r="AT308" s="244" t="s">
        <v>239</v>
      </c>
      <c r="AU308" s="244" t="s">
        <v>84</v>
      </c>
      <c r="AV308" s="13" t="s">
        <v>84</v>
      </c>
      <c r="AW308" s="13" t="s">
        <v>37</v>
      </c>
      <c r="AX308" s="13" t="s">
        <v>76</v>
      </c>
      <c r="AY308" s="244" t="s">
        <v>229</v>
      </c>
    </row>
    <row r="309" s="14" customFormat="1">
      <c r="A309" s="14"/>
      <c r="B309" s="245"/>
      <c r="C309" s="246"/>
      <c r="D309" s="236" t="s">
        <v>239</v>
      </c>
      <c r="E309" s="247" t="s">
        <v>19</v>
      </c>
      <c r="F309" s="248" t="s">
        <v>1413</v>
      </c>
      <c r="G309" s="246"/>
      <c r="H309" s="249">
        <v>29.870000000000001</v>
      </c>
      <c r="I309" s="250"/>
      <c r="J309" s="246"/>
      <c r="K309" s="246"/>
      <c r="L309" s="251"/>
      <c r="M309" s="252"/>
      <c r="N309" s="253"/>
      <c r="O309" s="253"/>
      <c r="P309" s="253"/>
      <c r="Q309" s="253"/>
      <c r="R309" s="253"/>
      <c r="S309" s="253"/>
      <c r="T309" s="254"/>
      <c r="U309" s="14"/>
      <c r="V309" s="14"/>
      <c r="W309" s="14"/>
      <c r="X309" s="14"/>
      <c r="Y309" s="14"/>
      <c r="Z309" s="14"/>
      <c r="AA309" s="14"/>
      <c r="AB309" s="14"/>
      <c r="AC309" s="14"/>
      <c r="AD309" s="14"/>
      <c r="AE309" s="14"/>
      <c r="AT309" s="255" t="s">
        <v>239</v>
      </c>
      <c r="AU309" s="255" t="s">
        <v>84</v>
      </c>
      <c r="AV309" s="14" t="s">
        <v>86</v>
      </c>
      <c r="AW309" s="14" t="s">
        <v>37</v>
      </c>
      <c r="AX309" s="14" t="s">
        <v>76</v>
      </c>
      <c r="AY309" s="255" t="s">
        <v>229</v>
      </c>
    </row>
    <row r="310" s="16" customFormat="1">
      <c r="A310" s="16"/>
      <c r="B310" s="285"/>
      <c r="C310" s="286"/>
      <c r="D310" s="236" t="s">
        <v>239</v>
      </c>
      <c r="E310" s="287" t="s">
        <v>1412</v>
      </c>
      <c r="F310" s="288" t="s">
        <v>522</v>
      </c>
      <c r="G310" s="286"/>
      <c r="H310" s="289">
        <v>29.870000000000001</v>
      </c>
      <c r="I310" s="290"/>
      <c r="J310" s="286"/>
      <c r="K310" s="286"/>
      <c r="L310" s="291"/>
      <c r="M310" s="292"/>
      <c r="N310" s="293"/>
      <c r="O310" s="293"/>
      <c r="P310" s="293"/>
      <c r="Q310" s="293"/>
      <c r="R310" s="293"/>
      <c r="S310" s="293"/>
      <c r="T310" s="294"/>
      <c r="U310" s="16"/>
      <c r="V310" s="16"/>
      <c r="W310" s="16"/>
      <c r="X310" s="16"/>
      <c r="Y310" s="16"/>
      <c r="Z310" s="16"/>
      <c r="AA310" s="16"/>
      <c r="AB310" s="16"/>
      <c r="AC310" s="16"/>
      <c r="AD310" s="16"/>
      <c r="AE310" s="16"/>
      <c r="AT310" s="295" t="s">
        <v>239</v>
      </c>
      <c r="AU310" s="295" t="s">
        <v>84</v>
      </c>
      <c r="AV310" s="16" t="s">
        <v>96</v>
      </c>
      <c r="AW310" s="16" t="s">
        <v>37</v>
      </c>
      <c r="AX310" s="16" t="s">
        <v>76</v>
      </c>
      <c r="AY310" s="295" t="s">
        <v>229</v>
      </c>
    </row>
    <row r="311" s="13" customFormat="1">
      <c r="A311" s="13"/>
      <c r="B311" s="234"/>
      <c r="C311" s="235"/>
      <c r="D311" s="236" t="s">
        <v>239</v>
      </c>
      <c r="E311" s="237" t="s">
        <v>19</v>
      </c>
      <c r="F311" s="238" t="s">
        <v>1611</v>
      </c>
      <c r="G311" s="235"/>
      <c r="H311" s="237" t="s">
        <v>19</v>
      </c>
      <c r="I311" s="239"/>
      <c r="J311" s="235"/>
      <c r="K311" s="235"/>
      <c r="L311" s="240"/>
      <c r="M311" s="241"/>
      <c r="N311" s="242"/>
      <c r="O311" s="242"/>
      <c r="P311" s="242"/>
      <c r="Q311" s="242"/>
      <c r="R311" s="242"/>
      <c r="S311" s="242"/>
      <c r="T311" s="243"/>
      <c r="U311" s="13"/>
      <c r="V311" s="13"/>
      <c r="W311" s="13"/>
      <c r="X311" s="13"/>
      <c r="Y311" s="13"/>
      <c r="Z311" s="13"/>
      <c r="AA311" s="13"/>
      <c r="AB311" s="13"/>
      <c r="AC311" s="13"/>
      <c r="AD311" s="13"/>
      <c r="AE311" s="13"/>
      <c r="AT311" s="244" t="s">
        <v>239</v>
      </c>
      <c r="AU311" s="244" t="s">
        <v>84</v>
      </c>
      <c r="AV311" s="13" t="s">
        <v>84</v>
      </c>
      <c r="AW311" s="13" t="s">
        <v>37</v>
      </c>
      <c r="AX311" s="13" t="s">
        <v>76</v>
      </c>
      <c r="AY311" s="244" t="s">
        <v>229</v>
      </c>
    </row>
    <row r="312" s="14" customFormat="1">
      <c r="A312" s="14"/>
      <c r="B312" s="245"/>
      <c r="C312" s="246"/>
      <c r="D312" s="236" t="s">
        <v>239</v>
      </c>
      <c r="E312" s="247" t="s">
        <v>19</v>
      </c>
      <c r="F312" s="248" t="s">
        <v>1415</v>
      </c>
      <c r="G312" s="246"/>
      <c r="H312" s="249">
        <v>9.1799999999999997</v>
      </c>
      <c r="I312" s="250"/>
      <c r="J312" s="246"/>
      <c r="K312" s="246"/>
      <c r="L312" s="251"/>
      <c r="M312" s="252"/>
      <c r="N312" s="253"/>
      <c r="O312" s="253"/>
      <c r="P312" s="253"/>
      <c r="Q312" s="253"/>
      <c r="R312" s="253"/>
      <c r="S312" s="253"/>
      <c r="T312" s="254"/>
      <c r="U312" s="14"/>
      <c r="V312" s="14"/>
      <c r="W312" s="14"/>
      <c r="X312" s="14"/>
      <c r="Y312" s="14"/>
      <c r="Z312" s="14"/>
      <c r="AA312" s="14"/>
      <c r="AB312" s="14"/>
      <c r="AC312" s="14"/>
      <c r="AD312" s="14"/>
      <c r="AE312" s="14"/>
      <c r="AT312" s="255" t="s">
        <v>239</v>
      </c>
      <c r="AU312" s="255" t="s">
        <v>84</v>
      </c>
      <c r="AV312" s="14" t="s">
        <v>86</v>
      </c>
      <c r="AW312" s="14" t="s">
        <v>37</v>
      </c>
      <c r="AX312" s="14" t="s">
        <v>76</v>
      </c>
      <c r="AY312" s="255" t="s">
        <v>229</v>
      </c>
    </row>
    <row r="313" s="16" customFormat="1">
      <c r="A313" s="16"/>
      <c r="B313" s="285"/>
      <c r="C313" s="286"/>
      <c r="D313" s="236" t="s">
        <v>239</v>
      </c>
      <c r="E313" s="287" t="s">
        <v>1414</v>
      </c>
      <c r="F313" s="288" t="s">
        <v>522</v>
      </c>
      <c r="G313" s="286"/>
      <c r="H313" s="289">
        <v>9.1799999999999997</v>
      </c>
      <c r="I313" s="290"/>
      <c r="J313" s="286"/>
      <c r="K313" s="286"/>
      <c r="L313" s="291"/>
      <c r="M313" s="292"/>
      <c r="N313" s="293"/>
      <c r="O313" s="293"/>
      <c r="P313" s="293"/>
      <c r="Q313" s="293"/>
      <c r="R313" s="293"/>
      <c r="S313" s="293"/>
      <c r="T313" s="294"/>
      <c r="U313" s="16"/>
      <c r="V313" s="16"/>
      <c r="W313" s="16"/>
      <c r="X313" s="16"/>
      <c r="Y313" s="16"/>
      <c r="Z313" s="16"/>
      <c r="AA313" s="16"/>
      <c r="AB313" s="16"/>
      <c r="AC313" s="16"/>
      <c r="AD313" s="16"/>
      <c r="AE313" s="16"/>
      <c r="AT313" s="295" t="s">
        <v>239</v>
      </c>
      <c r="AU313" s="295" t="s">
        <v>84</v>
      </c>
      <c r="AV313" s="16" t="s">
        <v>96</v>
      </c>
      <c r="AW313" s="16" t="s">
        <v>37</v>
      </c>
      <c r="AX313" s="16" t="s">
        <v>76</v>
      </c>
      <c r="AY313" s="295" t="s">
        <v>229</v>
      </c>
    </row>
    <row r="314" s="13" customFormat="1">
      <c r="A314" s="13"/>
      <c r="B314" s="234"/>
      <c r="C314" s="235"/>
      <c r="D314" s="236" t="s">
        <v>239</v>
      </c>
      <c r="E314" s="237" t="s">
        <v>19</v>
      </c>
      <c r="F314" s="238" t="s">
        <v>1612</v>
      </c>
      <c r="G314" s="235"/>
      <c r="H314" s="237" t="s">
        <v>19</v>
      </c>
      <c r="I314" s="239"/>
      <c r="J314" s="235"/>
      <c r="K314" s="235"/>
      <c r="L314" s="240"/>
      <c r="M314" s="241"/>
      <c r="N314" s="242"/>
      <c r="O314" s="242"/>
      <c r="P314" s="242"/>
      <c r="Q314" s="242"/>
      <c r="R314" s="242"/>
      <c r="S314" s="242"/>
      <c r="T314" s="243"/>
      <c r="U314" s="13"/>
      <c r="V314" s="13"/>
      <c r="W314" s="13"/>
      <c r="X314" s="13"/>
      <c r="Y314" s="13"/>
      <c r="Z314" s="13"/>
      <c r="AA314" s="13"/>
      <c r="AB314" s="13"/>
      <c r="AC314" s="13"/>
      <c r="AD314" s="13"/>
      <c r="AE314" s="13"/>
      <c r="AT314" s="244" t="s">
        <v>239</v>
      </c>
      <c r="AU314" s="244" t="s">
        <v>84</v>
      </c>
      <c r="AV314" s="13" t="s">
        <v>84</v>
      </c>
      <c r="AW314" s="13" t="s">
        <v>37</v>
      </c>
      <c r="AX314" s="13" t="s">
        <v>76</v>
      </c>
      <c r="AY314" s="244" t="s">
        <v>229</v>
      </c>
    </row>
    <row r="315" s="14" customFormat="1">
      <c r="A315" s="14"/>
      <c r="B315" s="245"/>
      <c r="C315" s="246"/>
      <c r="D315" s="236" t="s">
        <v>239</v>
      </c>
      <c r="E315" s="247" t="s">
        <v>19</v>
      </c>
      <c r="F315" s="248" t="s">
        <v>1417</v>
      </c>
      <c r="G315" s="246"/>
      <c r="H315" s="249">
        <v>7.5599999999999996</v>
      </c>
      <c r="I315" s="250"/>
      <c r="J315" s="246"/>
      <c r="K315" s="246"/>
      <c r="L315" s="251"/>
      <c r="M315" s="252"/>
      <c r="N315" s="253"/>
      <c r="O315" s="253"/>
      <c r="P315" s="253"/>
      <c r="Q315" s="253"/>
      <c r="R315" s="253"/>
      <c r="S315" s="253"/>
      <c r="T315" s="254"/>
      <c r="U315" s="14"/>
      <c r="V315" s="14"/>
      <c r="W315" s="14"/>
      <c r="X315" s="14"/>
      <c r="Y315" s="14"/>
      <c r="Z315" s="14"/>
      <c r="AA315" s="14"/>
      <c r="AB315" s="14"/>
      <c r="AC315" s="14"/>
      <c r="AD315" s="14"/>
      <c r="AE315" s="14"/>
      <c r="AT315" s="255" t="s">
        <v>239</v>
      </c>
      <c r="AU315" s="255" t="s">
        <v>84</v>
      </c>
      <c r="AV315" s="14" t="s">
        <v>86</v>
      </c>
      <c r="AW315" s="14" t="s">
        <v>37</v>
      </c>
      <c r="AX315" s="14" t="s">
        <v>76</v>
      </c>
      <c r="AY315" s="255" t="s">
        <v>229</v>
      </c>
    </row>
    <row r="316" s="16" customFormat="1">
      <c r="A316" s="16"/>
      <c r="B316" s="285"/>
      <c r="C316" s="286"/>
      <c r="D316" s="236" t="s">
        <v>239</v>
      </c>
      <c r="E316" s="287" t="s">
        <v>1416</v>
      </c>
      <c r="F316" s="288" t="s">
        <v>522</v>
      </c>
      <c r="G316" s="286"/>
      <c r="H316" s="289">
        <v>7.5599999999999996</v>
      </c>
      <c r="I316" s="290"/>
      <c r="J316" s="286"/>
      <c r="K316" s="286"/>
      <c r="L316" s="291"/>
      <c r="M316" s="292"/>
      <c r="N316" s="293"/>
      <c r="O316" s="293"/>
      <c r="P316" s="293"/>
      <c r="Q316" s="293"/>
      <c r="R316" s="293"/>
      <c r="S316" s="293"/>
      <c r="T316" s="294"/>
      <c r="U316" s="16"/>
      <c r="V316" s="16"/>
      <c r="W316" s="16"/>
      <c r="X316" s="16"/>
      <c r="Y316" s="16"/>
      <c r="Z316" s="16"/>
      <c r="AA316" s="16"/>
      <c r="AB316" s="16"/>
      <c r="AC316" s="16"/>
      <c r="AD316" s="16"/>
      <c r="AE316" s="16"/>
      <c r="AT316" s="295" t="s">
        <v>239</v>
      </c>
      <c r="AU316" s="295" t="s">
        <v>84</v>
      </c>
      <c r="AV316" s="16" t="s">
        <v>96</v>
      </c>
      <c r="AW316" s="16" t="s">
        <v>37</v>
      </c>
      <c r="AX316" s="16" t="s">
        <v>76</v>
      </c>
      <c r="AY316" s="295" t="s">
        <v>229</v>
      </c>
    </row>
    <row r="317" s="13" customFormat="1">
      <c r="A317" s="13"/>
      <c r="B317" s="234"/>
      <c r="C317" s="235"/>
      <c r="D317" s="236" t="s">
        <v>239</v>
      </c>
      <c r="E317" s="237" t="s">
        <v>19</v>
      </c>
      <c r="F317" s="238" t="s">
        <v>1613</v>
      </c>
      <c r="G317" s="235"/>
      <c r="H317" s="237" t="s">
        <v>19</v>
      </c>
      <c r="I317" s="239"/>
      <c r="J317" s="235"/>
      <c r="K317" s="235"/>
      <c r="L317" s="240"/>
      <c r="M317" s="241"/>
      <c r="N317" s="242"/>
      <c r="O317" s="242"/>
      <c r="P317" s="242"/>
      <c r="Q317" s="242"/>
      <c r="R317" s="242"/>
      <c r="S317" s="242"/>
      <c r="T317" s="243"/>
      <c r="U317" s="13"/>
      <c r="V317" s="13"/>
      <c r="W317" s="13"/>
      <c r="X317" s="13"/>
      <c r="Y317" s="13"/>
      <c r="Z317" s="13"/>
      <c r="AA317" s="13"/>
      <c r="AB317" s="13"/>
      <c r="AC317" s="13"/>
      <c r="AD317" s="13"/>
      <c r="AE317" s="13"/>
      <c r="AT317" s="244" t="s">
        <v>239</v>
      </c>
      <c r="AU317" s="244" t="s">
        <v>84</v>
      </c>
      <c r="AV317" s="13" t="s">
        <v>84</v>
      </c>
      <c r="AW317" s="13" t="s">
        <v>37</v>
      </c>
      <c r="AX317" s="13" t="s">
        <v>76</v>
      </c>
      <c r="AY317" s="244" t="s">
        <v>229</v>
      </c>
    </row>
    <row r="318" s="14" customFormat="1">
      <c r="A318" s="14"/>
      <c r="B318" s="245"/>
      <c r="C318" s="246"/>
      <c r="D318" s="236" t="s">
        <v>239</v>
      </c>
      <c r="E318" s="247" t="s">
        <v>19</v>
      </c>
      <c r="F318" s="248" t="s">
        <v>1419</v>
      </c>
      <c r="G318" s="246"/>
      <c r="H318" s="249">
        <v>18.350000000000001</v>
      </c>
      <c r="I318" s="250"/>
      <c r="J318" s="246"/>
      <c r="K318" s="246"/>
      <c r="L318" s="251"/>
      <c r="M318" s="252"/>
      <c r="N318" s="253"/>
      <c r="O318" s="253"/>
      <c r="P318" s="253"/>
      <c r="Q318" s="253"/>
      <c r="R318" s="253"/>
      <c r="S318" s="253"/>
      <c r="T318" s="254"/>
      <c r="U318" s="14"/>
      <c r="V318" s="14"/>
      <c r="W318" s="14"/>
      <c r="X318" s="14"/>
      <c r="Y318" s="14"/>
      <c r="Z318" s="14"/>
      <c r="AA318" s="14"/>
      <c r="AB318" s="14"/>
      <c r="AC318" s="14"/>
      <c r="AD318" s="14"/>
      <c r="AE318" s="14"/>
      <c r="AT318" s="255" t="s">
        <v>239</v>
      </c>
      <c r="AU318" s="255" t="s">
        <v>84</v>
      </c>
      <c r="AV318" s="14" t="s">
        <v>86</v>
      </c>
      <c r="AW318" s="14" t="s">
        <v>37</v>
      </c>
      <c r="AX318" s="14" t="s">
        <v>76</v>
      </c>
      <c r="AY318" s="255" t="s">
        <v>229</v>
      </c>
    </row>
    <row r="319" s="16" customFormat="1">
      <c r="A319" s="16"/>
      <c r="B319" s="285"/>
      <c r="C319" s="286"/>
      <c r="D319" s="236" t="s">
        <v>239</v>
      </c>
      <c r="E319" s="287" t="s">
        <v>1418</v>
      </c>
      <c r="F319" s="288" t="s">
        <v>522</v>
      </c>
      <c r="G319" s="286"/>
      <c r="H319" s="289">
        <v>18.350000000000001</v>
      </c>
      <c r="I319" s="290"/>
      <c r="J319" s="286"/>
      <c r="K319" s="286"/>
      <c r="L319" s="291"/>
      <c r="M319" s="292"/>
      <c r="N319" s="293"/>
      <c r="O319" s="293"/>
      <c r="P319" s="293"/>
      <c r="Q319" s="293"/>
      <c r="R319" s="293"/>
      <c r="S319" s="293"/>
      <c r="T319" s="294"/>
      <c r="U319" s="16"/>
      <c r="V319" s="16"/>
      <c r="W319" s="16"/>
      <c r="X319" s="16"/>
      <c r="Y319" s="16"/>
      <c r="Z319" s="16"/>
      <c r="AA319" s="16"/>
      <c r="AB319" s="16"/>
      <c r="AC319" s="16"/>
      <c r="AD319" s="16"/>
      <c r="AE319" s="16"/>
      <c r="AT319" s="295" t="s">
        <v>239</v>
      </c>
      <c r="AU319" s="295" t="s">
        <v>84</v>
      </c>
      <c r="AV319" s="16" t="s">
        <v>96</v>
      </c>
      <c r="AW319" s="16" t="s">
        <v>37</v>
      </c>
      <c r="AX319" s="16" t="s">
        <v>76</v>
      </c>
      <c r="AY319" s="295" t="s">
        <v>229</v>
      </c>
    </row>
    <row r="320" s="13" customFormat="1">
      <c r="A320" s="13"/>
      <c r="B320" s="234"/>
      <c r="C320" s="235"/>
      <c r="D320" s="236" t="s">
        <v>239</v>
      </c>
      <c r="E320" s="237" t="s">
        <v>19</v>
      </c>
      <c r="F320" s="238" t="s">
        <v>1614</v>
      </c>
      <c r="G320" s="235"/>
      <c r="H320" s="237" t="s">
        <v>19</v>
      </c>
      <c r="I320" s="239"/>
      <c r="J320" s="235"/>
      <c r="K320" s="235"/>
      <c r="L320" s="240"/>
      <c r="M320" s="241"/>
      <c r="N320" s="242"/>
      <c r="O320" s="242"/>
      <c r="P320" s="242"/>
      <c r="Q320" s="242"/>
      <c r="R320" s="242"/>
      <c r="S320" s="242"/>
      <c r="T320" s="243"/>
      <c r="U320" s="13"/>
      <c r="V320" s="13"/>
      <c r="W320" s="13"/>
      <c r="X320" s="13"/>
      <c r="Y320" s="13"/>
      <c r="Z320" s="13"/>
      <c r="AA320" s="13"/>
      <c r="AB320" s="13"/>
      <c r="AC320" s="13"/>
      <c r="AD320" s="13"/>
      <c r="AE320" s="13"/>
      <c r="AT320" s="244" t="s">
        <v>239</v>
      </c>
      <c r="AU320" s="244" t="s">
        <v>84</v>
      </c>
      <c r="AV320" s="13" t="s">
        <v>84</v>
      </c>
      <c r="AW320" s="13" t="s">
        <v>37</v>
      </c>
      <c r="AX320" s="13" t="s">
        <v>76</v>
      </c>
      <c r="AY320" s="244" t="s">
        <v>229</v>
      </c>
    </row>
    <row r="321" s="14" customFormat="1">
      <c r="A321" s="14"/>
      <c r="B321" s="245"/>
      <c r="C321" s="246"/>
      <c r="D321" s="236" t="s">
        <v>239</v>
      </c>
      <c r="E321" s="247" t="s">
        <v>19</v>
      </c>
      <c r="F321" s="248" t="s">
        <v>1421</v>
      </c>
      <c r="G321" s="246"/>
      <c r="H321" s="249">
        <v>6.1500000000000004</v>
      </c>
      <c r="I321" s="250"/>
      <c r="J321" s="246"/>
      <c r="K321" s="246"/>
      <c r="L321" s="251"/>
      <c r="M321" s="252"/>
      <c r="N321" s="253"/>
      <c r="O321" s="253"/>
      <c r="P321" s="253"/>
      <c r="Q321" s="253"/>
      <c r="R321" s="253"/>
      <c r="S321" s="253"/>
      <c r="T321" s="254"/>
      <c r="U321" s="14"/>
      <c r="V321" s="14"/>
      <c r="W321" s="14"/>
      <c r="X321" s="14"/>
      <c r="Y321" s="14"/>
      <c r="Z321" s="14"/>
      <c r="AA321" s="14"/>
      <c r="AB321" s="14"/>
      <c r="AC321" s="14"/>
      <c r="AD321" s="14"/>
      <c r="AE321" s="14"/>
      <c r="AT321" s="255" t="s">
        <v>239</v>
      </c>
      <c r="AU321" s="255" t="s">
        <v>84</v>
      </c>
      <c r="AV321" s="14" t="s">
        <v>86</v>
      </c>
      <c r="AW321" s="14" t="s">
        <v>37</v>
      </c>
      <c r="AX321" s="14" t="s">
        <v>76</v>
      </c>
      <c r="AY321" s="255" t="s">
        <v>229</v>
      </c>
    </row>
    <row r="322" s="16" customFormat="1">
      <c r="A322" s="16"/>
      <c r="B322" s="285"/>
      <c r="C322" s="286"/>
      <c r="D322" s="236" t="s">
        <v>239</v>
      </c>
      <c r="E322" s="287" t="s">
        <v>1420</v>
      </c>
      <c r="F322" s="288" t="s">
        <v>522</v>
      </c>
      <c r="G322" s="286"/>
      <c r="H322" s="289">
        <v>6.1500000000000004</v>
      </c>
      <c r="I322" s="290"/>
      <c r="J322" s="286"/>
      <c r="K322" s="286"/>
      <c r="L322" s="291"/>
      <c r="M322" s="292"/>
      <c r="N322" s="293"/>
      <c r="O322" s="293"/>
      <c r="P322" s="293"/>
      <c r="Q322" s="293"/>
      <c r="R322" s="293"/>
      <c r="S322" s="293"/>
      <c r="T322" s="294"/>
      <c r="U322" s="16"/>
      <c r="V322" s="16"/>
      <c r="W322" s="16"/>
      <c r="X322" s="16"/>
      <c r="Y322" s="16"/>
      <c r="Z322" s="16"/>
      <c r="AA322" s="16"/>
      <c r="AB322" s="16"/>
      <c r="AC322" s="16"/>
      <c r="AD322" s="16"/>
      <c r="AE322" s="16"/>
      <c r="AT322" s="295" t="s">
        <v>239</v>
      </c>
      <c r="AU322" s="295" t="s">
        <v>84</v>
      </c>
      <c r="AV322" s="16" t="s">
        <v>96</v>
      </c>
      <c r="AW322" s="16" t="s">
        <v>37</v>
      </c>
      <c r="AX322" s="16" t="s">
        <v>76</v>
      </c>
      <c r="AY322" s="295" t="s">
        <v>229</v>
      </c>
    </row>
    <row r="323" s="13" customFormat="1">
      <c r="A323" s="13"/>
      <c r="B323" s="234"/>
      <c r="C323" s="235"/>
      <c r="D323" s="236" t="s">
        <v>239</v>
      </c>
      <c r="E323" s="237" t="s">
        <v>19</v>
      </c>
      <c r="F323" s="238" t="s">
        <v>1615</v>
      </c>
      <c r="G323" s="235"/>
      <c r="H323" s="237" t="s">
        <v>19</v>
      </c>
      <c r="I323" s="239"/>
      <c r="J323" s="235"/>
      <c r="K323" s="235"/>
      <c r="L323" s="240"/>
      <c r="M323" s="241"/>
      <c r="N323" s="242"/>
      <c r="O323" s="242"/>
      <c r="P323" s="242"/>
      <c r="Q323" s="242"/>
      <c r="R323" s="242"/>
      <c r="S323" s="242"/>
      <c r="T323" s="243"/>
      <c r="U323" s="13"/>
      <c r="V323" s="13"/>
      <c r="W323" s="13"/>
      <c r="X323" s="13"/>
      <c r="Y323" s="13"/>
      <c r="Z323" s="13"/>
      <c r="AA323" s="13"/>
      <c r="AB323" s="13"/>
      <c r="AC323" s="13"/>
      <c r="AD323" s="13"/>
      <c r="AE323" s="13"/>
      <c r="AT323" s="244" t="s">
        <v>239</v>
      </c>
      <c r="AU323" s="244" t="s">
        <v>84</v>
      </c>
      <c r="AV323" s="13" t="s">
        <v>84</v>
      </c>
      <c r="AW323" s="13" t="s">
        <v>37</v>
      </c>
      <c r="AX323" s="13" t="s">
        <v>76</v>
      </c>
      <c r="AY323" s="244" t="s">
        <v>229</v>
      </c>
    </row>
    <row r="324" s="14" customFormat="1">
      <c r="A324" s="14"/>
      <c r="B324" s="245"/>
      <c r="C324" s="246"/>
      <c r="D324" s="236" t="s">
        <v>239</v>
      </c>
      <c r="E324" s="247" t="s">
        <v>19</v>
      </c>
      <c r="F324" s="248" t="s">
        <v>1423</v>
      </c>
      <c r="G324" s="246"/>
      <c r="H324" s="249">
        <v>15.99</v>
      </c>
      <c r="I324" s="250"/>
      <c r="J324" s="246"/>
      <c r="K324" s="246"/>
      <c r="L324" s="251"/>
      <c r="M324" s="252"/>
      <c r="N324" s="253"/>
      <c r="O324" s="253"/>
      <c r="P324" s="253"/>
      <c r="Q324" s="253"/>
      <c r="R324" s="253"/>
      <c r="S324" s="253"/>
      <c r="T324" s="254"/>
      <c r="U324" s="14"/>
      <c r="V324" s="14"/>
      <c r="W324" s="14"/>
      <c r="X324" s="14"/>
      <c r="Y324" s="14"/>
      <c r="Z324" s="14"/>
      <c r="AA324" s="14"/>
      <c r="AB324" s="14"/>
      <c r="AC324" s="14"/>
      <c r="AD324" s="14"/>
      <c r="AE324" s="14"/>
      <c r="AT324" s="255" t="s">
        <v>239</v>
      </c>
      <c r="AU324" s="255" t="s">
        <v>84</v>
      </c>
      <c r="AV324" s="14" t="s">
        <v>86</v>
      </c>
      <c r="AW324" s="14" t="s">
        <v>37</v>
      </c>
      <c r="AX324" s="14" t="s">
        <v>76</v>
      </c>
      <c r="AY324" s="255" t="s">
        <v>229</v>
      </c>
    </row>
    <row r="325" s="16" customFormat="1">
      <c r="A325" s="16"/>
      <c r="B325" s="285"/>
      <c r="C325" s="286"/>
      <c r="D325" s="236" t="s">
        <v>239</v>
      </c>
      <c r="E325" s="287" t="s">
        <v>1422</v>
      </c>
      <c r="F325" s="288" t="s">
        <v>522</v>
      </c>
      <c r="G325" s="286"/>
      <c r="H325" s="289">
        <v>15.99</v>
      </c>
      <c r="I325" s="290"/>
      <c r="J325" s="286"/>
      <c r="K325" s="286"/>
      <c r="L325" s="291"/>
      <c r="M325" s="292"/>
      <c r="N325" s="293"/>
      <c r="O325" s="293"/>
      <c r="P325" s="293"/>
      <c r="Q325" s="293"/>
      <c r="R325" s="293"/>
      <c r="S325" s="293"/>
      <c r="T325" s="294"/>
      <c r="U325" s="16"/>
      <c r="V325" s="16"/>
      <c r="W325" s="16"/>
      <c r="X325" s="16"/>
      <c r="Y325" s="16"/>
      <c r="Z325" s="16"/>
      <c r="AA325" s="16"/>
      <c r="AB325" s="16"/>
      <c r="AC325" s="16"/>
      <c r="AD325" s="16"/>
      <c r="AE325" s="16"/>
      <c r="AT325" s="295" t="s">
        <v>239</v>
      </c>
      <c r="AU325" s="295" t="s">
        <v>84</v>
      </c>
      <c r="AV325" s="16" t="s">
        <v>96</v>
      </c>
      <c r="AW325" s="16" t="s">
        <v>37</v>
      </c>
      <c r="AX325" s="16" t="s">
        <v>76</v>
      </c>
      <c r="AY325" s="295" t="s">
        <v>229</v>
      </c>
    </row>
    <row r="326" s="13" customFormat="1">
      <c r="A326" s="13"/>
      <c r="B326" s="234"/>
      <c r="C326" s="235"/>
      <c r="D326" s="236" t="s">
        <v>239</v>
      </c>
      <c r="E326" s="237" t="s">
        <v>19</v>
      </c>
      <c r="F326" s="238" t="s">
        <v>1616</v>
      </c>
      <c r="G326" s="235"/>
      <c r="H326" s="237" t="s">
        <v>19</v>
      </c>
      <c r="I326" s="239"/>
      <c r="J326" s="235"/>
      <c r="K326" s="235"/>
      <c r="L326" s="240"/>
      <c r="M326" s="241"/>
      <c r="N326" s="242"/>
      <c r="O326" s="242"/>
      <c r="P326" s="242"/>
      <c r="Q326" s="242"/>
      <c r="R326" s="242"/>
      <c r="S326" s="242"/>
      <c r="T326" s="243"/>
      <c r="U326" s="13"/>
      <c r="V326" s="13"/>
      <c r="W326" s="13"/>
      <c r="X326" s="13"/>
      <c r="Y326" s="13"/>
      <c r="Z326" s="13"/>
      <c r="AA326" s="13"/>
      <c r="AB326" s="13"/>
      <c r="AC326" s="13"/>
      <c r="AD326" s="13"/>
      <c r="AE326" s="13"/>
      <c r="AT326" s="244" t="s">
        <v>239</v>
      </c>
      <c r="AU326" s="244" t="s">
        <v>84</v>
      </c>
      <c r="AV326" s="13" t="s">
        <v>84</v>
      </c>
      <c r="AW326" s="13" t="s">
        <v>37</v>
      </c>
      <c r="AX326" s="13" t="s">
        <v>76</v>
      </c>
      <c r="AY326" s="244" t="s">
        <v>229</v>
      </c>
    </row>
    <row r="327" s="14" customFormat="1">
      <c r="A327" s="14"/>
      <c r="B327" s="245"/>
      <c r="C327" s="246"/>
      <c r="D327" s="236" t="s">
        <v>239</v>
      </c>
      <c r="E327" s="247" t="s">
        <v>19</v>
      </c>
      <c r="F327" s="248" t="s">
        <v>1425</v>
      </c>
      <c r="G327" s="246"/>
      <c r="H327" s="249">
        <v>28.120000000000001</v>
      </c>
      <c r="I327" s="250"/>
      <c r="J327" s="246"/>
      <c r="K327" s="246"/>
      <c r="L327" s="251"/>
      <c r="M327" s="252"/>
      <c r="N327" s="253"/>
      <c r="O327" s="253"/>
      <c r="P327" s="253"/>
      <c r="Q327" s="253"/>
      <c r="R327" s="253"/>
      <c r="S327" s="253"/>
      <c r="T327" s="254"/>
      <c r="U327" s="14"/>
      <c r="V327" s="14"/>
      <c r="W327" s="14"/>
      <c r="X327" s="14"/>
      <c r="Y327" s="14"/>
      <c r="Z327" s="14"/>
      <c r="AA327" s="14"/>
      <c r="AB327" s="14"/>
      <c r="AC327" s="14"/>
      <c r="AD327" s="14"/>
      <c r="AE327" s="14"/>
      <c r="AT327" s="255" t="s">
        <v>239</v>
      </c>
      <c r="AU327" s="255" t="s">
        <v>84</v>
      </c>
      <c r="AV327" s="14" t="s">
        <v>86</v>
      </c>
      <c r="AW327" s="14" t="s">
        <v>37</v>
      </c>
      <c r="AX327" s="14" t="s">
        <v>76</v>
      </c>
      <c r="AY327" s="255" t="s">
        <v>229</v>
      </c>
    </row>
    <row r="328" s="16" customFormat="1">
      <c r="A328" s="16"/>
      <c r="B328" s="285"/>
      <c r="C328" s="286"/>
      <c r="D328" s="236" t="s">
        <v>239</v>
      </c>
      <c r="E328" s="287" t="s">
        <v>1424</v>
      </c>
      <c r="F328" s="288" t="s">
        <v>522</v>
      </c>
      <c r="G328" s="286"/>
      <c r="H328" s="289">
        <v>28.120000000000001</v>
      </c>
      <c r="I328" s="290"/>
      <c r="J328" s="286"/>
      <c r="K328" s="286"/>
      <c r="L328" s="291"/>
      <c r="M328" s="292"/>
      <c r="N328" s="293"/>
      <c r="O328" s="293"/>
      <c r="P328" s="293"/>
      <c r="Q328" s="293"/>
      <c r="R328" s="293"/>
      <c r="S328" s="293"/>
      <c r="T328" s="294"/>
      <c r="U328" s="16"/>
      <c r="V328" s="16"/>
      <c r="W328" s="16"/>
      <c r="X328" s="16"/>
      <c r="Y328" s="16"/>
      <c r="Z328" s="16"/>
      <c r="AA328" s="16"/>
      <c r="AB328" s="16"/>
      <c r="AC328" s="16"/>
      <c r="AD328" s="16"/>
      <c r="AE328" s="16"/>
      <c r="AT328" s="295" t="s">
        <v>239</v>
      </c>
      <c r="AU328" s="295" t="s">
        <v>84</v>
      </c>
      <c r="AV328" s="16" t="s">
        <v>96</v>
      </c>
      <c r="AW328" s="16" t="s">
        <v>37</v>
      </c>
      <c r="AX328" s="16" t="s">
        <v>76</v>
      </c>
      <c r="AY328" s="295" t="s">
        <v>229</v>
      </c>
    </row>
    <row r="329" s="13" customFormat="1">
      <c r="A329" s="13"/>
      <c r="B329" s="234"/>
      <c r="C329" s="235"/>
      <c r="D329" s="236" t="s">
        <v>239</v>
      </c>
      <c r="E329" s="237" t="s">
        <v>19</v>
      </c>
      <c r="F329" s="238" t="s">
        <v>1617</v>
      </c>
      <c r="G329" s="235"/>
      <c r="H329" s="237" t="s">
        <v>19</v>
      </c>
      <c r="I329" s="239"/>
      <c r="J329" s="235"/>
      <c r="K329" s="235"/>
      <c r="L329" s="240"/>
      <c r="M329" s="241"/>
      <c r="N329" s="242"/>
      <c r="O329" s="242"/>
      <c r="P329" s="242"/>
      <c r="Q329" s="242"/>
      <c r="R329" s="242"/>
      <c r="S329" s="242"/>
      <c r="T329" s="243"/>
      <c r="U329" s="13"/>
      <c r="V329" s="13"/>
      <c r="W329" s="13"/>
      <c r="X329" s="13"/>
      <c r="Y329" s="13"/>
      <c r="Z329" s="13"/>
      <c r="AA329" s="13"/>
      <c r="AB329" s="13"/>
      <c r="AC329" s="13"/>
      <c r="AD329" s="13"/>
      <c r="AE329" s="13"/>
      <c r="AT329" s="244" t="s">
        <v>239</v>
      </c>
      <c r="AU329" s="244" t="s">
        <v>84</v>
      </c>
      <c r="AV329" s="13" t="s">
        <v>84</v>
      </c>
      <c r="AW329" s="13" t="s">
        <v>37</v>
      </c>
      <c r="AX329" s="13" t="s">
        <v>76</v>
      </c>
      <c r="AY329" s="244" t="s">
        <v>229</v>
      </c>
    </row>
    <row r="330" s="14" customFormat="1">
      <c r="A330" s="14"/>
      <c r="B330" s="245"/>
      <c r="C330" s="246"/>
      <c r="D330" s="236" t="s">
        <v>239</v>
      </c>
      <c r="E330" s="247" t="s">
        <v>19</v>
      </c>
      <c r="F330" s="248" t="s">
        <v>1430</v>
      </c>
      <c r="G330" s="246"/>
      <c r="H330" s="249">
        <v>26.140000000000001</v>
      </c>
      <c r="I330" s="250"/>
      <c r="J330" s="246"/>
      <c r="K330" s="246"/>
      <c r="L330" s="251"/>
      <c r="M330" s="252"/>
      <c r="N330" s="253"/>
      <c r="O330" s="253"/>
      <c r="P330" s="253"/>
      <c r="Q330" s="253"/>
      <c r="R330" s="253"/>
      <c r="S330" s="253"/>
      <c r="T330" s="254"/>
      <c r="U330" s="14"/>
      <c r="V330" s="14"/>
      <c r="W330" s="14"/>
      <c r="X330" s="14"/>
      <c r="Y330" s="14"/>
      <c r="Z330" s="14"/>
      <c r="AA330" s="14"/>
      <c r="AB330" s="14"/>
      <c r="AC330" s="14"/>
      <c r="AD330" s="14"/>
      <c r="AE330" s="14"/>
      <c r="AT330" s="255" t="s">
        <v>239</v>
      </c>
      <c r="AU330" s="255" t="s">
        <v>84</v>
      </c>
      <c r="AV330" s="14" t="s">
        <v>86</v>
      </c>
      <c r="AW330" s="14" t="s">
        <v>37</v>
      </c>
      <c r="AX330" s="14" t="s">
        <v>76</v>
      </c>
      <c r="AY330" s="255" t="s">
        <v>229</v>
      </c>
    </row>
    <row r="331" s="16" customFormat="1">
      <c r="A331" s="16"/>
      <c r="B331" s="285"/>
      <c r="C331" s="286"/>
      <c r="D331" s="236" t="s">
        <v>239</v>
      </c>
      <c r="E331" s="287" t="s">
        <v>1428</v>
      </c>
      <c r="F331" s="288" t="s">
        <v>522</v>
      </c>
      <c r="G331" s="286"/>
      <c r="H331" s="289">
        <v>26.140000000000001</v>
      </c>
      <c r="I331" s="290"/>
      <c r="J331" s="286"/>
      <c r="K331" s="286"/>
      <c r="L331" s="291"/>
      <c r="M331" s="292"/>
      <c r="N331" s="293"/>
      <c r="O331" s="293"/>
      <c r="P331" s="293"/>
      <c r="Q331" s="293"/>
      <c r="R331" s="293"/>
      <c r="S331" s="293"/>
      <c r="T331" s="294"/>
      <c r="U331" s="16"/>
      <c r="V331" s="16"/>
      <c r="W331" s="16"/>
      <c r="X331" s="16"/>
      <c r="Y331" s="16"/>
      <c r="Z331" s="16"/>
      <c r="AA331" s="16"/>
      <c r="AB331" s="16"/>
      <c r="AC331" s="16"/>
      <c r="AD331" s="16"/>
      <c r="AE331" s="16"/>
      <c r="AT331" s="295" t="s">
        <v>239</v>
      </c>
      <c r="AU331" s="295" t="s">
        <v>84</v>
      </c>
      <c r="AV331" s="16" t="s">
        <v>96</v>
      </c>
      <c r="AW331" s="16" t="s">
        <v>37</v>
      </c>
      <c r="AX331" s="16" t="s">
        <v>76</v>
      </c>
      <c r="AY331" s="295" t="s">
        <v>229</v>
      </c>
    </row>
    <row r="332" s="15" customFormat="1">
      <c r="A332" s="15"/>
      <c r="B332" s="256"/>
      <c r="C332" s="257"/>
      <c r="D332" s="236" t="s">
        <v>239</v>
      </c>
      <c r="E332" s="258" t="s">
        <v>19</v>
      </c>
      <c r="F332" s="259" t="s">
        <v>243</v>
      </c>
      <c r="G332" s="257"/>
      <c r="H332" s="260">
        <v>144.05000000000001</v>
      </c>
      <c r="I332" s="261"/>
      <c r="J332" s="257"/>
      <c r="K332" s="257"/>
      <c r="L332" s="262"/>
      <c r="M332" s="263"/>
      <c r="N332" s="264"/>
      <c r="O332" s="264"/>
      <c r="P332" s="264"/>
      <c r="Q332" s="264"/>
      <c r="R332" s="264"/>
      <c r="S332" s="264"/>
      <c r="T332" s="265"/>
      <c r="U332" s="15"/>
      <c r="V332" s="15"/>
      <c r="W332" s="15"/>
      <c r="X332" s="15"/>
      <c r="Y332" s="15"/>
      <c r="Z332" s="15"/>
      <c r="AA332" s="15"/>
      <c r="AB332" s="15"/>
      <c r="AC332" s="15"/>
      <c r="AD332" s="15"/>
      <c r="AE332" s="15"/>
      <c r="AT332" s="266" t="s">
        <v>239</v>
      </c>
      <c r="AU332" s="266" t="s">
        <v>84</v>
      </c>
      <c r="AV332" s="15" t="s">
        <v>136</v>
      </c>
      <c r="AW332" s="15" t="s">
        <v>37</v>
      </c>
      <c r="AX332" s="15" t="s">
        <v>84</v>
      </c>
      <c r="AY332" s="266" t="s">
        <v>229</v>
      </c>
    </row>
    <row r="333" s="14" customFormat="1">
      <c r="A333" s="14"/>
      <c r="B333" s="245"/>
      <c r="C333" s="246"/>
      <c r="D333" s="236" t="s">
        <v>239</v>
      </c>
      <c r="E333" s="246"/>
      <c r="F333" s="248" t="s">
        <v>1618</v>
      </c>
      <c r="G333" s="246"/>
      <c r="H333" s="249">
        <v>0</v>
      </c>
      <c r="I333" s="250"/>
      <c r="J333" s="246"/>
      <c r="K333" s="246"/>
      <c r="L333" s="251"/>
      <c r="M333" s="299"/>
      <c r="N333" s="300"/>
      <c r="O333" s="300"/>
      <c r="P333" s="300"/>
      <c r="Q333" s="300"/>
      <c r="R333" s="300"/>
      <c r="S333" s="300"/>
      <c r="T333" s="301"/>
      <c r="U333" s="14"/>
      <c r="V333" s="14"/>
      <c r="W333" s="14"/>
      <c r="X333" s="14"/>
      <c r="Y333" s="14"/>
      <c r="Z333" s="14"/>
      <c r="AA333" s="14"/>
      <c r="AB333" s="14"/>
      <c r="AC333" s="14"/>
      <c r="AD333" s="14"/>
      <c r="AE333" s="14"/>
      <c r="AT333" s="255" t="s">
        <v>239</v>
      </c>
      <c r="AU333" s="255" t="s">
        <v>84</v>
      </c>
      <c r="AV333" s="14" t="s">
        <v>86</v>
      </c>
      <c r="AW333" s="14" t="s">
        <v>4</v>
      </c>
      <c r="AX333" s="14" t="s">
        <v>84</v>
      </c>
      <c r="AY333" s="255" t="s">
        <v>229</v>
      </c>
    </row>
    <row r="334" s="2" customFormat="1" ht="6.96" customHeight="1">
      <c r="A334" s="41"/>
      <c r="B334" s="62"/>
      <c r="C334" s="63"/>
      <c r="D334" s="63"/>
      <c r="E334" s="63"/>
      <c r="F334" s="63"/>
      <c r="G334" s="63"/>
      <c r="H334" s="63"/>
      <c r="I334" s="63"/>
      <c r="J334" s="63"/>
      <c r="K334" s="63"/>
      <c r="L334" s="47"/>
      <c r="M334" s="41"/>
      <c r="O334" s="41"/>
      <c r="P334" s="41"/>
      <c r="Q334" s="41"/>
      <c r="R334" s="41"/>
      <c r="S334" s="41"/>
      <c r="T334" s="41"/>
      <c r="U334" s="41"/>
      <c r="V334" s="41"/>
      <c r="W334" s="41"/>
      <c r="X334" s="41"/>
      <c r="Y334" s="41"/>
      <c r="Z334" s="41"/>
      <c r="AA334" s="41"/>
      <c r="AB334" s="41"/>
      <c r="AC334" s="41"/>
      <c r="AD334" s="41"/>
      <c r="AE334" s="41"/>
    </row>
  </sheetData>
  <sheetProtection sheet="1" autoFilter="0" formatColumns="0" formatRows="0" objects="1" scenarios="1" spinCount="100000" saltValue="XbdzUsppvWbyaU3oNYREekv+bS1JqD74minI/V7rcH8o1rw0vd8q+Jt6i8WajEvIquBjhmIRxxl2V2IPFsUCqw==" hashValue="WQsDLZwav4bGuTK+Z0IYTHFzROQMgT8KPxIP6vNMuwa+8ZTt3kTTQixEIc9eoWLqa6MjETyDLYniTZl3JV7QqQ==" algorithmName="SHA-512" password="CC35"/>
  <autoFilter ref="C99:K333"/>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hyperlinks>
    <hyperlink ref="F104" r:id="rId1" display="https://podminky.urs.cz/item/CS_URS_2024_01/311321511"/>
    <hyperlink ref="F116" r:id="rId2" display="https://podminky.urs.cz/item/CS_URS_2024_01/311351122"/>
    <hyperlink ref="F118" r:id="rId3" display="https://podminky.urs.cz/item/CS_URS_2024_01/311361821"/>
    <hyperlink ref="F123" r:id="rId4" display="https://podminky.urs.cz/item/CS_URS_2024_01/317944321"/>
    <hyperlink ref="F139" r:id="rId5" display="https://podminky.urs.cz/item/CS_URS_2024_01/317234410"/>
    <hyperlink ref="F145" r:id="rId6" display="https://podminky.urs.cz/item/CS_URS_2024_01/346244381"/>
    <hyperlink ref="F151" r:id="rId7" display="https://podminky.urs.cz/item/CS_URS_2024_01/340271035"/>
    <hyperlink ref="F158" r:id="rId8" display="https://podminky.urs.cz/item/CS_URS_2024_01/340271041"/>
    <hyperlink ref="F165" r:id="rId9" display="https://podminky.urs.cz/item/CS_URS_2024_01/615142012"/>
    <hyperlink ref="F172" r:id="rId10" display="https://podminky.urs.cz/item/CS_URS_2024_01/998018002"/>
    <hyperlink ref="F176" r:id="rId11" display="https://podminky.urs.cz/item/CS_URS_2024_01/713131121"/>
    <hyperlink ref="F183" r:id="rId12" display="https://podminky.urs.cz/item/CS_URS_2024_01/998713122"/>
    <hyperlink ref="F186" r:id="rId13" display="https://podminky.urs.cz/item/CS_URS_2024_01/762123210"/>
    <hyperlink ref="F196" r:id="rId14" display="https://podminky.urs.cz/item/CS_URS_2024_01/762195000"/>
    <hyperlink ref="F202" r:id="rId15" display="https://podminky.urs.cz/item/CS_URS_2024_01/998762122"/>
    <hyperlink ref="F205" r:id="rId16" display="https://podminky.urs.cz/item/CS_URS_2024_01/763111333"/>
    <hyperlink ref="F210" r:id="rId17" display="https://podminky.urs.cz/item/CS_URS_2024_01/763111466"/>
    <hyperlink ref="F215" r:id="rId18" display="https://podminky.urs.cz/item/CS_URS_2024_01/763111468"/>
    <hyperlink ref="F220" r:id="rId19" display="https://podminky.urs.cz/item/CS_URS_2024_01/763111424"/>
    <hyperlink ref="F225" r:id="rId20" display="https://podminky.urs.cz/item/CS_URS_2024_01/763111331"/>
    <hyperlink ref="F230" r:id="rId21" display="https://podminky.urs.cz/item/CS_URS_2024_01/763111354"/>
    <hyperlink ref="F235" r:id="rId22" display="https://podminky.urs.cz/item/CS_URS_2024_01/763111717"/>
    <hyperlink ref="F245" r:id="rId23" display="https://podminky.urs.cz/item/CS_URS_2024_01/763111720"/>
    <hyperlink ref="F250" r:id="rId24" display="https://podminky.urs.cz/item/CS_URS_2024_01/763181420"/>
    <hyperlink ref="F260" r:id="rId25" display="https://podminky.urs.cz/item/CS_URS_2024_01/763111752"/>
    <hyperlink ref="F265" r:id="rId26" display="https://podminky.urs.cz/item/CS_URS_2024_01/763111761"/>
    <hyperlink ref="F275" r:id="rId27" display="https://podminky.urs.cz/item/CS_URS_2024_01/763111771"/>
    <hyperlink ref="F285" r:id="rId28" display="https://podminky.urs.cz/item/CS_URS_2024_01/763121590"/>
    <hyperlink ref="F290" r:id="rId29" display="https://podminky.urs.cz/item/CS_URS_2024_01/763121458"/>
    <hyperlink ref="F295" r:id="rId30" display="https://podminky.urs.cz/item/CS_URS_2024_01/763121714"/>
    <hyperlink ref="F301" r:id="rId31" display="https://podminky.urs.cz/item/CS_URS_2024_01/998763332"/>
  </hyperlinks>
  <pageMargins left="0.39375" right="0.39375" top="0.39375" bottom="0.39375" header="0" footer="0"/>
  <pageSetup paperSize="9" orientation="landscape" blackAndWhite="1" fitToHeight="100"/>
  <headerFooter>
    <oddFooter>&amp;CStrana &amp;P z &amp;N</oddFooter>
  </headerFooter>
  <drawing r:id="rId32"/>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c r="AZ2" s="283" t="s">
        <v>1619</v>
      </c>
      <c r="BA2" s="283" t="s">
        <v>19</v>
      </c>
      <c r="BB2" s="283" t="s">
        <v>19</v>
      </c>
      <c r="BC2" s="283" t="s">
        <v>1620</v>
      </c>
      <c r="BD2" s="283" t="s">
        <v>86</v>
      </c>
    </row>
    <row r="3" s="1" customFormat="1" ht="6.96" customHeight="1">
      <c r="B3" s="142"/>
      <c r="C3" s="143"/>
      <c r="D3" s="143"/>
      <c r="E3" s="143"/>
      <c r="F3" s="143"/>
      <c r="G3" s="143"/>
      <c r="H3" s="143"/>
      <c r="I3" s="143"/>
      <c r="J3" s="143"/>
      <c r="K3" s="143"/>
      <c r="L3" s="23"/>
      <c r="AT3" s="20" t="s">
        <v>86</v>
      </c>
      <c r="AZ3" s="283" t="s">
        <v>1621</v>
      </c>
      <c r="BA3" s="283" t="s">
        <v>19</v>
      </c>
      <c r="BB3" s="283" t="s">
        <v>19</v>
      </c>
      <c r="BC3" s="283" t="s">
        <v>1622</v>
      </c>
      <c r="BD3" s="283" t="s">
        <v>86</v>
      </c>
    </row>
    <row r="4" s="1" customFormat="1" ht="24.96" customHeight="1">
      <c r="B4" s="23"/>
      <c r="D4" s="144" t="s">
        <v>198</v>
      </c>
      <c r="L4" s="23"/>
      <c r="M4" s="145" t="s">
        <v>10</v>
      </c>
      <c r="AT4" s="20" t="s">
        <v>4</v>
      </c>
      <c r="AZ4" s="283" t="s">
        <v>1623</v>
      </c>
      <c r="BA4" s="283" t="s">
        <v>19</v>
      </c>
      <c r="BB4" s="283" t="s">
        <v>19</v>
      </c>
      <c r="BC4" s="283" t="s">
        <v>1624</v>
      </c>
      <c r="BD4" s="283" t="s">
        <v>86</v>
      </c>
    </row>
    <row r="5" s="1" customFormat="1" ht="6.96" customHeight="1">
      <c r="B5" s="23"/>
      <c r="L5" s="23"/>
      <c r="AZ5" s="283" t="s">
        <v>1625</v>
      </c>
      <c r="BA5" s="283" t="s">
        <v>19</v>
      </c>
      <c r="BB5" s="283" t="s">
        <v>19</v>
      </c>
      <c r="BC5" s="283" t="s">
        <v>1016</v>
      </c>
      <c r="BD5" s="283" t="s">
        <v>86</v>
      </c>
    </row>
    <row r="6" s="1" customFormat="1" ht="12" customHeight="1">
      <c r="B6" s="23"/>
      <c r="D6" s="146" t="s">
        <v>16</v>
      </c>
      <c r="L6" s="23"/>
      <c r="AZ6" s="283" t="s">
        <v>1626</v>
      </c>
      <c r="BA6" s="283" t="s">
        <v>19</v>
      </c>
      <c r="BB6" s="283" t="s">
        <v>19</v>
      </c>
      <c r="BC6" s="283" t="s">
        <v>1627</v>
      </c>
      <c r="BD6" s="283" t="s">
        <v>86</v>
      </c>
    </row>
    <row r="7" s="1" customFormat="1" ht="16.5" customHeight="1">
      <c r="B7" s="23"/>
      <c r="E7" s="147" t="str">
        <f>'Rekapitulace stavby'!K6</f>
        <v>Informační centrum nádraží Teplice nad Bečvou, rekonstrukce a dostavba</v>
      </c>
      <c r="F7" s="146"/>
      <c r="G7" s="146"/>
      <c r="H7" s="146"/>
      <c r="L7" s="23"/>
      <c r="AZ7" s="283" t="s">
        <v>1628</v>
      </c>
      <c r="BA7" s="283" t="s">
        <v>19</v>
      </c>
      <c r="BB7" s="283" t="s">
        <v>19</v>
      </c>
      <c r="BC7" s="283" t="s">
        <v>1629</v>
      </c>
      <c r="BD7" s="283" t="s">
        <v>86</v>
      </c>
    </row>
    <row r="8">
      <c r="B8" s="23"/>
      <c r="D8" s="146" t="s">
        <v>199</v>
      </c>
      <c r="L8" s="23"/>
      <c r="AZ8" s="283" t="s">
        <v>1630</v>
      </c>
      <c r="BA8" s="283" t="s">
        <v>19</v>
      </c>
      <c r="BB8" s="283" t="s">
        <v>19</v>
      </c>
      <c r="BC8" s="283" t="s">
        <v>1631</v>
      </c>
      <c r="BD8" s="283" t="s">
        <v>86</v>
      </c>
    </row>
    <row r="9" s="1" customFormat="1" ht="16.5" customHeight="1">
      <c r="B9" s="23"/>
      <c r="E9" s="147" t="s">
        <v>467</v>
      </c>
      <c r="F9" s="1"/>
      <c r="G9" s="1"/>
      <c r="H9" s="1"/>
      <c r="L9" s="23"/>
      <c r="AZ9" s="283" t="s">
        <v>1632</v>
      </c>
      <c r="BA9" s="283" t="s">
        <v>19</v>
      </c>
      <c r="BB9" s="283" t="s">
        <v>19</v>
      </c>
      <c r="BC9" s="283" t="s">
        <v>1016</v>
      </c>
      <c r="BD9" s="283" t="s">
        <v>86</v>
      </c>
    </row>
    <row r="10" s="1" customFormat="1" ht="12" customHeight="1">
      <c r="B10" s="23"/>
      <c r="D10" s="146" t="s">
        <v>470</v>
      </c>
      <c r="L10" s="23"/>
    </row>
    <row r="11" s="2" customFormat="1" ht="16.5" customHeight="1">
      <c r="A11" s="41"/>
      <c r="B11" s="47"/>
      <c r="C11" s="41"/>
      <c r="D11" s="41"/>
      <c r="E11" s="159" t="s">
        <v>473</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474</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1633</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201</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ROUND(J100,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ROUND((SUM(BE100:BE326)),  2)</f>
        <v>0</v>
      </c>
      <c r="G37" s="41"/>
      <c r="H37" s="41"/>
      <c r="I37" s="161">
        <v>0.20999999999999999</v>
      </c>
      <c r="J37" s="160">
        <f>ROUND(((SUM(BE100:BE326))*I37),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ROUND((SUM(BF100:BF326)),  2)</f>
        <v>0</v>
      </c>
      <c r="G38" s="41"/>
      <c r="H38" s="41"/>
      <c r="I38" s="161">
        <v>0.14999999999999999</v>
      </c>
      <c r="J38" s="160">
        <f>ROUND(((SUM(BF100:BF326))*I38),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ROUND((SUM(BG100:BG326)),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ROUND((SUM(BH100:BH326)),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ROUND((SUM(BI100:BI326)),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202</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199</v>
      </c>
      <c r="D53" s="25"/>
      <c r="E53" s="25"/>
      <c r="F53" s="25"/>
      <c r="G53" s="25"/>
      <c r="H53" s="25"/>
      <c r="I53" s="25"/>
      <c r="J53" s="25"/>
      <c r="K53" s="25"/>
      <c r="L53" s="23"/>
    </row>
    <row r="54" s="1" customFormat="1" ht="16.5" customHeight="1">
      <c r="B54" s="24"/>
      <c r="C54" s="25"/>
      <c r="D54" s="25"/>
      <c r="E54" s="173" t="s">
        <v>467</v>
      </c>
      <c r="F54" s="25"/>
      <c r="G54" s="25"/>
      <c r="H54" s="25"/>
      <c r="I54" s="25"/>
      <c r="J54" s="25"/>
      <c r="K54" s="25"/>
      <c r="L54" s="23"/>
    </row>
    <row r="55" s="1" customFormat="1" ht="12" customHeight="1">
      <c r="B55" s="24"/>
      <c r="C55" s="35" t="s">
        <v>470</v>
      </c>
      <c r="D55" s="25"/>
      <c r="E55" s="25"/>
      <c r="F55" s="25"/>
      <c r="G55" s="25"/>
      <c r="H55" s="25"/>
      <c r="I55" s="25"/>
      <c r="J55" s="25"/>
      <c r="K55" s="25"/>
      <c r="L55" s="23"/>
    </row>
    <row r="56" s="2" customFormat="1" ht="16.5" customHeight="1">
      <c r="A56" s="41"/>
      <c r="B56" s="42"/>
      <c r="C56" s="43"/>
      <c r="D56" s="43"/>
      <c r="E56" s="284" t="s">
        <v>473</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474</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D.1.1-2.3 - Střechy</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203</v>
      </c>
      <c r="D65" s="175"/>
      <c r="E65" s="175"/>
      <c r="F65" s="175"/>
      <c r="G65" s="175"/>
      <c r="H65" s="175"/>
      <c r="I65" s="175"/>
      <c r="J65" s="176" t="s">
        <v>204</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J100</f>
        <v>0</v>
      </c>
      <c r="K67" s="43"/>
      <c r="L67" s="148"/>
      <c r="S67" s="41"/>
      <c r="T67" s="41"/>
      <c r="U67" s="41"/>
      <c r="V67" s="41"/>
      <c r="W67" s="41"/>
      <c r="X67" s="41"/>
      <c r="Y67" s="41"/>
      <c r="Z67" s="41"/>
      <c r="AA67" s="41"/>
      <c r="AB67" s="41"/>
      <c r="AC67" s="41"/>
      <c r="AD67" s="41"/>
      <c r="AE67" s="41"/>
      <c r="AU67" s="20" t="s">
        <v>205</v>
      </c>
    </row>
    <row r="68" s="9" customFormat="1" ht="24.96" customHeight="1">
      <c r="A68" s="9"/>
      <c r="B68" s="178"/>
      <c r="C68" s="179"/>
      <c r="D68" s="180" t="s">
        <v>206</v>
      </c>
      <c r="E68" s="181"/>
      <c r="F68" s="181"/>
      <c r="G68" s="181"/>
      <c r="H68" s="181"/>
      <c r="I68" s="181"/>
      <c r="J68" s="182">
        <f>J101</f>
        <v>0</v>
      </c>
      <c r="K68" s="179"/>
      <c r="L68" s="183"/>
      <c r="S68" s="9"/>
      <c r="T68" s="9"/>
      <c r="U68" s="9"/>
      <c r="V68" s="9"/>
      <c r="W68" s="9"/>
      <c r="X68" s="9"/>
      <c r="Y68" s="9"/>
      <c r="Z68" s="9"/>
      <c r="AA68" s="9"/>
      <c r="AB68" s="9"/>
      <c r="AC68" s="9"/>
      <c r="AD68" s="9"/>
      <c r="AE68" s="9"/>
    </row>
    <row r="69" s="10" customFormat="1" ht="19.92" customHeight="1">
      <c r="A69" s="10"/>
      <c r="B69" s="184"/>
      <c r="C69" s="128"/>
      <c r="D69" s="185" t="s">
        <v>210</v>
      </c>
      <c r="E69" s="186"/>
      <c r="F69" s="186"/>
      <c r="G69" s="186"/>
      <c r="H69" s="186"/>
      <c r="I69" s="186"/>
      <c r="J69" s="187">
        <f>J102</f>
        <v>0</v>
      </c>
      <c r="K69" s="128"/>
      <c r="L69" s="188"/>
      <c r="S69" s="10"/>
      <c r="T69" s="10"/>
      <c r="U69" s="10"/>
      <c r="V69" s="10"/>
      <c r="W69" s="10"/>
      <c r="X69" s="10"/>
      <c r="Y69" s="10"/>
      <c r="Z69" s="10"/>
      <c r="AA69" s="10"/>
      <c r="AB69" s="10"/>
      <c r="AC69" s="10"/>
      <c r="AD69" s="10"/>
      <c r="AE69" s="10"/>
    </row>
    <row r="70" s="9" customFormat="1" ht="24.96" customHeight="1">
      <c r="A70" s="9"/>
      <c r="B70" s="178"/>
      <c r="C70" s="179"/>
      <c r="D70" s="180" t="s">
        <v>211</v>
      </c>
      <c r="E70" s="181"/>
      <c r="F70" s="181"/>
      <c r="G70" s="181"/>
      <c r="H70" s="181"/>
      <c r="I70" s="181"/>
      <c r="J70" s="182">
        <f>J112</f>
        <v>0</v>
      </c>
      <c r="K70" s="179"/>
      <c r="L70" s="183"/>
      <c r="S70" s="9"/>
      <c r="T70" s="9"/>
      <c r="U70" s="9"/>
      <c r="V70" s="9"/>
      <c r="W70" s="9"/>
      <c r="X70" s="9"/>
      <c r="Y70" s="9"/>
      <c r="Z70" s="9"/>
      <c r="AA70" s="9"/>
      <c r="AB70" s="9"/>
      <c r="AC70" s="9"/>
      <c r="AD70" s="9"/>
      <c r="AE70" s="9"/>
    </row>
    <row r="71" s="10" customFormat="1" ht="19.92" customHeight="1">
      <c r="A71" s="10"/>
      <c r="B71" s="184"/>
      <c r="C71" s="128"/>
      <c r="D71" s="185" t="s">
        <v>477</v>
      </c>
      <c r="E71" s="186"/>
      <c r="F71" s="186"/>
      <c r="G71" s="186"/>
      <c r="H71" s="186"/>
      <c r="I71" s="186"/>
      <c r="J71" s="187">
        <f>J113</f>
        <v>0</v>
      </c>
      <c r="K71" s="128"/>
      <c r="L71" s="188"/>
      <c r="S71" s="10"/>
      <c r="T71" s="10"/>
      <c r="U71" s="10"/>
      <c r="V71" s="10"/>
      <c r="W71" s="10"/>
      <c r="X71" s="10"/>
      <c r="Y71" s="10"/>
      <c r="Z71" s="10"/>
      <c r="AA71" s="10"/>
      <c r="AB71" s="10"/>
      <c r="AC71" s="10"/>
      <c r="AD71" s="10"/>
      <c r="AE71" s="10"/>
    </row>
    <row r="72" s="10" customFormat="1" ht="19.92" customHeight="1">
      <c r="A72" s="10"/>
      <c r="B72" s="184"/>
      <c r="C72" s="128"/>
      <c r="D72" s="185" t="s">
        <v>1117</v>
      </c>
      <c r="E72" s="186"/>
      <c r="F72" s="186"/>
      <c r="G72" s="186"/>
      <c r="H72" s="186"/>
      <c r="I72" s="186"/>
      <c r="J72" s="187">
        <f>J209</f>
        <v>0</v>
      </c>
      <c r="K72" s="128"/>
      <c r="L72" s="188"/>
      <c r="S72" s="10"/>
      <c r="T72" s="10"/>
      <c r="U72" s="10"/>
      <c r="V72" s="10"/>
      <c r="W72" s="10"/>
      <c r="X72" s="10"/>
      <c r="Y72" s="10"/>
      <c r="Z72" s="10"/>
      <c r="AA72" s="10"/>
      <c r="AB72" s="10"/>
      <c r="AC72" s="10"/>
      <c r="AD72" s="10"/>
      <c r="AE72" s="10"/>
    </row>
    <row r="73" s="10" customFormat="1" ht="19.92" customHeight="1">
      <c r="A73" s="10"/>
      <c r="B73" s="184"/>
      <c r="C73" s="128"/>
      <c r="D73" s="185" t="s">
        <v>482</v>
      </c>
      <c r="E73" s="186"/>
      <c r="F73" s="186"/>
      <c r="G73" s="186"/>
      <c r="H73" s="186"/>
      <c r="I73" s="186"/>
      <c r="J73" s="187">
        <f>J228</f>
        <v>0</v>
      </c>
      <c r="K73" s="128"/>
      <c r="L73" s="188"/>
      <c r="S73" s="10"/>
      <c r="T73" s="10"/>
      <c r="U73" s="10"/>
      <c r="V73" s="10"/>
      <c r="W73" s="10"/>
      <c r="X73" s="10"/>
      <c r="Y73" s="10"/>
      <c r="Z73" s="10"/>
      <c r="AA73" s="10"/>
      <c r="AB73" s="10"/>
      <c r="AC73" s="10"/>
      <c r="AD73" s="10"/>
      <c r="AE73" s="10"/>
    </row>
    <row r="74" s="10" customFormat="1" ht="19.92" customHeight="1">
      <c r="A74" s="10"/>
      <c r="B74" s="184"/>
      <c r="C74" s="128"/>
      <c r="D74" s="185" t="s">
        <v>485</v>
      </c>
      <c r="E74" s="186"/>
      <c r="F74" s="186"/>
      <c r="G74" s="186"/>
      <c r="H74" s="186"/>
      <c r="I74" s="186"/>
      <c r="J74" s="187">
        <f>J285</f>
        <v>0</v>
      </c>
      <c r="K74" s="128"/>
      <c r="L74" s="188"/>
      <c r="S74" s="10"/>
      <c r="T74" s="10"/>
      <c r="U74" s="10"/>
      <c r="V74" s="10"/>
      <c r="W74" s="10"/>
      <c r="X74" s="10"/>
      <c r="Y74" s="10"/>
      <c r="Z74" s="10"/>
      <c r="AA74" s="10"/>
      <c r="AB74" s="10"/>
      <c r="AC74" s="10"/>
      <c r="AD74" s="10"/>
      <c r="AE74" s="10"/>
    </row>
    <row r="75" s="9" customFormat="1" ht="24.96" customHeight="1">
      <c r="A75" s="9"/>
      <c r="B75" s="178"/>
      <c r="C75" s="179"/>
      <c r="D75" s="180" t="s">
        <v>1634</v>
      </c>
      <c r="E75" s="181"/>
      <c r="F75" s="181"/>
      <c r="G75" s="181"/>
      <c r="H75" s="181"/>
      <c r="I75" s="181"/>
      <c r="J75" s="182">
        <f>J292</f>
        <v>0</v>
      </c>
      <c r="K75" s="179"/>
      <c r="L75" s="183"/>
      <c r="S75" s="9"/>
      <c r="T75" s="9"/>
      <c r="U75" s="9"/>
      <c r="V75" s="9"/>
      <c r="W75" s="9"/>
      <c r="X75" s="9"/>
      <c r="Y75" s="9"/>
      <c r="Z75" s="9"/>
      <c r="AA75" s="9"/>
      <c r="AB75" s="9"/>
      <c r="AC75" s="9"/>
      <c r="AD75" s="9"/>
      <c r="AE75" s="9"/>
    </row>
    <row r="76" s="9" customFormat="1" ht="24.96" customHeight="1">
      <c r="A76" s="9"/>
      <c r="B76" s="178"/>
      <c r="C76" s="179"/>
      <c r="D76" s="180" t="s">
        <v>1118</v>
      </c>
      <c r="E76" s="181"/>
      <c r="F76" s="181"/>
      <c r="G76" s="181"/>
      <c r="H76" s="181"/>
      <c r="I76" s="181"/>
      <c r="J76" s="182">
        <f>J294</f>
        <v>0</v>
      </c>
      <c r="K76" s="179"/>
      <c r="L76" s="183"/>
      <c r="S76" s="9"/>
      <c r="T76" s="9"/>
      <c r="U76" s="9"/>
      <c r="V76" s="9"/>
      <c r="W76" s="9"/>
      <c r="X76" s="9"/>
      <c r="Y76" s="9"/>
      <c r="Z76" s="9"/>
      <c r="AA76" s="9"/>
      <c r="AB76" s="9"/>
      <c r="AC76" s="9"/>
      <c r="AD76" s="9"/>
      <c r="AE76" s="9"/>
    </row>
    <row r="77" s="2" customFormat="1" ht="21.84" customHeight="1">
      <c r="A77" s="41"/>
      <c r="B77" s="42"/>
      <c r="C77" s="43"/>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6.96" customHeight="1">
      <c r="A78" s="41"/>
      <c r="B78" s="62"/>
      <c r="C78" s="63"/>
      <c r="D78" s="63"/>
      <c r="E78" s="63"/>
      <c r="F78" s="63"/>
      <c r="G78" s="63"/>
      <c r="H78" s="63"/>
      <c r="I78" s="63"/>
      <c r="J78" s="63"/>
      <c r="K78" s="63"/>
      <c r="L78" s="148"/>
      <c r="S78" s="41"/>
      <c r="T78" s="41"/>
      <c r="U78" s="41"/>
      <c r="V78" s="41"/>
      <c r="W78" s="41"/>
      <c r="X78" s="41"/>
      <c r="Y78" s="41"/>
      <c r="Z78" s="41"/>
      <c r="AA78" s="41"/>
      <c r="AB78" s="41"/>
      <c r="AC78" s="41"/>
      <c r="AD78" s="41"/>
      <c r="AE78" s="41"/>
    </row>
    <row r="82" s="2" customFormat="1" ht="6.96" customHeight="1">
      <c r="A82" s="41"/>
      <c r="B82" s="64"/>
      <c r="C82" s="65"/>
      <c r="D82" s="65"/>
      <c r="E82" s="65"/>
      <c r="F82" s="65"/>
      <c r="G82" s="65"/>
      <c r="H82" s="65"/>
      <c r="I82" s="65"/>
      <c r="J82" s="65"/>
      <c r="K82" s="65"/>
      <c r="L82" s="148"/>
      <c r="S82" s="41"/>
      <c r="T82" s="41"/>
      <c r="U82" s="41"/>
      <c r="V82" s="41"/>
      <c r="W82" s="41"/>
      <c r="X82" s="41"/>
      <c r="Y82" s="41"/>
      <c r="Z82" s="41"/>
      <c r="AA82" s="41"/>
      <c r="AB82" s="41"/>
      <c r="AC82" s="41"/>
      <c r="AD82" s="41"/>
      <c r="AE82" s="41"/>
    </row>
    <row r="83" s="2" customFormat="1" ht="24.96" customHeight="1">
      <c r="A83" s="41"/>
      <c r="B83" s="42"/>
      <c r="C83" s="26" t="s">
        <v>214</v>
      </c>
      <c r="D83" s="43"/>
      <c r="E83" s="43"/>
      <c r="F83" s="43"/>
      <c r="G83" s="43"/>
      <c r="H83" s="43"/>
      <c r="I83" s="43"/>
      <c r="J83" s="43"/>
      <c r="K83" s="43"/>
      <c r="L83" s="148"/>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8"/>
      <c r="S84" s="41"/>
      <c r="T84" s="41"/>
      <c r="U84" s="41"/>
      <c r="V84" s="41"/>
      <c r="W84" s="41"/>
      <c r="X84" s="41"/>
      <c r="Y84" s="41"/>
      <c r="Z84" s="41"/>
      <c r="AA84" s="41"/>
      <c r="AB84" s="41"/>
      <c r="AC84" s="41"/>
      <c r="AD84" s="41"/>
      <c r="AE84" s="41"/>
    </row>
    <row r="85" s="2" customFormat="1" ht="12" customHeight="1">
      <c r="A85" s="41"/>
      <c r="B85" s="42"/>
      <c r="C85" s="35" t="s">
        <v>16</v>
      </c>
      <c r="D85" s="43"/>
      <c r="E85" s="43"/>
      <c r="F85" s="43"/>
      <c r="G85" s="43"/>
      <c r="H85" s="43"/>
      <c r="I85" s="43"/>
      <c r="J85" s="43"/>
      <c r="K85" s="43"/>
      <c r="L85" s="148"/>
      <c r="S85" s="41"/>
      <c r="T85" s="41"/>
      <c r="U85" s="41"/>
      <c r="V85" s="41"/>
      <c r="W85" s="41"/>
      <c r="X85" s="41"/>
      <c r="Y85" s="41"/>
      <c r="Z85" s="41"/>
      <c r="AA85" s="41"/>
      <c r="AB85" s="41"/>
      <c r="AC85" s="41"/>
      <c r="AD85" s="41"/>
      <c r="AE85" s="41"/>
    </row>
    <row r="86" s="2" customFormat="1" ht="16.5" customHeight="1">
      <c r="A86" s="41"/>
      <c r="B86" s="42"/>
      <c r="C86" s="43"/>
      <c r="D86" s="43"/>
      <c r="E86" s="173" t="str">
        <f>E7</f>
        <v>Informační centrum nádraží Teplice nad Bečvou, rekonstrukce a dostavba</v>
      </c>
      <c r="F86" s="35"/>
      <c r="G86" s="35"/>
      <c r="H86" s="35"/>
      <c r="I86" s="43"/>
      <c r="J86" s="43"/>
      <c r="K86" s="43"/>
      <c r="L86" s="148"/>
      <c r="S86" s="41"/>
      <c r="T86" s="41"/>
      <c r="U86" s="41"/>
      <c r="V86" s="41"/>
      <c r="W86" s="41"/>
      <c r="X86" s="41"/>
      <c r="Y86" s="41"/>
      <c r="Z86" s="41"/>
      <c r="AA86" s="41"/>
      <c r="AB86" s="41"/>
      <c r="AC86" s="41"/>
      <c r="AD86" s="41"/>
      <c r="AE86" s="41"/>
    </row>
    <row r="87" s="1" customFormat="1" ht="12" customHeight="1">
      <c r="B87" s="24"/>
      <c r="C87" s="35" t="s">
        <v>199</v>
      </c>
      <c r="D87" s="25"/>
      <c r="E87" s="25"/>
      <c r="F87" s="25"/>
      <c r="G87" s="25"/>
      <c r="H87" s="25"/>
      <c r="I87" s="25"/>
      <c r="J87" s="25"/>
      <c r="K87" s="25"/>
      <c r="L87" s="23"/>
    </row>
    <row r="88" s="1" customFormat="1" ht="16.5" customHeight="1">
      <c r="B88" s="24"/>
      <c r="C88" s="25"/>
      <c r="D88" s="25"/>
      <c r="E88" s="173" t="s">
        <v>467</v>
      </c>
      <c r="F88" s="25"/>
      <c r="G88" s="25"/>
      <c r="H88" s="25"/>
      <c r="I88" s="25"/>
      <c r="J88" s="25"/>
      <c r="K88" s="25"/>
      <c r="L88" s="23"/>
    </row>
    <row r="89" s="1" customFormat="1" ht="12" customHeight="1">
      <c r="B89" s="24"/>
      <c r="C89" s="35" t="s">
        <v>470</v>
      </c>
      <c r="D89" s="25"/>
      <c r="E89" s="25"/>
      <c r="F89" s="25"/>
      <c r="G89" s="25"/>
      <c r="H89" s="25"/>
      <c r="I89" s="25"/>
      <c r="J89" s="25"/>
      <c r="K89" s="25"/>
      <c r="L89" s="23"/>
    </row>
    <row r="90" s="2" customFormat="1" ht="16.5" customHeight="1">
      <c r="A90" s="41"/>
      <c r="B90" s="42"/>
      <c r="C90" s="43"/>
      <c r="D90" s="43"/>
      <c r="E90" s="284" t="s">
        <v>473</v>
      </c>
      <c r="F90" s="43"/>
      <c r="G90" s="43"/>
      <c r="H90" s="43"/>
      <c r="I90" s="43"/>
      <c r="J90" s="43"/>
      <c r="K90" s="43"/>
      <c r="L90" s="148"/>
      <c r="S90" s="41"/>
      <c r="T90" s="41"/>
      <c r="U90" s="41"/>
      <c r="V90" s="41"/>
      <c r="W90" s="41"/>
      <c r="X90" s="41"/>
      <c r="Y90" s="41"/>
      <c r="Z90" s="41"/>
      <c r="AA90" s="41"/>
      <c r="AB90" s="41"/>
      <c r="AC90" s="41"/>
      <c r="AD90" s="41"/>
      <c r="AE90" s="41"/>
    </row>
    <row r="91" s="2" customFormat="1" ht="12" customHeight="1">
      <c r="A91" s="41"/>
      <c r="B91" s="42"/>
      <c r="C91" s="35" t="s">
        <v>474</v>
      </c>
      <c r="D91" s="43"/>
      <c r="E91" s="43"/>
      <c r="F91" s="43"/>
      <c r="G91" s="43"/>
      <c r="H91" s="43"/>
      <c r="I91" s="43"/>
      <c r="J91" s="43"/>
      <c r="K91" s="43"/>
      <c r="L91" s="148"/>
      <c r="S91" s="41"/>
      <c r="T91" s="41"/>
      <c r="U91" s="41"/>
      <c r="V91" s="41"/>
      <c r="W91" s="41"/>
      <c r="X91" s="41"/>
      <c r="Y91" s="41"/>
      <c r="Z91" s="41"/>
      <c r="AA91" s="41"/>
      <c r="AB91" s="41"/>
      <c r="AC91" s="41"/>
      <c r="AD91" s="41"/>
      <c r="AE91" s="41"/>
    </row>
    <row r="92" s="2" customFormat="1" ht="16.5" customHeight="1">
      <c r="A92" s="41"/>
      <c r="B92" s="42"/>
      <c r="C92" s="43"/>
      <c r="D92" s="43"/>
      <c r="E92" s="72" t="str">
        <f>E13</f>
        <v>D.1.1-2.3 - Střechy</v>
      </c>
      <c r="F92" s="43"/>
      <c r="G92" s="43"/>
      <c r="H92" s="43"/>
      <c r="I92" s="43"/>
      <c r="J92" s="43"/>
      <c r="K92" s="43"/>
      <c r="L92" s="148"/>
      <c r="S92" s="41"/>
      <c r="T92" s="41"/>
      <c r="U92" s="41"/>
      <c r="V92" s="41"/>
      <c r="W92" s="41"/>
      <c r="X92" s="41"/>
      <c r="Y92" s="41"/>
      <c r="Z92" s="41"/>
      <c r="AA92" s="41"/>
      <c r="AB92" s="41"/>
      <c r="AC92" s="41"/>
      <c r="AD92" s="41"/>
      <c r="AE92" s="41"/>
    </row>
    <row r="93" s="2" customFormat="1" ht="6.96" customHeight="1">
      <c r="A93" s="41"/>
      <c r="B93" s="42"/>
      <c r="C93" s="43"/>
      <c r="D93" s="43"/>
      <c r="E93" s="43"/>
      <c r="F93" s="43"/>
      <c r="G93" s="43"/>
      <c r="H93" s="43"/>
      <c r="I93" s="43"/>
      <c r="J93" s="43"/>
      <c r="K93" s="43"/>
      <c r="L93" s="148"/>
      <c r="S93" s="41"/>
      <c r="T93" s="41"/>
      <c r="U93" s="41"/>
      <c r="V93" s="41"/>
      <c r="W93" s="41"/>
      <c r="X93" s="41"/>
      <c r="Y93" s="41"/>
      <c r="Z93" s="41"/>
      <c r="AA93" s="41"/>
      <c r="AB93" s="41"/>
      <c r="AC93" s="41"/>
      <c r="AD93" s="41"/>
      <c r="AE93" s="41"/>
    </row>
    <row r="94" s="2" customFormat="1" ht="12" customHeight="1">
      <c r="A94" s="41"/>
      <c r="B94" s="42"/>
      <c r="C94" s="35" t="s">
        <v>21</v>
      </c>
      <c r="D94" s="43"/>
      <c r="E94" s="43"/>
      <c r="F94" s="30" t="str">
        <f>F16</f>
        <v>U Teplic 552, 753 01 Hranice I - Město</v>
      </c>
      <c r="G94" s="43"/>
      <c r="H94" s="43"/>
      <c r="I94" s="35" t="s">
        <v>23</v>
      </c>
      <c r="J94" s="75" t="str">
        <f>IF(J16="","",J16)</f>
        <v>23. 5. 2024</v>
      </c>
      <c r="K94" s="43"/>
      <c r="L94" s="148"/>
      <c r="S94" s="41"/>
      <c r="T94" s="41"/>
      <c r="U94" s="41"/>
      <c r="V94" s="41"/>
      <c r="W94" s="41"/>
      <c r="X94" s="41"/>
      <c r="Y94" s="41"/>
      <c r="Z94" s="41"/>
      <c r="AA94" s="41"/>
      <c r="AB94" s="41"/>
      <c r="AC94" s="41"/>
      <c r="AD94" s="41"/>
      <c r="AE94" s="41"/>
    </row>
    <row r="95" s="2" customFormat="1" ht="6.96" customHeight="1">
      <c r="A95" s="41"/>
      <c r="B95" s="42"/>
      <c r="C95" s="43"/>
      <c r="D95" s="43"/>
      <c r="E95" s="43"/>
      <c r="F95" s="43"/>
      <c r="G95" s="43"/>
      <c r="H95" s="43"/>
      <c r="I95" s="43"/>
      <c r="J95" s="43"/>
      <c r="K95" s="43"/>
      <c r="L95" s="148"/>
      <c r="S95" s="41"/>
      <c r="T95" s="41"/>
      <c r="U95" s="41"/>
      <c r="V95" s="41"/>
      <c r="W95" s="41"/>
      <c r="X95" s="41"/>
      <c r="Y95" s="41"/>
      <c r="Z95" s="41"/>
      <c r="AA95" s="41"/>
      <c r="AB95" s="41"/>
      <c r="AC95" s="41"/>
      <c r="AD95" s="41"/>
      <c r="AE95" s="41"/>
    </row>
    <row r="96" s="2" customFormat="1" ht="25.65" customHeight="1">
      <c r="A96" s="41"/>
      <c r="B96" s="42"/>
      <c r="C96" s="35" t="s">
        <v>25</v>
      </c>
      <c r="D96" s="43"/>
      <c r="E96" s="43"/>
      <c r="F96" s="30" t="str">
        <f>E19</f>
        <v>Město Hranice</v>
      </c>
      <c r="G96" s="43"/>
      <c r="H96" s="43"/>
      <c r="I96" s="35" t="s">
        <v>33</v>
      </c>
      <c r="J96" s="39" t="str">
        <f>E25</f>
        <v>Ateliér Velehradský s.r.o.</v>
      </c>
      <c r="K96" s="43"/>
      <c r="L96" s="148"/>
      <c r="S96" s="41"/>
      <c r="T96" s="41"/>
      <c r="U96" s="41"/>
      <c r="V96" s="41"/>
      <c r="W96" s="41"/>
      <c r="X96" s="41"/>
      <c r="Y96" s="41"/>
      <c r="Z96" s="41"/>
      <c r="AA96" s="41"/>
      <c r="AB96" s="41"/>
      <c r="AC96" s="41"/>
      <c r="AD96" s="41"/>
      <c r="AE96" s="41"/>
    </row>
    <row r="97" s="2" customFormat="1" ht="15.15" customHeight="1">
      <c r="A97" s="41"/>
      <c r="B97" s="42"/>
      <c r="C97" s="35" t="s">
        <v>31</v>
      </c>
      <c r="D97" s="43"/>
      <c r="E97" s="43"/>
      <c r="F97" s="30" t="str">
        <f>IF(E22="","",E22)</f>
        <v>Vyplň údaj</v>
      </c>
      <c r="G97" s="43"/>
      <c r="H97" s="43"/>
      <c r="I97" s="35" t="s">
        <v>38</v>
      </c>
      <c r="J97" s="39" t="str">
        <f>E28</f>
        <v>Ing. Vojtěch Biolek</v>
      </c>
      <c r="K97" s="43"/>
      <c r="L97" s="148"/>
      <c r="S97" s="41"/>
      <c r="T97" s="41"/>
      <c r="U97" s="41"/>
      <c r="V97" s="41"/>
      <c r="W97" s="41"/>
      <c r="X97" s="41"/>
      <c r="Y97" s="41"/>
      <c r="Z97" s="41"/>
      <c r="AA97" s="41"/>
      <c r="AB97" s="41"/>
      <c r="AC97" s="41"/>
      <c r="AD97" s="41"/>
      <c r="AE97" s="41"/>
    </row>
    <row r="98" s="2" customFormat="1" ht="10.32" customHeight="1">
      <c r="A98" s="41"/>
      <c r="B98" s="42"/>
      <c r="C98" s="43"/>
      <c r="D98" s="43"/>
      <c r="E98" s="43"/>
      <c r="F98" s="43"/>
      <c r="G98" s="43"/>
      <c r="H98" s="43"/>
      <c r="I98" s="43"/>
      <c r="J98" s="43"/>
      <c r="K98" s="43"/>
      <c r="L98" s="148"/>
      <c r="S98" s="41"/>
      <c r="T98" s="41"/>
      <c r="U98" s="41"/>
      <c r="V98" s="41"/>
      <c r="W98" s="41"/>
      <c r="X98" s="41"/>
      <c r="Y98" s="41"/>
      <c r="Z98" s="41"/>
      <c r="AA98" s="41"/>
      <c r="AB98" s="41"/>
      <c r="AC98" s="41"/>
      <c r="AD98" s="41"/>
      <c r="AE98" s="41"/>
    </row>
    <row r="99" s="11" customFormat="1" ht="29.28" customHeight="1">
      <c r="A99" s="189"/>
      <c r="B99" s="190"/>
      <c r="C99" s="191" t="s">
        <v>215</v>
      </c>
      <c r="D99" s="192" t="s">
        <v>61</v>
      </c>
      <c r="E99" s="192" t="s">
        <v>57</v>
      </c>
      <c r="F99" s="192" t="s">
        <v>58</v>
      </c>
      <c r="G99" s="192" t="s">
        <v>216</v>
      </c>
      <c r="H99" s="192" t="s">
        <v>217</v>
      </c>
      <c r="I99" s="192" t="s">
        <v>218</v>
      </c>
      <c r="J99" s="192" t="s">
        <v>204</v>
      </c>
      <c r="K99" s="193" t="s">
        <v>219</v>
      </c>
      <c r="L99" s="194"/>
      <c r="M99" s="95" t="s">
        <v>19</v>
      </c>
      <c r="N99" s="96" t="s">
        <v>46</v>
      </c>
      <c r="O99" s="96" t="s">
        <v>220</v>
      </c>
      <c r="P99" s="96" t="s">
        <v>221</v>
      </c>
      <c r="Q99" s="96" t="s">
        <v>222</v>
      </c>
      <c r="R99" s="96" t="s">
        <v>223</v>
      </c>
      <c r="S99" s="96" t="s">
        <v>224</v>
      </c>
      <c r="T99" s="97" t="s">
        <v>225</v>
      </c>
      <c r="U99" s="189"/>
      <c r="V99" s="189"/>
      <c r="W99" s="189"/>
      <c r="X99" s="189"/>
      <c r="Y99" s="189"/>
      <c r="Z99" s="189"/>
      <c r="AA99" s="189"/>
      <c r="AB99" s="189"/>
      <c r="AC99" s="189"/>
      <c r="AD99" s="189"/>
      <c r="AE99" s="189"/>
    </row>
    <row r="100" s="2" customFormat="1" ht="22.8" customHeight="1">
      <c r="A100" s="41"/>
      <c r="B100" s="42"/>
      <c r="C100" s="102" t="s">
        <v>226</v>
      </c>
      <c r="D100" s="43"/>
      <c r="E100" s="43"/>
      <c r="F100" s="43"/>
      <c r="G100" s="43"/>
      <c r="H100" s="43"/>
      <c r="I100" s="43"/>
      <c r="J100" s="195">
        <f>BK100</f>
        <v>0</v>
      </c>
      <c r="K100" s="43"/>
      <c r="L100" s="47"/>
      <c r="M100" s="98"/>
      <c r="N100" s="196"/>
      <c r="O100" s="99"/>
      <c r="P100" s="197">
        <f>P101+P112+P292+P294</f>
        <v>0</v>
      </c>
      <c r="Q100" s="99"/>
      <c r="R100" s="197">
        <f>R101+R112+R292+R294</f>
        <v>8.0086228600000009</v>
      </c>
      <c r="S100" s="99"/>
      <c r="T100" s="198">
        <f>T101+T112+T292+T294</f>
        <v>0.53889999999999993</v>
      </c>
      <c r="U100" s="41"/>
      <c r="V100" s="41"/>
      <c r="W100" s="41"/>
      <c r="X100" s="41"/>
      <c r="Y100" s="41"/>
      <c r="Z100" s="41"/>
      <c r="AA100" s="41"/>
      <c r="AB100" s="41"/>
      <c r="AC100" s="41"/>
      <c r="AD100" s="41"/>
      <c r="AE100" s="41"/>
      <c r="AT100" s="20" t="s">
        <v>75</v>
      </c>
      <c r="AU100" s="20" t="s">
        <v>205</v>
      </c>
      <c r="BK100" s="199">
        <f>BK101+BK112+BK292+BK294</f>
        <v>0</v>
      </c>
    </row>
    <row r="101" s="12" customFormat="1" ht="25.92" customHeight="1">
      <c r="A101" s="12"/>
      <c r="B101" s="200"/>
      <c r="C101" s="201"/>
      <c r="D101" s="202" t="s">
        <v>75</v>
      </c>
      <c r="E101" s="203" t="s">
        <v>227</v>
      </c>
      <c r="F101" s="203" t="s">
        <v>228</v>
      </c>
      <c r="G101" s="201"/>
      <c r="H101" s="201"/>
      <c r="I101" s="204"/>
      <c r="J101" s="205">
        <f>BK101</f>
        <v>0</v>
      </c>
      <c r="K101" s="201"/>
      <c r="L101" s="206"/>
      <c r="M101" s="207"/>
      <c r="N101" s="208"/>
      <c r="O101" s="208"/>
      <c r="P101" s="209">
        <f>P102</f>
        <v>0</v>
      </c>
      <c r="Q101" s="208"/>
      <c r="R101" s="209">
        <f>R102</f>
        <v>0</v>
      </c>
      <c r="S101" s="208"/>
      <c r="T101" s="210">
        <f>T102</f>
        <v>0</v>
      </c>
      <c r="U101" s="12"/>
      <c r="V101" s="12"/>
      <c r="W101" s="12"/>
      <c r="X101" s="12"/>
      <c r="Y101" s="12"/>
      <c r="Z101" s="12"/>
      <c r="AA101" s="12"/>
      <c r="AB101" s="12"/>
      <c r="AC101" s="12"/>
      <c r="AD101" s="12"/>
      <c r="AE101" s="12"/>
      <c r="AR101" s="211" t="s">
        <v>84</v>
      </c>
      <c r="AT101" s="212" t="s">
        <v>75</v>
      </c>
      <c r="AU101" s="212" t="s">
        <v>76</v>
      </c>
      <c r="AY101" s="211" t="s">
        <v>229</v>
      </c>
      <c r="BK101" s="213">
        <f>BK102</f>
        <v>0</v>
      </c>
    </row>
    <row r="102" s="12" customFormat="1" ht="22.8" customHeight="1">
      <c r="A102" s="12"/>
      <c r="B102" s="200"/>
      <c r="C102" s="201"/>
      <c r="D102" s="202" t="s">
        <v>75</v>
      </c>
      <c r="E102" s="214" t="s">
        <v>413</v>
      </c>
      <c r="F102" s="214" t="s">
        <v>414</v>
      </c>
      <c r="G102" s="201"/>
      <c r="H102" s="201"/>
      <c r="I102" s="204"/>
      <c r="J102" s="215">
        <f>BK102</f>
        <v>0</v>
      </c>
      <c r="K102" s="201"/>
      <c r="L102" s="206"/>
      <c r="M102" s="207"/>
      <c r="N102" s="208"/>
      <c r="O102" s="208"/>
      <c r="P102" s="209">
        <f>SUM(P103:P111)</f>
        <v>0</v>
      </c>
      <c r="Q102" s="208"/>
      <c r="R102" s="209">
        <f>SUM(R103:R111)</f>
        <v>0</v>
      </c>
      <c r="S102" s="208"/>
      <c r="T102" s="210">
        <f>SUM(T103:T111)</f>
        <v>0</v>
      </c>
      <c r="U102" s="12"/>
      <c r="V102" s="12"/>
      <c r="W102" s="12"/>
      <c r="X102" s="12"/>
      <c r="Y102" s="12"/>
      <c r="Z102" s="12"/>
      <c r="AA102" s="12"/>
      <c r="AB102" s="12"/>
      <c r="AC102" s="12"/>
      <c r="AD102" s="12"/>
      <c r="AE102" s="12"/>
      <c r="AR102" s="211" t="s">
        <v>84</v>
      </c>
      <c r="AT102" s="212" t="s">
        <v>75</v>
      </c>
      <c r="AU102" s="212" t="s">
        <v>84</v>
      </c>
      <c r="AY102" s="211" t="s">
        <v>229</v>
      </c>
      <c r="BK102" s="213">
        <f>SUM(BK103:BK111)</f>
        <v>0</v>
      </c>
    </row>
    <row r="103" s="2" customFormat="1" ht="24.15" customHeight="1">
      <c r="A103" s="41"/>
      <c r="B103" s="42"/>
      <c r="C103" s="216" t="s">
        <v>84</v>
      </c>
      <c r="D103" s="216" t="s">
        <v>231</v>
      </c>
      <c r="E103" s="217" t="s">
        <v>794</v>
      </c>
      <c r="F103" s="218" t="s">
        <v>795</v>
      </c>
      <c r="G103" s="219" t="s">
        <v>299</v>
      </c>
      <c r="H103" s="220">
        <v>0.53900000000000003</v>
      </c>
      <c r="I103" s="221"/>
      <c r="J103" s="222">
        <f>ROUND(I103*H103,2)</f>
        <v>0</v>
      </c>
      <c r="K103" s="218" t="s">
        <v>235</v>
      </c>
      <c r="L103" s="47"/>
      <c r="M103" s="223" t="s">
        <v>19</v>
      </c>
      <c r="N103" s="224" t="s">
        <v>47</v>
      </c>
      <c r="O103" s="87"/>
      <c r="P103" s="225">
        <f>O103*H103</f>
        <v>0</v>
      </c>
      <c r="Q103" s="225">
        <v>0</v>
      </c>
      <c r="R103" s="225">
        <f>Q103*H103</f>
        <v>0</v>
      </c>
      <c r="S103" s="225">
        <v>0</v>
      </c>
      <c r="T103" s="226">
        <f>S103*H103</f>
        <v>0</v>
      </c>
      <c r="U103" s="41"/>
      <c r="V103" s="41"/>
      <c r="W103" s="41"/>
      <c r="X103" s="41"/>
      <c r="Y103" s="41"/>
      <c r="Z103" s="41"/>
      <c r="AA103" s="41"/>
      <c r="AB103" s="41"/>
      <c r="AC103" s="41"/>
      <c r="AD103" s="41"/>
      <c r="AE103" s="41"/>
      <c r="AR103" s="227" t="s">
        <v>136</v>
      </c>
      <c r="AT103" s="227" t="s">
        <v>231</v>
      </c>
      <c r="AU103" s="227" t="s">
        <v>86</v>
      </c>
      <c r="AY103" s="20" t="s">
        <v>229</v>
      </c>
      <c r="BE103" s="228">
        <f>IF(N103="základní",J103,0)</f>
        <v>0</v>
      </c>
      <c r="BF103" s="228">
        <f>IF(N103="snížená",J103,0)</f>
        <v>0</v>
      </c>
      <c r="BG103" s="228">
        <f>IF(N103="zákl. přenesená",J103,0)</f>
        <v>0</v>
      </c>
      <c r="BH103" s="228">
        <f>IF(N103="sníž. přenesená",J103,0)</f>
        <v>0</v>
      </c>
      <c r="BI103" s="228">
        <f>IF(N103="nulová",J103,0)</f>
        <v>0</v>
      </c>
      <c r="BJ103" s="20" t="s">
        <v>84</v>
      </c>
      <c r="BK103" s="228">
        <f>ROUND(I103*H103,2)</f>
        <v>0</v>
      </c>
      <c r="BL103" s="20" t="s">
        <v>136</v>
      </c>
      <c r="BM103" s="227" t="s">
        <v>1635</v>
      </c>
    </row>
    <row r="104" s="2" customFormat="1">
      <c r="A104" s="41"/>
      <c r="B104" s="42"/>
      <c r="C104" s="43"/>
      <c r="D104" s="229" t="s">
        <v>237</v>
      </c>
      <c r="E104" s="43"/>
      <c r="F104" s="230" t="s">
        <v>797</v>
      </c>
      <c r="G104" s="43"/>
      <c r="H104" s="43"/>
      <c r="I104" s="231"/>
      <c r="J104" s="43"/>
      <c r="K104" s="43"/>
      <c r="L104" s="47"/>
      <c r="M104" s="232"/>
      <c r="N104" s="233"/>
      <c r="O104" s="87"/>
      <c r="P104" s="87"/>
      <c r="Q104" s="87"/>
      <c r="R104" s="87"/>
      <c r="S104" s="87"/>
      <c r="T104" s="88"/>
      <c r="U104" s="41"/>
      <c r="V104" s="41"/>
      <c r="W104" s="41"/>
      <c r="X104" s="41"/>
      <c r="Y104" s="41"/>
      <c r="Z104" s="41"/>
      <c r="AA104" s="41"/>
      <c r="AB104" s="41"/>
      <c r="AC104" s="41"/>
      <c r="AD104" s="41"/>
      <c r="AE104" s="41"/>
      <c r="AT104" s="20" t="s">
        <v>237</v>
      </c>
      <c r="AU104" s="20" t="s">
        <v>86</v>
      </c>
    </row>
    <row r="105" s="2" customFormat="1" ht="21.75" customHeight="1">
      <c r="A105" s="41"/>
      <c r="B105" s="42"/>
      <c r="C105" s="216" t="s">
        <v>86</v>
      </c>
      <c r="D105" s="216" t="s">
        <v>231</v>
      </c>
      <c r="E105" s="217" t="s">
        <v>421</v>
      </c>
      <c r="F105" s="218" t="s">
        <v>422</v>
      </c>
      <c r="G105" s="219" t="s">
        <v>299</v>
      </c>
      <c r="H105" s="220">
        <v>0.53900000000000003</v>
      </c>
      <c r="I105" s="221"/>
      <c r="J105" s="222">
        <f>ROUND(I105*H105,2)</f>
        <v>0</v>
      </c>
      <c r="K105" s="218" t="s">
        <v>235</v>
      </c>
      <c r="L105" s="47"/>
      <c r="M105" s="223" t="s">
        <v>19</v>
      </c>
      <c r="N105" s="224" t="s">
        <v>47</v>
      </c>
      <c r="O105" s="87"/>
      <c r="P105" s="225">
        <f>O105*H105</f>
        <v>0</v>
      </c>
      <c r="Q105" s="225">
        <v>0</v>
      </c>
      <c r="R105" s="225">
        <f>Q105*H105</f>
        <v>0</v>
      </c>
      <c r="S105" s="225">
        <v>0</v>
      </c>
      <c r="T105" s="226">
        <f>S105*H105</f>
        <v>0</v>
      </c>
      <c r="U105" s="41"/>
      <c r="V105" s="41"/>
      <c r="W105" s="41"/>
      <c r="X105" s="41"/>
      <c r="Y105" s="41"/>
      <c r="Z105" s="41"/>
      <c r="AA105" s="41"/>
      <c r="AB105" s="41"/>
      <c r="AC105" s="41"/>
      <c r="AD105" s="41"/>
      <c r="AE105" s="41"/>
      <c r="AR105" s="227" t="s">
        <v>136</v>
      </c>
      <c r="AT105" s="227" t="s">
        <v>231</v>
      </c>
      <c r="AU105" s="227" t="s">
        <v>86</v>
      </c>
      <c r="AY105" s="20" t="s">
        <v>229</v>
      </c>
      <c r="BE105" s="228">
        <f>IF(N105="základní",J105,0)</f>
        <v>0</v>
      </c>
      <c r="BF105" s="228">
        <f>IF(N105="snížená",J105,0)</f>
        <v>0</v>
      </c>
      <c r="BG105" s="228">
        <f>IF(N105="zákl. přenesená",J105,0)</f>
        <v>0</v>
      </c>
      <c r="BH105" s="228">
        <f>IF(N105="sníž. přenesená",J105,0)</f>
        <v>0</v>
      </c>
      <c r="BI105" s="228">
        <f>IF(N105="nulová",J105,0)</f>
        <v>0</v>
      </c>
      <c r="BJ105" s="20" t="s">
        <v>84</v>
      </c>
      <c r="BK105" s="228">
        <f>ROUND(I105*H105,2)</f>
        <v>0</v>
      </c>
      <c r="BL105" s="20" t="s">
        <v>136</v>
      </c>
      <c r="BM105" s="227" t="s">
        <v>1636</v>
      </c>
    </row>
    <row r="106" s="2" customFormat="1">
      <c r="A106" s="41"/>
      <c r="B106" s="42"/>
      <c r="C106" s="43"/>
      <c r="D106" s="229" t="s">
        <v>237</v>
      </c>
      <c r="E106" s="43"/>
      <c r="F106" s="230" t="s">
        <v>424</v>
      </c>
      <c r="G106" s="43"/>
      <c r="H106" s="43"/>
      <c r="I106" s="231"/>
      <c r="J106" s="43"/>
      <c r="K106" s="43"/>
      <c r="L106" s="47"/>
      <c r="M106" s="232"/>
      <c r="N106" s="233"/>
      <c r="O106" s="87"/>
      <c r="P106" s="87"/>
      <c r="Q106" s="87"/>
      <c r="R106" s="87"/>
      <c r="S106" s="87"/>
      <c r="T106" s="88"/>
      <c r="U106" s="41"/>
      <c r="V106" s="41"/>
      <c r="W106" s="41"/>
      <c r="X106" s="41"/>
      <c r="Y106" s="41"/>
      <c r="Z106" s="41"/>
      <c r="AA106" s="41"/>
      <c r="AB106" s="41"/>
      <c r="AC106" s="41"/>
      <c r="AD106" s="41"/>
      <c r="AE106" s="41"/>
      <c r="AT106" s="20" t="s">
        <v>237</v>
      </c>
      <c r="AU106" s="20" t="s">
        <v>86</v>
      </c>
    </row>
    <row r="107" s="2" customFormat="1" ht="24.15" customHeight="1">
      <c r="A107" s="41"/>
      <c r="B107" s="42"/>
      <c r="C107" s="216" t="s">
        <v>96</v>
      </c>
      <c r="D107" s="216" t="s">
        <v>231</v>
      </c>
      <c r="E107" s="217" t="s">
        <v>426</v>
      </c>
      <c r="F107" s="218" t="s">
        <v>427</v>
      </c>
      <c r="G107" s="219" t="s">
        <v>299</v>
      </c>
      <c r="H107" s="220">
        <v>2.1560000000000001</v>
      </c>
      <c r="I107" s="221"/>
      <c r="J107" s="222">
        <f>ROUND(I107*H107,2)</f>
        <v>0</v>
      </c>
      <c r="K107" s="218" t="s">
        <v>235</v>
      </c>
      <c r="L107" s="47"/>
      <c r="M107" s="223" t="s">
        <v>19</v>
      </c>
      <c r="N107" s="224" t="s">
        <v>47</v>
      </c>
      <c r="O107" s="87"/>
      <c r="P107" s="225">
        <f>O107*H107</f>
        <v>0</v>
      </c>
      <c r="Q107" s="225">
        <v>0</v>
      </c>
      <c r="R107" s="225">
        <f>Q107*H107</f>
        <v>0</v>
      </c>
      <c r="S107" s="225">
        <v>0</v>
      </c>
      <c r="T107" s="226">
        <f>S107*H107</f>
        <v>0</v>
      </c>
      <c r="U107" s="41"/>
      <c r="V107" s="41"/>
      <c r="W107" s="41"/>
      <c r="X107" s="41"/>
      <c r="Y107" s="41"/>
      <c r="Z107" s="41"/>
      <c r="AA107" s="41"/>
      <c r="AB107" s="41"/>
      <c r="AC107" s="41"/>
      <c r="AD107" s="41"/>
      <c r="AE107" s="41"/>
      <c r="AR107" s="227" t="s">
        <v>136</v>
      </c>
      <c r="AT107" s="227" t="s">
        <v>231</v>
      </c>
      <c r="AU107" s="227" t="s">
        <v>86</v>
      </c>
      <c r="AY107" s="20" t="s">
        <v>229</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136</v>
      </c>
      <c r="BM107" s="227" t="s">
        <v>1637</v>
      </c>
    </row>
    <row r="108" s="2" customFormat="1">
      <c r="A108" s="41"/>
      <c r="B108" s="42"/>
      <c r="C108" s="43"/>
      <c r="D108" s="229" t="s">
        <v>237</v>
      </c>
      <c r="E108" s="43"/>
      <c r="F108" s="230" t="s">
        <v>429</v>
      </c>
      <c r="G108" s="43"/>
      <c r="H108" s="43"/>
      <c r="I108" s="231"/>
      <c r="J108" s="43"/>
      <c r="K108" s="43"/>
      <c r="L108" s="47"/>
      <c r="M108" s="232"/>
      <c r="N108" s="233"/>
      <c r="O108" s="87"/>
      <c r="P108" s="87"/>
      <c r="Q108" s="87"/>
      <c r="R108" s="87"/>
      <c r="S108" s="87"/>
      <c r="T108" s="88"/>
      <c r="U108" s="41"/>
      <c r="V108" s="41"/>
      <c r="W108" s="41"/>
      <c r="X108" s="41"/>
      <c r="Y108" s="41"/>
      <c r="Z108" s="41"/>
      <c r="AA108" s="41"/>
      <c r="AB108" s="41"/>
      <c r="AC108" s="41"/>
      <c r="AD108" s="41"/>
      <c r="AE108" s="41"/>
      <c r="AT108" s="20" t="s">
        <v>237</v>
      </c>
      <c r="AU108" s="20" t="s">
        <v>86</v>
      </c>
    </row>
    <row r="109" s="14" customFormat="1">
      <c r="A109" s="14"/>
      <c r="B109" s="245"/>
      <c r="C109" s="246"/>
      <c r="D109" s="236" t="s">
        <v>239</v>
      </c>
      <c r="E109" s="246"/>
      <c r="F109" s="248" t="s">
        <v>1638</v>
      </c>
      <c r="G109" s="246"/>
      <c r="H109" s="249">
        <v>2.1560000000000001</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239</v>
      </c>
      <c r="AU109" s="255" t="s">
        <v>86</v>
      </c>
      <c r="AV109" s="14" t="s">
        <v>86</v>
      </c>
      <c r="AW109" s="14" t="s">
        <v>4</v>
      </c>
      <c r="AX109" s="14" t="s">
        <v>84</v>
      </c>
      <c r="AY109" s="255" t="s">
        <v>229</v>
      </c>
    </row>
    <row r="110" s="2" customFormat="1" ht="24.15" customHeight="1">
      <c r="A110" s="41"/>
      <c r="B110" s="42"/>
      <c r="C110" s="216" t="s">
        <v>136</v>
      </c>
      <c r="D110" s="216" t="s">
        <v>231</v>
      </c>
      <c r="E110" s="217" t="s">
        <v>432</v>
      </c>
      <c r="F110" s="218" t="s">
        <v>433</v>
      </c>
      <c r="G110" s="219" t="s">
        <v>299</v>
      </c>
      <c r="H110" s="220">
        <v>0.53900000000000003</v>
      </c>
      <c r="I110" s="221"/>
      <c r="J110" s="222">
        <f>ROUND(I110*H110,2)</f>
        <v>0</v>
      </c>
      <c r="K110" s="218" t="s">
        <v>235</v>
      </c>
      <c r="L110" s="47"/>
      <c r="M110" s="223" t="s">
        <v>19</v>
      </c>
      <c r="N110" s="224" t="s">
        <v>47</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136</v>
      </c>
      <c r="AT110" s="227" t="s">
        <v>231</v>
      </c>
      <c r="AU110" s="227" t="s">
        <v>86</v>
      </c>
      <c r="AY110" s="20" t="s">
        <v>229</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136</v>
      </c>
      <c r="BM110" s="227" t="s">
        <v>1639</v>
      </c>
    </row>
    <row r="111" s="2" customFormat="1">
      <c r="A111" s="41"/>
      <c r="B111" s="42"/>
      <c r="C111" s="43"/>
      <c r="D111" s="229" t="s">
        <v>237</v>
      </c>
      <c r="E111" s="43"/>
      <c r="F111" s="230" t="s">
        <v>435</v>
      </c>
      <c r="G111" s="43"/>
      <c r="H111" s="43"/>
      <c r="I111" s="231"/>
      <c r="J111" s="43"/>
      <c r="K111" s="43"/>
      <c r="L111" s="47"/>
      <c r="M111" s="232"/>
      <c r="N111" s="233"/>
      <c r="O111" s="87"/>
      <c r="P111" s="87"/>
      <c r="Q111" s="87"/>
      <c r="R111" s="87"/>
      <c r="S111" s="87"/>
      <c r="T111" s="88"/>
      <c r="U111" s="41"/>
      <c r="V111" s="41"/>
      <c r="W111" s="41"/>
      <c r="X111" s="41"/>
      <c r="Y111" s="41"/>
      <c r="Z111" s="41"/>
      <c r="AA111" s="41"/>
      <c r="AB111" s="41"/>
      <c r="AC111" s="41"/>
      <c r="AD111" s="41"/>
      <c r="AE111" s="41"/>
      <c r="AT111" s="20" t="s">
        <v>237</v>
      </c>
      <c r="AU111" s="20" t="s">
        <v>86</v>
      </c>
    </row>
    <row r="112" s="12" customFormat="1" ht="25.92" customHeight="1">
      <c r="A112" s="12"/>
      <c r="B112" s="200"/>
      <c r="C112" s="201"/>
      <c r="D112" s="202" t="s">
        <v>75</v>
      </c>
      <c r="E112" s="203" t="s">
        <v>436</v>
      </c>
      <c r="F112" s="203" t="s">
        <v>437</v>
      </c>
      <c r="G112" s="201"/>
      <c r="H112" s="201"/>
      <c r="I112" s="204"/>
      <c r="J112" s="205">
        <f>BK112</f>
        <v>0</v>
      </c>
      <c r="K112" s="201"/>
      <c r="L112" s="206"/>
      <c r="M112" s="207"/>
      <c r="N112" s="208"/>
      <c r="O112" s="208"/>
      <c r="P112" s="209">
        <f>P113+P209+P228+P285</f>
        <v>0</v>
      </c>
      <c r="Q112" s="208"/>
      <c r="R112" s="209">
        <f>R113+R209+R228+R285</f>
        <v>8.0086228600000009</v>
      </c>
      <c r="S112" s="208"/>
      <c r="T112" s="210">
        <f>T113+T209+T228+T285</f>
        <v>0.53889999999999993</v>
      </c>
      <c r="U112" s="12"/>
      <c r="V112" s="12"/>
      <c r="W112" s="12"/>
      <c r="X112" s="12"/>
      <c r="Y112" s="12"/>
      <c r="Z112" s="12"/>
      <c r="AA112" s="12"/>
      <c r="AB112" s="12"/>
      <c r="AC112" s="12"/>
      <c r="AD112" s="12"/>
      <c r="AE112" s="12"/>
      <c r="AR112" s="211" t="s">
        <v>86</v>
      </c>
      <c r="AT112" s="212" t="s">
        <v>75</v>
      </c>
      <c r="AU112" s="212" t="s">
        <v>76</v>
      </c>
      <c r="AY112" s="211" t="s">
        <v>229</v>
      </c>
      <c r="BK112" s="213">
        <f>BK113+BK209+BK228+BK285</f>
        <v>0</v>
      </c>
    </row>
    <row r="113" s="12" customFormat="1" ht="22.8" customHeight="1">
      <c r="A113" s="12"/>
      <c r="B113" s="200"/>
      <c r="C113" s="201"/>
      <c r="D113" s="202" t="s">
        <v>75</v>
      </c>
      <c r="E113" s="214" t="s">
        <v>812</v>
      </c>
      <c r="F113" s="214" t="s">
        <v>813</v>
      </c>
      <c r="G113" s="201"/>
      <c r="H113" s="201"/>
      <c r="I113" s="204"/>
      <c r="J113" s="215">
        <f>BK113</f>
        <v>0</v>
      </c>
      <c r="K113" s="201"/>
      <c r="L113" s="206"/>
      <c r="M113" s="207"/>
      <c r="N113" s="208"/>
      <c r="O113" s="208"/>
      <c r="P113" s="209">
        <f>SUM(P114:P208)</f>
        <v>0</v>
      </c>
      <c r="Q113" s="208"/>
      <c r="R113" s="209">
        <f>SUM(R114:R208)</f>
        <v>6.5205729600000009</v>
      </c>
      <c r="S113" s="208"/>
      <c r="T113" s="210">
        <f>SUM(T114:T208)</f>
        <v>0.53889999999999993</v>
      </c>
      <c r="U113" s="12"/>
      <c r="V113" s="12"/>
      <c r="W113" s="12"/>
      <c r="X113" s="12"/>
      <c r="Y113" s="12"/>
      <c r="Z113" s="12"/>
      <c r="AA113" s="12"/>
      <c r="AB113" s="12"/>
      <c r="AC113" s="12"/>
      <c r="AD113" s="12"/>
      <c r="AE113" s="12"/>
      <c r="AR113" s="211" t="s">
        <v>86</v>
      </c>
      <c r="AT113" s="212" t="s">
        <v>75</v>
      </c>
      <c r="AU113" s="212" t="s">
        <v>84</v>
      </c>
      <c r="AY113" s="211" t="s">
        <v>229</v>
      </c>
      <c r="BK113" s="213">
        <f>SUM(BK114:BK208)</f>
        <v>0</v>
      </c>
    </row>
    <row r="114" s="2" customFormat="1" ht="24.15" customHeight="1">
      <c r="A114" s="41"/>
      <c r="B114" s="42"/>
      <c r="C114" s="216" t="s">
        <v>264</v>
      </c>
      <c r="D114" s="216" t="s">
        <v>231</v>
      </c>
      <c r="E114" s="217" t="s">
        <v>1640</v>
      </c>
      <c r="F114" s="218" t="s">
        <v>1641</v>
      </c>
      <c r="G114" s="219" t="s">
        <v>234</v>
      </c>
      <c r="H114" s="220">
        <v>269.44999999999999</v>
      </c>
      <c r="I114" s="221"/>
      <c r="J114" s="222">
        <f>ROUND(I114*H114,2)</f>
        <v>0</v>
      </c>
      <c r="K114" s="218" t="s">
        <v>235</v>
      </c>
      <c r="L114" s="47"/>
      <c r="M114" s="223" t="s">
        <v>19</v>
      </c>
      <c r="N114" s="224" t="s">
        <v>47</v>
      </c>
      <c r="O114" s="87"/>
      <c r="P114" s="225">
        <f>O114*H114</f>
        <v>0</v>
      </c>
      <c r="Q114" s="225">
        <v>0</v>
      </c>
      <c r="R114" s="225">
        <f>Q114*H114</f>
        <v>0</v>
      </c>
      <c r="S114" s="225">
        <v>0.002</v>
      </c>
      <c r="T114" s="226">
        <f>S114*H114</f>
        <v>0.53889999999999993</v>
      </c>
      <c r="U114" s="41"/>
      <c r="V114" s="41"/>
      <c r="W114" s="41"/>
      <c r="X114" s="41"/>
      <c r="Y114" s="41"/>
      <c r="Z114" s="41"/>
      <c r="AA114" s="41"/>
      <c r="AB114" s="41"/>
      <c r="AC114" s="41"/>
      <c r="AD114" s="41"/>
      <c r="AE114" s="41"/>
      <c r="AR114" s="227" t="s">
        <v>345</v>
      </c>
      <c r="AT114" s="227" t="s">
        <v>231</v>
      </c>
      <c r="AU114" s="227" t="s">
        <v>86</v>
      </c>
      <c r="AY114" s="20" t="s">
        <v>229</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345</v>
      </c>
      <c r="BM114" s="227" t="s">
        <v>1642</v>
      </c>
    </row>
    <row r="115" s="2" customFormat="1">
      <c r="A115" s="41"/>
      <c r="B115" s="42"/>
      <c r="C115" s="43"/>
      <c r="D115" s="229" t="s">
        <v>237</v>
      </c>
      <c r="E115" s="43"/>
      <c r="F115" s="230" t="s">
        <v>1643</v>
      </c>
      <c r="G115" s="43"/>
      <c r="H115" s="43"/>
      <c r="I115" s="231"/>
      <c r="J115" s="43"/>
      <c r="K115" s="43"/>
      <c r="L115" s="47"/>
      <c r="M115" s="232"/>
      <c r="N115" s="233"/>
      <c r="O115" s="87"/>
      <c r="P115" s="87"/>
      <c r="Q115" s="87"/>
      <c r="R115" s="87"/>
      <c r="S115" s="87"/>
      <c r="T115" s="88"/>
      <c r="U115" s="41"/>
      <c r="V115" s="41"/>
      <c r="W115" s="41"/>
      <c r="X115" s="41"/>
      <c r="Y115" s="41"/>
      <c r="Z115" s="41"/>
      <c r="AA115" s="41"/>
      <c r="AB115" s="41"/>
      <c r="AC115" s="41"/>
      <c r="AD115" s="41"/>
      <c r="AE115" s="41"/>
      <c r="AT115" s="20" t="s">
        <v>237</v>
      </c>
      <c r="AU115" s="20" t="s">
        <v>86</v>
      </c>
    </row>
    <row r="116" s="13" customFormat="1">
      <c r="A116" s="13"/>
      <c r="B116" s="234"/>
      <c r="C116" s="235"/>
      <c r="D116" s="236" t="s">
        <v>239</v>
      </c>
      <c r="E116" s="237" t="s">
        <v>19</v>
      </c>
      <c r="F116" s="238" t="s">
        <v>1644</v>
      </c>
      <c r="G116" s="235"/>
      <c r="H116" s="237" t="s">
        <v>19</v>
      </c>
      <c r="I116" s="239"/>
      <c r="J116" s="235"/>
      <c r="K116" s="235"/>
      <c r="L116" s="240"/>
      <c r="M116" s="241"/>
      <c r="N116" s="242"/>
      <c r="O116" s="242"/>
      <c r="P116" s="242"/>
      <c r="Q116" s="242"/>
      <c r="R116" s="242"/>
      <c r="S116" s="242"/>
      <c r="T116" s="243"/>
      <c r="U116" s="13"/>
      <c r="V116" s="13"/>
      <c r="W116" s="13"/>
      <c r="X116" s="13"/>
      <c r="Y116" s="13"/>
      <c r="Z116" s="13"/>
      <c r="AA116" s="13"/>
      <c r="AB116" s="13"/>
      <c r="AC116" s="13"/>
      <c r="AD116" s="13"/>
      <c r="AE116" s="13"/>
      <c r="AT116" s="244" t="s">
        <v>239</v>
      </c>
      <c r="AU116" s="244" t="s">
        <v>86</v>
      </c>
      <c r="AV116" s="13" t="s">
        <v>84</v>
      </c>
      <c r="AW116" s="13" t="s">
        <v>37</v>
      </c>
      <c r="AX116" s="13" t="s">
        <v>76</v>
      </c>
      <c r="AY116" s="244" t="s">
        <v>229</v>
      </c>
    </row>
    <row r="117" s="14" customFormat="1">
      <c r="A117" s="14"/>
      <c r="B117" s="245"/>
      <c r="C117" s="246"/>
      <c r="D117" s="236" t="s">
        <v>239</v>
      </c>
      <c r="E117" s="247" t="s">
        <v>19</v>
      </c>
      <c r="F117" s="248" t="s">
        <v>1626</v>
      </c>
      <c r="G117" s="246"/>
      <c r="H117" s="249">
        <v>210.09</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239</v>
      </c>
      <c r="AU117" s="255" t="s">
        <v>86</v>
      </c>
      <c r="AV117" s="14" t="s">
        <v>86</v>
      </c>
      <c r="AW117" s="14" t="s">
        <v>37</v>
      </c>
      <c r="AX117" s="14" t="s">
        <v>76</v>
      </c>
      <c r="AY117" s="255" t="s">
        <v>229</v>
      </c>
    </row>
    <row r="118" s="14" customFormat="1">
      <c r="A118" s="14"/>
      <c r="B118" s="245"/>
      <c r="C118" s="246"/>
      <c r="D118" s="236" t="s">
        <v>239</v>
      </c>
      <c r="E118" s="247" t="s">
        <v>19</v>
      </c>
      <c r="F118" s="248" t="s">
        <v>1628</v>
      </c>
      <c r="G118" s="246"/>
      <c r="H118" s="249">
        <v>48.600000000000001</v>
      </c>
      <c r="I118" s="250"/>
      <c r="J118" s="246"/>
      <c r="K118" s="246"/>
      <c r="L118" s="251"/>
      <c r="M118" s="252"/>
      <c r="N118" s="253"/>
      <c r="O118" s="253"/>
      <c r="P118" s="253"/>
      <c r="Q118" s="253"/>
      <c r="R118" s="253"/>
      <c r="S118" s="253"/>
      <c r="T118" s="254"/>
      <c r="U118" s="14"/>
      <c r="V118" s="14"/>
      <c r="W118" s="14"/>
      <c r="X118" s="14"/>
      <c r="Y118" s="14"/>
      <c r="Z118" s="14"/>
      <c r="AA118" s="14"/>
      <c r="AB118" s="14"/>
      <c r="AC118" s="14"/>
      <c r="AD118" s="14"/>
      <c r="AE118" s="14"/>
      <c r="AT118" s="255" t="s">
        <v>239</v>
      </c>
      <c r="AU118" s="255" t="s">
        <v>86</v>
      </c>
      <c r="AV118" s="14" t="s">
        <v>86</v>
      </c>
      <c r="AW118" s="14" t="s">
        <v>37</v>
      </c>
      <c r="AX118" s="14" t="s">
        <v>76</v>
      </c>
      <c r="AY118" s="255" t="s">
        <v>229</v>
      </c>
    </row>
    <row r="119" s="14" customFormat="1">
      <c r="A119" s="14"/>
      <c r="B119" s="245"/>
      <c r="C119" s="246"/>
      <c r="D119" s="236" t="s">
        <v>239</v>
      </c>
      <c r="E119" s="247" t="s">
        <v>19</v>
      </c>
      <c r="F119" s="248" t="s">
        <v>1630</v>
      </c>
      <c r="G119" s="246"/>
      <c r="H119" s="249">
        <v>10.76</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239</v>
      </c>
      <c r="AU119" s="255" t="s">
        <v>86</v>
      </c>
      <c r="AV119" s="14" t="s">
        <v>86</v>
      </c>
      <c r="AW119" s="14" t="s">
        <v>37</v>
      </c>
      <c r="AX119" s="14" t="s">
        <v>76</v>
      </c>
      <c r="AY119" s="255" t="s">
        <v>229</v>
      </c>
    </row>
    <row r="120" s="15" customFormat="1">
      <c r="A120" s="15"/>
      <c r="B120" s="256"/>
      <c r="C120" s="257"/>
      <c r="D120" s="236" t="s">
        <v>239</v>
      </c>
      <c r="E120" s="258" t="s">
        <v>19</v>
      </c>
      <c r="F120" s="259" t="s">
        <v>243</v>
      </c>
      <c r="G120" s="257"/>
      <c r="H120" s="260">
        <v>269.44999999999999</v>
      </c>
      <c r="I120" s="261"/>
      <c r="J120" s="257"/>
      <c r="K120" s="257"/>
      <c r="L120" s="262"/>
      <c r="M120" s="263"/>
      <c r="N120" s="264"/>
      <c r="O120" s="264"/>
      <c r="P120" s="264"/>
      <c r="Q120" s="264"/>
      <c r="R120" s="264"/>
      <c r="S120" s="264"/>
      <c r="T120" s="265"/>
      <c r="U120" s="15"/>
      <c r="V120" s="15"/>
      <c r="W120" s="15"/>
      <c r="X120" s="15"/>
      <c r="Y120" s="15"/>
      <c r="Z120" s="15"/>
      <c r="AA120" s="15"/>
      <c r="AB120" s="15"/>
      <c r="AC120" s="15"/>
      <c r="AD120" s="15"/>
      <c r="AE120" s="15"/>
      <c r="AT120" s="266" t="s">
        <v>239</v>
      </c>
      <c r="AU120" s="266" t="s">
        <v>86</v>
      </c>
      <c r="AV120" s="15" t="s">
        <v>136</v>
      </c>
      <c r="AW120" s="15" t="s">
        <v>37</v>
      </c>
      <c r="AX120" s="15" t="s">
        <v>84</v>
      </c>
      <c r="AY120" s="266" t="s">
        <v>229</v>
      </c>
    </row>
    <row r="121" s="2" customFormat="1" ht="21.75" customHeight="1">
      <c r="A121" s="41"/>
      <c r="B121" s="42"/>
      <c r="C121" s="216" t="s">
        <v>271</v>
      </c>
      <c r="D121" s="216" t="s">
        <v>231</v>
      </c>
      <c r="E121" s="217" t="s">
        <v>1645</v>
      </c>
      <c r="F121" s="218" t="s">
        <v>1646</v>
      </c>
      <c r="G121" s="219" t="s">
        <v>234</v>
      </c>
      <c r="H121" s="220">
        <v>13.560000000000001</v>
      </c>
      <c r="I121" s="221"/>
      <c r="J121" s="222">
        <f>ROUND(I121*H121,2)</f>
        <v>0</v>
      </c>
      <c r="K121" s="218" t="s">
        <v>235</v>
      </c>
      <c r="L121" s="47"/>
      <c r="M121" s="223" t="s">
        <v>19</v>
      </c>
      <c r="N121" s="224" t="s">
        <v>47</v>
      </c>
      <c r="O121" s="87"/>
      <c r="P121" s="225">
        <f>O121*H121</f>
        <v>0</v>
      </c>
      <c r="Q121" s="225">
        <v>0</v>
      </c>
      <c r="R121" s="225">
        <f>Q121*H121</f>
        <v>0</v>
      </c>
      <c r="S121" s="225">
        <v>0</v>
      </c>
      <c r="T121" s="226">
        <f>S121*H121</f>
        <v>0</v>
      </c>
      <c r="U121" s="41"/>
      <c r="V121" s="41"/>
      <c r="W121" s="41"/>
      <c r="X121" s="41"/>
      <c r="Y121" s="41"/>
      <c r="Z121" s="41"/>
      <c r="AA121" s="41"/>
      <c r="AB121" s="41"/>
      <c r="AC121" s="41"/>
      <c r="AD121" s="41"/>
      <c r="AE121" s="41"/>
      <c r="AR121" s="227" t="s">
        <v>345</v>
      </c>
      <c r="AT121" s="227" t="s">
        <v>231</v>
      </c>
      <c r="AU121" s="227" t="s">
        <v>86</v>
      </c>
      <c r="AY121" s="20" t="s">
        <v>229</v>
      </c>
      <c r="BE121" s="228">
        <f>IF(N121="základní",J121,0)</f>
        <v>0</v>
      </c>
      <c r="BF121" s="228">
        <f>IF(N121="snížená",J121,0)</f>
        <v>0</v>
      </c>
      <c r="BG121" s="228">
        <f>IF(N121="zákl. přenesená",J121,0)</f>
        <v>0</v>
      </c>
      <c r="BH121" s="228">
        <f>IF(N121="sníž. přenesená",J121,0)</f>
        <v>0</v>
      </c>
      <c r="BI121" s="228">
        <f>IF(N121="nulová",J121,0)</f>
        <v>0</v>
      </c>
      <c r="BJ121" s="20" t="s">
        <v>84</v>
      </c>
      <c r="BK121" s="228">
        <f>ROUND(I121*H121,2)</f>
        <v>0</v>
      </c>
      <c r="BL121" s="20" t="s">
        <v>345</v>
      </c>
      <c r="BM121" s="227" t="s">
        <v>1647</v>
      </c>
    </row>
    <row r="122" s="2" customFormat="1">
      <c r="A122" s="41"/>
      <c r="B122" s="42"/>
      <c r="C122" s="43"/>
      <c r="D122" s="229" t="s">
        <v>237</v>
      </c>
      <c r="E122" s="43"/>
      <c r="F122" s="230" t="s">
        <v>1648</v>
      </c>
      <c r="G122" s="43"/>
      <c r="H122" s="43"/>
      <c r="I122" s="231"/>
      <c r="J122" s="43"/>
      <c r="K122" s="43"/>
      <c r="L122" s="47"/>
      <c r="M122" s="232"/>
      <c r="N122" s="233"/>
      <c r="O122" s="87"/>
      <c r="P122" s="87"/>
      <c r="Q122" s="87"/>
      <c r="R122" s="87"/>
      <c r="S122" s="87"/>
      <c r="T122" s="88"/>
      <c r="U122" s="41"/>
      <c r="V122" s="41"/>
      <c r="W122" s="41"/>
      <c r="X122" s="41"/>
      <c r="Y122" s="41"/>
      <c r="Z122" s="41"/>
      <c r="AA122" s="41"/>
      <c r="AB122" s="41"/>
      <c r="AC122" s="41"/>
      <c r="AD122" s="41"/>
      <c r="AE122" s="41"/>
      <c r="AT122" s="20" t="s">
        <v>237</v>
      </c>
      <c r="AU122" s="20" t="s">
        <v>86</v>
      </c>
    </row>
    <row r="123" s="13" customFormat="1">
      <c r="A123" s="13"/>
      <c r="B123" s="234"/>
      <c r="C123" s="235"/>
      <c r="D123" s="236" t="s">
        <v>239</v>
      </c>
      <c r="E123" s="237" t="s">
        <v>19</v>
      </c>
      <c r="F123" s="238" t="s">
        <v>1649</v>
      </c>
      <c r="G123" s="235"/>
      <c r="H123" s="237" t="s">
        <v>19</v>
      </c>
      <c r="I123" s="239"/>
      <c r="J123" s="235"/>
      <c r="K123" s="235"/>
      <c r="L123" s="240"/>
      <c r="M123" s="241"/>
      <c r="N123" s="242"/>
      <c r="O123" s="242"/>
      <c r="P123" s="242"/>
      <c r="Q123" s="242"/>
      <c r="R123" s="242"/>
      <c r="S123" s="242"/>
      <c r="T123" s="243"/>
      <c r="U123" s="13"/>
      <c r="V123" s="13"/>
      <c r="W123" s="13"/>
      <c r="X123" s="13"/>
      <c r="Y123" s="13"/>
      <c r="Z123" s="13"/>
      <c r="AA123" s="13"/>
      <c r="AB123" s="13"/>
      <c r="AC123" s="13"/>
      <c r="AD123" s="13"/>
      <c r="AE123" s="13"/>
      <c r="AT123" s="244" t="s">
        <v>239</v>
      </c>
      <c r="AU123" s="244" t="s">
        <v>86</v>
      </c>
      <c r="AV123" s="13" t="s">
        <v>84</v>
      </c>
      <c r="AW123" s="13" t="s">
        <v>37</v>
      </c>
      <c r="AX123" s="13" t="s">
        <v>76</v>
      </c>
      <c r="AY123" s="244" t="s">
        <v>229</v>
      </c>
    </row>
    <row r="124" s="13" customFormat="1">
      <c r="A124" s="13"/>
      <c r="B124" s="234"/>
      <c r="C124" s="235"/>
      <c r="D124" s="236" t="s">
        <v>239</v>
      </c>
      <c r="E124" s="237" t="s">
        <v>19</v>
      </c>
      <c r="F124" s="238" t="s">
        <v>1650</v>
      </c>
      <c r="G124" s="235"/>
      <c r="H124" s="237" t="s">
        <v>19</v>
      </c>
      <c r="I124" s="239"/>
      <c r="J124" s="235"/>
      <c r="K124" s="235"/>
      <c r="L124" s="240"/>
      <c r="M124" s="241"/>
      <c r="N124" s="242"/>
      <c r="O124" s="242"/>
      <c r="P124" s="242"/>
      <c r="Q124" s="242"/>
      <c r="R124" s="242"/>
      <c r="S124" s="242"/>
      <c r="T124" s="243"/>
      <c r="U124" s="13"/>
      <c r="V124" s="13"/>
      <c r="W124" s="13"/>
      <c r="X124" s="13"/>
      <c r="Y124" s="13"/>
      <c r="Z124" s="13"/>
      <c r="AA124" s="13"/>
      <c r="AB124" s="13"/>
      <c r="AC124" s="13"/>
      <c r="AD124" s="13"/>
      <c r="AE124" s="13"/>
      <c r="AT124" s="244" t="s">
        <v>239</v>
      </c>
      <c r="AU124" s="244" t="s">
        <v>86</v>
      </c>
      <c r="AV124" s="13" t="s">
        <v>84</v>
      </c>
      <c r="AW124" s="13" t="s">
        <v>37</v>
      </c>
      <c r="AX124" s="13" t="s">
        <v>76</v>
      </c>
      <c r="AY124" s="244" t="s">
        <v>229</v>
      </c>
    </row>
    <row r="125" s="14" customFormat="1">
      <c r="A125" s="14"/>
      <c r="B125" s="245"/>
      <c r="C125" s="246"/>
      <c r="D125" s="236" t="s">
        <v>239</v>
      </c>
      <c r="E125" s="247" t="s">
        <v>19</v>
      </c>
      <c r="F125" s="248" t="s">
        <v>1651</v>
      </c>
      <c r="G125" s="246"/>
      <c r="H125" s="249">
        <v>0.59999999999999998</v>
      </c>
      <c r="I125" s="250"/>
      <c r="J125" s="246"/>
      <c r="K125" s="246"/>
      <c r="L125" s="251"/>
      <c r="M125" s="252"/>
      <c r="N125" s="253"/>
      <c r="O125" s="253"/>
      <c r="P125" s="253"/>
      <c r="Q125" s="253"/>
      <c r="R125" s="253"/>
      <c r="S125" s="253"/>
      <c r="T125" s="254"/>
      <c r="U125" s="14"/>
      <c r="V125" s="14"/>
      <c r="W125" s="14"/>
      <c r="X125" s="14"/>
      <c r="Y125" s="14"/>
      <c r="Z125" s="14"/>
      <c r="AA125" s="14"/>
      <c r="AB125" s="14"/>
      <c r="AC125" s="14"/>
      <c r="AD125" s="14"/>
      <c r="AE125" s="14"/>
      <c r="AT125" s="255" t="s">
        <v>239</v>
      </c>
      <c r="AU125" s="255" t="s">
        <v>86</v>
      </c>
      <c r="AV125" s="14" t="s">
        <v>86</v>
      </c>
      <c r="AW125" s="14" t="s">
        <v>37</v>
      </c>
      <c r="AX125" s="14" t="s">
        <v>76</v>
      </c>
      <c r="AY125" s="255" t="s">
        <v>229</v>
      </c>
    </row>
    <row r="126" s="13" customFormat="1">
      <c r="A126" s="13"/>
      <c r="B126" s="234"/>
      <c r="C126" s="235"/>
      <c r="D126" s="236" t="s">
        <v>239</v>
      </c>
      <c r="E126" s="237" t="s">
        <v>19</v>
      </c>
      <c r="F126" s="238" t="s">
        <v>831</v>
      </c>
      <c r="G126" s="235"/>
      <c r="H126" s="237" t="s">
        <v>19</v>
      </c>
      <c r="I126" s="239"/>
      <c r="J126" s="235"/>
      <c r="K126" s="235"/>
      <c r="L126" s="240"/>
      <c r="M126" s="241"/>
      <c r="N126" s="242"/>
      <c r="O126" s="242"/>
      <c r="P126" s="242"/>
      <c r="Q126" s="242"/>
      <c r="R126" s="242"/>
      <c r="S126" s="242"/>
      <c r="T126" s="243"/>
      <c r="U126" s="13"/>
      <c r="V126" s="13"/>
      <c r="W126" s="13"/>
      <c r="X126" s="13"/>
      <c r="Y126" s="13"/>
      <c r="Z126" s="13"/>
      <c r="AA126" s="13"/>
      <c r="AB126" s="13"/>
      <c r="AC126" s="13"/>
      <c r="AD126" s="13"/>
      <c r="AE126" s="13"/>
      <c r="AT126" s="244" t="s">
        <v>239</v>
      </c>
      <c r="AU126" s="244" t="s">
        <v>86</v>
      </c>
      <c r="AV126" s="13" t="s">
        <v>84</v>
      </c>
      <c r="AW126" s="13" t="s">
        <v>37</v>
      </c>
      <c r="AX126" s="13" t="s">
        <v>76</v>
      </c>
      <c r="AY126" s="244" t="s">
        <v>229</v>
      </c>
    </row>
    <row r="127" s="14" customFormat="1">
      <c r="A127" s="14"/>
      <c r="B127" s="245"/>
      <c r="C127" s="246"/>
      <c r="D127" s="236" t="s">
        <v>239</v>
      </c>
      <c r="E127" s="247" t="s">
        <v>19</v>
      </c>
      <c r="F127" s="248" t="s">
        <v>832</v>
      </c>
      <c r="G127" s="246"/>
      <c r="H127" s="249">
        <v>12.960000000000001</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239</v>
      </c>
      <c r="AU127" s="255" t="s">
        <v>86</v>
      </c>
      <c r="AV127" s="14" t="s">
        <v>86</v>
      </c>
      <c r="AW127" s="14" t="s">
        <v>37</v>
      </c>
      <c r="AX127" s="14" t="s">
        <v>76</v>
      </c>
      <c r="AY127" s="255" t="s">
        <v>229</v>
      </c>
    </row>
    <row r="128" s="15" customFormat="1">
      <c r="A128" s="15"/>
      <c r="B128" s="256"/>
      <c r="C128" s="257"/>
      <c r="D128" s="236" t="s">
        <v>239</v>
      </c>
      <c r="E128" s="258" t="s">
        <v>19</v>
      </c>
      <c r="F128" s="259" t="s">
        <v>243</v>
      </c>
      <c r="G128" s="257"/>
      <c r="H128" s="260">
        <v>13.560000000000001</v>
      </c>
      <c r="I128" s="261"/>
      <c r="J128" s="257"/>
      <c r="K128" s="257"/>
      <c r="L128" s="262"/>
      <c r="M128" s="263"/>
      <c r="N128" s="264"/>
      <c r="O128" s="264"/>
      <c r="P128" s="264"/>
      <c r="Q128" s="264"/>
      <c r="R128" s="264"/>
      <c r="S128" s="264"/>
      <c r="T128" s="265"/>
      <c r="U128" s="15"/>
      <c r="V128" s="15"/>
      <c r="W128" s="15"/>
      <c r="X128" s="15"/>
      <c r="Y128" s="15"/>
      <c r="Z128" s="15"/>
      <c r="AA128" s="15"/>
      <c r="AB128" s="15"/>
      <c r="AC128" s="15"/>
      <c r="AD128" s="15"/>
      <c r="AE128" s="15"/>
      <c r="AT128" s="266" t="s">
        <v>239</v>
      </c>
      <c r="AU128" s="266" t="s">
        <v>86</v>
      </c>
      <c r="AV128" s="15" t="s">
        <v>136</v>
      </c>
      <c r="AW128" s="15" t="s">
        <v>37</v>
      </c>
      <c r="AX128" s="15" t="s">
        <v>84</v>
      </c>
      <c r="AY128" s="266" t="s">
        <v>229</v>
      </c>
    </row>
    <row r="129" s="2" customFormat="1" ht="24.15" customHeight="1">
      <c r="A129" s="41"/>
      <c r="B129" s="42"/>
      <c r="C129" s="267" t="s">
        <v>280</v>
      </c>
      <c r="D129" s="267" t="s">
        <v>311</v>
      </c>
      <c r="E129" s="268" t="s">
        <v>1652</v>
      </c>
      <c r="F129" s="269" t="s">
        <v>1653</v>
      </c>
      <c r="G129" s="270" t="s">
        <v>234</v>
      </c>
      <c r="H129" s="271">
        <v>16.271999999999998</v>
      </c>
      <c r="I129" s="272"/>
      <c r="J129" s="273">
        <f>ROUND(I129*H129,2)</f>
        <v>0</v>
      </c>
      <c r="K129" s="269" t="s">
        <v>235</v>
      </c>
      <c r="L129" s="274"/>
      <c r="M129" s="275" t="s">
        <v>19</v>
      </c>
      <c r="N129" s="276" t="s">
        <v>47</v>
      </c>
      <c r="O129" s="87"/>
      <c r="P129" s="225">
        <f>O129*H129</f>
        <v>0</v>
      </c>
      <c r="Q129" s="225">
        <v>0.0040000000000000001</v>
      </c>
      <c r="R129" s="225">
        <f>Q129*H129</f>
        <v>0.065087999999999993</v>
      </c>
      <c r="S129" s="225">
        <v>0</v>
      </c>
      <c r="T129" s="226">
        <f>S129*H129</f>
        <v>0</v>
      </c>
      <c r="U129" s="41"/>
      <c r="V129" s="41"/>
      <c r="W129" s="41"/>
      <c r="X129" s="41"/>
      <c r="Y129" s="41"/>
      <c r="Z129" s="41"/>
      <c r="AA129" s="41"/>
      <c r="AB129" s="41"/>
      <c r="AC129" s="41"/>
      <c r="AD129" s="41"/>
      <c r="AE129" s="41"/>
      <c r="AR129" s="227" t="s">
        <v>737</v>
      </c>
      <c r="AT129" s="227" t="s">
        <v>311</v>
      </c>
      <c r="AU129" s="227" t="s">
        <v>86</v>
      </c>
      <c r="AY129" s="20" t="s">
        <v>229</v>
      </c>
      <c r="BE129" s="228">
        <f>IF(N129="základní",J129,0)</f>
        <v>0</v>
      </c>
      <c r="BF129" s="228">
        <f>IF(N129="snížená",J129,0)</f>
        <v>0</v>
      </c>
      <c r="BG129" s="228">
        <f>IF(N129="zákl. přenesená",J129,0)</f>
        <v>0</v>
      </c>
      <c r="BH129" s="228">
        <f>IF(N129="sníž. přenesená",J129,0)</f>
        <v>0</v>
      </c>
      <c r="BI129" s="228">
        <f>IF(N129="nulová",J129,0)</f>
        <v>0</v>
      </c>
      <c r="BJ129" s="20" t="s">
        <v>84</v>
      </c>
      <c r="BK129" s="228">
        <f>ROUND(I129*H129,2)</f>
        <v>0</v>
      </c>
      <c r="BL129" s="20" t="s">
        <v>345</v>
      </c>
      <c r="BM129" s="227" t="s">
        <v>1654</v>
      </c>
    </row>
    <row r="130" s="14" customFormat="1">
      <c r="A130" s="14"/>
      <c r="B130" s="245"/>
      <c r="C130" s="246"/>
      <c r="D130" s="236" t="s">
        <v>239</v>
      </c>
      <c r="E130" s="246"/>
      <c r="F130" s="248" t="s">
        <v>1655</v>
      </c>
      <c r="G130" s="246"/>
      <c r="H130" s="249">
        <v>16.271999999999998</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239</v>
      </c>
      <c r="AU130" s="255" t="s">
        <v>86</v>
      </c>
      <c r="AV130" s="14" t="s">
        <v>86</v>
      </c>
      <c r="AW130" s="14" t="s">
        <v>4</v>
      </c>
      <c r="AX130" s="14" t="s">
        <v>84</v>
      </c>
      <c r="AY130" s="255" t="s">
        <v>229</v>
      </c>
    </row>
    <row r="131" s="2" customFormat="1" ht="24.15" customHeight="1">
      <c r="A131" s="41"/>
      <c r="B131" s="42"/>
      <c r="C131" s="216" t="s">
        <v>288</v>
      </c>
      <c r="D131" s="216" t="s">
        <v>231</v>
      </c>
      <c r="E131" s="217" t="s">
        <v>1656</v>
      </c>
      <c r="F131" s="218" t="s">
        <v>1657</v>
      </c>
      <c r="G131" s="219" t="s">
        <v>234</v>
      </c>
      <c r="H131" s="220">
        <v>269.44999999999999</v>
      </c>
      <c r="I131" s="221"/>
      <c r="J131" s="222">
        <f>ROUND(I131*H131,2)</f>
        <v>0</v>
      </c>
      <c r="K131" s="218" t="s">
        <v>235</v>
      </c>
      <c r="L131" s="47"/>
      <c r="M131" s="223" t="s">
        <v>19</v>
      </c>
      <c r="N131" s="224" t="s">
        <v>47</v>
      </c>
      <c r="O131" s="87"/>
      <c r="P131" s="225">
        <f>O131*H131</f>
        <v>0</v>
      </c>
      <c r="Q131" s="225">
        <v>0</v>
      </c>
      <c r="R131" s="225">
        <f>Q131*H131</f>
        <v>0</v>
      </c>
      <c r="S131" s="225">
        <v>0</v>
      </c>
      <c r="T131" s="226">
        <f>S131*H131</f>
        <v>0</v>
      </c>
      <c r="U131" s="41"/>
      <c r="V131" s="41"/>
      <c r="W131" s="41"/>
      <c r="X131" s="41"/>
      <c r="Y131" s="41"/>
      <c r="Z131" s="41"/>
      <c r="AA131" s="41"/>
      <c r="AB131" s="41"/>
      <c r="AC131" s="41"/>
      <c r="AD131" s="41"/>
      <c r="AE131" s="41"/>
      <c r="AR131" s="227" t="s">
        <v>345</v>
      </c>
      <c r="AT131" s="227" t="s">
        <v>231</v>
      </c>
      <c r="AU131" s="227" t="s">
        <v>86</v>
      </c>
      <c r="AY131" s="20" t="s">
        <v>229</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345</v>
      </c>
      <c r="BM131" s="227" t="s">
        <v>1658</v>
      </c>
    </row>
    <row r="132" s="2" customFormat="1">
      <c r="A132" s="41"/>
      <c r="B132" s="42"/>
      <c r="C132" s="43"/>
      <c r="D132" s="229" t="s">
        <v>237</v>
      </c>
      <c r="E132" s="43"/>
      <c r="F132" s="230" t="s">
        <v>1659</v>
      </c>
      <c r="G132" s="43"/>
      <c r="H132" s="43"/>
      <c r="I132" s="231"/>
      <c r="J132" s="43"/>
      <c r="K132" s="43"/>
      <c r="L132" s="47"/>
      <c r="M132" s="232"/>
      <c r="N132" s="233"/>
      <c r="O132" s="87"/>
      <c r="P132" s="87"/>
      <c r="Q132" s="87"/>
      <c r="R132" s="87"/>
      <c r="S132" s="87"/>
      <c r="T132" s="88"/>
      <c r="U132" s="41"/>
      <c r="V132" s="41"/>
      <c r="W132" s="41"/>
      <c r="X132" s="41"/>
      <c r="Y132" s="41"/>
      <c r="Z132" s="41"/>
      <c r="AA132" s="41"/>
      <c r="AB132" s="41"/>
      <c r="AC132" s="41"/>
      <c r="AD132" s="41"/>
      <c r="AE132" s="41"/>
      <c r="AT132" s="20" t="s">
        <v>237</v>
      </c>
      <c r="AU132" s="20" t="s">
        <v>86</v>
      </c>
    </row>
    <row r="133" s="13" customFormat="1">
      <c r="A133" s="13"/>
      <c r="B133" s="234"/>
      <c r="C133" s="235"/>
      <c r="D133" s="236" t="s">
        <v>239</v>
      </c>
      <c r="E133" s="237" t="s">
        <v>19</v>
      </c>
      <c r="F133" s="238" t="s">
        <v>1660</v>
      </c>
      <c r="G133" s="235"/>
      <c r="H133" s="237" t="s">
        <v>19</v>
      </c>
      <c r="I133" s="239"/>
      <c r="J133" s="235"/>
      <c r="K133" s="235"/>
      <c r="L133" s="240"/>
      <c r="M133" s="241"/>
      <c r="N133" s="242"/>
      <c r="O133" s="242"/>
      <c r="P133" s="242"/>
      <c r="Q133" s="242"/>
      <c r="R133" s="242"/>
      <c r="S133" s="242"/>
      <c r="T133" s="243"/>
      <c r="U133" s="13"/>
      <c r="V133" s="13"/>
      <c r="W133" s="13"/>
      <c r="X133" s="13"/>
      <c r="Y133" s="13"/>
      <c r="Z133" s="13"/>
      <c r="AA133" s="13"/>
      <c r="AB133" s="13"/>
      <c r="AC133" s="13"/>
      <c r="AD133" s="13"/>
      <c r="AE133" s="13"/>
      <c r="AT133" s="244" t="s">
        <v>239</v>
      </c>
      <c r="AU133" s="244" t="s">
        <v>86</v>
      </c>
      <c r="AV133" s="13" t="s">
        <v>84</v>
      </c>
      <c r="AW133" s="13" t="s">
        <v>37</v>
      </c>
      <c r="AX133" s="13" t="s">
        <v>76</v>
      </c>
      <c r="AY133" s="244" t="s">
        <v>229</v>
      </c>
    </row>
    <row r="134" s="14" customFormat="1">
      <c r="A134" s="14"/>
      <c r="B134" s="245"/>
      <c r="C134" s="246"/>
      <c r="D134" s="236" t="s">
        <v>239</v>
      </c>
      <c r="E134" s="247" t="s">
        <v>19</v>
      </c>
      <c r="F134" s="248" t="s">
        <v>1626</v>
      </c>
      <c r="G134" s="246"/>
      <c r="H134" s="249">
        <v>210.09</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239</v>
      </c>
      <c r="AU134" s="255" t="s">
        <v>86</v>
      </c>
      <c r="AV134" s="14" t="s">
        <v>86</v>
      </c>
      <c r="AW134" s="14" t="s">
        <v>37</v>
      </c>
      <c r="AX134" s="14" t="s">
        <v>76</v>
      </c>
      <c r="AY134" s="255" t="s">
        <v>229</v>
      </c>
    </row>
    <row r="135" s="14" customFormat="1">
      <c r="A135" s="14"/>
      <c r="B135" s="245"/>
      <c r="C135" s="246"/>
      <c r="D135" s="236" t="s">
        <v>239</v>
      </c>
      <c r="E135" s="247" t="s">
        <v>19</v>
      </c>
      <c r="F135" s="248" t="s">
        <v>1628</v>
      </c>
      <c r="G135" s="246"/>
      <c r="H135" s="249">
        <v>48.600000000000001</v>
      </c>
      <c r="I135" s="250"/>
      <c r="J135" s="246"/>
      <c r="K135" s="246"/>
      <c r="L135" s="251"/>
      <c r="M135" s="252"/>
      <c r="N135" s="253"/>
      <c r="O135" s="253"/>
      <c r="P135" s="253"/>
      <c r="Q135" s="253"/>
      <c r="R135" s="253"/>
      <c r="S135" s="253"/>
      <c r="T135" s="254"/>
      <c r="U135" s="14"/>
      <c r="V135" s="14"/>
      <c r="W135" s="14"/>
      <c r="X135" s="14"/>
      <c r="Y135" s="14"/>
      <c r="Z135" s="14"/>
      <c r="AA135" s="14"/>
      <c r="AB135" s="14"/>
      <c r="AC135" s="14"/>
      <c r="AD135" s="14"/>
      <c r="AE135" s="14"/>
      <c r="AT135" s="255" t="s">
        <v>239</v>
      </c>
      <c r="AU135" s="255" t="s">
        <v>86</v>
      </c>
      <c r="AV135" s="14" t="s">
        <v>86</v>
      </c>
      <c r="AW135" s="14" t="s">
        <v>37</v>
      </c>
      <c r="AX135" s="14" t="s">
        <v>76</v>
      </c>
      <c r="AY135" s="255" t="s">
        <v>229</v>
      </c>
    </row>
    <row r="136" s="14" customFormat="1">
      <c r="A136" s="14"/>
      <c r="B136" s="245"/>
      <c r="C136" s="246"/>
      <c r="D136" s="236" t="s">
        <v>239</v>
      </c>
      <c r="E136" s="247" t="s">
        <v>19</v>
      </c>
      <c r="F136" s="248" t="s">
        <v>1630</v>
      </c>
      <c r="G136" s="246"/>
      <c r="H136" s="249">
        <v>10.76</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239</v>
      </c>
      <c r="AU136" s="255" t="s">
        <v>86</v>
      </c>
      <c r="AV136" s="14" t="s">
        <v>86</v>
      </c>
      <c r="AW136" s="14" t="s">
        <v>37</v>
      </c>
      <c r="AX136" s="14" t="s">
        <v>76</v>
      </c>
      <c r="AY136" s="255" t="s">
        <v>229</v>
      </c>
    </row>
    <row r="137" s="15" customFormat="1">
      <c r="A137" s="15"/>
      <c r="B137" s="256"/>
      <c r="C137" s="257"/>
      <c r="D137" s="236" t="s">
        <v>239</v>
      </c>
      <c r="E137" s="258" t="s">
        <v>19</v>
      </c>
      <c r="F137" s="259" t="s">
        <v>243</v>
      </c>
      <c r="G137" s="257"/>
      <c r="H137" s="260">
        <v>269.44999999999999</v>
      </c>
      <c r="I137" s="261"/>
      <c r="J137" s="257"/>
      <c r="K137" s="257"/>
      <c r="L137" s="262"/>
      <c r="M137" s="263"/>
      <c r="N137" s="264"/>
      <c r="O137" s="264"/>
      <c r="P137" s="264"/>
      <c r="Q137" s="264"/>
      <c r="R137" s="264"/>
      <c r="S137" s="264"/>
      <c r="T137" s="265"/>
      <c r="U137" s="15"/>
      <c r="V137" s="15"/>
      <c r="W137" s="15"/>
      <c r="X137" s="15"/>
      <c r="Y137" s="15"/>
      <c r="Z137" s="15"/>
      <c r="AA137" s="15"/>
      <c r="AB137" s="15"/>
      <c r="AC137" s="15"/>
      <c r="AD137" s="15"/>
      <c r="AE137" s="15"/>
      <c r="AT137" s="266" t="s">
        <v>239</v>
      </c>
      <c r="AU137" s="266" t="s">
        <v>86</v>
      </c>
      <c r="AV137" s="15" t="s">
        <v>136</v>
      </c>
      <c r="AW137" s="15" t="s">
        <v>37</v>
      </c>
      <c r="AX137" s="15" t="s">
        <v>84</v>
      </c>
      <c r="AY137" s="266" t="s">
        <v>229</v>
      </c>
    </row>
    <row r="138" s="2" customFormat="1" ht="24.15" customHeight="1">
      <c r="A138" s="41"/>
      <c r="B138" s="42"/>
      <c r="C138" s="216" t="s">
        <v>296</v>
      </c>
      <c r="D138" s="216" t="s">
        <v>231</v>
      </c>
      <c r="E138" s="217" t="s">
        <v>1661</v>
      </c>
      <c r="F138" s="218" t="s">
        <v>1662</v>
      </c>
      <c r="G138" s="219" t="s">
        <v>234</v>
      </c>
      <c r="H138" s="220">
        <v>35.034999999999997</v>
      </c>
      <c r="I138" s="221"/>
      <c r="J138" s="222">
        <f>ROUND(I138*H138,2)</f>
        <v>0</v>
      </c>
      <c r="K138" s="218" t="s">
        <v>235</v>
      </c>
      <c r="L138" s="47"/>
      <c r="M138" s="223" t="s">
        <v>19</v>
      </c>
      <c r="N138" s="224" t="s">
        <v>47</v>
      </c>
      <c r="O138" s="87"/>
      <c r="P138" s="225">
        <f>O138*H138</f>
        <v>0</v>
      </c>
      <c r="Q138" s="225">
        <v>0</v>
      </c>
      <c r="R138" s="225">
        <f>Q138*H138</f>
        <v>0</v>
      </c>
      <c r="S138" s="225">
        <v>0</v>
      </c>
      <c r="T138" s="226">
        <f>S138*H138</f>
        <v>0</v>
      </c>
      <c r="U138" s="41"/>
      <c r="V138" s="41"/>
      <c r="W138" s="41"/>
      <c r="X138" s="41"/>
      <c r="Y138" s="41"/>
      <c r="Z138" s="41"/>
      <c r="AA138" s="41"/>
      <c r="AB138" s="41"/>
      <c r="AC138" s="41"/>
      <c r="AD138" s="41"/>
      <c r="AE138" s="41"/>
      <c r="AR138" s="227" t="s">
        <v>345</v>
      </c>
      <c r="AT138" s="227" t="s">
        <v>231</v>
      </c>
      <c r="AU138" s="227" t="s">
        <v>86</v>
      </c>
      <c r="AY138" s="20" t="s">
        <v>229</v>
      </c>
      <c r="BE138" s="228">
        <f>IF(N138="základní",J138,0)</f>
        <v>0</v>
      </c>
      <c r="BF138" s="228">
        <f>IF(N138="snížená",J138,0)</f>
        <v>0</v>
      </c>
      <c r="BG138" s="228">
        <f>IF(N138="zákl. přenesená",J138,0)</f>
        <v>0</v>
      </c>
      <c r="BH138" s="228">
        <f>IF(N138="sníž. přenesená",J138,0)</f>
        <v>0</v>
      </c>
      <c r="BI138" s="228">
        <f>IF(N138="nulová",J138,0)</f>
        <v>0</v>
      </c>
      <c r="BJ138" s="20" t="s">
        <v>84</v>
      </c>
      <c r="BK138" s="228">
        <f>ROUND(I138*H138,2)</f>
        <v>0</v>
      </c>
      <c r="BL138" s="20" t="s">
        <v>345</v>
      </c>
      <c r="BM138" s="227" t="s">
        <v>1663</v>
      </c>
    </row>
    <row r="139" s="2" customFormat="1">
      <c r="A139" s="41"/>
      <c r="B139" s="42"/>
      <c r="C139" s="43"/>
      <c r="D139" s="229" t="s">
        <v>237</v>
      </c>
      <c r="E139" s="43"/>
      <c r="F139" s="230" t="s">
        <v>1664</v>
      </c>
      <c r="G139" s="43"/>
      <c r="H139" s="43"/>
      <c r="I139" s="231"/>
      <c r="J139" s="43"/>
      <c r="K139" s="43"/>
      <c r="L139" s="47"/>
      <c r="M139" s="232"/>
      <c r="N139" s="233"/>
      <c r="O139" s="87"/>
      <c r="P139" s="87"/>
      <c r="Q139" s="87"/>
      <c r="R139" s="87"/>
      <c r="S139" s="87"/>
      <c r="T139" s="88"/>
      <c r="U139" s="41"/>
      <c r="V139" s="41"/>
      <c r="W139" s="41"/>
      <c r="X139" s="41"/>
      <c r="Y139" s="41"/>
      <c r="Z139" s="41"/>
      <c r="AA139" s="41"/>
      <c r="AB139" s="41"/>
      <c r="AC139" s="41"/>
      <c r="AD139" s="41"/>
      <c r="AE139" s="41"/>
      <c r="AT139" s="20" t="s">
        <v>237</v>
      </c>
      <c r="AU139" s="20" t="s">
        <v>86</v>
      </c>
    </row>
    <row r="140" s="13" customFormat="1">
      <c r="A140" s="13"/>
      <c r="B140" s="234"/>
      <c r="C140" s="235"/>
      <c r="D140" s="236" t="s">
        <v>239</v>
      </c>
      <c r="E140" s="237" t="s">
        <v>19</v>
      </c>
      <c r="F140" s="238" t="s">
        <v>1665</v>
      </c>
      <c r="G140" s="235"/>
      <c r="H140" s="237" t="s">
        <v>19</v>
      </c>
      <c r="I140" s="239"/>
      <c r="J140" s="235"/>
      <c r="K140" s="235"/>
      <c r="L140" s="240"/>
      <c r="M140" s="241"/>
      <c r="N140" s="242"/>
      <c r="O140" s="242"/>
      <c r="P140" s="242"/>
      <c r="Q140" s="242"/>
      <c r="R140" s="242"/>
      <c r="S140" s="242"/>
      <c r="T140" s="243"/>
      <c r="U140" s="13"/>
      <c r="V140" s="13"/>
      <c r="W140" s="13"/>
      <c r="X140" s="13"/>
      <c r="Y140" s="13"/>
      <c r="Z140" s="13"/>
      <c r="AA140" s="13"/>
      <c r="AB140" s="13"/>
      <c r="AC140" s="13"/>
      <c r="AD140" s="13"/>
      <c r="AE140" s="13"/>
      <c r="AT140" s="244" t="s">
        <v>239</v>
      </c>
      <c r="AU140" s="244" t="s">
        <v>86</v>
      </c>
      <c r="AV140" s="13" t="s">
        <v>84</v>
      </c>
      <c r="AW140" s="13" t="s">
        <v>37</v>
      </c>
      <c r="AX140" s="13" t="s">
        <v>76</v>
      </c>
      <c r="AY140" s="244" t="s">
        <v>229</v>
      </c>
    </row>
    <row r="141" s="14" customFormat="1">
      <c r="A141" s="14"/>
      <c r="B141" s="245"/>
      <c r="C141" s="246"/>
      <c r="D141" s="236" t="s">
        <v>239</v>
      </c>
      <c r="E141" s="247" t="s">
        <v>19</v>
      </c>
      <c r="F141" s="248" t="s">
        <v>1666</v>
      </c>
      <c r="G141" s="246"/>
      <c r="H141" s="249">
        <v>23.484999999999999</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239</v>
      </c>
      <c r="AU141" s="255" t="s">
        <v>86</v>
      </c>
      <c r="AV141" s="14" t="s">
        <v>86</v>
      </c>
      <c r="AW141" s="14" t="s">
        <v>37</v>
      </c>
      <c r="AX141" s="14" t="s">
        <v>76</v>
      </c>
      <c r="AY141" s="255" t="s">
        <v>229</v>
      </c>
    </row>
    <row r="142" s="14" customFormat="1">
      <c r="A142" s="14"/>
      <c r="B142" s="245"/>
      <c r="C142" s="246"/>
      <c r="D142" s="236" t="s">
        <v>239</v>
      </c>
      <c r="E142" s="247" t="s">
        <v>19</v>
      </c>
      <c r="F142" s="248" t="s">
        <v>1667</v>
      </c>
      <c r="G142" s="246"/>
      <c r="H142" s="249">
        <v>7.3150000000000004</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239</v>
      </c>
      <c r="AU142" s="255" t="s">
        <v>86</v>
      </c>
      <c r="AV142" s="14" t="s">
        <v>86</v>
      </c>
      <c r="AW142" s="14" t="s">
        <v>37</v>
      </c>
      <c r="AX142" s="14" t="s">
        <v>76</v>
      </c>
      <c r="AY142" s="255" t="s">
        <v>229</v>
      </c>
    </row>
    <row r="143" s="14" customFormat="1">
      <c r="A143" s="14"/>
      <c r="B143" s="245"/>
      <c r="C143" s="246"/>
      <c r="D143" s="236" t="s">
        <v>239</v>
      </c>
      <c r="E143" s="247" t="s">
        <v>19</v>
      </c>
      <c r="F143" s="248" t="s">
        <v>1668</v>
      </c>
      <c r="G143" s="246"/>
      <c r="H143" s="249">
        <v>2.6949999999999998</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239</v>
      </c>
      <c r="AU143" s="255" t="s">
        <v>86</v>
      </c>
      <c r="AV143" s="14" t="s">
        <v>86</v>
      </c>
      <c r="AW143" s="14" t="s">
        <v>37</v>
      </c>
      <c r="AX143" s="14" t="s">
        <v>76</v>
      </c>
      <c r="AY143" s="255" t="s">
        <v>229</v>
      </c>
    </row>
    <row r="144" s="14" customFormat="1">
      <c r="A144" s="14"/>
      <c r="B144" s="245"/>
      <c r="C144" s="246"/>
      <c r="D144" s="236" t="s">
        <v>239</v>
      </c>
      <c r="E144" s="247" t="s">
        <v>19</v>
      </c>
      <c r="F144" s="248" t="s">
        <v>1669</v>
      </c>
      <c r="G144" s="246"/>
      <c r="H144" s="249">
        <v>1.54</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239</v>
      </c>
      <c r="AU144" s="255" t="s">
        <v>86</v>
      </c>
      <c r="AV144" s="14" t="s">
        <v>86</v>
      </c>
      <c r="AW144" s="14" t="s">
        <v>37</v>
      </c>
      <c r="AX144" s="14" t="s">
        <v>76</v>
      </c>
      <c r="AY144" s="255" t="s">
        <v>229</v>
      </c>
    </row>
    <row r="145" s="15" customFormat="1">
      <c r="A145" s="15"/>
      <c r="B145" s="256"/>
      <c r="C145" s="257"/>
      <c r="D145" s="236" t="s">
        <v>239</v>
      </c>
      <c r="E145" s="258" t="s">
        <v>19</v>
      </c>
      <c r="F145" s="259" t="s">
        <v>243</v>
      </c>
      <c r="G145" s="257"/>
      <c r="H145" s="260">
        <v>35.034999999999997</v>
      </c>
      <c r="I145" s="261"/>
      <c r="J145" s="257"/>
      <c r="K145" s="257"/>
      <c r="L145" s="262"/>
      <c r="M145" s="263"/>
      <c r="N145" s="264"/>
      <c r="O145" s="264"/>
      <c r="P145" s="264"/>
      <c r="Q145" s="264"/>
      <c r="R145" s="264"/>
      <c r="S145" s="264"/>
      <c r="T145" s="265"/>
      <c r="U145" s="15"/>
      <c r="V145" s="15"/>
      <c r="W145" s="15"/>
      <c r="X145" s="15"/>
      <c r="Y145" s="15"/>
      <c r="Z145" s="15"/>
      <c r="AA145" s="15"/>
      <c r="AB145" s="15"/>
      <c r="AC145" s="15"/>
      <c r="AD145" s="15"/>
      <c r="AE145" s="15"/>
      <c r="AT145" s="266" t="s">
        <v>239</v>
      </c>
      <c r="AU145" s="266" t="s">
        <v>86</v>
      </c>
      <c r="AV145" s="15" t="s">
        <v>136</v>
      </c>
      <c r="AW145" s="15" t="s">
        <v>37</v>
      </c>
      <c r="AX145" s="15" t="s">
        <v>84</v>
      </c>
      <c r="AY145" s="266" t="s">
        <v>229</v>
      </c>
    </row>
    <row r="146" s="2" customFormat="1" ht="16.5" customHeight="1">
      <c r="A146" s="41"/>
      <c r="B146" s="42"/>
      <c r="C146" s="267" t="s">
        <v>303</v>
      </c>
      <c r="D146" s="267" t="s">
        <v>311</v>
      </c>
      <c r="E146" s="268" t="s">
        <v>1670</v>
      </c>
      <c r="F146" s="269" t="s">
        <v>1671</v>
      </c>
      <c r="G146" s="270" t="s">
        <v>299</v>
      </c>
      <c r="H146" s="271">
        <v>0.097000000000000003</v>
      </c>
      <c r="I146" s="272"/>
      <c r="J146" s="273">
        <f>ROUND(I146*H146,2)</f>
        <v>0</v>
      </c>
      <c r="K146" s="269" t="s">
        <v>322</v>
      </c>
      <c r="L146" s="274"/>
      <c r="M146" s="275" t="s">
        <v>19</v>
      </c>
      <c r="N146" s="276" t="s">
        <v>47</v>
      </c>
      <c r="O146" s="87"/>
      <c r="P146" s="225">
        <f>O146*H146</f>
        <v>0</v>
      </c>
      <c r="Q146" s="225">
        <v>1</v>
      </c>
      <c r="R146" s="225">
        <f>Q146*H146</f>
        <v>0.097000000000000003</v>
      </c>
      <c r="S146" s="225">
        <v>0</v>
      </c>
      <c r="T146" s="226">
        <f>S146*H146</f>
        <v>0</v>
      </c>
      <c r="U146" s="41"/>
      <c r="V146" s="41"/>
      <c r="W146" s="41"/>
      <c r="X146" s="41"/>
      <c r="Y146" s="41"/>
      <c r="Z146" s="41"/>
      <c r="AA146" s="41"/>
      <c r="AB146" s="41"/>
      <c r="AC146" s="41"/>
      <c r="AD146" s="41"/>
      <c r="AE146" s="41"/>
      <c r="AR146" s="227" t="s">
        <v>737</v>
      </c>
      <c r="AT146" s="227" t="s">
        <v>311</v>
      </c>
      <c r="AU146" s="227" t="s">
        <v>86</v>
      </c>
      <c r="AY146" s="20" t="s">
        <v>229</v>
      </c>
      <c r="BE146" s="228">
        <f>IF(N146="základní",J146,0)</f>
        <v>0</v>
      </c>
      <c r="BF146" s="228">
        <f>IF(N146="snížená",J146,0)</f>
        <v>0</v>
      </c>
      <c r="BG146" s="228">
        <f>IF(N146="zákl. přenesená",J146,0)</f>
        <v>0</v>
      </c>
      <c r="BH146" s="228">
        <f>IF(N146="sníž. přenesená",J146,0)</f>
        <v>0</v>
      </c>
      <c r="BI146" s="228">
        <f>IF(N146="nulová",J146,0)</f>
        <v>0</v>
      </c>
      <c r="BJ146" s="20" t="s">
        <v>84</v>
      </c>
      <c r="BK146" s="228">
        <f>ROUND(I146*H146,2)</f>
        <v>0</v>
      </c>
      <c r="BL146" s="20" t="s">
        <v>345</v>
      </c>
      <c r="BM146" s="227" t="s">
        <v>1672</v>
      </c>
    </row>
    <row r="147" s="14" customFormat="1">
      <c r="A147" s="14"/>
      <c r="B147" s="245"/>
      <c r="C147" s="246"/>
      <c r="D147" s="236" t="s">
        <v>239</v>
      </c>
      <c r="E147" s="246"/>
      <c r="F147" s="248" t="s">
        <v>1673</v>
      </c>
      <c r="G147" s="246"/>
      <c r="H147" s="249">
        <v>0.097000000000000003</v>
      </c>
      <c r="I147" s="250"/>
      <c r="J147" s="246"/>
      <c r="K147" s="246"/>
      <c r="L147" s="251"/>
      <c r="M147" s="252"/>
      <c r="N147" s="253"/>
      <c r="O147" s="253"/>
      <c r="P147" s="253"/>
      <c r="Q147" s="253"/>
      <c r="R147" s="253"/>
      <c r="S147" s="253"/>
      <c r="T147" s="254"/>
      <c r="U147" s="14"/>
      <c r="V147" s="14"/>
      <c r="W147" s="14"/>
      <c r="X147" s="14"/>
      <c r="Y147" s="14"/>
      <c r="Z147" s="14"/>
      <c r="AA147" s="14"/>
      <c r="AB147" s="14"/>
      <c r="AC147" s="14"/>
      <c r="AD147" s="14"/>
      <c r="AE147" s="14"/>
      <c r="AT147" s="255" t="s">
        <v>239</v>
      </c>
      <c r="AU147" s="255" t="s">
        <v>86</v>
      </c>
      <c r="AV147" s="14" t="s">
        <v>86</v>
      </c>
      <c r="AW147" s="14" t="s">
        <v>4</v>
      </c>
      <c r="AX147" s="14" t="s">
        <v>84</v>
      </c>
      <c r="AY147" s="255" t="s">
        <v>229</v>
      </c>
    </row>
    <row r="148" s="2" customFormat="1" ht="16.5" customHeight="1">
      <c r="A148" s="41"/>
      <c r="B148" s="42"/>
      <c r="C148" s="216" t="s">
        <v>310</v>
      </c>
      <c r="D148" s="216" t="s">
        <v>231</v>
      </c>
      <c r="E148" s="217" t="s">
        <v>1674</v>
      </c>
      <c r="F148" s="218" t="s">
        <v>1675</v>
      </c>
      <c r="G148" s="219" t="s">
        <v>234</v>
      </c>
      <c r="H148" s="220">
        <v>528.13999999999999</v>
      </c>
      <c r="I148" s="221"/>
      <c r="J148" s="222">
        <f>ROUND(I148*H148,2)</f>
        <v>0</v>
      </c>
      <c r="K148" s="218" t="s">
        <v>235</v>
      </c>
      <c r="L148" s="47"/>
      <c r="M148" s="223" t="s">
        <v>19</v>
      </c>
      <c r="N148" s="224" t="s">
        <v>47</v>
      </c>
      <c r="O148" s="87"/>
      <c r="P148" s="225">
        <f>O148*H148</f>
        <v>0</v>
      </c>
      <c r="Q148" s="225">
        <v>0.00088000000000000003</v>
      </c>
      <c r="R148" s="225">
        <f>Q148*H148</f>
        <v>0.46476319999999999</v>
      </c>
      <c r="S148" s="225">
        <v>0</v>
      </c>
      <c r="T148" s="226">
        <f>S148*H148</f>
        <v>0</v>
      </c>
      <c r="U148" s="41"/>
      <c r="V148" s="41"/>
      <c r="W148" s="41"/>
      <c r="X148" s="41"/>
      <c r="Y148" s="41"/>
      <c r="Z148" s="41"/>
      <c r="AA148" s="41"/>
      <c r="AB148" s="41"/>
      <c r="AC148" s="41"/>
      <c r="AD148" s="41"/>
      <c r="AE148" s="41"/>
      <c r="AR148" s="227" t="s">
        <v>345</v>
      </c>
      <c r="AT148" s="227" t="s">
        <v>231</v>
      </c>
      <c r="AU148" s="227" t="s">
        <v>86</v>
      </c>
      <c r="AY148" s="20" t="s">
        <v>229</v>
      </c>
      <c r="BE148" s="228">
        <f>IF(N148="základní",J148,0)</f>
        <v>0</v>
      </c>
      <c r="BF148" s="228">
        <f>IF(N148="snížená",J148,0)</f>
        <v>0</v>
      </c>
      <c r="BG148" s="228">
        <f>IF(N148="zákl. přenesená",J148,0)</f>
        <v>0</v>
      </c>
      <c r="BH148" s="228">
        <f>IF(N148="sníž. přenesená",J148,0)</f>
        <v>0</v>
      </c>
      <c r="BI148" s="228">
        <f>IF(N148="nulová",J148,0)</f>
        <v>0</v>
      </c>
      <c r="BJ148" s="20" t="s">
        <v>84</v>
      </c>
      <c r="BK148" s="228">
        <f>ROUND(I148*H148,2)</f>
        <v>0</v>
      </c>
      <c r="BL148" s="20" t="s">
        <v>345</v>
      </c>
      <c r="BM148" s="227" t="s">
        <v>1676</v>
      </c>
    </row>
    <row r="149" s="2" customFormat="1">
      <c r="A149" s="41"/>
      <c r="B149" s="42"/>
      <c r="C149" s="43"/>
      <c r="D149" s="229" t="s">
        <v>237</v>
      </c>
      <c r="E149" s="43"/>
      <c r="F149" s="230" t="s">
        <v>1677</v>
      </c>
      <c r="G149" s="43"/>
      <c r="H149" s="43"/>
      <c r="I149" s="231"/>
      <c r="J149" s="43"/>
      <c r="K149" s="43"/>
      <c r="L149" s="47"/>
      <c r="M149" s="232"/>
      <c r="N149" s="233"/>
      <c r="O149" s="87"/>
      <c r="P149" s="87"/>
      <c r="Q149" s="87"/>
      <c r="R149" s="87"/>
      <c r="S149" s="87"/>
      <c r="T149" s="88"/>
      <c r="U149" s="41"/>
      <c r="V149" s="41"/>
      <c r="W149" s="41"/>
      <c r="X149" s="41"/>
      <c r="Y149" s="41"/>
      <c r="Z149" s="41"/>
      <c r="AA149" s="41"/>
      <c r="AB149" s="41"/>
      <c r="AC149" s="41"/>
      <c r="AD149" s="41"/>
      <c r="AE149" s="41"/>
      <c r="AT149" s="20" t="s">
        <v>237</v>
      </c>
      <c r="AU149" s="20" t="s">
        <v>86</v>
      </c>
    </row>
    <row r="150" s="13" customFormat="1">
      <c r="A150" s="13"/>
      <c r="B150" s="234"/>
      <c r="C150" s="235"/>
      <c r="D150" s="236" t="s">
        <v>239</v>
      </c>
      <c r="E150" s="237" t="s">
        <v>19</v>
      </c>
      <c r="F150" s="238" t="s">
        <v>1678</v>
      </c>
      <c r="G150" s="235"/>
      <c r="H150" s="237" t="s">
        <v>19</v>
      </c>
      <c r="I150" s="239"/>
      <c r="J150" s="235"/>
      <c r="K150" s="235"/>
      <c r="L150" s="240"/>
      <c r="M150" s="241"/>
      <c r="N150" s="242"/>
      <c r="O150" s="242"/>
      <c r="P150" s="242"/>
      <c r="Q150" s="242"/>
      <c r="R150" s="242"/>
      <c r="S150" s="242"/>
      <c r="T150" s="243"/>
      <c r="U150" s="13"/>
      <c r="V150" s="13"/>
      <c r="W150" s="13"/>
      <c r="X150" s="13"/>
      <c r="Y150" s="13"/>
      <c r="Z150" s="13"/>
      <c r="AA150" s="13"/>
      <c r="AB150" s="13"/>
      <c r="AC150" s="13"/>
      <c r="AD150" s="13"/>
      <c r="AE150" s="13"/>
      <c r="AT150" s="244" t="s">
        <v>239</v>
      </c>
      <c r="AU150" s="244" t="s">
        <v>86</v>
      </c>
      <c r="AV150" s="13" t="s">
        <v>84</v>
      </c>
      <c r="AW150" s="13" t="s">
        <v>37</v>
      </c>
      <c r="AX150" s="13" t="s">
        <v>76</v>
      </c>
      <c r="AY150" s="244" t="s">
        <v>229</v>
      </c>
    </row>
    <row r="151" s="14" customFormat="1">
      <c r="A151" s="14"/>
      <c r="B151" s="245"/>
      <c r="C151" s="246"/>
      <c r="D151" s="236" t="s">
        <v>239</v>
      </c>
      <c r="E151" s="247" t="s">
        <v>19</v>
      </c>
      <c r="F151" s="248" t="s">
        <v>1679</v>
      </c>
      <c r="G151" s="246"/>
      <c r="H151" s="249">
        <v>420.18000000000001</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239</v>
      </c>
      <c r="AU151" s="255" t="s">
        <v>86</v>
      </c>
      <c r="AV151" s="14" t="s">
        <v>86</v>
      </c>
      <c r="AW151" s="14" t="s">
        <v>37</v>
      </c>
      <c r="AX151" s="14" t="s">
        <v>76</v>
      </c>
      <c r="AY151" s="255" t="s">
        <v>229</v>
      </c>
    </row>
    <row r="152" s="14" customFormat="1">
      <c r="A152" s="14"/>
      <c r="B152" s="245"/>
      <c r="C152" s="246"/>
      <c r="D152" s="236" t="s">
        <v>239</v>
      </c>
      <c r="E152" s="247" t="s">
        <v>19</v>
      </c>
      <c r="F152" s="248" t="s">
        <v>1680</v>
      </c>
      <c r="G152" s="246"/>
      <c r="H152" s="249">
        <v>97.200000000000003</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239</v>
      </c>
      <c r="AU152" s="255" t="s">
        <v>86</v>
      </c>
      <c r="AV152" s="14" t="s">
        <v>86</v>
      </c>
      <c r="AW152" s="14" t="s">
        <v>37</v>
      </c>
      <c r="AX152" s="14" t="s">
        <v>76</v>
      </c>
      <c r="AY152" s="255" t="s">
        <v>229</v>
      </c>
    </row>
    <row r="153" s="14" customFormat="1">
      <c r="A153" s="14"/>
      <c r="B153" s="245"/>
      <c r="C153" s="246"/>
      <c r="D153" s="236" t="s">
        <v>239</v>
      </c>
      <c r="E153" s="247" t="s">
        <v>19</v>
      </c>
      <c r="F153" s="248" t="s">
        <v>1630</v>
      </c>
      <c r="G153" s="246"/>
      <c r="H153" s="249">
        <v>10.76</v>
      </c>
      <c r="I153" s="250"/>
      <c r="J153" s="246"/>
      <c r="K153" s="246"/>
      <c r="L153" s="251"/>
      <c r="M153" s="252"/>
      <c r="N153" s="253"/>
      <c r="O153" s="253"/>
      <c r="P153" s="253"/>
      <c r="Q153" s="253"/>
      <c r="R153" s="253"/>
      <c r="S153" s="253"/>
      <c r="T153" s="254"/>
      <c r="U153" s="14"/>
      <c r="V153" s="14"/>
      <c r="W153" s="14"/>
      <c r="X153" s="14"/>
      <c r="Y153" s="14"/>
      <c r="Z153" s="14"/>
      <c r="AA153" s="14"/>
      <c r="AB153" s="14"/>
      <c r="AC153" s="14"/>
      <c r="AD153" s="14"/>
      <c r="AE153" s="14"/>
      <c r="AT153" s="255" t="s">
        <v>239</v>
      </c>
      <c r="AU153" s="255" t="s">
        <v>86</v>
      </c>
      <c r="AV153" s="14" t="s">
        <v>86</v>
      </c>
      <c r="AW153" s="14" t="s">
        <v>37</v>
      </c>
      <c r="AX153" s="14" t="s">
        <v>76</v>
      </c>
      <c r="AY153" s="255" t="s">
        <v>229</v>
      </c>
    </row>
    <row r="154" s="15" customFormat="1">
      <c r="A154" s="15"/>
      <c r="B154" s="256"/>
      <c r="C154" s="257"/>
      <c r="D154" s="236" t="s">
        <v>239</v>
      </c>
      <c r="E154" s="258" t="s">
        <v>19</v>
      </c>
      <c r="F154" s="259" t="s">
        <v>243</v>
      </c>
      <c r="G154" s="257"/>
      <c r="H154" s="260">
        <v>528.13999999999999</v>
      </c>
      <c r="I154" s="261"/>
      <c r="J154" s="257"/>
      <c r="K154" s="257"/>
      <c r="L154" s="262"/>
      <c r="M154" s="263"/>
      <c r="N154" s="264"/>
      <c r="O154" s="264"/>
      <c r="P154" s="264"/>
      <c r="Q154" s="264"/>
      <c r="R154" s="264"/>
      <c r="S154" s="264"/>
      <c r="T154" s="265"/>
      <c r="U154" s="15"/>
      <c r="V154" s="15"/>
      <c r="W154" s="15"/>
      <c r="X154" s="15"/>
      <c r="Y154" s="15"/>
      <c r="Z154" s="15"/>
      <c r="AA154" s="15"/>
      <c r="AB154" s="15"/>
      <c r="AC154" s="15"/>
      <c r="AD154" s="15"/>
      <c r="AE154" s="15"/>
      <c r="AT154" s="266" t="s">
        <v>239</v>
      </c>
      <c r="AU154" s="266" t="s">
        <v>86</v>
      </c>
      <c r="AV154" s="15" t="s">
        <v>136</v>
      </c>
      <c r="AW154" s="15" t="s">
        <v>37</v>
      </c>
      <c r="AX154" s="15" t="s">
        <v>84</v>
      </c>
      <c r="AY154" s="266" t="s">
        <v>229</v>
      </c>
    </row>
    <row r="155" s="2" customFormat="1" ht="24.15" customHeight="1">
      <c r="A155" s="41"/>
      <c r="B155" s="42"/>
      <c r="C155" s="216" t="s">
        <v>319</v>
      </c>
      <c r="D155" s="216" t="s">
        <v>231</v>
      </c>
      <c r="E155" s="217" t="s">
        <v>1681</v>
      </c>
      <c r="F155" s="218" t="s">
        <v>1682</v>
      </c>
      <c r="G155" s="219" t="s">
        <v>234</v>
      </c>
      <c r="H155" s="220">
        <v>65.834999999999994</v>
      </c>
      <c r="I155" s="221"/>
      <c r="J155" s="222">
        <f>ROUND(I155*H155,2)</f>
        <v>0</v>
      </c>
      <c r="K155" s="218" t="s">
        <v>235</v>
      </c>
      <c r="L155" s="47"/>
      <c r="M155" s="223" t="s">
        <v>19</v>
      </c>
      <c r="N155" s="224" t="s">
        <v>47</v>
      </c>
      <c r="O155" s="87"/>
      <c r="P155" s="225">
        <f>O155*H155</f>
        <v>0</v>
      </c>
      <c r="Q155" s="225">
        <v>0.00093999999999999997</v>
      </c>
      <c r="R155" s="225">
        <f>Q155*H155</f>
        <v>0.061884899999999993</v>
      </c>
      <c r="S155" s="225">
        <v>0</v>
      </c>
      <c r="T155" s="226">
        <f>S155*H155</f>
        <v>0</v>
      </c>
      <c r="U155" s="41"/>
      <c r="V155" s="41"/>
      <c r="W155" s="41"/>
      <c r="X155" s="41"/>
      <c r="Y155" s="41"/>
      <c r="Z155" s="41"/>
      <c r="AA155" s="41"/>
      <c r="AB155" s="41"/>
      <c r="AC155" s="41"/>
      <c r="AD155" s="41"/>
      <c r="AE155" s="41"/>
      <c r="AR155" s="227" t="s">
        <v>345</v>
      </c>
      <c r="AT155" s="227" t="s">
        <v>231</v>
      </c>
      <c r="AU155" s="227" t="s">
        <v>86</v>
      </c>
      <c r="AY155" s="20" t="s">
        <v>229</v>
      </c>
      <c r="BE155" s="228">
        <f>IF(N155="základní",J155,0)</f>
        <v>0</v>
      </c>
      <c r="BF155" s="228">
        <f>IF(N155="snížená",J155,0)</f>
        <v>0</v>
      </c>
      <c r="BG155" s="228">
        <f>IF(N155="zákl. přenesená",J155,0)</f>
        <v>0</v>
      </c>
      <c r="BH155" s="228">
        <f>IF(N155="sníž. přenesená",J155,0)</f>
        <v>0</v>
      </c>
      <c r="BI155" s="228">
        <f>IF(N155="nulová",J155,0)</f>
        <v>0</v>
      </c>
      <c r="BJ155" s="20" t="s">
        <v>84</v>
      </c>
      <c r="BK155" s="228">
        <f>ROUND(I155*H155,2)</f>
        <v>0</v>
      </c>
      <c r="BL155" s="20" t="s">
        <v>345</v>
      </c>
      <c r="BM155" s="227" t="s">
        <v>1683</v>
      </c>
    </row>
    <row r="156" s="2" customFormat="1">
      <c r="A156" s="41"/>
      <c r="B156" s="42"/>
      <c r="C156" s="43"/>
      <c r="D156" s="229" t="s">
        <v>237</v>
      </c>
      <c r="E156" s="43"/>
      <c r="F156" s="230" t="s">
        <v>1684</v>
      </c>
      <c r="G156" s="43"/>
      <c r="H156" s="43"/>
      <c r="I156" s="231"/>
      <c r="J156" s="43"/>
      <c r="K156" s="43"/>
      <c r="L156" s="47"/>
      <c r="M156" s="232"/>
      <c r="N156" s="233"/>
      <c r="O156" s="87"/>
      <c r="P156" s="87"/>
      <c r="Q156" s="87"/>
      <c r="R156" s="87"/>
      <c r="S156" s="87"/>
      <c r="T156" s="88"/>
      <c r="U156" s="41"/>
      <c r="V156" s="41"/>
      <c r="W156" s="41"/>
      <c r="X156" s="41"/>
      <c r="Y156" s="41"/>
      <c r="Z156" s="41"/>
      <c r="AA156" s="41"/>
      <c r="AB156" s="41"/>
      <c r="AC156" s="41"/>
      <c r="AD156" s="41"/>
      <c r="AE156" s="41"/>
      <c r="AT156" s="20" t="s">
        <v>237</v>
      </c>
      <c r="AU156" s="20" t="s">
        <v>86</v>
      </c>
    </row>
    <row r="157" s="13" customFormat="1">
      <c r="A157" s="13"/>
      <c r="B157" s="234"/>
      <c r="C157" s="235"/>
      <c r="D157" s="236" t="s">
        <v>239</v>
      </c>
      <c r="E157" s="237" t="s">
        <v>19</v>
      </c>
      <c r="F157" s="238" t="s">
        <v>1685</v>
      </c>
      <c r="G157" s="235"/>
      <c r="H157" s="237" t="s">
        <v>19</v>
      </c>
      <c r="I157" s="239"/>
      <c r="J157" s="235"/>
      <c r="K157" s="235"/>
      <c r="L157" s="240"/>
      <c r="M157" s="241"/>
      <c r="N157" s="242"/>
      <c r="O157" s="242"/>
      <c r="P157" s="242"/>
      <c r="Q157" s="242"/>
      <c r="R157" s="242"/>
      <c r="S157" s="242"/>
      <c r="T157" s="243"/>
      <c r="U157" s="13"/>
      <c r="V157" s="13"/>
      <c r="W157" s="13"/>
      <c r="X157" s="13"/>
      <c r="Y157" s="13"/>
      <c r="Z157" s="13"/>
      <c r="AA157" s="13"/>
      <c r="AB157" s="13"/>
      <c r="AC157" s="13"/>
      <c r="AD157" s="13"/>
      <c r="AE157" s="13"/>
      <c r="AT157" s="244" t="s">
        <v>239</v>
      </c>
      <c r="AU157" s="244" t="s">
        <v>86</v>
      </c>
      <c r="AV157" s="13" t="s">
        <v>84</v>
      </c>
      <c r="AW157" s="13" t="s">
        <v>37</v>
      </c>
      <c r="AX157" s="13" t="s">
        <v>76</v>
      </c>
      <c r="AY157" s="244" t="s">
        <v>229</v>
      </c>
    </row>
    <row r="158" s="14" customFormat="1">
      <c r="A158" s="14"/>
      <c r="B158" s="245"/>
      <c r="C158" s="246"/>
      <c r="D158" s="236" t="s">
        <v>239</v>
      </c>
      <c r="E158" s="247" t="s">
        <v>19</v>
      </c>
      <c r="F158" s="248" t="s">
        <v>1686</v>
      </c>
      <c r="G158" s="246"/>
      <c r="H158" s="249">
        <v>46.969999999999999</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239</v>
      </c>
      <c r="AU158" s="255" t="s">
        <v>86</v>
      </c>
      <c r="AV158" s="14" t="s">
        <v>86</v>
      </c>
      <c r="AW158" s="14" t="s">
        <v>37</v>
      </c>
      <c r="AX158" s="14" t="s">
        <v>76</v>
      </c>
      <c r="AY158" s="255" t="s">
        <v>229</v>
      </c>
    </row>
    <row r="159" s="14" customFormat="1">
      <c r="A159" s="14"/>
      <c r="B159" s="245"/>
      <c r="C159" s="246"/>
      <c r="D159" s="236" t="s">
        <v>239</v>
      </c>
      <c r="E159" s="247" t="s">
        <v>19</v>
      </c>
      <c r="F159" s="248" t="s">
        <v>1687</v>
      </c>
      <c r="G159" s="246"/>
      <c r="H159" s="249">
        <v>14.630000000000001</v>
      </c>
      <c r="I159" s="250"/>
      <c r="J159" s="246"/>
      <c r="K159" s="246"/>
      <c r="L159" s="251"/>
      <c r="M159" s="252"/>
      <c r="N159" s="253"/>
      <c r="O159" s="253"/>
      <c r="P159" s="253"/>
      <c r="Q159" s="253"/>
      <c r="R159" s="253"/>
      <c r="S159" s="253"/>
      <c r="T159" s="254"/>
      <c r="U159" s="14"/>
      <c r="V159" s="14"/>
      <c r="W159" s="14"/>
      <c r="X159" s="14"/>
      <c r="Y159" s="14"/>
      <c r="Z159" s="14"/>
      <c r="AA159" s="14"/>
      <c r="AB159" s="14"/>
      <c r="AC159" s="14"/>
      <c r="AD159" s="14"/>
      <c r="AE159" s="14"/>
      <c r="AT159" s="255" t="s">
        <v>239</v>
      </c>
      <c r="AU159" s="255" t="s">
        <v>86</v>
      </c>
      <c r="AV159" s="14" t="s">
        <v>86</v>
      </c>
      <c r="AW159" s="14" t="s">
        <v>37</v>
      </c>
      <c r="AX159" s="14" t="s">
        <v>76</v>
      </c>
      <c r="AY159" s="255" t="s">
        <v>229</v>
      </c>
    </row>
    <row r="160" s="14" customFormat="1">
      <c r="A160" s="14"/>
      <c r="B160" s="245"/>
      <c r="C160" s="246"/>
      <c r="D160" s="236" t="s">
        <v>239</v>
      </c>
      <c r="E160" s="247" t="s">
        <v>19</v>
      </c>
      <c r="F160" s="248" t="s">
        <v>1668</v>
      </c>
      <c r="G160" s="246"/>
      <c r="H160" s="249">
        <v>2.6949999999999998</v>
      </c>
      <c r="I160" s="250"/>
      <c r="J160" s="246"/>
      <c r="K160" s="246"/>
      <c r="L160" s="251"/>
      <c r="M160" s="252"/>
      <c r="N160" s="253"/>
      <c r="O160" s="253"/>
      <c r="P160" s="253"/>
      <c r="Q160" s="253"/>
      <c r="R160" s="253"/>
      <c r="S160" s="253"/>
      <c r="T160" s="254"/>
      <c r="U160" s="14"/>
      <c r="V160" s="14"/>
      <c r="W160" s="14"/>
      <c r="X160" s="14"/>
      <c r="Y160" s="14"/>
      <c r="Z160" s="14"/>
      <c r="AA160" s="14"/>
      <c r="AB160" s="14"/>
      <c r="AC160" s="14"/>
      <c r="AD160" s="14"/>
      <c r="AE160" s="14"/>
      <c r="AT160" s="255" t="s">
        <v>239</v>
      </c>
      <c r="AU160" s="255" t="s">
        <v>86</v>
      </c>
      <c r="AV160" s="14" t="s">
        <v>86</v>
      </c>
      <c r="AW160" s="14" t="s">
        <v>37</v>
      </c>
      <c r="AX160" s="14" t="s">
        <v>76</v>
      </c>
      <c r="AY160" s="255" t="s">
        <v>229</v>
      </c>
    </row>
    <row r="161" s="14" customFormat="1">
      <c r="A161" s="14"/>
      <c r="B161" s="245"/>
      <c r="C161" s="246"/>
      <c r="D161" s="236" t="s">
        <v>239</v>
      </c>
      <c r="E161" s="247" t="s">
        <v>19</v>
      </c>
      <c r="F161" s="248" t="s">
        <v>1669</v>
      </c>
      <c r="G161" s="246"/>
      <c r="H161" s="249">
        <v>1.54</v>
      </c>
      <c r="I161" s="250"/>
      <c r="J161" s="246"/>
      <c r="K161" s="246"/>
      <c r="L161" s="251"/>
      <c r="M161" s="252"/>
      <c r="N161" s="253"/>
      <c r="O161" s="253"/>
      <c r="P161" s="253"/>
      <c r="Q161" s="253"/>
      <c r="R161" s="253"/>
      <c r="S161" s="253"/>
      <c r="T161" s="254"/>
      <c r="U161" s="14"/>
      <c r="V161" s="14"/>
      <c r="W161" s="14"/>
      <c r="X161" s="14"/>
      <c r="Y161" s="14"/>
      <c r="Z161" s="14"/>
      <c r="AA161" s="14"/>
      <c r="AB161" s="14"/>
      <c r="AC161" s="14"/>
      <c r="AD161" s="14"/>
      <c r="AE161" s="14"/>
      <c r="AT161" s="255" t="s">
        <v>239</v>
      </c>
      <c r="AU161" s="255" t="s">
        <v>86</v>
      </c>
      <c r="AV161" s="14" t="s">
        <v>86</v>
      </c>
      <c r="AW161" s="14" t="s">
        <v>37</v>
      </c>
      <c r="AX161" s="14" t="s">
        <v>76</v>
      </c>
      <c r="AY161" s="255" t="s">
        <v>229</v>
      </c>
    </row>
    <row r="162" s="15" customFormat="1">
      <c r="A162" s="15"/>
      <c r="B162" s="256"/>
      <c r="C162" s="257"/>
      <c r="D162" s="236" t="s">
        <v>239</v>
      </c>
      <c r="E162" s="258" t="s">
        <v>19</v>
      </c>
      <c r="F162" s="259" t="s">
        <v>243</v>
      </c>
      <c r="G162" s="257"/>
      <c r="H162" s="260">
        <v>65.834999999999994</v>
      </c>
      <c r="I162" s="261"/>
      <c r="J162" s="257"/>
      <c r="K162" s="257"/>
      <c r="L162" s="262"/>
      <c r="M162" s="263"/>
      <c r="N162" s="264"/>
      <c r="O162" s="264"/>
      <c r="P162" s="264"/>
      <c r="Q162" s="264"/>
      <c r="R162" s="264"/>
      <c r="S162" s="264"/>
      <c r="T162" s="265"/>
      <c r="U162" s="15"/>
      <c r="V162" s="15"/>
      <c r="W162" s="15"/>
      <c r="X162" s="15"/>
      <c r="Y162" s="15"/>
      <c r="Z162" s="15"/>
      <c r="AA162" s="15"/>
      <c r="AB162" s="15"/>
      <c r="AC162" s="15"/>
      <c r="AD162" s="15"/>
      <c r="AE162" s="15"/>
      <c r="AT162" s="266" t="s">
        <v>239</v>
      </c>
      <c r="AU162" s="266" t="s">
        <v>86</v>
      </c>
      <c r="AV162" s="15" t="s">
        <v>136</v>
      </c>
      <c r="AW162" s="15" t="s">
        <v>37</v>
      </c>
      <c r="AX162" s="15" t="s">
        <v>84</v>
      </c>
      <c r="AY162" s="266" t="s">
        <v>229</v>
      </c>
    </row>
    <row r="163" s="2" customFormat="1" ht="24.15" customHeight="1">
      <c r="A163" s="41"/>
      <c r="B163" s="42"/>
      <c r="C163" s="267" t="s">
        <v>329</v>
      </c>
      <c r="D163" s="267" t="s">
        <v>311</v>
      </c>
      <c r="E163" s="268" t="s">
        <v>1688</v>
      </c>
      <c r="F163" s="269" t="s">
        <v>1689</v>
      </c>
      <c r="G163" s="270" t="s">
        <v>234</v>
      </c>
      <c r="H163" s="271">
        <v>347.38799999999998</v>
      </c>
      <c r="I163" s="272"/>
      <c r="J163" s="273">
        <f>ROUND(I163*H163,2)</f>
        <v>0</v>
      </c>
      <c r="K163" s="269" t="s">
        <v>235</v>
      </c>
      <c r="L163" s="274"/>
      <c r="M163" s="275" t="s">
        <v>19</v>
      </c>
      <c r="N163" s="276" t="s">
        <v>47</v>
      </c>
      <c r="O163" s="87"/>
      <c r="P163" s="225">
        <f>O163*H163</f>
        <v>0</v>
      </c>
      <c r="Q163" s="225">
        <v>0.0044999999999999997</v>
      </c>
      <c r="R163" s="225">
        <f>Q163*H163</f>
        <v>1.5632459999999997</v>
      </c>
      <c r="S163" s="225">
        <v>0</v>
      </c>
      <c r="T163" s="226">
        <f>S163*H163</f>
        <v>0</v>
      </c>
      <c r="U163" s="41"/>
      <c r="V163" s="41"/>
      <c r="W163" s="41"/>
      <c r="X163" s="41"/>
      <c r="Y163" s="41"/>
      <c r="Z163" s="41"/>
      <c r="AA163" s="41"/>
      <c r="AB163" s="41"/>
      <c r="AC163" s="41"/>
      <c r="AD163" s="41"/>
      <c r="AE163" s="41"/>
      <c r="AR163" s="227" t="s">
        <v>737</v>
      </c>
      <c r="AT163" s="227" t="s">
        <v>311</v>
      </c>
      <c r="AU163" s="227" t="s">
        <v>86</v>
      </c>
      <c r="AY163" s="20" t="s">
        <v>229</v>
      </c>
      <c r="BE163" s="228">
        <f>IF(N163="základní",J163,0)</f>
        <v>0</v>
      </c>
      <c r="BF163" s="228">
        <f>IF(N163="snížená",J163,0)</f>
        <v>0</v>
      </c>
      <c r="BG163" s="228">
        <f>IF(N163="zákl. přenesená",J163,0)</f>
        <v>0</v>
      </c>
      <c r="BH163" s="228">
        <f>IF(N163="sníž. přenesená",J163,0)</f>
        <v>0</v>
      </c>
      <c r="BI163" s="228">
        <f>IF(N163="nulová",J163,0)</f>
        <v>0</v>
      </c>
      <c r="BJ163" s="20" t="s">
        <v>84</v>
      </c>
      <c r="BK163" s="228">
        <f>ROUND(I163*H163,2)</f>
        <v>0</v>
      </c>
      <c r="BL163" s="20" t="s">
        <v>345</v>
      </c>
      <c r="BM163" s="227" t="s">
        <v>1690</v>
      </c>
    </row>
    <row r="164" s="13" customFormat="1">
      <c r="A164" s="13"/>
      <c r="B164" s="234"/>
      <c r="C164" s="235"/>
      <c r="D164" s="236" t="s">
        <v>239</v>
      </c>
      <c r="E164" s="237" t="s">
        <v>19</v>
      </c>
      <c r="F164" s="238" t="s">
        <v>1691</v>
      </c>
      <c r="G164" s="235"/>
      <c r="H164" s="237" t="s">
        <v>19</v>
      </c>
      <c r="I164" s="239"/>
      <c r="J164" s="235"/>
      <c r="K164" s="235"/>
      <c r="L164" s="240"/>
      <c r="M164" s="241"/>
      <c r="N164" s="242"/>
      <c r="O164" s="242"/>
      <c r="P164" s="242"/>
      <c r="Q164" s="242"/>
      <c r="R164" s="242"/>
      <c r="S164" s="242"/>
      <c r="T164" s="243"/>
      <c r="U164" s="13"/>
      <c r="V164" s="13"/>
      <c r="W164" s="13"/>
      <c r="X164" s="13"/>
      <c r="Y164" s="13"/>
      <c r="Z164" s="13"/>
      <c r="AA164" s="13"/>
      <c r="AB164" s="13"/>
      <c r="AC164" s="13"/>
      <c r="AD164" s="13"/>
      <c r="AE164" s="13"/>
      <c r="AT164" s="244" t="s">
        <v>239</v>
      </c>
      <c r="AU164" s="244" t="s">
        <v>86</v>
      </c>
      <c r="AV164" s="13" t="s">
        <v>84</v>
      </c>
      <c r="AW164" s="13" t="s">
        <v>37</v>
      </c>
      <c r="AX164" s="13" t="s">
        <v>76</v>
      </c>
      <c r="AY164" s="244" t="s">
        <v>229</v>
      </c>
    </row>
    <row r="165" s="14" customFormat="1">
      <c r="A165" s="14"/>
      <c r="B165" s="245"/>
      <c r="C165" s="246"/>
      <c r="D165" s="236" t="s">
        <v>239</v>
      </c>
      <c r="E165" s="247" t="s">
        <v>19</v>
      </c>
      <c r="F165" s="248" t="s">
        <v>1626</v>
      </c>
      <c r="G165" s="246"/>
      <c r="H165" s="249">
        <v>210.09</v>
      </c>
      <c r="I165" s="250"/>
      <c r="J165" s="246"/>
      <c r="K165" s="246"/>
      <c r="L165" s="251"/>
      <c r="M165" s="252"/>
      <c r="N165" s="253"/>
      <c r="O165" s="253"/>
      <c r="P165" s="253"/>
      <c r="Q165" s="253"/>
      <c r="R165" s="253"/>
      <c r="S165" s="253"/>
      <c r="T165" s="254"/>
      <c r="U165" s="14"/>
      <c r="V165" s="14"/>
      <c r="W165" s="14"/>
      <c r="X165" s="14"/>
      <c r="Y165" s="14"/>
      <c r="Z165" s="14"/>
      <c r="AA165" s="14"/>
      <c r="AB165" s="14"/>
      <c r="AC165" s="14"/>
      <c r="AD165" s="14"/>
      <c r="AE165" s="14"/>
      <c r="AT165" s="255" t="s">
        <v>239</v>
      </c>
      <c r="AU165" s="255" t="s">
        <v>86</v>
      </c>
      <c r="AV165" s="14" t="s">
        <v>86</v>
      </c>
      <c r="AW165" s="14" t="s">
        <v>37</v>
      </c>
      <c r="AX165" s="14" t="s">
        <v>76</v>
      </c>
      <c r="AY165" s="255" t="s">
        <v>229</v>
      </c>
    </row>
    <row r="166" s="14" customFormat="1">
      <c r="A166" s="14"/>
      <c r="B166" s="245"/>
      <c r="C166" s="246"/>
      <c r="D166" s="236" t="s">
        <v>239</v>
      </c>
      <c r="E166" s="247" t="s">
        <v>19</v>
      </c>
      <c r="F166" s="248" t="s">
        <v>1666</v>
      </c>
      <c r="G166" s="246"/>
      <c r="H166" s="249">
        <v>23.484999999999999</v>
      </c>
      <c r="I166" s="250"/>
      <c r="J166" s="246"/>
      <c r="K166" s="246"/>
      <c r="L166" s="251"/>
      <c r="M166" s="252"/>
      <c r="N166" s="253"/>
      <c r="O166" s="253"/>
      <c r="P166" s="253"/>
      <c r="Q166" s="253"/>
      <c r="R166" s="253"/>
      <c r="S166" s="253"/>
      <c r="T166" s="254"/>
      <c r="U166" s="14"/>
      <c r="V166" s="14"/>
      <c r="W166" s="14"/>
      <c r="X166" s="14"/>
      <c r="Y166" s="14"/>
      <c r="Z166" s="14"/>
      <c r="AA166" s="14"/>
      <c r="AB166" s="14"/>
      <c r="AC166" s="14"/>
      <c r="AD166" s="14"/>
      <c r="AE166" s="14"/>
      <c r="AT166" s="255" t="s">
        <v>239</v>
      </c>
      <c r="AU166" s="255" t="s">
        <v>86</v>
      </c>
      <c r="AV166" s="14" t="s">
        <v>86</v>
      </c>
      <c r="AW166" s="14" t="s">
        <v>37</v>
      </c>
      <c r="AX166" s="14" t="s">
        <v>76</v>
      </c>
      <c r="AY166" s="255" t="s">
        <v>229</v>
      </c>
    </row>
    <row r="167" s="14" customFormat="1">
      <c r="A167" s="14"/>
      <c r="B167" s="245"/>
      <c r="C167" s="246"/>
      <c r="D167" s="236" t="s">
        <v>239</v>
      </c>
      <c r="E167" s="247" t="s">
        <v>19</v>
      </c>
      <c r="F167" s="248" t="s">
        <v>1628</v>
      </c>
      <c r="G167" s="246"/>
      <c r="H167" s="249">
        <v>48.600000000000001</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239</v>
      </c>
      <c r="AU167" s="255" t="s">
        <v>86</v>
      </c>
      <c r="AV167" s="14" t="s">
        <v>86</v>
      </c>
      <c r="AW167" s="14" t="s">
        <v>37</v>
      </c>
      <c r="AX167" s="14" t="s">
        <v>76</v>
      </c>
      <c r="AY167" s="255" t="s">
        <v>229</v>
      </c>
    </row>
    <row r="168" s="14" customFormat="1">
      <c r="A168" s="14"/>
      <c r="B168" s="245"/>
      <c r="C168" s="246"/>
      <c r="D168" s="236" t="s">
        <v>239</v>
      </c>
      <c r="E168" s="247" t="s">
        <v>19</v>
      </c>
      <c r="F168" s="248" t="s">
        <v>1667</v>
      </c>
      <c r="G168" s="246"/>
      <c r="H168" s="249">
        <v>7.3150000000000004</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239</v>
      </c>
      <c r="AU168" s="255" t="s">
        <v>86</v>
      </c>
      <c r="AV168" s="14" t="s">
        <v>86</v>
      </c>
      <c r="AW168" s="14" t="s">
        <v>37</v>
      </c>
      <c r="AX168" s="14" t="s">
        <v>76</v>
      </c>
      <c r="AY168" s="255" t="s">
        <v>229</v>
      </c>
    </row>
    <row r="169" s="15" customFormat="1">
      <c r="A169" s="15"/>
      <c r="B169" s="256"/>
      <c r="C169" s="257"/>
      <c r="D169" s="236" t="s">
        <v>239</v>
      </c>
      <c r="E169" s="258" t="s">
        <v>19</v>
      </c>
      <c r="F169" s="259" t="s">
        <v>243</v>
      </c>
      <c r="G169" s="257"/>
      <c r="H169" s="260">
        <v>289.49000000000001</v>
      </c>
      <c r="I169" s="261"/>
      <c r="J169" s="257"/>
      <c r="K169" s="257"/>
      <c r="L169" s="262"/>
      <c r="M169" s="263"/>
      <c r="N169" s="264"/>
      <c r="O169" s="264"/>
      <c r="P169" s="264"/>
      <c r="Q169" s="264"/>
      <c r="R169" s="264"/>
      <c r="S169" s="264"/>
      <c r="T169" s="265"/>
      <c r="U169" s="15"/>
      <c r="V169" s="15"/>
      <c r="W169" s="15"/>
      <c r="X169" s="15"/>
      <c r="Y169" s="15"/>
      <c r="Z169" s="15"/>
      <c r="AA169" s="15"/>
      <c r="AB169" s="15"/>
      <c r="AC169" s="15"/>
      <c r="AD169" s="15"/>
      <c r="AE169" s="15"/>
      <c r="AT169" s="266" t="s">
        <v>239</v>
      </c>
      <c r="AU169" s="266" t="s">
        <v>86</v>
      </c>
      <c r="AV169" s="15" t="s">
        <v>136</v>
      </c>
      <c r="AW169" s="15" t="s">
        <v>37</v>
      </c>
      <c r="AX169" s="15" t="s">
        <v>84</v>
      </c>
      <c r="AY169" s="266" t="s">
        <v>229</v>
      </c>
    </row>
    <row r="170" s="14" customFormat="1">
      <c r="A170" s="14"/>
      <c r="B170" s="245"/>
      <c r="C170" s="246"/>
      <c r="D170" s="236" t="s">
        <v>239</v>
      </c>
      <c r="E170" s="246"/>
      <c r="F170" s="248" t="s">
        <v>1692</v>
      </c>
      <c r="G170" s="246"/>
      <c r="H170" s="249">
        <v>347.38799999999998</v>
      </c>
      <c r="I170" s="250"/>
      <c r="J170" s="246"/>
      <c r="K170" s="246"/>
      <c r="L170" s="251"/>
      <c r="M170" s="252"/>
      <c r="N170" s="253"/>
      <c r="O170" s="253"/>
      <c r="P170" s="253"/>
      <c r="Q170" s="253"/>
      <c r="R170" s="253"/>
      <c r="S170" s="253"/>
      <c r="T170" s="254"/>
      <c r="U170" s="14"/>
      <c r="V170" s="14"/>
      <c r="W170" s="14"/>
      <c r="X170" s="14"/>
      <c r="Y170" s="14"/>
      <c r="Z170" s="14"/>
      <c r="AA170" s="14"/>
      <c r="AB170" s="14"/>
      <c r="AC170" s="14"/>
      <c r="AD170" s="14"/>
      <c r="AE170" s="14"/>
      <c r="AT170" s="255" t="s">
        <v>239</v>
      </c>
      <c r="AU170" s="255" t="s">
        <v>86</v>
      </c>
      <c r="AV170" s="14" t="s">
        <v>86</v>
      </c>
      <c r="AW170" s="14" t="s">
        <v>4</v>
      </c>
      <c r="AX170" s="14" t="s">
        <v>84</v>
      </c>
      <c r="AY170" s="255" t="s">
        <v>229</v>
      </c>
    </row>
    <row r="171" s="2" customFormat="1" ht="24.15" customHeight="1">
      <c r="A171" s="41"/>
      <c r="B171" s="42"/>
      <c r="C171" s="267" t="s">
        <v>334</v>
      </c>
      <c r="D171" s="267" t="s">
        <v>311</v>
      </c>
      <c r="E171" s="268" t="s">
        <v>1693</v>
      </c>
      <c r="F171" s="269" t="s">
        <v>1694</v>
      </c>
      <c r="G171" s="270" t="s">
        <v>234</v>
      </c>
      <c r="H171" s="271">
        <v>347.38799999999998</v>
      </c>
      <c r="I171" s="272"/>
      <c r="J171" s="273">
        <f>ROUND(I171*H171,2)</f>
        <v>0</v>
      </c>
      <c r="K171" s="269" t="s">
        <v>235</v>
      </c>
      <c r="L171" s="274"/>
      <c r="M171" s="275" t="s">
        <v>19</v>
      </c>
      <c r="N171" s="276" t="s">
        <v>47</v>
      </c>
      <c r="O171" s="87"/>
      <c r="P171" s="225">
        <f>O171*H171</f>
        <v>0</v>
      </c>
      <c r="Q171" s="225">
        <v>0.0062700000000000004</v>
      </c>
      <c r="R171" s="225">
        <f>Q171*H171</f>
        <v>2.1781227599999999</v>
      </c>
      <c r="S171" s="225">
        <v>0</v>
      </c>
      <c r="T171" s="226">
        <f>S171*H171</f>
        <v>0</v>
      </c>
      <c r="U171" s="41"/>
      <c r="V171" s="41"/>
      <c r="W171" s="41"/>
      <c r="X171" s="41"/>
      <c r="Y171" s="41"/>
      <c r="Z171" s="41"/>
      <c r="AA171" s="41"/>
      <c r="AB171" s="41"/>
      <c r="AC171" s="41"/>
      <c r="AD171" s="41"/>
      <c r="AE171" s="41"/>
      <c r="AR171" s="227" t="s">
        <v>737</v>
      </c>
      <c r="AT171" s="227" t="s">
        <v>311</v>
      </c>
      <c r="AU171" s="227" t="s">
        <v>86</v>
      </c>
      <c r="AY171" s="20" t="s">
        <v>229</v>
      </c>
      <c r="BE171" s="228">
        <f>IF(N171="základní",J171,0)</f>
        <v>0</v>
      </c>
      <c r="BF171" s="228">
        <f>IF(N171="snížená",J171,0)</f>
        <v>0</v>
      </c>
      <c r="BG171" s="228">
        <f>IF(N171="zákl. přenesená",J171,0)</f>
        <v>0</v>
      </c>
      <c r="BH171" s="228">
        <f>IF(N171="sníž. přenesená",J171,0)</f>
        <v>0</v>
      </c>
      <c r="BI171" s="228">
        <f>IF(N171="nulová",J171,0)</f>
        <v>0</v>
      </c>
      <c r="BJ171" s="20" t="s">
        <v>84</v>
      </c>
      <c r="BK171" s="228">
        <f>ROUND(I171*H171,2)</f>
        <v>0</v>
      </c>
      <c r="BL171" s="20" t="s">
        <v>345</v>
      </c>
      <c r="BM171" s="227" t="s">
        <v>1695</v>
      </c>
    </row>
    <row r="172" s="13" customFormat="1">
      <c r="A172" s="13"/>
      <c r="B172" s="234"/>
      <c r="C172" s="235"/>
      <c r="D172" s="236" t="s">
        <v>239</v>
      </c>
      <c r="E172" s="237" t="s">
        <v>19</v>
      </c>
      <c r="F172" s="238" t="s">
        <v>1691</v>
      </c>
      <c r="G172" s="235"/>
      <c r="H172" s="237" t="s">
        <v>19</v>
      </c>
      <c r="I172" s="239"/>
      <c r="J172" s="235"/>
      <c r="K172" s="235"/>
      <c r="L172" s="240"/>
      <c r="M172" s="241"/>
      <c r="N172" s="242"/>
      <c r="O172" s="242"/>
      <c r="P172" s="242"/>
      <c r="Q172" s="242"/>
      <c r="R172" s="242"/>
      <c r="S172" s="242"/>
      <c r="T172" s="243"/>
      <c r="U172" s="13"/>
      <c r="V172" s="13"/>
      <c r="W172" s="13"/>
      <c r="X172" s="13"/>
      <c r="Y172" s="13"/>
      <c r="Z172" s="13"/>
      <c r="AA172" s="13"/>
      <c r="AB172" s="13"/>
      <c r="AC172" s="13"/>
      <c r="AD172" s="13"/>
      <c r="AE172" s="13"/>
      <c r="AT172" s="244" t="s">
        <v>239</v>
      </c>
      <c r="AU172" s="244" t="s">
        <v>86</v>
      </c>
      <c r="AV172" s="13" t="s">
        <v>84</v>
      </c>
      <c r="AW172" s="13" t="s">
        <v>37</v>
      </c>
      <c r="AX172" s="13" t="s">
        <v>76</v>
      </c>
      <c r="AY172" s="244" t="s">
        <v>229</v>
      </c>
    </row>
    <row r="173" s="14" customFormat="1">
      <c r="A173" s="14"/>
      <c r="B173" s="245"/>
      <c r="C173" s="246"/>
      <c r="D173" s="236" t="s">
        <v>239</v>
      </c>
      <c r="E173" s="247" t="s">
        <v>19</v>
      </c>
      <c r="F173" s="248" t="s">
        <v>1626</v>
      </c>
      <c r="G173" s="246"/>
      <c r="H173" s="249">
        <v>210.09</v>
      </c>
      <c r="I173" s="250"/>
      <c r="J173" s="246"/>
      <c r="K173" s="246"/>
      <c r="L173" s="251"/>
      <c r="M173" s="252"/>
      <c r="N173" s="253"/>
      <c r="O173" s="253"/>
      <c r="P173" s="253"/>
      <c r="Q173" s="253"/>
      <c r="R173" s="253"/>
      <c r="S173" s="253"/>
      <c r="T173" s="254"/>
      <c r="U173" s="14"/>
      <c r="V173" s="14"/>
      <c r="W173" s="14"/>
      <c r="X173" s="14"/>
      <c r="Y173" s="14"/>
      <c r="Z173" s="14"/>
      <c r="AA173" s="14"/>
      <c r="AB173" s="14"/>
      <c r="AC173" s="14"/>
      <c r="AD173" s="14"/>
      <c r="AE173" s="14"/>
      <c r="AT173" s="255" t="s">
        <v>239</v>
      </c>
      <c r="AU173" s="255" t="s">
        <v>86</v>
      </c>
      <c r="AV173" s="14" t="s">
        <v>86</v>
      </c>
      <c r="AW173" s="14" t="s">
        <v>37</v>
      </c>
      <c r="AX173" s="14" t="s">
        <v>76</v>
      </c>
      <c r="AY173" s="255" t="s">
        <v>229</v>
      </c>
    </row>
    <row r="174" s="14" customFormat="1">
      <c r="A174" s="14"/>
      <c r="B174" s="245"/>
      <c r="C174" s="246"/>
      <c r="D174" s="236" t="s">
        <v>239</v>
      </c>
      <c r="E174" s="247" t="s">
        <v>19</v>
      </c>
      <c r="F174" s="248" t="s">
        <v>1666</v>
      </c>
      <c r="G174" s="246"/>
      <c r="H174" s="249">
        <v>23.484999999999999</v>
      </c>
      <c r="I174" s="250"/>
      <c r="J174" s="246"/>
      <c r="K174" s="246"/>
      <c r="L174" s="251"/>
      <c r="M174" s="252"/>
      <c r="N174" s="253"/>
      <c r="O174" s="253"/>
      <c r="P174" s="253"/>
      <c r="Q174" s="253"/>
      <c r="R174" s="253"/>
      <c r="S174" s="253"/>
      <c r="T174" s="254"/>
      <c r="U174" s="14"/>
      <c r="V174" s="14"/>
      <c r="W174" s="14"/>
      <c r="X174" s="14"/>
      <c r="Y174" s="14"/>
      <c r="Z174" s="14"/>
      <c r="AA174" s="14"/>
      <c r="AB174" s="14"/>
      <c r="AC174" s="14"/>
      <c r="AD174" s="14"/>
      <c r="AE174" s="14"/>
      <c r="AT174" s="255" t="s">
        <v>239</v>
      </c>
      <c r="AU174" s="255" t="s">
        <v>86</v>
      </c>
      <c r="AV174" s="14" t="s">
        <v>86</v>
      </c>
      <c r="AW174" s="14" t="s">
        <v>37</v>
      </c>
      <c r="AX174" s="14" t="s">
        <v>76</v>
      </c>
      <c r="AY174" s="255" t="s">
        <v>229</v>
      </c>
    </row>
    <row r="175" s="14" customFormat="1">
      <c r="A175" s="14"/>
      <c r="B175" s="245"/>
      <c r="C175" s="246"/>
      <c r="D175" s="236" t="s">
        <v>239</v>
      </c>
      <c r="E175" s="247" t="s">
        <v>19</v>
      </c>
      <c r="F175" s="248" t="s">
        <v>1628</v>
      </c>
      <c r="G175" s="246"/>
      <c r="H175" s="249">
        <v>48.600000000000001</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239</v>
      </c>
      <c r="AU175" s="255" t="s">
        <v>86</v>
      </c>
      <c r="AV175" s="14" t="s">
        <v>86</v>
      </c>
      <c r="AW175" s="14" t="s">
        <v>37</v>
      </c>
      <c r="AX175" s="14" t="s">
        <v>76</v>
      </c>
      <c r="AY175" s="255" t="s">
        <v>229</v>
      </c>
    </row>
    <row r="176" s="14" customFormat="1">
      <c r="A176" s="14"/>
      <c r="B176" s="245"/>
      <c r="C176" s="246"/>
      <c r="D176" s="236" t="s">
        <v>239</v>
      </c>
      <c r="E176" s="247" t="s">
        <v>19</v>
      </c>
      <c r="F176" s="248" t="s">
        <v>1667</v>
      </c>
      <c r="G176" s="246"/>
      <c r="H176" s="249">
        <v>7.3150000000000004</v>
      </c>
      <c r="I176" s="250"/>
      <c r="J176" s="246"/>
      <c r="K176" s="246"/>
      <c r="L176" s="251"/>
      <c r="M176" s="252"/>
      <c r="N176" s="253"/>
      <c r="O176" s="253"/>
      <c r="P176" s="253"/>
      <c r="Q176" s="253"/>
      <c r="R176" s="253"/>
      <c r="S176" s="253"/>
      <c r="T176" s="254"/>
      <c r="U176" s="14"/>
      <c r="V176" s="14"/>
      <c r="W176" s="14"/>
      <c r="X176" s="14"/>
      <c r="Y176" s="14"/>
      <c r="Z176" s="14"/>
      <c r="AA176" s="14"/>
      <c r="AB176" s="14"/>
      <c r="AC176" s="14"/>
      <c r="AD176" s="14"/>
      <c r="AE176" s="14"/>
      <c r="AT176" s="255" t="s">
        <v>239</v>
      </c>
      <c r="AU176" s="255" t="s">
        <v>86</v>
      </c>
      <c r="AV176" s="14" t="s">
        <v>86</v>
      </c>
      <c r="AW176" s="14" t="s">
        <v>37</v>
      </c>
      <c r="AX176" s="14" t="s">
        <v>76</v>
      </c>
      <c r="AY176" s="255" t="s">
        <v>229</v>
      </c>
    </row>
    <row r="177" s="15" customFormat="1">
      <c r="A177" s="15"/>
      <c r="B177" s="256"/>
      <c r="C177" s="257"/>
      <c r="D177" s="236" t="s">
        <v>239</v>
      </c>
      <c r="E177" s="258" t="s">
        <v>19</v>
      </c>
      <c r="F177" s="259" t="s">
        <v>243</v>
      </c>
      <c r="G177" s="257"/>
      <c r="H177" s="260">
        <v>289.49000000000001</v>
      </c>
      <c r="I177" s="261"/>
      <c r="J177" s="257"/>
      <c r="K177" s="257"/>
      <c r="L177" s="262"/>
      <c r="M177" s="263"/>
      <c r="N177" s="264"/>
      <c r="O177" s="264"/>
      <c r="P177" s="264"/>
      <c r="Q177" s="264"/>
      <c r="R177" s="264"/>
      <c r="S177" s="264"/>
      <c r="T177" s="265"/>
      <c r="U177" s="15"/>
      <c r="V177" s="15"/>
      <c r="W177" s="15"/>
      <c r="X177" s="15"/>
      <c r="Y177" s="15"/>
      <c r="Z177" s="15"/>
      <c r="AA177" s="15"/>
      <c r="AB177" s="15"/>
      <c r="AC177" s="15"/>
      <c r="AD177" s="15"/>
      <c r="AE177" s="15"/>
      <c r="AT177" s="266" t="s">
        <v>239</v>
      </c>
      <c r="AU177" s="266" t="s">
        <v>86</v>
      </c>
      <c r="AV177" s="15" t="s">
        <v>136</v>
      </c>
      <c r="AW177" s="15" t="s">
        <v>37</v>
      </c>
      <c r="AX177" s="15" t="s">
        <v>84</v>
      </c>
      <c r="AY177" s="266" t="s">
        <v>229</v>
      </c>
    </row>
    <row r="178" s="14" customFormat="1">
      <c r="A178" s="14"/>
      <c r="B178" s="245"/>
      <c r="C178" s="246"/>
      <c r="D178" s="236" t="s">
        <v>239</v>
      </c>
      <c r="E178" s="246"/>
      <c r="F178" s="248" t="s">
        <v>1692</v>
      </c>
      <c r="G178" s="246"/>
      <c r="H178" s="249">
        <v>347.38799999999998</v>
      </c>
      <c r="I178" s="250"/>
      <c r="J178" s="246"/>
      <c r="K178" s="246"/>
      <c r="L178" s="251"/>
      <c r="M178" s="252"/>
      <c r="N178" s="253"/>
      <c r="O178" s="253"/>
      <c r="P178" s="253"/>
      <c r="Q178" s="253"/>
      <c r="R178" s="253"/>
      <c r="S178" s="253"/>
      <c r="T178" s="254"/>
      <c r="U178" s="14"/>
      <c r="V178" s="14"/>
      <c r="W178" s="14"/>
      <c r="X178" s="14"/>
      <c r="Y178" s="14"/>
      <c r="Z178" s="14"/>
      <c r="AA178" s="14"/>
      <c r="AB178" s="14"/>
      <c r="AC178" s="14"/>
      <c r="AD178" s="14"/>
      <c r="AE178" s="14"/>
      <c r="AT178" s="255" t="s">
        <v>239</v>
      </c>
      <c r="AU178" s="255" t="s">
        <v>86</v>
      </c>
      <c r="AV178" s="14" t="s">
        <v>86</v>
      </c>
      <c r="AW178" s="14" t="s">
        <v>4</v>
      </c>
      <c r="AX178" s="14" t="s">
        <v>84</v>
      </c>
      <c r="AY178" s="255" t="s">
        <v>229</v>
      </c>
    </row>
    <row r="179" s="2" customFormat="1" ht="24.15" customHeight="1">
      <c r="A179" s="41"/>
      <c r="B179" s="42"/>
      <c r="C179" s="267" t="s">
        <v>8</v>
      </c>
      <c r="D179" s="267" t="s">
        <v>311</v>
      </c>
      <c r="E179" s="268" t="s">
        <v>1696</v>
      </c>
      <c r="F179" s="269" t="s">
        <v>1697</v>
      </c>
      <c r="G179" s="270" t="s">
        <v>234</v>
      </c>
      <c r="H179" s="271">
        <v>17.994</v>
      </c>
      <c r="I179" s="272"/>
      <c r="J179" s="273">
        <f>ROUND(I179*H179,2)</f>
        <v>0</v>
      </c>
      <c r="K179" s="269" t="s">
        <v>322</v>
      </c>
      <c r="L179" s="274"/>
      <c r="M179" s="275" t="s">
        <v>19</v>
      </c>
      <c r="N179" s="276" t="s">
        <v>47</v>
      </c>
      <c r="O179" s="87"/>
      <c r="P179" s="225">
        <f>O179*H179</f>
        <v>0</v>
      </c>
      <c r="Q179" s="225">
        <v>0.0064000000000000003</v>
      </c>
      <c r="R179" s="225">
        <f>Q179*H179</f>
        <v>0.1151616</v>
      </c>
      <c r="S179" s="225">
        <v>0</v>
      </c>
      <c r="T179" s="226">
        <f>S179*H179</f>
        <v>0</v>
      </c>
      <c r="U179" s="41"/>
      <c r="V179" s="41"/>
      <c r="W179" s="41"/>
      <c r="X179" s="41"/>
      <c r="Y179" s="41"/>
      <c r="Z179" s="41"/>
      <c r="AA179" s="41"/>
      <c r="AB179" s="41"/>
      <c r="AC179" s="41"/>
      <c r="AD179" s="41"/>
      <c r="AE179" s="41"/>
      <c r="AR179" s="227" t="s">
        <v>737</v>
      </c>
      <c r="AT179" s="227" t="s">
        <v>311</v>
      </c>
      <c r="AU179" s="227" t="s">
        <v>86</v>
      </c>
      <c r="AY179" s="20" t="s">
        <v>229</v>
      </c>
      <c r="BE179" s="228">
        <f>IF(N179="základní",J179,0)</f>
        <v>0</v>
      </c>
      <c r="BF179" s="228">
        <f>IF(N179="snížená",J179,0)</f>
        <v>0</v>
      </c>
      <c r="BG179" s="228">
        <f>IF(N179="zákl. přenesená",J179,0)</f>
        <v>0</v>
      </c>
      <c r="BH179" s="228">
        <f>IF(N179="sníž. přenesená",J179,0)</f>
        <v>0</v>
      </c>
      <c r="BI179" s="228">
        <f>IF(N179="nulová",J179,0)</f>
        <v>0</v>
      </c>
      <c r="BJ179" s="20" t="s">
        <v>84</v>
      </c>
      <c r="BK179" s="228">
        <f>ROUND(I179*H179,2)</f>
        <v>0</v>
      </c>
      <c r="BL179" s="20" t="s">
        <v>345</v>
      </c>
      <c r="BM179" s="227" t="s">
        <v>1698</v>
      </c>
    </row>
    <row r="180" s="13" customFormat="1">
      <c r="A180" s="13"/>
      <c r="B180" s="234"/>
      <c r="C180" s="235"/>
      <c r="D180" s="236" t="s">
        <v>239</v>
      </c>
      <c r="E180" s="237" t="s">
        <v>19</v>
      </c>
      <c r="F180" s="238" t="s">
        <v>1691</v>
      </c>
      <c r="G180" s="235"/>
      <c r="H180" s="237" t="s">
        <v>19</v>
      </c>
      <c r="I180" s="239"/>
      <c r="J180" s="235"/>
      <c r="K180" s="235"/>
      <c r="L180" s="240"/>
      <c r="M180" s="241"/>
      <c r="N180" s="242"/>
      <c r="O180" s="242"/>
      <c r="P180" s="242"/>
      <c r="Q180" s="242"/>
      <c r="R180" s="242"/>
      <c r="S180" s="242"/>
      <c r="T180" s="243"/>
      <c r="U180" s="13"/>
      <c r="V180" s="13"/>
      <c r="W180" s="13"/>
      <c r="X180" s="13"/>
      <c r="Y180" s="13"/>
      <c r="Z180" s="13"/>
      <c r="AA180" s="13"/>
      <c r="AB180" s="13"/>
      <c r="AC180" s="13"/>
      <c r="AD180" s="13"/>
      <c r="AE180" s="13"/>
      <c r="AT180" s="244" t="s">
        <v>239</v>
      </c>
      <c r="AU180" s="244" t="s">
        <v>86</v>
      </c>
      <c r="AV180" s="13" t="s">
        <v>84</v>
      </c>
      <c r="AW180" s="13" t="s">
        <v>37</v>
      </c>
      <c r="AX180" s="13" t="s">
        <v>76</v>
      </c>
      <c r="AY180" s="244" t="s">
        <v>229</v>
      </c>
    </row>
    <row r="181" s="14" customFormat="1">
      <c r="A181" s="14"/>
      <c r="B181" s="245"/>
      <c r="C181" s="246"/>
      <c r="D181" s="236" t="s">
        <v>239</v>
      </c>
      <c r="E181" s="247" t="s">
        <v>19</v>
      </c>
      <c r="F181" s="248" t="s">
        <v>1630</v>
      </c>
      <c r="G181" s="246"/>
      <c r="H181" s="249">
        <v>10.76</v>
      </c>
      <c r="I181" s="250"/>
      <c r="J181" s="246"/>
      <c r="K181" s="246"/>
      <c r="L181" s="251"/>
      <c r="M181" s="252"/>
      <c r="N181" s="253"/>
      <c r="O181" s="253"/>
      <c r="P181" s="253"/>
      <c r="Q181" s="253"/>
      <c r="R181" s="253"/>
      <c r="S181" s="253"/>
      <c r="T181" s="254"/>
      <c r="U181" s="14"/>
      <c r="V181" s="14"/>
      <c r="W181" s="14"/>
      <c r="X181" s="14"/>
      <c r="Y181" s="14"/>
      <c r="Z181" s="14"/>
      <c r="AA181" s="14"/>
      <c r="AB181" s="14"/>
      <c r="AC181" s="14"/>
      <c r="AD181" s="14"/>
      <c r="AE181" s="14"/>
      <c r="AT181" s="255" t="s">
        <v>239</v>
      </c>
      <c r="AU181" s="255" t="s">
        <v>86</v>
      </c>
      <c r="AV181" s="14" t="s">
        <v>86</v>
      </c>
      <c r="AW181" s="14" t="s">
        <v>37</v>
      </c>
      <c r="AX181" s="14" t="s">
        <v>76</v>
      </c>
      <c r="AY181" s="255" t="s">
        <v>229</v>
      </c>
    </row>
    <row r="182" s="14" customFormat="1">
      <c r="A182" s="14"/>
      <c r="B182" s="245"/>
      <c r="C182" s="246"/>
      <c r="D182" s="236" t="s">
        <v>239</v>
      </c>
      <c r="E182" s="247" t="s">
        <v>19</v>
      </c>
      <c r="F182" s="248" t="s">
        <v>1668</v>
      </c>
      <c r="G182" s="246"/>
      <c r="H182" s="249">
        <v>2.6949999999999998</v>
      </c>
      <c r="I182" s="250"/>
      <c r="J182" s="246"/>
      <c r="K182" s="246"/>
      <c r="L182" s="251"/>
      <c r="M182" s="252"/>
      <c r="N182" s="253"/>
      <c r="O182" s="253"/>
      <c r="P182" s="253"/>
      <c r="Q182" s="253"/>
      <c r="R182" s="253"/>
      <c r="S182" s="253"/>
      <c r="T182" s="254"/>
      <c r="U182" s="14"/>
      <c r="V182" s="14"/>
      <c r="W182" s="14"/>
      <c r="X182" s="14"/>
      <c r="Y182" s="14"/>
      <c r="Z182" s="14"/>
      <c r="AA182" s="14"/>
      <c r="AB182" s="14"/>
      <c r="AC182" s="14"/>
      <c r="AD182" s="14"/>
      <c r="AE182" s="14"/>
      <c r="AT182" s="255" t="s">
        <v>239</v>
      </c>
      <c r="AU182" s="255" t="s">
        <v>86</v>
      </c>
      <c r="AV182" s="14" t="s">
        <v>86</v>
      </c>
      <c r="AW182" s="14" t="s">
        <v>37</v>
      </c>
      <c r="AX182" s="14" t="s">
        <v>76</v>
      </c>
      <c r="AY182" s="255" t="s">
        <v>229</v>
      </c>
    </row>
    <row r="183" s="14" customFormat="1">
      <c r="A183" s="14"/>
      <c r="B183" s="245"/>
      <c r="C183" s="246"/>
      <c r="D183" s="236" t="s">
        <v>239</v>
      </c>
      <c r="E183" s="247" t="s">
        <v>19</v>
      </c>
      <c r="F183" s="248" t="s">
        <v>1669</v>
      </c>
      <c r="G183" s="246"/>
      <c r="H183" s="249">
        <v>1.54</v>
      </c>
      <c r="I183" s="250"/>
      <c r="J183" s="246"/>
      <c r="K183" s="246"/>
      <c r="L183" s="251"/>
      <c r="M183" s="252"/>
      <c r="N183" s="253"/>
      <c r="O183" s="253"/>
      <c r="P183" s="253"/>
      <c r="Q183" s="253"/>
      <c r="R183" s="253"/>
      <c r="S183" s="253"/>
      <c r="T183" s="254"/>
      <c r="U183" s="14"/>
      <c r="V183" s="14"/>
      <c r="W183" s="14"/>
      <c r="X183" s="14"/>
      <c r="Y183" s="14"/>
      <c r="Z183" s="14"/>
      <c r="AA183" s="14"/>
      <c r="AB183" s="14"/>
      <c r="AC183" s="14"/>
      <c r="AD183" s="14"/>
      <c r="AE183" s="14"/>
      <c r="AT183" s="255" t="s">
        <v>239</v>
      </c>
      <c r="AU183" s="255" t="s">
        <v>86</v>
      </c>
      <c r="AV183" s="14" t="s">
        <v>86</v>
      </c>
      <c r="AW183" s="14" t="s">
        <v>37</v>
      </c>
      <c r="AX183" s="14" t="s">
        <v>76</v>
      </c>
      <c r="AY183" s="255" t="s">
        <v>229</v>
      </c>
    </row>
    <row r="184" s="15" customFormat="1">
      <c r="A184" s="15"/>
      <c r="B184" s="256"/>
      <c r="C184" s="257"/>
      <c r="D184" s="236" t="s">
        <v>239</v>
      </c>
      <c r="E184" s="258" t="s">
        <v>19</v>
      </c>
      <c r="F184" s="259" t="s">
        <v>243</v>
      </c>
      <c r="G184" s="257"/>
      <c r="H184" s="260">
        <v>14.994999999999999</v>
      </c>
      <c r="I184" s="261"/>
      <c r="J184" s="257"/>
      <c r="K184" s="257"/>
      <c r="L184" s="262"/>
      <c r="M184" s="263"/>
      <c r="N184" s="264"/>
      <c r="O184" s="264"/>
      <c r="P184" s="264"/>
      <c r="Q184" s="264"/>
      <c r="R184" s="264"/>
      <c r="S184" s="264"/>
      <c r="T184" s="265"/>
      <c r="U184" s="15"/>
      <c r="V184" s="15"/>
      <c r="W184" s="15"/>
      <c r="X184" s="15"/>
      <c r="Y184" s="15"/>
      <c r="Z184" s="15"/>
      <c r="AA184" s="15"/>
      <c r="AB184" s="15"/>
      <c r="AC184" s="15"/>
      <c r="AD184" s="15"/>
      <c r="AE184" s="15"/>
      <c r="AT184" s="266" t="s">
        <v>239</v>
      </c>
      <c r="AU184" s="266" t="s">
        <v>86</v>
      </c>
      <c r="AV184" s="15" t="s">
        <v>136</v>
      </c>
      <c r="AW184" s="15" t="s">
        <v>37</v>
      </c>
      <c r="AX184" s="15" t="s">
        <v>84</v>
      </c>
      <c r="AY184" s="266" t="s">
        <v>229</v>
      </c>
    </row>
    <row r="185" s="14" customFormat="1">
      <c r="A185" s="14"/>
      <c r="B185" s="245"/>
      <c r="C185" s="246"/>
      <c r="D185" s="236" t="s">
        <v>239</v>
      </c>
      <c r="E185" s="246"/>
      <c r="F185" s="248" t="s">
        <v>1699</v>
      </c>
      <c r="G185" s="246"/>
      <c r="H185" s="249">
        <v>17.994</v>
      </c>
      <c r="I185" s="250"/>
      <c r="J185" s="246"/>
      <c r="K185" s="246"/>
      <c r="L185" s="251"/>
      <c r="M185" s="252"/>
      <c r="N185" s="253"/>
      <c r="O185" s="253"/>
      <c r="P185" s="253"/>
      <c r="Q185" s="253"/>
      <c r="R185" s="253"/>
      <c r="S185" s="253"/>
      <c r="T185" s="254"/>
      <c r="U185" s="14"/>
      <c r="V185" s="14"/>
      <c r="W185" s="14"/>
      <c r="X185" s="14"/>
      <c r="Y185" s="14"/>
      <c r="Z185" s="14"/>
      <c r="AA185" s="14"/>
      <c r="AB185" s="14"/>
      <c r="AC185" s="14"/>
      <c r="AD185" s="14"/>
      <c r="AE185" s="14"/>
      <c r="AT185" s="255" t="s">
        <v>239</v>
      </c>
      <c r="AU185" s="255" t="s">
        <v>86</v>
      </c>
      <c r="AV185" s="14" t="s">
        <v>86</v>
      </c>
      <c r="AW185" s="14" t="s">
        <v>4</v>
      </c>
      <c r="AX185" s="14" t="s">
        <v>84</v>
      </c>
      <c r="AY185" s="255" t="s">
        <v>229</v>
      </c>
    </row>
    <row r="186" s="2" customFormat="1" ht="37.8" customHeight="1">
      <c r="A186" s="41"/>
      <c r="B186" s="42"/>
      <c r="C186" s="216" t="s">
        <v>345</v>
      </c>
      <c r="D186" s="216" t="s">
        <v>231</v>
      </c>
      <c r="E186" s="217" t="s">
        <v>1700</v>
      </c>
      <c r="F186" s="218" t="s">
        <v>1701</v>
      </c>
      <c r="G186" s="219" t="s">
        <v>234</v>
      </c>
      <c r="H186" s="220">
        <v>258.69</v>
      </c>
      <c r="I186" s="221"/>
      <c r="J186" s="222">
        <f>ROUND(I186*H186,2)</f>
        <v>0</v>
      </c>
      <c r="K186" s="218" t="s">
        <v>235</v>
      </c>
      <c r="L186" s="47"/>
      <c r="M186" s="223" t="s">
        <v>19</v>
      </c>
      <c r="N186" s="224" t="s">
        <v>47</v>
      </c>
      <c r="O186" s="87"/>
      <c r="P186" s="225">
        <f>O186*H186</f>
        <v>0</v>
      </c>
      <c r="Q186" s="225">
        <v>0.00025000000000000001</v>
      </c>
      <c r="R186" s="225">
        <f>Q186*H186</f>
        <v>0.064672499999999994</v>
      </c>
      <c r="S186" s="225">
        <v>0</v>
      </c>
      <c r="T186" s="226">
        <f>S186*H186</f>
        <v>0</v>
      </c>
      <c r="U186" s="41"/>
      <c r="V186" s="41"/>
      <c r="W186" s="41"/>
      <c r="X186" s="41"/>
      <c r="Y186" s="41"/>
      <c r="Z186" s="41"/>
      <c r="AA186" s="41"/>
      <c r="AB186" s="41"/>
      <c r="AC186" s="41"/>
      <c r="AD186" s="41"/>
      <c r="AE186" s="41"/>
      <c r="AR186" s="227" t="s">
        <v>345</v>
      </c>
      <c r="AT186" s="227" t="s">
        <v>231</v>
      </c>
      <c r="AU186" s="227" t="s">
        <v>86</v>
      </c>
      <c r="AY186" s="20" t="s">
        <v>229</v>
      </c>
      <c r="BE186" s="228">
        <f>IF(N186="základní",J186,0)</f>
        <v>0</v>
      </c>
      <c r="BF186" s="228">
        <f>IF(N186="snížená",J186,0)</f>
        <v>0</v>
      </c>
      <c r="BG186" s="228">
        <f>IF(N186="zákl. přenesená",J186,0)</f>
        <v>0</v>
      </c>
      <c r="BH186" s="228">
        <f>IF(N186="sníž. přenesená",J186,0)</f>
        <v>0</v>
      </c>
      <c r="BI186" s="228">
        <f>IF(N186="nulová",J186,0)</f>
        <v>0</v>
      </c>
      <c r="BJ186" s="20" t="s">
        <v>84</v>
      </c>
      <c r="BK186" s="228">
        <f>ROUND(I186*H186,2)</f>
        <v>0</v>
      </c>
      <c r="BL186" s="20" t="s">
        <v>345</v>
      </c>
      <c r="BM186" s="227" t="s">
        <v>1702</v>
      </c>
    </row>
    <row r="187" s="2" customFormat="1">
      <c r="A187" s="41"/>
      <c r="B187" s="42"/>
      <c r="C187" s="43"/>
      <c r="D187" s="229" t="s">
        <v>237</v>
      </c>
      <c r="E187" s="43"/>
      <c r="F187" s="230" t="s">
        <v>1703</v>
      </c>
      <c r="G187" s="43"/>
      <c r="H187" s="43"/>
      <c r="I187" s="231"/>
      <c r="J187" s="43"/>
      <c r="K187" s="43"/>
      <c r="L187" s="47"/>
      <c r="M187" s="232"/>
      <c r="N187" s="233"/>
      <c r="O187" s="87"/>
      <c r="P187" s="87"/>
      <c r="Q187" s="87"/>
      <c r="R187" s="87"/>
      <c r="S187" s="87"/>
      <c r="T187" s="88"/>
      <c r="U187" s="41"/>
      <c r="V187" s="41"/>
      <c r="W187" s="41"/>
      <c r="X187" s="41"/>
      <c r="Y187" s="41"/>
      <c r="Z187" s="41"/>
      <c r="AA187" s="41"/>
      <c r="AB187" s="41"/>
      <c r="AC187" s="41"/>
      <c r="AD187" s="41"/>
      <c r="AE187" s="41"/>
      <c r="AT187" s="20" t="s">
        <v>237</v>
      </c>
      <c r="AU187" s="20" t="s">
        <v>86</v>
      </c>
    </row>
    <row r="188" s="2" customFormat="1">
      <c r="A188" s="41"/>
      <c r="B188" s="42"/>
      <c r="C188" s="43"/>
      <c r="D188" s="236" t="s">
        <v>315</v>
      </c>
      <c r="E188" s="43"/>
      <c r="F188" s="277" t="s">
        <v>1704</v>
      </c>
      <c r="G188" s="43"/>
      <c r="H188" s="43"/>
      <c r="I188" s="231"/>
      <c r="J188" s="43"/>
      <c r="K188" s="43"/>
      <c r="L188" s="47"/>
      <c r="M188" s="232"/>
      <c r="N188" s="233"/>
      <c r="O188" s="87"/>
      <c r="P188" s="87"/>
      <c r="Q188" s="87"/>
      <c r="R188" s="87"/>
      <c r="S188" s="87"/>
      <c r="T188" s="88"/>
      <c r="U188" s="41"/>
      <c r="V188" s="41"/>
      <c r="W188" s="41"/>
      <c r="X188" s="41"/>
      <c r="Y188" s="41"/>
      <c r="Z188" s="41"/>
      <c r="AA188" s="41"/>
      <c r="AB188" s="41"/>
      <c r="AC188" s="41"/>
      <c r="AD188" s="41"/>
      <c r="AE188" s="41"/>
      <c r="AT188" s="20" t="s">
        <v>315</v>
      </c>
      <c r="AU188" s="20" t="s">
        <v>86</v>
      </c>
    </row>
    <row r="189" s="13" customFormat="1">
      <c r="A189" s="13"/>
      <c r="B189" s="234"/>
      <c r="C189" s="235"/>
      <c r="D189" s="236" t="s">
        <v>239</v>
      </c>
      <c r="E189" s="237" t="s">
        <v>19</v>
      </c>
      <c r="F189" s="238" t="s">
        <v>1705</v>
      </c>
      <c r="G189" s="235"/>
      <c r="H189" s="237" t="s">
        <v>19</v>
      </c>
      <c r="I189" s="239"/>
      <c r="J189" s="235"/>
      <c r="K189" s="235"/>
      <c r="L189" s="240"/>
      <c r="M189" s="241"/>
      <c r="N189" s="242"/>
      <c r="O189" s="242"/>
      <c r="P189" s="242"/>
      <c r="Q189" s="242"/>
      <c r="R189" s="242"/>
      <c r="S189" s="242"/>
      <c r="T189" s="243"/>
      <c r="U189" s="13"/>
      <c r="V189" s="13"/>
      <c r="W189" s="13"/>
      <c r="X189" s="13"/>
      <c r="Y189" s="13"/>
      <c r="Z189" s="13"/>
      <c r="AA189" s="13"/>
      <c r="AB189" s="13"/>
      <c r="AC189" s="13"/>
      <c r="AD189" s="13"/>
      <c r="AE189" s="13"/>
      <c r="AT189" s="244" t="s">
        <v>239</v>
      </c>
      <c r="AU189" s="244" t="s">
        <v>86</v>
      </c>
      <c r="AV189" s="13" t="s">
        <v>84</v>
      </c>
      <c r="AW189" s="13" t="s">
        <v>37</v>
      </c>
      <c r="AX189" s="13" t="s">
        <v>76</v>
      </c>
      <c r="AY189" s="244" t="s">
        <v>229</v>
      </c>
    </row>
    <row r="190" s="14" customFormat="1">
      <c r="A190" s="14"/>
      <c r="B190" s="245"/>
      <c r="C190" s="246"/>
      <c r="D190" s="236" t="s">
        <v>239</v>
      </c>
      <c r="E190" s="247" t="s">
        <v>19</v>
      </c>
      <c r="F190" s="248" t="s">
        <v>1626</v>
      </c>
      <c r="G190" s="246"/>
      <c r="H190" s="249">
        <v>210.09</v>
      </c>
      <c r="I190" s="250"/>
      <c r="J190" s="246"/>
      <c r="K190" s="246"/>
      <c r="L190" s="251"/>
      <c r="M190" s="252"/>
      <c r="N190" s="253"/>
      <c r="O190" s="253"/>
      <c r="P190" s="253"/>
      <c r="Q190" s="253"/>
      <c r="R190" s="253"/>
      <c r="S190" s="253"/>
      <c r="T190" s="254"/>
      <c r="U190" s="14"/>
      <c r="V190" s="14"/>
      <c r="W190" s="14"/>
      <c r="X190" s="14"/>
      <c r="Y190" s="14"/>
      <c r="Z190" s="14"/>
      <c r="AA190" s="14"/>
      <c r="AB190" s="14"/>
      <c r="AC190" s="14"/>
      <c r="AD190" s="14"/>
      <c r="AE190" s="14"/>
      <c r="AT190" s="255" t="s">
        <v>239</v>
      </c>
      <c r="AU190" s="255" t="s">
        <v>86</v>
      </c>
      <c r="AV190" s="14" t="s">
        <v>86</v>
      </c>
      <c r="AW190" s="14" t="s">
        <v>37</v>
      </c>
      <c r="AX190" s="14" t="s">
        <v>76</v>
      </c>
      <c r="AY190" s="255" t="s">
        <v>229</v>
      </c>
    </row>
    <row r="191" s="14" customFormat="1">
      <c r="A191" s="14"/>
      <c r="B191" s="245"/>
      <c r="C191" s="246"/>
      <c r="D191" s="236" t="s">
        <v>239</v>
      </c>
      <c r="E191" s="247" t="s">
        <v>19</v>
      </c>
      <c r="F191" s="248" t="s">
        <v>1628</v>
      </c>
      <c r="G191" s="246"/>
      <c r="H191" s="249">
        <v>48.600000000000001</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239</v>
      </c>
      <c r="AU191" s="255" t="s">
        <v>86</v>
      </c>
      <c r="AV191" s="14" t="s">
        <v>86</v>
      </c>
      <c r="AW191" s="14" t="s">
        <v>37</v>
      </c>
      <c r="AX191" s="14" t="s">
        <v>76</v>
      </c>
      <c r="AY191" s="255" t="s">
        <v>229</v>
      </c>
    </row>
    <row r="192" s="15" customFormat="1">
      <c r="A192" s="15"/>
      <c r="B192" s="256"/>
      <c r="C192" s="257"/>
      <c r="D192" s="236" t="s">
        <v>239</v>
      </c>
      <c r="E192" s="258" t="s">
        <v>19</v>
      </c>
      <c r="F192" s="259" t="s">
        <v>243</v>
      </c>
      <c r="G192" s="257"/>
      <c r="H192" s="260">
        <v>258.69</v>
      </c>
      <c r="I192" s="261"/>
      <c r="J192" s="257"/>
      <c r="K192" s="257"/>
      <c r="L192" s="262"/>
      <c r="M192" s="263"/>
      <c r="N192" s="264"/>
      <c r="O192" s="264"/>
      <c r="P192" s="264"/>
      <c r="Q192" s="264"/>
      <c r="R192" s="264"/>
      <c r="S192" s="264"/>
      <c r="T192" s="265"/>
      <c r="U192" s="15"/>
      <c r="V192" s="15"/>
      <c r="W192" s="15"/>
      <c r="X192" s="15"/>
      <c r="Y192" s="15"/>
      <c r="Z192" s="15"/>
      <c r="AA192" s="15"/>
      <c r="AB192" s="15"/>
      <c r="AC192" s="15"/>
      <c r="AD192" s="15"/>
      <c r="AE192" s="15"/>
      <c r="AT192" s="266" t="s">
        <v>239</v>
      </c>
      <c r="AU192" s="266" t="s">
        <v>86</v>
      </c>
      <c r="AV192" s="15" t="s">
        <v>136</v>
      </c>
      <c r="AW192" s="15" t="s">
        <v>37</v>
      </c>
      <c r="AX192" s="15" t="s">
        <v>84</v>
      </c>
      <c r="AY192" s="266" t="s">
        <v>229</v>
      </c>
    </row>
    <row r="193" s="2" customFormat="1" ht="24.15" customHeight="1">
      <c r="A193" s="41"/>
      <c r="B193" s="42"/>
      <c r="C193" s="216" t="s">
        <v>351</v>
      </c>
      <c r="D193" s="216" t="s">
        <v>231</v>
      </c>
      <c r="E193" s="217" t="s">
        <v>1706</v>
      </c>
      <c r="F193" s="218" t="s">
        <v>1707</v>
      </c>
      <c r="G193" s="219" t="s">
        <v>234</v>
      </c>
      <c r="H193" s="220">
        <v>30.800000000000001</v>
      </c>
      <c r="I193" s="221"/>
      <c r="J193" s="222">
        <f>ROUND(I193*H193,2)</f>
        <v>0</v>
      </c>
      <c r="K193" s="218" t="s">
        <v>322</v>
      </c>
      <c r="L193" s="47"/>
      <c r="M193" s="223" t="s">
        <v>19</v>
      </c>
      <c r="N193" s="224" t="s">
        <v>47</v>
      </c>
      <c r="O193" s="87"/>
      <c r="P193" s="225">
        <f>O193*H193</f>
        <v>0</v>
      </c>
      <c r="Q193" s="225">
        <v>0</v>
      </c>
      <c r="R193" s="225">
        <f>Q193*H193</f>
        <v>0</v>
      </c>
      <c r="S193" s="225">
        <v>0</v>
      </c>
      <c r="T193" s="226">
        <f>S193*H193</f>
        <v>0</v>
      </c>
      <c r="U193" s="41"/>
      <c r="V193" s="41"/>
      <c r="W193" s="41"/>
      <c r="X193" s="41"/>
      <c r="Y193" s="41"/>
      <c r="Z193" s="41"/>
      <c r="AA193" s="41"/>
      <c r="AB193" s="41"/>
      <c r="AC193" s="41"/>
      <c r="AD193" s="41"/>
      <c r="AE193" s="41"/>
      <c r="AR193" s="227" t="s">
        <v>345</v>
      </c>
      <c r="AT193" s="227" t="s">
        <v>231</v>
      </c>
      <c r="AU193" s="227" t="s">
        <v>86</v>
      </c>
      <c r="AY193" s="20" t="s">
        <v>229</v>
      </c>
      <c r="BE193" s="228">
        <f>IF(N193="základní",J193,0)</f>
        <v>0</v>
      </c>
      <c r="BF193" s="228">
        <f>IF(N193="snížená",J193,0)</f>
        <v>0</v>
      </c>
      <c r="BG193" s="228">
        <f>IF(N193="zákl. přenesená",J193,0)</f>
        <v>0</v>
      </c>
      <c r="BH193" s="228">
        <f>IF(N193="sníž. přenesená",J193,0)</f>
        <v>0</v>
      </c>
      <c r="BI193" s="228">
        <f>IF(N193="nulová",J193,0)</f>
        <v>0</v>
      </c>
      <c r="BJ193" s="20" t="s">
        <v>84</v>
      </c>
      <c r="BK193" s="228">
        <f>ROUND(I193*H193,2)</f>
        <v>0</v>
      </c>
      <c r="BL193" s="20" t="s">
        <v>345</v>
      </c>
      <c r="BM193" s="227" t="s">
        <v>1708</v>
      </c>
    </row>
    <row r="194" s="2" customFormat="1">
      <c r="A194" s="41"/>
      <c r="B194" s="42"/>
      <c r="C194" s="43"/>
      <c r="D194" s="236" t="s">
        <v>315</v>
      </c>
      <c r="E194" s="43"/>
      <c r="F194" s="277" t="s">
        <v>1704</v>
      </c>
      <c r="G194" s="43"/>
      <c r="H194" s="43"/>
      <c r="I194" s="231"/>
      <c r="J194" s="43"/>
      <c r="K194" s="43"/>
      <c r="L194" s="47"/>
      <c r="M194" s="232"/>
      <c r="N194" s="233"/>
      <c r="O194" s="87"/>
      <c r="P194" s="87"/>
      <c r="Q194" s="87"/>
      <c r="R194" s="87"/>
      <c r="S194" s="87"/>
      <c r="T194" s="88"/>
      <c r="U194" s="41"/>
      <c r="V194" s="41"/>
      <c r="W194" s="41"/>
      <c r="X194" s="41"/>
      <c r="Y194" s="41"/>
      <c r="Z194" s="41"/>
      <c r="AA194" s="41"/>
      <c r="AB194" s="41"/>
      <c r="AC194" s="41"/>
      <c r="AD194" s="41"/>
      <c r="AE194" s="41"/>
      <c r="AT194" s="20" t="s">
        <v>315</v>
      </c>
      <c r="AU194" s="20" t="s">
        <v>86</v>
      </c>
    </row>
    <row r="195" s="13" customFormat="1">
      <c r="A195" s="13"/>
      <c r="B195" s="234"/>
      <c r="C195" s="235"/>
      <c r="D195" s="236" t="s">
        <v>239</v>
      </c>
      <c r="E195" s="237" t="s">
        <v>19</v>
      </c>
      <c r="F195" s="238" t="s">
        <v>1685</v>
      </c>
      <c r="G195" s="235"/>
      <c r="H195" s="237" t="s">
        <v>19</v>
      </c>
      <c r="I195" s="239"/>
      <c r="J195" s="235"/>
      <c r="K195" s="235"/>
      <c r="L195" s="240"/>
      <c r="M195" s="241"/>
      <c r="N195" s="242"/>
      <c r="O195" s="242"/>
      <c r="P195" s="242"/>
      <c r="Q195" s="242"/>
      <c r="R195" s="242"/>
      <c r="S195" s="242"/>
      <c r="T195" s="243"/>
      <c r="U195" s="13"/>
      <c r="V195" s="13"/>
      <c r="W195" s="13"/>
      <c r="X195" s="13"/>
      <c r="Y195" s="13"/>
      <c r="Z195" s="13"/>
      <c r="AA195" s="13"/>
      <c r="AB195" s="13"/>
      <c r="AC195" s="13"/>
      <c r="AD195" s="13"/>
      <c r="AE195" s="13"/>
      <c r="AT195" s="244" t="s">
        <v>239</v>
      </c>
      <c r="AU195" s="244" t="s">
        <v>86</v>
      </c>
      <c r="AV195" s="13" t="s">
        <v>84</v>
      </c>
      <c r="AW195" s="13" t="s">
        <v>37</v>
      </c>
      <c r="AX195" s="13" t="s">
        <v>76</v>
      </c>
      <c r="AY195" s="244" t="s">
        <v>229</v>
      </c>
    </row>
    <row r="196" s="14" customFormat="1">
      <c r="A196" s="14"/>
      <c r="B196" s="245"/>
      <c r="C196" s="246"/>
      <c r="D196" s="236" t="s">
        <v>239</v>
      </c>
      <c r="E196" s="247" t="s">
        <v>19</v>
      </c>
      <c r="F196" s="248" t="s">
        <v>1666</v>
      </c>
      <c r="G196" s="246"/>
      <c r="H196" s="249">
        <v>23.484999999999999</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239</v>
      </c>
      <c r="AU196" s="255" t="s">
        <v>86</v>
      </c>
      <c r="AV196" s="14" t="s">
        <v>86</v>
      </c>
      <c r="AW196" s="14" t="s">
        <v>37</v>
      </c>
      <c r="AX196" s="14" t="s">
        <v>76</v>
      </c>
      <c r="AY196" s="255" t="s">
        <v>229</v>
      </c>
    </row>
    <row r="197" s="14" customFormat="1">
      <c r="A197" s="14"/>
      <c r="B197" s="245"/>
      <c r="C197" s="246"/>
      <c r="D197" s="236" t="s">
        <v>239</v>
      </c>
      <c r="E197" s="247" t="s">
        <v>19</v>
      </c>
      <c r="F197" s="248" t="s">
        <v>1667</v>
      </c>
      <c r="G197" s="246"/>
      <c r="H197" s="249">
        <v>7.3150000000000004</v>
      </c>
      <c r="I197" s="250"/>
      <c r="J197" s="246"/>
      <c r="K197" s="246"/>
      <c r="L197" s="251"/>
      <c r="M197" s="252"/>
      <c r="N197" s="253"/>
      <c r="O197" s="253"/>
      <c r="P197" s="253"/>
      <c r="Q197" s="253"/>
      <c r="R197" s="253"/>
      <c r="S197" s="253"/>
      <c r="T197" s="254"/>
      <c r="U197" s="14"/>
      <c r="V197" s="14"/>
      <c r="W197" s="14"/>
      <c r="X197" s="14"/>
      <c r="Y197" s="14"/>
      <c r="Z197" s="14"/>
      <c r="AA197" s="14"/>
      <c r="AB197" s="14"/>
      <c r="AC197" s="14"/>
      <c r="AD197" s="14"/>
      <c r="AE197" s="14"/>
      <c r="AT197" s="255" t="s">
        <v>239</v>
      </c>
      <c r="AU197" s="255" t="s">
        <v>86</v>
      </c>
      <c r="AV197" s="14" t="s">
        <v>86</v>
      </c>
      <c r="AW197" s="14" t="s">
        <v>37</v>
      </c>
      <c r="AX197" s="14" t="s">
        <v>76</v>
      </c>
      <c r="AY197" s="255" t="s">
        <v>229</v>
      </c>
    </row>
    <row r="198" s="15" customFormat="1">
      <c r="A198" s="15"/>
      <c r="B198" s="256"/>
      <c r="C198" s="257"/>
      <c r="D198" s="236" t="s">
        <v>239</v>
      </c>
      <c r="E198" s="258" t="s">
        <v>19</v>
      </c>
      <c r="F198" s="259" t="s">
        <v>243</v>
      </c>
      <c r="G198" s="257"/>
      <c r="H198" s="260">
        <v>30.800000000000001</v>
      </c>
      <c r="I198" s="261"/>
      <c r="J198" s="257"/>
      <c r="K198" s="257"/>
      <c r="L198" s="262"/>
      <c r="M198" s="263"/>
      <c r="N198" s="264"/>
      <c r="O198" s="264"/>
      <c r="P198" s="264"/>
      <c r="Q198" s="264"/>
      <c r="R198" s="264"/>
      <c r="S198" s="264"/>
      <c r="T198" s="265"/>
      <c r="U198" s="15"/>
      <c r="V198" s="15"/>
      <c r="W198" s="15"/>
      <c r="X198" s="15"/>
      <c r="Y198" s="15"/>
      <c r="Z198" s="15"/>
      <c r="AA198" s="15"/>
      <c r="AB198" s="15"/>
      <c r="AC198" s="15"/>
      <c r="AD198" s="15"/>
      <c r="AE198" s="15"/>
      <c r="AT198" s="266" t="s">
        <v>239</v>
      </c>
      <c r="AU198" s="266" t="s">
        <v>86</v>
      </c>
      <c r="AV198" s="15" t="s">
        <v>136</v>
      </c>
      <c r="AW198" s="15" t="s">
        <v>37</v>
      </c>
      <c r="AX198" s="15" t="s">
        <v>84</v>
      </c>
      <c r="AY198" s="266" t="s">
        <v>229</v>
      </c>
    </row>
    <row r="199" s="2" customFormat="1" ht="24.15" customHeight="1">
      <c r="A199" s="41"/>
      <c r="B199" s="42"/>
      <c r="C199" s="267" t="s">
        <v>358</v>
      </c>
      <c r="D199" s="267" t="s">
        <v>311</v>
      </c>
      <c r="E199" s="268" t="s">
        <v>1709</v>
      </c>
      <c r="F199" s="269" t="s">
        <v>1710</v>
      </c>
      <c r="G199" s="270" t="s">
        <v>234</v>
      </c>
      <c r="H199" s="271">
        <v>347.38799999999998</v>
      </c>
      <c r="I199" s="272"/>
      <c r="J199" s="273">
        <f>ROUND(I199*H199,2)</f>
        <v>0</v>
      </c>
      <c r="K199" s="269" t="s">
        <v>235</v>
      </c>
      <c r="L199" s="274"/>
      <c r="M199" s="275" t="s">
        <v>19</v>
      </c>
      <c r="N199" s="276" t="s">
        <v>47</v>
      </c>
      <c r="O199" s="87"/>
      <c r="P199" s="225">
        <f>O199*H199</f>
        <v>0</v>
      </c>
      <c r="Q199" s="225">
        <v>0.0054999999999999997</v>
      </c>
      <c r="R199" s="225">
        <f>Q199*H199</f>
        <v>1.9106339999999997</v>
      </c>
      <c r="S199" s="225">
        <v>0</v>
      </c>
      <c r="T199" s="226">
        <f>S199*H199</f>
        <v>0</v>
      </c>
      <c r="U199" s="41"/>
      <c r="V199" s="41"/>
      <c r="W199" s="41"/>
      <c r="X199" s="41"/>
      <c r="Y199" s="41"/>
      <c r="Z199" s="41"/>
      <c r="AA199" s="41"/>
      <c r="AB199" s="41"/>
      <c r="AC199" s="41"/>
      <c r="AD199" s="41"/>
      <c r="AE199" s="41"/>
      <c r="AR199" s="227" t="s">
        <v>737</v>
      </c>
      <c r="AT199" s="227" t="s">
        <v>311</v>
      </c>
      <c r="AU199" s="227" t="s">
        <v>86</v>
      </c>
      <c r="AY199" s="20" t="s">
        <v>229</v>
      </c>
      <c r="BE199" s="228">
        <f>IF(N199="základní",J199,0)</f>
        <v>0</v>
      </c>
      <c r="BF199" s="228">
        <f>IF(N199="snížená",J199,0)</f>
        <v>0</v>
      </c>
      <c r="BG199" s="228">
        <f>IF(N199="zákl. přenesená",J199,0)</f>
        <v>0</v>
      </c>
      <c r="BH199" s="228">
        <f>IF(N199="sníž. přenesená",J199,0)</f>
        <v>0</v>
      </c>
      <c r="BI199" s="228">
        <f>IF(N199="nulová",J199,0)</f>
        <v>0</v>
      </c>
      <c r="BJ199" s="20" t="s">
        <v>84</v>
      </c>
      <c r="BK199" s="228">
        <f>ROUND(I199*H199,2)</f>
        <v>0</v>
      </c>
      <c r="BL199" s="20" t="s">
        <v>345</v>
      </c>
      <c r="BM199" s="227" t="s">
        <v>1711</v>
      </c>
    </row>
    <row r="200" s="13" customFormat="1">
      <c r="A200" s="13"/>
      <c r="B200" s="234"/>
      <c r="C200" s="235"/>
      <c r="D200" s="236" t="s">
        <v>239</v>
      </c>
      <c r="E200" s="237" t="s">
        <v>19</v>
      </c>
      <c r="F200" s="238" t="s">
        <v>1691</v>
      </c>
      <c r="G200" s="235"/>
      <c r="H200" s="237" t="s">
        <v>19</v>
      </c>
      <c r="I200" s="239"/>
      <c r="J200" s="235"/>
      <c r="K200" s="235"/>
      <c r="L200" s="240"/>
      <c r="M200" s="241"/>
      <c r="N200" s="242"/>
      <c r="O200" s="242"/>
      <c r="P200" s="242"/>
      <c r="Q200" s="242"/>
      <c r="R200" s="242"/>
      <c r="S200" s="242"/>
      <c r="T200" s="243"/>
      <c r="U200" s="13"/>
      <c r="V200" s="13"/>
      <c r="W200" s="13"/>
      <c r="X200" s="13"/>
      <c r="Y200" s="13"/>
      <c r="Z200" s="13"/>
      <c r="AA200" s="13"/>
      <c r="AB200" s="13"/>
      <c r="AC200" s="13"/>
      <c r="AD200" s="13"/>
      <c r="AE200" s="13"/>
      <c r="AT200" s="244" t="s">
        <v>239</v>
      </c>
      <c r="AU200" s="244" t="s">
        <v>86</v>
      </c>
      <c r="AV200" s="13" t="s">
        <v>84</v>
      </c>
      <c r="AW200" s="13" t="s">
        <v>37</v>
      </c>
      <c r="AX200" s="13" t="s">
        <v>76</v>
      </c>
      <c r="AY200" s="244" t="s">
        <v>229</v>
      </c>
    </row>
    <row r="201" s="14" customFormat="1">
      <c r="A201" s="14"/>
      <c r="B201" s="245"/>
      <c r="C201" s="246"/>
      <c r="D201" s="236" t="s">
        <v>239</v>
      </c>
      <c r="E201" s="247" t="s">
        <v>19</v>
      </c>
      <c r="F201" s="248" t="s">
        <v>1626</v>
      </c>
      <c r="G201" s="246"/>
      <c r="H201" s="249">
        <v>210.09</v>
      </c>
      <c r="I201" s="250"/>
      <c r="J201" s="246"/>
      <c r="K201" s="246"/>
      <c r="L201" s="251"/>
      <c r="M201" s="252"/>
      <c r="N201" s="253"/>
      <c r="O201" s="253"/>
      <c r="P201" s="253"/>
      <c r="Q201" s="253"/>
      <c r="R201" s="253"/>
      <c r="S201" s="253"/>
      <c r="T201" s="254"/>
      <c r="U201" s="14"/>
      <c r="V201" s="14"/>
      <c r="W201" s="14"/>
      <c r="X201" s="14"/>
      <c r="Y201" s="14"/>
      <c r="Z201" s="14"/>
      <c r="AA201" s="14"/>
      <c r="AB201" s="14"/>
      <c r="AC201" s="14"/>
      <c r="AD201" s="14"/>
      <c r="AE201" s="14"/>
      <c r="AT201" s="255" t="s">
        <v>239</v>
      </c>
      <c r="AU201" s="255" t="s">
        <v>86</v>
      </c>
      <c r="AV201" s="14" t="s">
        <v>86</v>
      </c>
      <c r="AW201" s="14" t="s">
        <v>37</v>
      </c>
      <c r="AX201" s="14" t="s">
        <v>76</v>
      </c>
      <c r="AY201" s="255" t="s">
        <v>229</v>
      </c>
    </row>
    <row r="202" s="14" customFormat="1">
      <c r="A202" s="14"/>
      <c r="B202" s="245"/>
      <c r="C202" s="246"/>
      <c r="D202" s="236" t="s">
        <v>239</v>
      </c>
      <c r="E202" s="247" t="s">
        <v>19</v>
      </c>
      <c r="F202" s="248" t="s">
        <v>1666</v>
      </c>
      <c r="G202" s="246"/>
      <c r="H202" s="249">
        <v>23.484999999999999</v>
      </c>
      <c r="I202" s="250"/>
      <c r="J202" s="246"/>
      <c r="K202" s="246"/>
      <c r="L202" s="251"/>
      <c r="M202" s="252"/>
      <c r="N202" s="253"/>
      <c r="O202" s="253"/>
      <c r="P202" s="253"/>
      <c r="Q202" s="253"/>
      <c r="R202" s="253"/>
      <c r="S202" s="253"/>
      <c r="T202" s="254"/>
      <c r="U202" s="14"/>
      <c r="V202" s="14"/>
      <c r="W202" s="14"/>
      <c r="X202" s="14"/>
      <c r="Y202" s="14"/>
      <c r="Z202" s="14"/>
      <c r="AA202" s="14"/>
      <c r="AB202" s="14"/>
      <c r="AC202" s="14"/>
      <c r="AD202" s="14"/>
      <c r="AE202" s="14"/>
      <c r="AT202" s="255" t="s">
        <v>239</v>
      </c>
      <c r="AU202" s="255" t="s">
        <v>86</v>
      </c>
      <c r="AV202" s="14" t="s">
        <v>86</v>
      </c>
      <c r="AW202" s="14" t="s">
        <v>37</v>
      </c>
      <c r="AX202" s="14" t="s">
        <v>76</v>
      </c>
      <c r="AY202" s="255" t="s">
        <v>229</v>
      </c>
    </row>
    <row r="203" s="14" customFormat="1">
      <c r="A203" s="14"/>
      <c r="B203" s="245"/>
      <c r="C203" s="246"/>
      <c r="D203" s="236" t="s">
        <v>239</v>
      </c>
      <c r="E203" s="247" t="s">
        <v>19</v>
      </c>
      <c r="F203" s="248" t="s">
        <v>1628</v>
      </c>
      <c r="G203" s="246"/>
      <c r="H203" s="249">
        <v>48.600000000000001</v>
      </c>
      <c r="I203" s="250"/>
      <c r="J203" s="246"/>
      <c r="K203" s="246"/>
      <c r="L203" s="251"/>
      <c r="M203" s="252"/>
      <c r="N203" s="253"/>
      <c r="O203" s="253"/>
      <c r="P203" s="253"/>
      <c r="Q203" s="253"/>
      <c r="R203" s="253"/>
      <c r="S203" s="253"/>
      <c r="T203" s="254"/>
      <c r="U203" s="14"/>
      <c r="V203" s="14"/>
      <c r="W203" s="14"/>
      <c r="X203" s="14"/>
      <c r="Y203" s="14"/>
      <c r="Z203" s="14"/>
      <c r="AA203" s="14"/>
      <c r="AB203" s="14"/>
      <c r="AC203" s="14"/>
      <c r="AD203" s="14"/>
      <c r="AE203" s="14"/>
      <c r="AT203" s="255" t="s">
        <v>239</v>
      </c>
      <c r="AU203" s="255" t="s">
        <v>86</v>
      </c>
      <c r="AV203" s="14" t="s">
        <v>86</v>
      </c>
      <c r="AW203" s="14" t="s">
        <v>37</v>
      </c>
      <c r="AX203" s="14" t="s">
        <v>76</v>
      </c>
      <c r="AY203" s="255" t="s">
        <v>229</v>
      </c>
    </row>
    <row r="204" s="14" customFormat="1">
      <c r="A204" s="14"/>
      <c r="B204" s="245"/>
      <c r="C204" s="246"/>
      <c r="D204" s="236" t="s">
        <v>239</v>
      </c>
      <c r="E204" s="247" t="s">
        <v>19</v>
      </c>
      <c r="F204" s="248" t="s">
        <v>1667</v>
      </c>
      <c r="G204" s="246"/>
      <c r="H204" s="249">
        <v>7.3150000000000004</v>
      </c>
      <c r="I204" s="250"/>
      <c r="J204" s="246"/>
      <c r="K204" s="246"/>
      <c r="L204" s="251"/>
      <c r="M204" s="252"/>
      <c r="N204" s="253"/>
      <c r="O204" s="253"/>
      <c r="P204" s="253"/>
      <c r="Q204" s="253"/>
      <c r="R204" s="253"/>
      <c r="S204" s="253"/>
      <c r="T204" s="254"/>
      <c r="U204" s="14"/>
      <c r="V204" s="14"/>
      <c r="W204" s="14"/>
      <c r="X204" s="14"/>
      <c r="Y204" s="14"/>
      <c r="Z204" s="14"/>
      <c r="AA204" s="14"/>
      <c r="AB204" s="14"/>
      <c r="AC204" s="14"/>
      <c r="AD204" s="14"/>
      <c r="AE204" s="14"/>
      <c r="AT204" s="255" t="s">
        <v>239</v>
      </c>
      <c r="AU204" s="255" t="s">
        <v>86</v>
      </c>
      <c r="AV204" s="14" t="s">
        <v>86</v>
      </c>
      <c r="AW204" s="14" t="s">
        <v>37</v>
      </c>
      <c r="AX204" s="14" t="s">
        <v>76</v>
      </c>
      <c r="AY204" s="255" t="s">
        <v>229</v>
      </c>
    </row>
    <row r="205" s="15" customFormat="1">
      <c r="A205" s="15"/>
      <c r="B205" s="256"/>
      <c r="C205" s="257"/>
      <c r="D205" s="236" t="s">
        <v>239</v>
      </c>
      <c r="E205" s="258" t="s">
        <v>19</v>
      </c>
      <c r="F205" s="259" t="s">
        <v>243</v>
      </c>
      <c r="G205" s="257"/>
      <c r="H205" s="260">
        <v>289.49000000000001</v>
      </c>
      <c r="I205" s="261"/>
      <c r="J205" s="257"/>
      <c r="K205" s="257"/>
      <c r="L205" s="262"/>
      <c r="M205" s="263"/>
      <c r="N205" s="264"/>
      <c r="O205" s="264"/>
      <c r="P205" s="264"/>
      <c r="Q205" s="264"/>
      <c r="R205" s="264"/>
      <c r="S205" s="264"/>
      <c r="T205" s="265"/>
      <c r="U205" s="15"/>
      <c r="V205" s="15"/>
      <c r="W205" s="15"/>
      <c r="X205" s="15"/>
      <c r="Y205" s="15"/>
      <c r="Z205" s="15"/>
      <c r="AA205" s="15"/>
      <c r="AB205" s="15"/>
      <c r="AC205" s="15"/>
      <c r="AD205" s="15"/>
      <c r="AE205" s="15"/>
      <c r="AT205" s="266" t="s">
        <v>239</v>
      </c>
      <c r="AU205" s="266" t="s">
        <v>86</v>
      </c>
      <c r="AV205" s="15" t="s">
        <v>136</v>
      </c>
      <c r="AW205" s="15" t="s">
        <v>37</v>
      </c>
      <c r="AX205" s="15" t="s">
        <v>84</v>
      </c>
      <c r="AY205" s="266" t="s">
        <v>229</v>
      </c>
    </row>
    <row r="206" s="14" customFormat="1">
      <c r="A206" s="14"/>
      <c r="B206" s="245"/>
      <c r="C206" s="246"/>
      <c r="D206" s="236" t="s">
        <v>239</v>
      </c>
      <c r="E206" s="246"/>
      <c r="F206" s="248" t="s">
        <v>1692</v>
      </c>
      <c r="G206" s="246"/>
      <c r="H206" s="249">
        <v>347.38799999999998</v>
      </c>
      <c r="I206" s="250"/>
      <c r="J206" s="246"/>
      <c r="K206" s="246"/>
      <c r="L206" s="251"/>
      <c r="M206" s="252"/>
      <c r="N206" s="253"/>
      <c r="O206" s="253"/>
      <c r="P206" s="253"/>
      <c r="Q206" s="253"/>
      <c r="R206" s="253"/>
      <c r="S206" s="253"/>
      <c r="T206" s="254"/>
      <c r="U206" s="14"/>
      <c r="V206" s="14"/>
      <c r="W206" s="14"/>
      <c r="X206" s="14"/>
      <c r="Y206" s="14"/>
      <c r="Z206" s="14"/>
      <c r="AA206" s="14"/>
      <c r="AB206" s="14"/>
      <c r="AC206" s="14"/>
      <c r="AD206" s="14"/>
      <c r="AE206" s="14"/>
      <c r="AT206" s="255" t="s">
        <v>239</v>
      </c>
      <c r="AU206" s="255" t="s">
        <v>86</v>
      </c>
      <c r="AV206" s="14" t="s">
        <v>86</v>
      </c>
      <c r="AW206" s="14" t="s">
        <v>4</v>
      </c>
      <c r="AX206" s="14" t="s">
        <v>84</v>
      </c>
      <c r="AY206" s="255" t="s">
        <v>229</v>
      </c>
    </row>
    <row r="207" s="2" customFormat="1" ht="24.15" customHeight="1">
      <c r="A207" s="41"/>
      <c r="B207" s="42"/>
      <c r="C207" s="216" t="s">
        <v>365</v>
      </c>
      <c r="D207" s="216" t="s">
        <v>231</v>
      </c>
      <c r="E207" s="217" t="s">
        <v>1712</v>
      </c>
      <c r="F207" s="218" t="s">
        <v>1713</v>
      </c>
      <c r="G207" s="219" t="s">
        <v>299</v>
      </c>
      <c r="H207" s="220">
        <v>6.5209999999999999</v>
      </c>
      <c r="I207" s="221"/>
      <c r="J207" s="222">
        <f>ROUND(I207*H207,2)</f>
        <v>0</v>
      </c>
      <c r="K207" s="218" t="s">
        <v>235</v>
      </c>
      <c r="L207" s="47"/>
      <c r="M207" s="223" t="s">
        <v>19</v>
      </c>
      <c r="N207" s="224" t="s">
        <v>47</v>
      </c>
      <c r="O207" s="87"/>
      <c r="P207" s="225">
        <f>O207*H207</f>
        <v>0</v>
      </c>
      <c r="Q207" s="225">
        <v>0</v>
      </c>
      <c r="R207" s="225">
        <f>Q207*H207</f>
        <v>0</v>
      </c>
      <c r="S207" s="225">
        <v>0</v>
      </c>
      <c r="T207" s="226">
        <f>S207*H207</f>
        <v>0</v>
      </c>
      <c r="U207" s="41"/>
      <c r="V207" s="41"/>
      <c r="W207" s="41"/>
      <c r="X207" s="41"/>
      <c r="Y207" s="41"/>
      <c r="Z207" s="41"/>
      <c r="AA207" s="41"/>
      <c r="AB207" s="41"/>
      <c r="AC207" s="41"/>
      <c r="AD207" s="41"/>
      <c r="AE207" s="41"/>
      <c r="AR207" s="227" t="s">
        <v>345</v>
      </c>
      <c r="AT207" s="227" t="s">
        <v>231</v>
      </c>
      <c r="AU207" s="227" t="s">
        <v>86</v>
      </c>
      <c r="AY207" s="20" t="s">
        <v>229</v>
      </c>
      <c r="BE207" s="228">
        <f>IF(N207="základní",J207,0)</f>
        <v>0</v>
      </c>
      <c r="BF207" s="228">
        <f>IF(N207="snížená",J207,0)</f>
        <v>0</v>
      </c>
      <c r="BG207" s="228">
        <f>IF(N207="zákl. přenesená",J207,0)</f>
        <v>0</v>
      </c>
      <c r="BH207" s="228">
        <f>IF(N207="sníž. přenesená",J207,0)</f>
        <v>0</v>
      </c>
      <c r="BI207" s="228">
        <f>IF(N207="nulová",J207,0)</f>
        <v>0</v>
      </c>
      <c r="BJ207" s="20" t="s">
        <v>84</v>
      </c>
      <c r="BK207" s="228">
        <f>ROUND(I207*H207,2)</f>
        <v>0</v>
      </c>
      <c r="BL207" s="20" t="s">
        <v>345</v>
      </c>
      <c r="BM207" s="227" t="s">
        <v>1714</v>
      </c>
    </row>
    <row r="208" s="2" customFormat="1">
      <c r="A208" s="41"/>
      <c r="B208" s="42"/>
      <c r="C208" s="43"/>
      <c r="D208" s="229" t="s">
        <v>237</v>
      </c>
      <c r="E208" s="43"/>
      <c r="F208" s="230" t="s">
        <v>1715</v>
      </c>
      <c r="G208" s="43"/>
      <c r="H208" s="43"/>
      <c r="I208" s="231"/>
      <c r="J208" s="43"/>
      <c r="K208" s="43"/>
      <c r="L208" s="47"/>
      <c r="M208" s="232"/>
      <c r="N208" s="233"/>
      <c r="O208" s="87"/>
      <c r="P208" s="87"/>
      <c r="Q208" s="87"/>
      <c r="R208" s="87"/>
      <c r="S208" s="87"/>
      <c r="T208" s="88"/>
      <c r="U208" s="41"/>
      <c r="V208" s="41"/>
      <c r="W208" s="41"/>
      <c r="X208" s="41"/>
      <c r="Y208" s="41"/>
      <c r="Z208" s="41"/>
      <c r="AA208" s="41"/>
      <c r="AB208" s="41"/>
      <c r="AC208" s="41"/>
      <c r="AD208" s="41"/>
      <c r="AE208" s="41"/>
      <c r="AT208" s="20" t="s">
        <v>237</v>
      </c>
      <c r="AU208" s="20" t="s">
        <v>86</v>
      </c>
    </row>
    <row r="209" s="12" customFormat="1" ht="22.8" customHeight="1">
      <c r="A209" s="12"/>
      <c r="B209" s="200"/>
      <c r="C209" s="201"/>
      <c r="D209" s="202" t="s">
        <v>75</v>
      </c>
      <c r="E209" s="214" t="s">
        <v>1380</v>
      </c>
      <c r="F209" s="214" t="s">
        <v>1381</v>
      </c>
      <c r="G209" s="201"/>
      <c r="H209" s="201"/>
      <c r="I209" s="204"/>
      <c r="J209" s="215">
        <f>BK209</f>
        <v>0</v>
      </c>
      <c r="K209" s="201"/>
      <c r="L209" s="206"/>
      <c r="M209" s="207"/>
      <c r="N209" s="208"/>
      <c r="O209" s="208"/>
      <c r="P209" s="209">
        <f>SUM(P210:P227)</f>
        <v>0</v>
      </c>
      <c r="Q209" s="208"/>
      <c r="R209" s="209">
        <f>SUM(R210:R227)</f>
        <v>0.71398439999999996</v>
      </c>
      <c r="S209" s="208"/>
      <c r="T209" s="210">
        <f>SUM(T210:T227)</f>
        <v>0</v>
      </c>
      <c r="U209" s="12"/>
      <c r="V209" s="12"/>
      <c r="W209" s="12"/>
      <c r="X209" s="12"/>
      <c r="Y209" s="12"/>
      <c r="Z209" s="12"/>
      <c r="AA209" s="12"/>
      <c r="AB209" s="12"/>
      <c r="AC209" s="12"/>
      <c r="AD209" s="12"/>
      <c r="AE209" s="12"/>
      <c r="AR209" s="211" t="s">
        <v>86</v>
      </c>
      <c r="AT209" s="212" t="s">
        <v>75</v>
      </c>
      <c r="AU209" s="212" t="s">
        <v>84</v>
      </c>
      <c r="AY209" s="211" t="s">
        <v>229</v>
      </c>
      <c r="BK209" s="213">
        <f>SUM(BK210:BK227)</f>
        <v>0</v>
      </c>
    </row>
    <row r="210" s="2" customFormat="1" ht="24.15" customHeight="1">
      <c r="A210" s="41"/>
      <c r="B210" s="42"/>
      <c r="C210" s="216" t="s">
        <v>373</v>
      </c>
      <c r="D210" s="216" t="s">
        <v>231</v>
      </c>
      <c r="E210" s="217" t="s">
        <v>1716</v>
      </c>
      <c r="F210" s="218" t="s">
        <v>1717</v>
      </c>
      <c r="G210" s="219" t="s">
        <v>234</v>
      </c>
      <c r="H210" s="220">
        <v>258.69</v>
      </c>
      <c r="I210" s="221"/>
      <c r="J210" s="222">
        <f>ROUND(I210*H210,2)</f>
        <v>0</v>
      </c>
      <c r="K210" s="218" t="s">
        <v>235</v>
      </c>
      <c r="L210" s="47"/>
      <c r="M210" s="223" t="s">
        <v>19</v>
      </c>
      <c r="N210" s="224" t="s">
        <v>47</v>
      </c>
      <c r="O210" s="87"/>
      <c r="P210" s="225">
        <f>O210*H210</f>
        <v>0</v>
      </c>
      <c r="Q210" s="225">
        <v>0.00012</v>
      </c>
      <c r="R210" s="225">
        <f>Q210*H210</f>
        <v>0.031042799999999999</v>
      </c>
      <c r="S210" s="225">
        <v>0</v>
      </c>
      <c r="T210" s="226">
        <f>S210*H210</f>
        <v>0</v>
      </c>
      <c r="U210" s="41"/>
      <c r="V210" s="41"/>
      <c r="W210" s="41"/>
      <c r="X210" s="41"/>
      <c r="Y210" s="41"/>
      <c r="Z210" s="41"/>
      <c r="AA210" s="41"/>
      <c r="AB210" s="41"/>
      <c r="AC210" s="41"/>
      <c r="AD210" s="41"/>
      <c r="AE210" s="41"/>
      <c r="AR210" s="227" t="s">
        <v>345</v>
      </c>
      <c r="AT210" s="227" t="s">
        <v>231</v>
      </c>
      <c r="AU210" s="227" t="s">
        <v>86</v>
      </c>
      <c r="AY210" s="20" t="s">
        <v>229</v>
      </c>
      <c r="BE210" s="228">
        <f>IF(N210="základní",J210,0)</f>
        <v>0</v>
      </c>
      <c r="BF210" s="228">
        <f>IF(N210="snížená",J210,0)</f>
        <v>0</v>
      </c>
      <c r="BG210" s="228">
        <f>IF(N210="zákl. přenesená",J210,0)</f>
        <v>0</v>
      </c>
      <c r="BH210" s="228">
        <f>IF(N210="sníž. přenesená",J210,0)</f>
        <v>0</v>
      </c>
      <c r="BI210" s="228">
        <f>IF(N210="nulová",J210,0)</f>
        <v>0</v>
      </c>
      <c r="BJ210" s="20" t="s">
        <v>84</v>
      </c>
      <c r="BK210" s="228">
        <f>ROUND(I210*H210,2)</f>
        <v>0</v>
      </c>
      <c r="BL210" s="20" t="s">
        <v>345</v>
      </c>
      <c r="BM210" s="227" t="s">
        <v>1718</v>
      </c>
    </row>
    <row r="211" s="2" customFormat="1">
      <c r="A211" s="41"/>
      <c r="B211" s="42"/>
      <c r="C211" s="43"/>
      <c r="D211" s="229" t="s">
        <v>237</v>
      </c>
      <c r="E211" s="43"/>
      <c r="F211" s="230" t="s">
        <v>1719</v>
      </c>
      <c r="G211" s="43"/>
      <c r="H211" s="43"/>
      <c r="I211" s="231"/>
      <c r="J211" s="43"/>
      <c r="K211" s="43"/>
      <c r="L211" s="47"/>
      <c r="M211" s="232"/>
      <c r="N211" s="233"/>
      <c r="O211" s="87"/>
      <c r="P211" s="87"/>
      <c r="Q211" s="87"/>
      <c r="R211" s="87"/>
      <c r="S211" s="87"/>
      <c r="T211" s="88"/>
      <c r="U211" s="41"/>
      <c r="V211" s="41"/>
      <c r="W211" s="41"/>
      <c r="X211" s="41"/>
      <c r="Y211" s="41"/>
      <c r="Z211" s="41"/>
      <c r="AA211" s="41"/>
      <c r="AB211" s="41"/>
      <c r="AC211" s="41"/>
      <c r="AD211" s="41"/>
      <c r="AE211" s="41"/>
      <c r="AT211" s="20" t="s">
        <v>237</v>
      </c>
      <c r="AU211" s="20" t="s">
        <v>86</v>
      </c>
    </row>
    <row r="212" s="13" customFormat="1">
      <c r="A212" s="13"/>
      <c r="B212" s="234"/>
      <c r="C212" s="235"/>
      <c r="D212" s="236" t="s">
        <v>239</v>
      </c>
      <c r="E212" s="237" t="s">
        <v>19</v>
      </c>
      <c r="F212" s="238" t="s">
        <v>1720</v>
      </c>
      <c r="G212" s="235"/>
      <c r="H212" s="237" t="s">
        <v>19</v>
      </c>
      <c r="I212" s="239"/>
      <c r="J212" s="235"/>
      <c r="K212" s="235"/>
      <c r="L212" s="240"/>
      <c r="M212" s="241"/>
      <c r="N212" s="242"/>
      <c r="O212" s="242"/>
      <c r="P212" s="242"/>
      <c r="Q212" s="242"/>
      <c r="R212" s="242"/>
      <c r="S212" s="242"/>
      <c r="T212" s="243"/>
      <c r="U212" s="13"/>
      <c r="V212" s="13"/>
      <c r="W212" s="13"/>
      <c r="X212" s="13"/>
      <c r="Y212" s="13"/>
      <c r="Z212" s="13"/>
      <c r="AA212" s="13"/>
      <c r="AB212" s="13"/>
      <c r="AC212" s="13"/>
      <c r="AD212" s="13"/>
      <c r="AE212" s="13"/>
      <c r="AT212" s="244" t="s">
        <v>239</v>
      </c>
      <c r="AU212" s="244" t="s">
        <v>86</v>
      </c>
      <c r="AV212" s="13" t="s">
        <v>84</v>
      </c>
      <c r="AW212" s="13" t="s">
        <v>37</v>
      </c>
      <c r="AX212" s="13" t="s">
        <v>76</v>
      </c>
      <c r="AY212" s="244" t="s">
        <v>229</v>
      </c>
    </row>
    <row r="213" s="14" customFormat="1">
      <c r="A213" s="14"/>
      <c r="B213" s="245"/>
      <c r="C213" s="246"/>
      <c r="D213" s="236" t="s">
        <v>239</v>
      </c>
      <c r="E213" s="247" t="s">
        <v>19</v>
      </c>
      <c r="F213" s="248" t="s">
        <v>1626</v>
      </c>
      <c r="G213" s="246"/>
      <c r="H213" s="249">
        <v>210.09</v>
      </c>
      <c r="I213" s="250"/>
      <c r="J213" s="246"/>
      <c r="K213" s="246"/>
      <c r="L213" s="251"/>
      <c r="M213" s="252"/>
      <c r="N213" s="253"/>
      <c r="O213" s="253"/>
      <c r="P213" s="253"/>
      <c r="Q213" s="253"/>
      <c r="R213" s="253"/>
      <c r="S213" s="253"/>
      <c r="T213" s="254"/>
      <c r="U213" s="14"/>
      <c r="V213" s="14"/>
      <c r="W213" s="14"/>
      <c r="X213" s="14"/>
      <c r="Y213" s="14"/>
      <c r="Z213" s="14"/>
      <c r="AA213" s="14"/>
      <c r="AB213" s="14"/>
      <c r="AC213" s="14"/>
      <c r="AD213" s="14"/>
      <c r="AE213" s="14"/>
      <c r="AT213" s="255" t="s">
        <v>239</v>
      </c>
      <c r="AU213" s="255" t="s">
        <v>86</v>
      </c>
      <c r="AV213" s="14" t="s">
        <v>86</v>
      </c>
      <c r="AW213" s="14" t="s">
        <v>37</v>
      </c>
      <c r="AX213" s="14" t="s">
        <v>76</v>
      </c>
      <c r="AY213" s="255" t="s">
        <v>229</v>
      </c>
    </row>
    <row r="214" s="14" customFormat="1">
      <c r="A214" s="14"/>
      <c r="B214" s="245"/>
      <c r="C214" s="246"/>
      <c r="D214" s="236" t="s">
        <v>239</v>
      </c>
      <c r="E214" s="247" t="s">
        <v>19</v>
      </c>
      <c r="F214" s="248" t="s">
        <v>1628</v>
      </c>
      <c r="G214" s="246"/>
      <c r="H214" s="249">
        <v>48.600000000000001</v>
      </c>
      <c r="I214" s="250"/>
      <c r="J214" s="246"/>
      <c r="K214" s="246"/>
      <c r="L214" s="251"/>
      <c r="M214" s="252"/>
      <c r="N214" s="253"/>
      <c r="O214" s="253"/>
      <c r="P214" s="253"/>
      <c r="Q214" s="253"/>
      <c r="R214" s="253"/>
      <c r="S214" s="253"/>
      <c r="T214" s="254"/>
      <c r="U214" s="14"/>
      <c r="V214" s="14"/>
      <c r="W214" s="14"/>
      <c r="X214" s="14"/>
      <c r="Y214" s="14"/>
      <c r="Z214" s="14"/>
      <c r="AA214" s="14"/>
      <c r="AB214" s="14"/>
      <c r="AC214" s="14"/>
      <c r="AD214" s="14"/>
      <c r="AE214" s="14"/>
      <c r="AT214" s="255" t="s">
        <v>239</v>
      </c>
      <c r="AU214" s="255" t="s">
        <v>86</v>
      </c>
      <c r="AV214" s="14" t="s">
        <v>86</v>
      </c>
      <c r="AW214" s="14" t="s">
        <v>37</v>
      </c>
      <c r="AX214" s="14" t="s">
        <v>76</v>
      </c>
      <c r="AY214" s="255" t="s">
        <v>229</v>
      </c>
    </row>
    <row r="215" s="15" customFormat="1">
      <c r="A215" s="15"/>
      <c r="B215" s="256"/>
      <c r="C215" s="257"/>
      <c r="D215" s="236" t="s">
        <v>239</v>
      </c>
      <c r="E215" s="258" t="s">
        <v>19</v>
      </c>
      <c r="F215" s="259" t="s">
        <v>243</v>
      </c>
      <c r="G215" s="257"/>
      <c r="H215" s="260">
        <v>258.69</v>
      </c>
      <c r="I215" s="261"/>
      <c r="J215" s="257"/>
      <c r="K215" s="257"/>
      <c r="L215" s="262"/>
      <c r="M215" s="263"/>
      <c r="N215" s="264"/>
      <c r="O215" s="264"/>
      <c r="P215" s="264"/>
      <c r="Q215" s="264"/>
      <c r="R215" s="264"/>
      <c r="S215" s="264"/>
      <c r="T215" s="265"/>
      <c r="U215" s="15"/>
      <c r="V215" s="15"/>
      <c r="W215" s="15"/>
      <c r="X215" s="15"/>
      <c r="Y215" s="15"/>
      <c r="Z215" s="15"/>
      <c r="AA215" s="15"/>
      <c r="AB215" s="15"/>
      <c r="AC215" s="15"/>
      <c r="AD215" s="15"/>
      <c r="AE215" s="15"/>
      <c r="AT215" s="266" t="s">
        <v>239</v>
      </c>
      <c r="AU215" s="266" t="s">
        <v>86</v>
      </c>
      <c r="AV215" s="15" t="s">
        <v>136</v>
      </c>
      <c r="AW215" s="15" t="s">
        <v>37</v>
      </c>
      <c r="AX215" s="15" t="s">
        <v>84</v>
      </c>
      <c r="AY215" s="266" t="s">
        <v>229</v>
      </c>
    </row>
    <row r="216" s="2" customFormat="1" ht="21.75" customHeight="1">
      <c r="A216" s="41"/>
      <c r="B216" s="42"/>
      <c r="C216" s="267" t="s">
        <v>7</v>
      </c>
      <c r="D216" s="267" t="s">
        <v>311</v>
      </c>
      <c r="E216" s="268" t="s">
        <v>1721</v>
      </c>
      <c r="F216" s="269" t="s">
        <v>1722</v>
      </c>
      <c r="G216" s="270" t="s">
        <v>234</v>
      </c>
      <c r="H216" s="271">
        <v>231.09899999999999</v>
      </c>
      <c r="I216" s="272"/>
      <c r="J216" s="273">
        <f>ROUND(I216*H216,2)</f>
        <v>0</v>
      </c>
      <c r="K216" s="269" t="s">
        <v>235</v>
      </c>
      <c r="L216" s="274"/>
      <c r="M216" s="275" t="s">
        <v>19</v>
      </c>
      <c r="N216" s="276" t="s">
        <v>47</v>
      </c>
      <c r="O216" s="87"/>
      <c r="P216" s="225">
        <f>O216*H216</f>
        <v>0</v>
      </c>
      <c r="Q216" s="225">
        <v>0.0023999999999999998</v>
      </c>
      <c r="R216" s="225">
        <f>Q216*H216</f>
        <v>0.55463759999999995</v>
      </c>
      <c r="S216" s="225">
        <v>0</v>
      </c>
      <c r="T216" s="226">
        <f>S216*H216</f>
        <v>0</v>
      </c>
      <c r="U216" s="41"/>
      <c r="V216" s="41"/>
      <c r="W216" s="41"/>
      <c r="X216" s="41"/>
      <c r="Y216" s="41"/>
      <c r="Z216" s="41"/>
      <c r="AA216" s="41"/>
      <c r="AB216" s="41"/>
      <c r="AC216" s="41"/>
      <c r="AD216" s="41"/>
      <c r="AE216" s="41"/>
      <c r="AR216" s="227" t="s">
        <v>737</v>
      </c>
      <c r="AT216" s="227" t="s">
        <v>311</v>
      </c>
      <c r="AU216" s="227" t="s">
        <v>86</v>
      </c>
      <c r="AY216" s="20" t="s">
        <v>229</v>
      </c>
      <c r="BE216" s="228">
        <f>IF(N216="základní",J216,0)</f>
        <v>0</v>
      </c>
      <c r="BF216" s="228">
        <f>IF(N216="snížená",J216,0)</f>
        <v>0</v>
      </c>
      <c r="BG216" s="228">
        <f>IF(N216="zákl. přenesená",J216,0)</f>
        <v>0</v>
      </c>
      <c r="BH216" s="228">
        <f>IF(N216="sníž. přenesená",J216,0)</f>
        <v>0</v>
      </c>
      <c r="BI216" s="228">
        <f>IF(N216="nulová",J216,0)</f>
        <v>0</v>
      </c>
      <c r="BJ216" s="20" t="s">
        <v>84</v>
      </c>
      <c r="BK216" s="228">
        <f>ROUND(I216*H216,2)</f>
        <v>0</v>
      </c>
      <c r="BL216" s="20" t="s">
        <v>345</v>
      </c>
      <c r="BM216" s="227" t="s">
        <v>1723</v>
      </c>
    </row>
    <row r="217" s="13" customFormat="1">
      <c r="A217" s="13"/>
      <c r="B217" s="234"/>
      <c r="C217" s="235"/>
      <c r="D217" s="236" t="s">
        <v>239</v>
      </c>
      <c r="E217" s="237" t="s">
        <v>19</v>
      </c>
      <c r="F217" s="238" t="s">
        <v>1720</v>
      </c>
      <c r="G217" s="235"/>
      <c r="H217" s="237" t="s">
        <v>19</v>
      </c>
      <c r="I217" s="239"/>
      <c r="J217" s="235"/>
      <c r="K217" s="235"/>
      <c r="L217" s="240"/>
      <c r="M217" s="241"/>
      <c r="N217" s="242"/>
      <c r="O217" s="242"/>
      <c r="P217" s="242"/>
      <c r="Q217" s="242"/>
      <c r="R217" s="242"/>
      <c r="S217" s="242"/>
      <c r="T217" s="243"/>
      <c r="U217" s="13"/>
      <c r="V217" s="13"/>
      <c r="W217" s="13"/>
      <c r="X217" s="13"/>
      <c r="Y217" s="13"/>
      <c r="Z217" s="13"/>
      <c r="AA217" s="13"/>
      <c r="AB217" s="13"/>
      <c r="AC217" s="13"/>
      <c r="AD217" s="13"/>
      <c r="AE217" s="13"/>
      <c r="AT217" s="244" t="s">
        <v>239</v>
      </c>
      <c r="AU217" s="244" t="s">
        <v>86</v>
      </c>
      <c r="AV217" s="13" t="s">
        <v>84</v>
      </c>
      <c r="AW217" s="13" t="s">
        <v>37</v>
      </c>
      <c r="AX217" s="13" t="s">
        <v>76</v>
      </c>
      <c r="AY217" s="244" t="s">
        <v>229</v>
      </c>
    </row>
    <row r="218" s="14" customFormat="1">
      <c r="A218" s="14"/>
      <c r="B218" s="245"/>
      <c r="C218" s="246"/>
      <c r="D218" s="236" t="s">
        <v>239</v>
      </c>
      <c r="E218" s="247" t="s">
        <v>19</v>
      </c>
      <c r="F218" s="248" t="s">
        <v>1626</v>
      </c>
      <c r="G218" s="246"/>
      <c r="H218" s="249">
        <v>210.09</v>
      </c>
      <c r="I218" s="250"/>
      <c r="J218" s="246"/>
      <c r="K218" s="246"/>
      <c r="L218" s="251"/>
      <c r="M218" s="252"/>
      <c r="N218" s="253"/>
      <c r="O218" s="253"/>
      <c r="P218" s="253"/>
      <c r="Q218" s="253"/>
      <c r="R218" s="253"/>
      <c r="S218" s="253"/>
      <c r="T218" s="254"/>
      <c r="U218" s="14"/>
      <c r="V218" s="14"/>
      <c r="W218" s="14"/>
      <c r="X218" s="14"/>
      <c r="Y218" s="14"/>
      <c r="Z218" s="14"/>
      <c r="AA218" s="14"/>
      <c r="AB218" s="14"/>
      <c r="AC218" s="14"/>
      <c r="AD218" s="14"/>
      <c r="AE218" s="14"/>
      <c r="AT218" s="255" t="s">
        <v>239</v>
      </c>
      <c r="AU218" s="255" t="s">
        <v>86</v>
      </c>
      <c r="AV218" s="14" t="s">
        <v>86</v>
      </c>
      <c r="AW218" s="14" t="s">
        <v>37</v>
      </c>
      <c r="AX218" s="14" t="s">
        <v>76</v>
      </c>
      <c r="AY218" s="255" t="s">
        <v>229</v>
      </c>
    </row>
    <row r="219" s="15" customFormat="1">
      <c r="A219" s="15"/>
      <c r="B219" s="256"/>
      <c r="C219" s="257"/>
      <c r="D219" s="236" t="s">
        <v>239</v>
      </c>
      <c r="E219" s="258" t="s">
        <v>19</v>
      </c>
      <c r="F219" s="259" t="s">
        <v>243</v>
      </c>
      <c r="G219" s="257"/>
      <c r="H219" s="260">
        <v>210.09</v>
      </c>
      <c r="I219" s="261"/>
      <c r="J219" s="257"/>
      <c r="K219" s="257"/>
      <c r="L219" s="262"/>
      <c r="M219" s="263"/>
      <c r="N219" s="264"/>
      <c r="O219" s="264"/>
      <c r="P219" s="264"/>
      <c r="Q219" s="264"/>
      <c r="R219" s="264"/>
      <c r="S219" s="264"/>
      <c r="T219" s="265"/>
      <c r="U219" s="15"/>
      <c r="V219" s="15"/>
      <c r="W219" s="15"/>
      <c r="X219" s="15"/>
      <c r="Y219" s="15"/>
      <c r="Z219" s="15"/>
      <c r="AA219" s="15"/>
      <c r="AB219" s="15"/>
      <c r="AC219" s="15"/>
      <c r="AD219" s="15"/>
      <c r="AE219" s="15"/>
      <c r="AT219" s="266" t="s">
        <v>239</v>
      </c>
      <c r="AU219" s="266" t="s">
        <v>86</v>
      </c>
      <c r="AV219" s="15" t="s">
        <v>136</v>
      </c>
      <c r="AW219" s="15" t="s">
        <v>37</v>
      </c>
      <c r="AX219" s="15" t="s">
        <v>84</v>
      </c>
      <c r="AY219" s="266" t="s">
        <v>229</v>
      </c>
    </row>
    <row r="220" s="14" customFormat="1">
      <c r="A220" s="14"/>
      <c r="B220" s="245"/>
      <c r="C220" s="246"/>
      <c r="D220" s="236" t="s">
        <v>239</v>
      </c>
      <c r="E220" s="246"/>
      <c r="F220" s="248" t="s">
        <v>1724</v>
      </c>
      <c r="G220" s="246"/>
      <c r="H220" s="249">
        <v>231.09899999999999</v>
      </c>
      <c r="I220" s="250"/>
      <c r="J220" s="246"/>
      <c r="K220" s="246"/>
      <c r="L220" s="251"/>
      <c r="M220" s="252"/>
      <c r="N220" s="253"/>
      <c r="O220" s="253"/>
      <c r="P220" s="253"/>
      <c r="Q220" s="253"/>
      <c r="R220" s="253"/>
      <c r="S220" s="253"/>
      <c r="T220" s="254"/>
      <c r="U220" s="14"/>
      <c r="V220" s="14"/>
      <c r="W220" s="14"/>
      <c r="X220" s="14"/>
      <c r="Y220" s="14"/>
      <c r="Z220" s="14"/>
      <c r="AA220" s="14"/>
      <c r="AB220" s="14"/>
      <c r="AC220" s="14"/>
      <c r="AD220" s="14"/>
      <c r="AE220" s="14"/>
      <c r="AT220" s="255" t="s">
        <v>239</v>
      </c>
      <c r="AU220" s="255" t="s">
        <v>86</v>
      </c>
      <c r="AV220" s="14" t="s">
        <v>86</v>
      </c>
      <c r="AW220" s="14" t="s">
        <v>4</v>
      </c>
      <c r="AX220" s="14" t="s">
        <v>84</v>
      </c>
      <c r="AY220" s="255" t="s">
        <v>229</v>
      </c>
    </row>
    <row r="221" s="2" customFormat="1" ht="16.5" customHeight="1">
      <c r="A221" s="41"/>
      <c r="B221" s="42"/>
      <c r="C221" s="267" t="s">
        <v>386</v>
      </c>
      <c r="D221" s="267" t="s">
        <v>311</v>
      </c>
      <c r="E221" s="268" t="s">
        <v>1725</v>
      </c>
      <c r="F221" s="269" t="s">
        <v>1726</v>
      </c>
      <c r="G221" s="270" t="s">
        <v>234</v>
      </c>
      <c r="H221" s="271">
        <v>53.460000000000001</v>
      </c>
      <c r="I221" s="272"/>
      <c r="J221" s="273">
        <f>ROUND(I221*H221,2)</f>
        <v>0</v>
      </c>
      <c r="K221" s="269" t="s">
        <v>235</v>
      </c>
      <c r="L221" s="274"/>
      <c r="M221" s="275" t="s">
        <v>19</v>
      </c>
      <c r="N221" s="276" t="s">
        <v>47</v>
      </c>
      <c r="O221" s="87"/>
      <c r="P221" s="225">
        <f>O221*H221</f>
        <v>0</v>
      </c>
      <c r="Q221" s="225">
        <v>0.0023999999999999998</v>
      </c>
      <c r="R221" s="225">
        <f>Q221*H221</f>
        <v>0.128304</v>
      </c>
      <c r="S221" s="225">
        <v>0</v>
      </c>
      <c r="T221" s="226">
        <f>S221*H221</f>
        <v>0</v>
      </c>
      <c r="U221" s="41"/>
      <c r="V221" s="41"/>
      <c r="W221" s="41"/>
      <c r="X221" s="41"/>
      <c r="Y221" s="41"/>
      <c r="Z221" s="41"/>
      <c r="AA221" s="41"/>
      <c r="AB221" s="41"/>
      <c r="AC221" s="41"/>
      <c r="AD221" s="41"/>
      <c r="AE221" s="41"/>
      <c r="AR221" s="227" t="s">
        <v>737</v>
      </c>
      <c r="AT221" s="227" t="s">
        <v>311</v>
      </c>
      <c r="AU221" s="227" t="s">
        <v>86</v>
      </c>
      <c r="AY221" s="20" t="s">
        <v>229</v>
      </c>
      <c r="BE221" s="228">
        <f>IF(N221="základní",J221,0)</f>
        <v>0</v>
      </c>
      <c r="BF221" s="228">
        <f>IF(N221="snížená",J221,0)</f>
        <v>0</v>
      </c>
      <c r="BG221" s="228">
        <f>IF(N221="zákl. přenesená",J221,0)</f>
        <v>0</v>
      </c>
      <c r="BH221" s="228">
        <f>IF(N221="sníž. přenesená",J221,0)</f>
        <v>0</v>
      </c>
      <c r="BI221" s="228">
        <f>IF(N221="nulová",J221,0)</f>
        <v>0</v>
      </c>
      <c r="BJ221" s="20" t="s">
        <v>84</v>
      </c>
      <c r="BK221" s="228">
        <f>ROUND(I221*H221,2)</f>
        <v>0</v>
      </c>
      <c r="BL221" s="20" t="s">
        <v>345</v>
      </c>
      <c r="BM221" s="227" t="s">
        <v>1727</v>
      </c>
    </row>
    <row r="222" s="13" customFormat="1">
      <c r="A222" s="13"/>
      <c r="B222" s="234"/>
      <c r="C222" s="235"/>
      <c r="D222" s="236" t="s">
        <v>239</v>
      </c>
      <c r="E222" s="237" t="s">
        <v>19</v>
      </c>
      <c r="F222" s="238" t="s">
        <v>1720</v>
      </c>
      <c r="G222" s="235"/>
      <c r="H222" s="237" t="s">
        <v>19</v>
      </c>
      <c r="I222" s="239"/>
      <c r="J222" s="235"/>
      <c r="K222" s="235"/>
      <c r="L222" s="240"/>
      <c r="M222" s="241"/>
      <c r="N222" s="242"/>
      <c r="O222" s="242"/>
      <c r="P222" s="242"/>
      <c r="Q222" s="242"/>
      <c r="R222" s="242"/>
      <c r="S222" s="242"/>
      <c r="T222" s="243"/>
      <c r="U222" s="13"/>
      <c r="V222" s="13"/>
      <c r="W222" s="13"/>
      <c r="X222" s="13"/>
      <c r="Y222" s="13"/>
      <c r="Z222" s="13"/>
      <c r="AA222" s="13"/>
      <c r="AB222" s="13"/>
      <c r="AC222" s="13"/>
      <c r="AD222" s="13"/>
      <c r="AE222" s="13"/>
      <c r="AT222" s="244" t="s">
        <v>239</v>
      </c>
      <c r="AU222" s="244" t="s">
        <v>86</v>
      </c>
      <c r="AV222" s="13" t="s">
        <v>84</v>
      </c>
      <c r="AW222" s="13" t="s">
        <v>37</v>
      </c>
      <c r="AX222" s="13" t="s">
        <v>76</v>
      </c>
      <c r="AY222" s="244" t="s">
        <v>229</v>
      </c>
    </row>
    <row r="223" s="14" customFormat="1">
      <c r="A223" s="14"/>
      <c r="B223" s="245"/>
      <c r="C223" s="246"/>
      <c r="D223" s="236" t="s">
        <v>239</v>
      </c>
      <c r="E223" s="247" t="s">
        <v>19</v>
      </c>
      <c r="F223" s="248" t="s">
        <v>1628</v>
      </c>
      <c r="G223" s="246"/>
      <c r="H223" s="249">
        <v>48.600000000000001</v>
      </c>
      <c r="I223" s="250"/>
      <c r="J223" s="246"/>
      <c r="K223" s="246"/>
      <c r="L223" s="251"/>
      <c r="M223" s="252"/>
      <c r="N223" s="253"/>
      <c r="O223" s="253"/>
      <c r="P223" s="253"/>
      <c r="Q223" s="253"/>
      <c r="R223" s="253"/>
      <c r="S223" s="253"/>
      <c r="T223" s="254"/>
      <c r="U223" s="14"/>
      <c r="V223" s="14"/>
      <c r="W223" s="14"/>
      <c r="X223" s="14"/>
      <c r="Y223" s="14"/>
      <c r="Z223" s="14"/>
      <c r="AA223" s="14"/>
      <c r="AB223" s="14"/>
      <c r="AC223" s="14"/>
      <c r="AD223" s="14"/>
      <c r="AE223" s="14"/>
      <c r="AT223" s="255" t="s">
        <v>239</v>
      </c>
      <c r="AU223" s="255" t="s">
        <v>86</v>
      </c>
      <c r="AV223" s="14" t="s">
        <v>86</v>
      </c>
      <c r="AW223" s="14" t="s">
        <v>37</v>
      </c>
      <c r="AX223" s="14" t="s">
        <v>76</v>
      </c>
      <c r="AY223" s="255" t="s">
        <v>229</v>
      </c>
    </row>
    <row r="224" s="15" customFormat="1">
      <c r="A224" s="15"/>
      <c r="B224" s="256"/>
      <c r="C224" s="257"/>
      <c r="D224" s="236" t="s">
        <v>239</v>
      </c>
      <c r="E224" s="258" t="s">
        <v>19</v>
      </c>
      <c r="F224" s="259" t="s">
        <v>243</v>
      </c>
      <c r="G224" s="257"/>
      <c r="H224" s="260">
        <v>48.600000000000001</v>
      </c>
      <c r="I224" s="261"/>
      <c r="J224" s="257"/>
      <c r="K224" s="257"/>
      <c r="L224" s="262"/>
      <c r="M224" s="263"/>
      <c r="N224" s="264"/>
      <c r="O224" s="264"/>
      <c r="P224" s="264"/>
      <c r="Q224" s="264"/>
      <c r="R224" s="264"/>
      <c r="S224" s="264"/>
      <c r="T224" s="265"/>
      <c r="U224" s="15"/>
      <c r="V224" s="15"/>
      <c r="W224" s="15"/>
      <c r="X224" s="15"/>
      <c r="Y224" s="15"/>
      <c r="Z224" s="15"/>
      <c r="AA224" s="15"/>
      <c r="AB224" s="15"/>
      <c r="AC224" s="15"/>
      <c r="AD224" s="15"/>
      <c r="AE224" s="15"/>
      <c r="AT224" s="266" t="s">
        <v>239</v>
      </c>
      <c r="AU224" s="266" t="s">
        <v>86</v>
      </c>
      <c r="AV224" s="15" t="s">
        <v>136</v>
      </c>
      <c r="AW224" s="15" t="s">
        <v>37</v>
      </c>
      <c r="AX224" s="15" t="s">
        <v>84</v>
      </c>
      <c r="AY224" s="266" t="s">
        <v>229</v>
      </c>
    </row>
    <row r="225" s="14" customFormat="1">
      <c r="A225" s="14"/>
      <c r="B225" s="245"/>
      <c r="C225" s="246"/>
      <c r="D225" s="236" t="s">
        <v>239</v>
      </c>
      <c r="E225" s="246"/>
      <c r="F225" s="248" t="s">
        <v>1728</v>
      </c>
      <c r="G225" s="246"/>
      <c r="H225" s="249">
        <v>53.460000000000001</v>
      </c>
      <c r="I225" s="250"/>
      <c r="J225" s="246"/>
      <c r="K225" s="246"/>
      <c r="L225" s="251"/>
      <c r="M225" s="252"/>
      <c r="N225" s="253"/>
      <c r="O225" s="253"/>
      <c r="P225" s="253"/>
      <c r="Q225" s="253"/>
      <c r="R225" s="253"/>
      <c r="S225" s="253"/>
      <c r="T225" s="254"/>
      <c r="U225" s="14"/>
      <c r="V225" s="14"/>
      <c r="W225" s="14"/>
      <c r="X225" s="14"/>
      <c r="Y225" s="14"/>
      <c r="Z225" s="14"/>
      <c r="AA225" s="14"/>
      <c r="AB225" s="14"/>
      <c r="AC225" s="14"/>
      <c r="AD225" s="14"/>
      <c r="AE225" s="14"/>
      <c r="AT225" s="255" t="s">
        <v>239</v>
      </c>
      <c r="AU225" s="255" t="s">
        <v>86</v>
      </c>
      <c r="AV225" s="14" t="s">
        <v>86</v>
      </c>
      <c r="AW225" s="14" t="s">
        <v>4</v>
      </c>
      <c r="AX225" s="14" t="s">
        <v>84</v>
      </c>
      <c r="AY225" s="255" t="s">
        <v>229</v>
      </c>
    </row>
    <row r="226" s="2" customFormat="1" ht="33" customHeight="1">
      <c r="A226" s="41"/>
      <c r="B226" s="42"/>
      <c r="C226" s="216" t="s">
        <v>394</v>
      </c>
      <c r="D226" s="216" t="s">
        <v>231</v>
      </c>
      <c r="E226" s="217" t="s">
        <v>1391</v>
      </c>
      <c r="F226" s="218" t="s">
        <v>1392</v>
      </c>
      <c r="G226" s="219" t="s">
        <v>299</v>
      </c>
      <c r="H226" s="220">
        <v>0.71399999999999997</v>
      </c>
      <c r="I226" s="221"/>
      <c r="J226" s="222">
        <f>ROUND(I226*H226,2)</f>
        <v>0</v>
      </c>
      <c r="K226" s="218" t="s">
        <v>235</v>
      </c>
      <c r="L226" s="47"/>
      <c r="M226" s="223" t="s">
        <v>19</v>
      </c>
      <c r="N226" s="224" t="s">
        <v>47</v>
      </c>
      <c r="O226" s="87"/>
      <c r="P226" s="225">
        <f>O226*H226</f>
        <v>0</v>
      </c>
      <c r="Q226" s="225">
        <v>0</v>
      </c>
      <c r="R226" s="225">
        <f>Q226*H226</f>
        <v>0</v>
      </c>
      <c r="S226" s="225">
        <v>0</v>
      </c>
      <c r="T226" s="226">
        <f>S226*H226</f>
        <v>0</v>
      </c>
      <c r="U226" s="41"/>
      <c r="V226" s="41"/>
      <c r="W226" s="41"/>
      <c r="X226" s="41"/>
      <c r="Y226" s="41"/>
      <c r="Z226" s="41"/>
      <c r="AA226" s="41"/>
      <c r="AB226" s="41"/>
      <c r="AC226" s="41"/>
      <c r="AD226" s="41"/>
      <c r="AE226" s="41"/>
      <c r="AR226" s="227" t="s">
        <v>345</v>
      </c>
      <c r="AT226" s="227" t="s">
        <v>231</v>
      </c>
      <c r="AU226" s="227" t="s">
        <v>86</v>
      </c>
      <c r="AY226" s="20" t="s">
        <v>229</v>
      </c>
      <c r="BE226" s="228">
        <f>IF(N226="základní",J226,0)</f>
        <v>0</v>
      </c>
      <c r="BF226" s="228">
        <f>IF(N226="snížená",J226,0)</f>
        <v>0</v>
      </c>
      <c r="BG226" s="228">
        <f>IF(N226="zákl. přenesená",J226,0)</f>
        <v>0</v>
      </c>
      <c r="BH226" s="228">
        <f>IF(N226="sníž. přenesená",J226,0)</f>
        <v>0</v>
      </c>
      <c r="BI226" s="228">
        <f>IF(N226="nulová",J226,0)</f>
        <v>0</v>
      </c>
      <c r="BJ226" s="20" t="s">
        <v>84</v>
      </c>
      <c r="BK226" s="228">
        <f>ROUND(I226*H226,2)</f>
        <v>0</v>
      </c>
      <c r="BL226" s="20" t="s">
        <v>345</v>
      </c>
      <c r="BM226" s="227" t="s">
        <v>1729</v>
      </c>
    </row>
    <row r="227" s="2" customFormat="1">
      <c r="A227" s="41"/>
      <c r="B227" s="42"/>
      <c r="C227" s="43"/>
      <c r="D227" s="229" t="s">
        <v>237</v>
      </c>
      <c r="E227" s="43"/>
      <c r="F227" s="230" t="s">
        <v>1394</v>
      </c>
      <c r="G227" s="43"/>
      <c r="H227" s="43"/>
      <c r="I227" s="231"/>
      <c r="J227" s="43"/>
      <c r="K227" s="43"/>
      <c r="L227" s="47"/>
      <c r="M227" s="232"/>
      <c r="N227" s="233"/>
      <c r="O227" s="87"/>
      <c r="P227" s="87"/>
      <c r="Q227" s="87"/>
      <c r="R227" s="87"/>
      <c r="S227" s="87"/>
      <c r="T227" s="88"/>
      <c r="U227" s="41"/>
      <c r="V227" s="41"/>
      <c r="W227" s="41"/>
      <c r="X227" s="41"/>
      <c r="Y227" s="41"/>
      <c r="Z227" s="41"/>
      <c r="AA227" s="41"/>
      <c r="AB227" s="41"/>
      <c r="AC227" s="41"/>
      <c r="AD227" s="41"/>
      <c r="AE227" s="41"/>
      <c r="AT227" s="20" t="s">
        <v>237</v>
      </c>
      <c r="AU227" s="20" t="s">
        <v>86</v>
      </c>
    </row>
    <row r="228" s="12" customFormat="1" ht="22.8" customHeight="1">
      <c r="A228" s="12"/>
      <c r="B228" s="200"/>
      <c r="C228" s="201"/>
      <c r="D228" s="202" t="s">
        <v>75</v>
      </c>
      <c r="E228" s="214" t="s">
        <v>902</v>
      </c>
      <c r="F228" s="214" t="s">
        <v>903</v>
      </c>
      <c r="G228" s="201"/>
      <c r="H228" s="201"/>
      <c r="I228" s="204"/>
      <c r="J228" s="215">
        <f>BK228</f>
        <v>0</v>
      </c>
      <c r="K228" s="201"/>
      <c r="L228" s="206"/>
      <c r="M228" s="207"/>
      <c r="N228" s="208"/>
      <c r="O228" s="208"/>
      <c r="P228" s="209">
        <f>SUM(P229:P284)</f>
        <v>0</v>
      </c>
      <c r="Q228" s="208"/>
      <c r="R228" s="209">
        <f>SUM(R229:R284)</f>
        <v>0.52304550000000005</v>
      </c>
      <c r="S228" s="208"/>
      <c r="T228" s="210">
        <f>SUM(T229:T284)</f>
        <v>0</v>
      </c>
      <c r="U228" s="12"/>
      <c r="V228" s="12"/>
      <c r="W228" s="12"/>
      <c r="X228" s="12"/>
      <c r="Y228" s="12"/>
      <c r="Z228" s="12"/>
      <c r="AA228" s="12"/>
      <c r="AB228" s="12"/>
      <c r="AC228" s="12"/>
      <c r="AD228" s="12"/>
      <c r="AE228" s="12"/>
      <c r="AR228" s="211" t="s">
        <v>86</v>
      </c>
      <c r="AT228" s="212" t="s">
        <v>75</v>
      </c>
      <c r="AU228" s="212" t="s">
        <v>84</v>
      </c>
      <c r="AY228" s="211" t="s">
        <v>229</v>
      </c>
      <c r="BK228" s="213">
        <f>SUM(BK229:BK284)</f>
        <v>0</v>
      </c>
    </row>
    <row r="229" s="2" customFormat="1" ht="24.15" customHeight="1">
      <c r="A229" s="41"/>
      <c r="B229" s="42"/>
      <c r="C229" s="216" t="s">
        <v>401</v>
      </c>
      <c r="D229" s="216" t="s">
        <v>231</v>
      </c>
      <c r="E229" s="217" t="s">
        <v>1730</v>
      </c>
      <c r="F229" s="218" t="s">
        <v>1731</v>
      </c>
      <c r="G229" s="219" t="s">
        <v>291</v>
      </c>
      <c r="H229" s="220">
        <v>0.40999999999999998</v>
      </c>
      <c r="I229" s="221"/>
      <c r="J229" s="222">
        <f>ROUND(I229*H229,2)</f>
        <v>0</v>
      </c>
      <c r="K229" s="218" t="s">
        <v>235</v>
      </c>
      <c r="L229" s="47"/>
      <c r="M229" s="223" t="s">
        <v>19</v>
      </c>
      <c r="N229" s="224" t="s">
        <v>47</v>
      </c>
      <c r="O229" s="87"/>
      <c r="P229" s="225">
        <f>O229*H229</f>
        <v>0</v>
      </c>
      <c r="Q229" s="225">
        <v>0.00189</v>
      </c>
      <c r="R229" s="225">
        <f>Q229*H229</f>
        <v>0.00077489999999999992</v>
      </c>
      <c r="S229" s="225">
        <v>0</v>
      </c>
      <c r="T229" s="226">
        <f>S229*H229</f>
        <v>0</v>
      </c>
      <c r="U229" s="41"/>
      <c r="V229" s="41"/>
      <c r="W229" s="41"/>
      <c r="X229" s="41"/>
      <c r="Y229" s="41"/>
      <c r="Z229" s="41"/>
      <c r="AA229" s="41"/>
      <c r="AB229" s="41"/>
      <c r="AC229" s="41"/>
      <c r="AD229" s="41"/>
      <c r="AE229" s="41"/>
      <c r="AR229" s="227" t="s">
        <v>345</v>
      </c>
      <c r="AT229" s="227" t="s">
        <v>231</v>
      </c>
      <c r="AU229" s="227" t="s">
        <v>86</v>
      </c>
      <c r="AY229" s="20" t="s">
        <v>229</v>
      </c>
      <c r="BE229" s="228">
        <f>IF(N229="základní",J229,0)</f>
        <v>0</v>
      </c>
      <c r="BF229" s="228">
        <f>IF(N229="snížená",J229,0)</f>
        <v>0</v>
      </c>
      <c r="BG229" s="228">
        <f>IF(N229="zákl. přenesená",J229,0)</f>
        <v>0</v>
      </c>
      <c r="BH229" s="228">
        <f>IF(N229="sníž. přenesená",J229,0)</f>
        <v>0</v>
      </c>
      <c r="BI229" s="228">
        <f>IF(N229="nulová",J229,0)</f>
        <v>0</v>
      </c>
      <c r="BJ229" s="20" t="s">
        <v>84</v>
      </c>
      <c r="BK229" s="228">
        <f>ROUND(I229*H229,2)</f>
        <v>0</v>
      </c>
      <c r="BL229" s="20" t="s">
        <v>345</v>
      </c>
      <c r="BM229" s="227" t="s">
        <v>1732</v>
      </c>
    </row>
    <row r="230" s="2" customFormat="1">
      <c r="A230" s="41"/>
      <c r="B230" s="42"/>
      <c r="C230" s="43"/>
      <c r="D230" s="229" t="s">
        <v>237</v>
      </c>
      <c r="E230" s="43"/>
      <c r="F230" s="230" t="s">
        <v>1733</v>
      </c>
      <c r="G230" s="43"/>
      <c r="H230" s="43"/>
      <c r="I230" s="231"/>
      <c r="J230" s="43"/>
      <c r="K230" s="43"/>
      <c r="L230" s="47"/>
      <c r="M230" s="232"/>
      <c r="N230" s="233"/>
      <c r="O230" s="87"/>
      <c r="P230" s="87"/>
      <c r="Q230" s="87"/>
      <c r="R230" s="87"/>
      <c r="S230" s="87"/>
      <c r="T230" s="88"/>
      <c r="U230" s="41"/>
      <c r="V230" s="41"/>
      <c r="W230" s="41"/>
      <c r="X230" s="41"/>
      <c r="Y230" s="41"/>
      <c r="Z230" s="41"/>
      <c r="AA230" s="41"/>
      <c r="AB230" s="41"/>
      <c r="AC230" s="41"/>
      <c r="AD230" s="41"/>
      <c r="AE230" s="41"/>
      <c r="AT230" s="20" t="s">
        <v>237</v>
      </c>
      <c r="AU230" s="20" t="s">
        <v>86</v>
      </c>
    </row>
    <row r="231" s="13" customFormat="1">
      <c r="A231" s="13"/>
      <c r="B231" s="234"/>
      <c r="C231" s="235"/>
      <c r="D231" s="236" t="s">
        <v>239</v>
      </c>
      <c r="E231" s="237" t="s">
        <v>19</v>
      </c>
      <c r="F231" s="238" t="s">
        <v>1734</v>
      </c>
      <c r="G231" s="235"/>
      <c r="H231" s="237" t="s">
        <v>19</v>
      </c>
      <c r="I231" s="239"/>
      <c r="J231" s="235"/>
      <c r="K231" s="235"/>
      <c r="L231" s="240"/>
      <c r="M231" s="241"/>
      <c r="N231" s="242"/>
      <c r="O231" s="242"/>
      <c r="P231" s="242"/>
      <c r="Q231" s="242"/>
      <c r="R231" s="242"/>
      <c r="S231" s="242"/>
      <c r="T231" s="243"/>
      <c r="U231" s="13"/>
      <c r="V231" s="13"/>
      <c r="W231" s="13"/>
      <c r="X231" s="13"/>
      <c r="Y231" s="13"/>
      <c r="Z231" s="13"/>
      <c r="AA231" s="13"/>
      <c r="AB231" s="13"/>
      <c r="AC231" s="13"/>
      <c r="AD231" s="13"/>
      <c r="AE231" s="13"/>
      <c r="AT231" s="244" t="s">
        <v>239</v>
      </c>
      <c r="AU231" s="244" t="s">
        <v>86</v>
      </c>
      <c r="AV231" s="13" t="s">
        <v>84</v>
      </c>
      <c r="AW231" s="13" t="s">
        <v>37</v>
      </c>
      <c r="AX231" s="13" t="s">
        <v>76</v>
      </c>
      <c r="AY231" s="244" t="s">
        <v>229</v>
      </c>
    </row>
    <row r="232" s="14" customFormat="1">
      <c r="A232" s="14"/>
      <c r="B232" s="245"/>
      <c r="C232" s="246"/>
      <c r="D232" s="236" t="s">
        <v>239</v>
      </c>
      <c r="E232" s="247" t="s">
        <v>19</v>
      </c>
      <c r="F232" s="248" t="s">
        <v>1619</v>
      </c>
      <c r="G232" s="246"/>
      <c r="H232" s="249">
        <v>0.40999999999999998</v>
      </c>
      <c r="I232" s="250"/>
      <c r="J232" s="246"/>
      <c r="K232" s="246"/>
      <c r="L232" s="251"/>
      <c r="M232" s="252"/>
      <c r="N232" s="253"/>
      <c r="O232" s="253"/>
      <c r="P232" s="253"/>
      <c r="Q232" s="253"/>
      <c r="R232" s="253"/>
      <c r="S232" s="253"/>
      <c r="T232" s="254"/>
      <c r="U232" s="14"/>
      <c r="V232" s="14"/>
      <c r="W232" s="14"/>
      <c r="X232" s="14"/>
      <c r="Y232" s="14"/>
      <c r="Z232" s="14"/>
      <c r="AA232" s="14"/>
      <c r="AB232" s="14"/>
      <c r="AC232" s="14"/>
      <c r="AD232" s="14"/>
      <c r="AE232" s="14"/>
      <c r="AT232" s="255" t="s">
        <v>239</v>
      </c>
      <c r="AU232" s="255" t="s">
        <v>86</v>
      </c>
      <c r="AV232" s="14" t="s">
        <v>86</v>
      </c>
      <c r="AW232" s="14" t="s">
        <v>37</v>
      </c>
      <c r="AX232" s="14" t="s">
        <v>76</v>
      </c>
      <c r="AY232" s="255" t="s">
        <v>229</v>
      </c>
    </row>
    <row r="233" s="15" customFormat="1">
      <c r="A233" s="15"/>
      <c r="B233" s="256"/>
      <c r="C233" s="257"/>
      <c r="D233" s="236" t="s">
        <v>239</v>
      </c>
      <c r="E233" s="258" t="s">
        <v>19</v>
      </c>
      <c r="F233" s="259" t="s">
        <v>243</v>
      </c>
      <c r="G233" s="257"/>
      <c r="H233" s="260">
        <v>0.40999999999999998</v>
      </c>
      <c r="I233" s="261"/>
      <c r="J233" s="257"/>
      <c r="K233" s="257"/>
      <c r="L233" s="262"/>
      <c r="M233" s="263"/>
      <c r="N233" s="264"/>
      <c r="O233" s="264"/>
      <c r="P233" s="264"/>
      <c r="Q233" s="264"/>
      <c r="R233" s="264"/>
      <c r="S233" s="264"/>
      <c r="T233" s="265"/>
      <c r="U233" s="15"/>
      <c r="V233" s="15"/>
      <c r="W233" s="15"/>
      <c r="X233" s="15"/>
      <c r="Y233" s="15"/>
      <c r="Z233" s="15"/>
      <c r="AA233" s="15"/>
      <c r="AB233" s="15"/>
      <c r="AC233" s="15"/>
      <c r="AD233" s="15"/>
      <c r="AE233" s="15"/>
      <c r="AT233" s="266" t="s">
        <v>239</v>
      </c>
      <c r="AU233" s="266" t="s">
        <v>86</v>
      </c>
      <c r="AV233" s="15" t="s">
        <v>136</v>
      </c>
      <c r="AW233" s="15" t="s">
        <v>37</v>
      </c>
      <c r="AX233" s="15" t="s">
        <v>84</v>
      </c>
      <c r="AY233" s="266" t="s">
        <v>229</v>
      </c>
    </row>
    <row r="234" s="2" customFormat="1" ht="24.15" customHeight="1">
      <c r="A234" s="41"/>
      <c r="B234" s="42"/>
      <c r="C234" s="216" t="s">
        <v>406</v>
      </c>
      <c r="D234" s="216" t="s">
        <v>231</v>
      </c>
      <c r="E234" s="217" t="s">
        <v>1735</v>
      </c>
      <c r="F234" s="218" t="s">
        <v>1736</v>
      </c>
      <c r="G234" s="219" t="s">
        <v>274</v>
      </c>
      <c r="H234" s="220">
        <v>1.6000000000000001</v>
      </c>
      <c r="I234" s="221"/>
      <c r="J234" s="222">
        <f>ROUND(I234*H234,2)</f>
        <v>0</v>
      </c>
      <c r="K234" s="218" t="s">
        <v>235</v>
      </c>
      <c r="L234" s="47"/>
      <c r="M234" s="223" t="s">
        <v>19</v>
      </c>
      <c r="N234" s="224" t="s">
        <v>47</v>
      </c>
      <c r="O234" s="87"/>
      <c r="P234" s="225">
        <f>O234*H234</f>
        <v>0</v>
      </c>
      <c r="Q234" s="225">
        <v>6.0000000000000002E-05</v>
      </c>
      <c r="R234" s="225">
        <f>Q234*H234</f>
        <v>9.6000000000000002E-05</v>
      </c>
      <c r="S234" s="225">
        <v>0</v>
      </c>
      <c r="T234" s="226">
        <f>S234*H234</f>
        <v>0</v>
      </c>
      <c r="U234" s="41"/>
      <c r="V234" s="41"/>
      <c r="W234" s="41"/>
      <c r="X234" s="41"/>
      <c r="Y234" s="41"/>
      <c r="Z234" s="41"/>
      <c r="AA234" s="41"/>
      <c r="AB234" s="41"/>
      <c r="AC234" s="41"/>
      <c r="AD234" s="41"/>
      <c r="AE234" s="41"/>
      <c r="AR234" s="227" t="s">
        <v>345</v>
      </c>
      <c r="AT234" s="227" t="s">
        <v>231</v>
      </c>
      <c r="AU234" s="227" t="s">
        <v>86</v>
      </c>
      <c r="AY234" s="20" t="s">
        <v>229</v>
      </c>
      <c r="BE234" s="228">
        <f>IF(N234="základní",J234,0)</f>
        <v>0</v>
      </c>
      <c r="BF234" s="228">
        <f>IF(N234="snížená",J234,0)</f>
        <v>0</v>
      </c>
      <c r="BG234" s="228">
        <f>IF(N234="zákl. přenesená",J234,0)</f>
        <v>0</v>
      </c>
      <c r="BH234" s="228">
        <f>IF(N234="sníž. přenesená",J234,0)</f>
        <v>0</v>
      </c>
      <c r="BI234" s="228">
        <f>IF(N234="nulová",J234,0)</f>
        <v>0</v>
      </c>
      <c r="BJ234" s="20" t="s">
        <v>84</v>
      </c>
      <c r="BK234" s="228">
        <f>ROUND(I234*H234,2)</f>
        <v>0</v>
      </c>
      <c r="BL234" s="20" t="s">
        <v>345</v>
      </c>
      <c r="BM234" s="227" t="s">
        <v>1737</v>
      </c>
    </row>
    <row r="235" s="2" customFormat="1">
      <c r="A235" s="41"/>
      <c r="B235" s="42"/>
      <c r="C235" s="43"/>
      <c r="D235" s="229" t="s">
        <v>237</v>
      </c>
      <c r="E235" s="43"/>
      <c r="F235" s="230" t="s">
        <v>1738</v>
      </c>
      <c r="G235" s="43"/>
      <c r="H235" s="43"/>
      <c r="I235" s="231"/>
      <c r="J235" s="43"/>
      <c r="K235" s="43"/>
      <c r="L235" s="47"/>
      <c r="M235" s="232"/>
      <c r="N235" s="233"/>
      <c r="O235" s="87"/>
      <c r="P235" s="87"/>
      <c r="Q235" s="87"/>
      <c r="R235" s="87"/>
      <c r="S235" s="87"/>
      <c r="T235" s="88"/>
      <c r="U235" s="41"/>
      <c r="V235" s="41"/>
      <c r="W235" s="41"/>
      <c r="X235" s="41"/>
      <c r="Y235" s="41"/>
      <c r="Z235" s="41"/>
      <c r="AA235" s="41"/>
      <c r="AB235" s="41"/>
      <c r="AC235" s="41"/>
      <c r="AD235" s="41"/>
      <c r="AE235" s="41"/>
      <c r="AT235" s="20" t="s">
        <v>237</v>
      </c>
      <c r="AU235" s="20" t="s">
        <v>86</v>
      </c>
    </row>
    <row r="236" s="13" customFormat="1">
      <c r="A236" s="13"/>
      <c r="B236" s="234"/>
      <c r="C236" s="235"/>
      <c r="D236" s="236" t="s">
        <v>239</v>
      </c>
      <c r="E236" s="237" t="s">
        <v>19</v>
      </c>
      <c r="F236" s="238" t="s">
        <v>1739</v>
      </c>
      <c r="G236" s="235"/>
      <c r="H236" s="237" t="s">
        <v>19</v>
      </c>
      <c r="I236" s="239"/>
      <c r="J236" s="235"/>
      <c r="K236" s="235"/>
      <c r="L236" s="240"/>
      <c r="M236" s="241"/>
      <c r="N236" s="242"/>
      <c r="O236" s="242"/>
      <c r="P236" s="242"/>
      <c r="Q236" s="242"/>
      <c r="R236" s="242"/>
      <c r="S236" s="242"/>
      <c r="T236" s="243"/>
      <c r="U236" s="13"/>
      <c r="V236" s="13"/>
      <c r="W236" s="13"/>
      <c r="X236" s="13"/>
      <c r="Y236" s="13"/>
      <c r="Z236" s="13"/>
      <c r="AA236" s="13"/>
      <c r="AB236" s="13"/>
      <c r="AC236" s="13"/>
      <c r="AD236" s="13"/>
      <c r="AE236" s="13"/>
      <c r="AT236" s="244" t="s">
        <v>239</v>
      </c>
      <c r="AU236" s="244" t="s">
        <v>86</v>
      </c>
      <c r="AV236" s="13" t="s">
        <v>84</v>
      </c>
      <c r="AW236" s="13" t="s">
        <v>37</v>
      </c>
      <c r="AX236" s="13" t="s">
        <v>76</v>
      </c>
      <c r="AY236" s="244" t="s">
        <v>229</v>
      </c>
    </row>
    <row r="237" s="14" customFormat="1">
      <c r="A237" s="14"/>
      <c r="B237" s="245"/>
      <c r="C237" s="246"/>
      <c r="D237" s="236" t="s">
        <v>239</v>
      </c>
      <c r="E237" s="247" t="s">
        <v>19</v>
      </c>
      <c r="F237" s="248" t="s">
        <v>1740</v>
      </c>
      <c r="G237" s="246"/>
      <c r="H237" s="249">
        <v>1.6000000000000001</v>
      </c>
      <c r="I237" s="250"/>
      <c r="J237" s="246"/>
      <c r="K237" s="246"/>
      <c r="L237" s="251"/>
      <c r="M237" s="252"/>
      <c r="N237" s="253"/>
      <c r="O237" s="253"/>
      <c r="P237" s="253"/>
      <c r="Q237" s="253"/>
      <c r="R237" s="253"/>
      <c r="S237" s="253"/>
      <c r="T237" s="254"/>
      <c r="U237" s="14"/>
      <c r="V237" s="14"/>
      <c r="W237" s="14"/>
      <c r="X237" s="14"/>
      <c r="Y237" s="14"/>
      <c r="Z237" s="14"/>
      <c r="AA237" s="14"/>
      <c r="AB237" s="14"/>
      <c r="AC237" s="14"/>
      <c r="AD237" s="14"/>
      <c r="AE237" s="14"/>
      <c r="AT237" s="255" t="s">
        <v>239</v>
      </c>
      <c r="AU237" s="255" t="s">
        <v>86</v>
      </c>
      <c r="AV237" s="14" t="s">
        <v>86</v>
      </c>
      <c r="AW237" s="14" t="s">
        <v>37</v>
      </c>
      <c r="AX237" s="14" t="s">
        <v>76</v>
      </c>
      <c r="AY237" s="255" t="s">
        <v>229</v>
      </c>
    </row>
    <row r="238" s="15" customFormat="1">
      <c r="A238" s="15"/>
      <c r="B238" s="256"/>
      <c r="C238" s="257"/>
      <c r="D238" s="236" t="s">
        <v>239</v>
      </c>
      <c r="E238" s="258" t="s">
        <v>19</v>
      </c>
      <c r="F238" s="259" t="s">
        <v>243</v>
      </c>
      <c r="G238" s="257"/>
      <c r="H238" s="260">
        <v>1.6000000000000001</v>
      </c>
      <c r="I238" s="261"/>
      <c r="J238" s="257"/>
      <c r="K238" s="257"/>
      <c r="L238" s="262"/>
      <c r="M238" s="263"/>
      <c r="N238" s="264"/>
      <c r="O238" s="264"/>
      <c r="P238" s="264"/>
      <c r="Q238" s="264"/>
      <c r="R238" s="264"/>
      <c r="S238" s="264"/>
      <c r="T238" s="265"/>
      <c r="U238" s="15"/>
      <c r="V238" s="15"/>
      <c r="W238" s="15"/>
      <c r="X238" s="15"/>
      <c r="Y238" s="15"/>
      <c r="Z238" s="15"/>
      <c r="AA238" s="15"/>
      <c r="AB238" s="15"/>
      <c r="AC238" s="15"/>
      <c r="AD238" s="15"/>
      <c r="AE238" s="15"/>
      <c r="AT238" s="266" t="s">
        <v>239</v>
      </c>
      <c r="AU238" s="266" t="s">
        <v>86</v>
      </c>
      <c r="AV238" s="15" t="s">
        <v>136</v>
      </c>
      <c r="AW238" s="15" t="s">
        <v>37</v>
      </c>
      <c r="AX238" s="15" t="s">
        <v>84</v>
      </c>
      <c r="AY238" s="266" t="s">
        <v>229</v>
      </c>
    </row>
    <row r="239" s="2" customFormat="1" ht="24.15" customHeight="1">
      <c r="A239" s="41"/>
      <c r="B239" s="42"/>
      <c r="C239" s="216" t="s">
        <v>415</v>
      </c>
      <c r="D239" s="216" t="s">
        <v>231</v>
      </c>
      <c r="E239" s="217" t="s">
        <v>1741</v>
      </c>
      <c r="F239" s="218" t="s">
        <v>1742</v>
      </c>
      <c r="G239" s="219" t="s">
        <v>274</v>
      </c>
      <c r="H239" s="220">
        <v>1.3</v>
      </c>
      <c r="I239" s="221"/>
      <c r="J239" s="222">
        <f>ROUND(I239*H239,2)</f>
        <v>0</v>
      </c>
      <c r="K239" s="218" t="s">
        <v>235</v>
      </c>
      <c r="L239" s="47"/>
      <c r="M239" s="223" t="s">
        <v>19</v>
      </c>
      <c r="N239" s="224" t="s">
        <v>47</v>
      </c>
      <c r="O239" s="87"/>
      <c r="P239" s="225">
        <f>O239*H239</f>
        <v>0</v>
      </c>
      <c r="Q239" s="225">
        <v>8.0000000000000007E-05</v>
      </c>
      <c r="R239" s="225">
        <f>Q239*H239</f>
        <v>0.00010400000000000001</v>
      </c>
      <c r="S239" s="225">
        <v>0</v>
      </c>
      <c r="T239" s="226">
        <f>S239*H239</f>
        <v>0</v>
      </c>
      <c r="U239" s="41"/>
      <c r="V239" s="41"/>
      <c r="W239" s="41"/>
      <c r="X239" s="41"/>
      <c r="Y239" s="41"/>
      <c r="Z239" s="41"/>
      <c r="AA239" s="41"/>
      <c r="AB239" s="41"/>
      <c r="AC239" s="41"/>
      <c r="AD239" s="41"/>
      <c r="AE239" s="41"/>
      <c r="AR239" s="227" t="s">
        <v>345</v>
      </c>
      <c r="AT239" s="227" t="s">
        <v>231</v>
      </c>
      <c r="AU239" s="227" t="s">
        <v>86</v>
      </c>
      <c r="AY239" s="20" t="s">
        <v>229</v>
      </c>
      <c r="BE239" s="228">
        <f>IF(N239="základní",J239,0)</f>
        <v>0</v>
      </c>
      <c r="BF239" s="228">
        <f>IF(N239="snížená",J239,0)</f>
        <v>0</v>
      </c>
      <c r="BG239" s="228">
        <f>IF(N239="zákl. přenesená",J239,0)</f>
        <v>0</v>
      </c>
      <c r="BH239" s="228">
        <f>IF(N239="sníž. přenesená",J239,0)</f>
        <v>0</v>
      </c>
      <c r="BI239" s="228">
        <f>IF(N239="nulová",J239,0)</f>
        <v>0</v>
      </c>
      <c r="BJ239" s="20" t="s">
        <v>84</v>
      </c>
      <c r="BK239" s="228">
        <f>ROUND(I239*H239,2)</f>
        <v>0</v>
      </c>
      <c r="BL239" s="20" t="s">
        <v>345</v>
      </c>
      <c r="BM239" s="227" t="s">
        <v>1743</v>
      </c>
    </row>
    <row r="240" s="2" customFormat="1">
      <c r="A240" s="41"/>
      <c r="B240" s="42"/>
      <c r="C240" s="43"/>
      <c r="D240" s="229" t="s">
        <v>237</v>
      </c>
      <c r="E240" s="43"/>
      <c r="F240" s="230" t="s">
        <v>1744</v>
      </c>
      <c r="G240" s="43"/>
      <c r="H240" s="43"/>
      <c r="I240" s="231"/>
      <c r="J240" s="43"/>
      <c r="K240" s="43"/>
      <c r="L240" s="47"/>
      <c r="M240" s="232"/>
      <c r="N240" s="233"/>
      <c r="O240" s="87"/>
      <c r="P240" s="87"/>
      <c r="Q240" s="87"/>
      <c r="R240" s="87"/>
      <c r="S240" s="87"/>
      <c r="T240" s="88"/>
      <c r="U240" s="41"/>
      <c r="V240" s="41"/>
      <c r="W240" s="41"/>
      <c r="X240" s="41"/>
      <c r="Y240" s="41"/>
      <c r="Z240" s="41"/>
      <c r="AA240" s="41"/>
      <c r="AB240" s="41"/>
      <c r="AC240" s="41"/>
      <c r="AD240" s="41"/>
      <c r="AE240" s="41"/>
      <c r="AT240" s="20" t="s">
        <v>237</v>
      </c>
      <c r="AU240" s="20" t="s">
        <v>86</v>
      </c>
    </row>
    <row r="241" s="13" customFormat="1">
      <c r="A241" s="13"/>
      <c r="B241" s="234"/>
      <c r="C241" s="235"/>
      <c r="D241" s="236" t="s">
        <v>239</v>
      </c>
      <c r="E241" s="237" t="s">
        <v>19</v>
      </c>
      <c r="F241" s="238" t="s">
        <v>1745</v>
      </c>
      <c r="G241" s="235"/>
      <c r="H241" s="237" t="s">
        <v>19</v>
      </c>
      <c r="I241" s="239"/>
      <c r="J241" s="235"/>
      <c r="K241" s="235"/>
      <c r="L241" s="240"/>
      <c r="M241" s="241"/>
      <c r="N241" s="242"/>
      <c r="O241" s="242"/>
      <c r="P241" s="242"/>
      <c r="Q241" s="242"/>
      <c r="R241" s="242"/>
      <c r="S241" s="242"/>
      <c r="T241" s="243"/>
      <c r="U241" s="13"/>
      <c r="V241" s="13"/>
      <c r="W241" s="13"/>
      <c r="X241" s="13"/>
      <c r="Y241" s="13"/>
      <c r="Z241" s="13"/>
      <c r="AA241" s="13"/>
      <c r="AB241" s="13"/>
      <c r="AC241" s="13"/>
      <c r="AD241" s="13"/>
      <c r="AE241" s="13"/>
      <c r="AT241" s="244" t="s">
        <v>239</v>
      </c>
      <c r="AU241" s="244" t="s">
        <v>86</v>
      </c>
      <c r="AV241" s="13" t="s">
        <v>84</v>
      </c>
      <c r="AW241" s="13" t="s">
        <v>37</v>
      </c>
      <c r="AX241" s="13" t="s">
        <v>76</v>
      </c>
      <c r="AY241" s="244" t="s">
        <v>229</v>
      </c>
    </row>
    <row r="242" s="13" customFormat="1">
      <c r="A242" s="13"/>
      <c r="B242" s="234"/>
      <c r="C242" s="235"/>
      <c r="D242" s="236" t="s">
        <v>239</v>
      </c>
      <c r="E242" s="237" t="s">
        <v>19</v>
      </c>
      <c r="F242" s="238" t="s">
        <v>1746</v>
      </c>
      <c r="G242" s="235"/>
      <c r="H242" s="237" t="s">
        <v>19</v>
      </c>
      <c r="I242" s="239"/>
      <c r="J242" s="235"/>
      <c r="K242" s="235"/>
      <c r="L242" s="240"/>
      <c r="M242" s="241"/>
      <c r="N242" s="242"/>
      <c r="O242" s="242"/>
      <c r="P242" s="242"/>
      <c r="Q242" s="242"/>
      <c r="R242" s="242"/>
      <c r="S242" s="242"/>
      <c r="T242" s="243"/>
      <c r="U242" s="13"/>
      <c r="V242" s="13"/>
      <c r="W242" s="13"/>
      <c r="X242" s="13"/>
      <c r="Y242" s="13"/>
      <c r="Z242" s="13"/>
      <c r="AA242" s="13"/>
      <c r="AB242" s="13"/>
      <c r="AC242" s="13"/>
      <c r="AD242" s="13"/>
      <c r="AE242" s="13"/>
      <c r="AT242" s="244" t="s">
        <v>239</v>
      </c>
      <c r="AU242" s="244" t="s">
        <v>86</v>
      </c>
      <c r="AV242" s="13" t="s">
        <v>84</v>
      </c>
      <c r="AW242" s="13" t="s">
        <v>37</v>
      </c>
      <c r="AX242" s="13" t="s">
        <v>76</v>
      </c>
      <c r="AY242" s="244" t="s">
        <v>229</v>
      </c>
    </row>
    <row r="243" s="14" customFormat="1">
      <c r="A243" s="14"/>
      <c r="B243" s="245"/>
      <c r="C243" s="246"/>
      <c r="D243" s="236" t="s">
        <v>239</v>
      </c>
      <c r="E243" s="247" t="s">
        <v>19</v>
      </c>
      <c r="F243" s="248" t="s">
        <v>911</v>
      </c>
      <c r="G243" s="246"/>
      <c r="H243" s="249">
        <v>1.3</v>
      </c>
      <c r="I243" s="250"/>
      <c r="J243" s="246"/>
      <c r="K243" s="246"/>
      <c r="L243" s="251"/>
      <c r="M243" s="252"/>
      <c r="N243" s="253"/>
      <c r="O243" s="253"/>
      <c r="P243" s="253"/>
      <c r="Q243" s="253"/>
      <c r="R243" s="253"/>
      <c r="S243" s="253"/>
      <c r="T243" s="254"/>
      <c r="U243" s="14"/>
      <c r="V243" s="14"/>
      <c r="W243" s="14"/>
      <c r="X243" s="14"/>
      <c r="Y243" s="14"/>
      <c r="Z243" s="14"/>
      <c r="AA243" s="14"/>
      <c r="AB243" s="14"/>
      <c r="AC243" s="14"/>
      <c r="AD243" s="14"/>
      <c r="AE243" s="14"/>
      <c r="AT243" s="255" t="s">
        <v>239</v>
      </c>
      <c r="AU243" s="255" t="s">
        <v>86</v>
      </c>
      <c r="AV243" s="14" t="s">
        <v>86</v>
      </c>
      <c r="AW243" s="14" t="s">
        <v>37</v>
      </c>
      <c r="AX243" s="14" t="s">
        <v>76</v>
      </c>
      <c r="AY243" s="255" t="s">
        <v>229</v>
      </c>
    </row>
    <row r="244" s="15" customFormat="1">
      <c r="A244" s="15"/>
      <c r="B244" s="256"/>
      <c r="C244" s="257"/>
      <c r="D244" s="236" t="s">
        <v>239</v>
      </c>
      <c r="E244" s="258" t="s">
        <v>19</v>
      </c>
      <c r="F244" s="259" t="s">
        <v>243</v>
      </c>
      <c r="G244" s="257"/>
      <c r="H244" s="260">
        <v>1.3</v>
      </c>
      <c r="I244" s="261"/>
      <c r="J244" s="257"/>
      <c r="K244" s="257"/>
      <c r="L244" s="262"/>
      <c r="M244" s="263"/>
      <c r="N244" s="264"/>
      <c r="O244" s="264"/>
      <c r="P244" s="264"/>
      <c r="Q244" s="264"/>
      <c r="R244" s="264"/>
      <c r="S244" s="264"/>
      <c r="T244" s="265"/>
      <c r="U244" s="15"/>
      <c r="V244" s="15"/>
      <c r="W244" s="15"/>
      <c r="X244" s="15"/>
      <c r="Y244" s="15"/>
      <c r="Z244" s="15"/>
      <c r="AA244" s="15"/>
      <c r="AB244" s="15"/>
      <c r="AC244" s="15"/>
      <c r="AD244" s="15"/>
      <c r="AE244" s="15"/>
      <c r="AT244" s="266" t="s">
        <v>239</v>
      </c>
      <c r="AU244" s="266" t="s">
        <v>86</v>
      </c>
      <c r="AV244" s="15" t="s">
        <v>136</v>
      </c>
      <c r="AW244" s="15" t="s">
        <v>37</v>
      </c>
      <c r="AX244" s="15" t="s">
        <v>84</v>
      </c>
      <c r="AY244" s="266" t="s">
        <v>229</v>
      </c>
    </row>
    <row r="245" s="2" customFormat="1" ht="24.15" customHeight="1">
      <c r="A245" s="41"/>
      <c r="B245" s="42"/>
      <c r="C245" s="216" t="s">
        <v>420</v>
      </c>
      <c r="D245" s="216" t="s">
        <v>231</v>
      </c>
      <c r="E245" s="217" t="s">
        <v>1747</v>
      </c>
      <c r="F245" s="218" t="s">
        <v>1748</v>
      </c>
      <c r="G245" s="219" t="s">
        <v>274</v>
      </c>
      <c r="H245" s="220">
        <v>5.9000000000000004</v>
      </c>
      <c r="I245" s="221"/>
      <c r="J245" s="222">
        <f>ROUND(I245*H245,2)</f>
        <v>0</v>
      </c>
      <c r="K245" s="218" t="s">
        <v>235</v>
      </c>
      <c r="L245" s="47"/>
      <c r="M245" s="223" t="s">
        <v>19</v>
      </c>
      <c r="N245" s="224" t="s">
        <v>47</v>
      </c>
      <c r="O245" s="87"/>
      <c r="P245" s="225">
        <f>O245*H245</f>
        <v>0</v>
      </c>
      <c r="Q245" s="225">
        <v>0.00010000000000000001</v>
      </c>
      <c r="R245" s="225">
        <f>Q245*H245</f>
        <v>0.00059000000000000003</v>
      </c>
      <c r="S245" s="225">
        <v>0</v>
      </c>
      <c r="T245" s="226">
        <f>S245*H245</f>
        <v>0</v>
      </c>
      <c r="U245" s="41"/>
      <c r="V245" s="41"/>
      <c r="W245" s="41"/>
      <c r="X245" s="41"/>
      <c r="Y245" s="41"/>
      <c r="Z245" s="41"/>
      <c r="AA245" s="41"/>
      <c r="AB245" s="41"/>
      <c r="AC245" s="41"/>
      <c r="AD245" s="41"/>
      <c r="AE245" s="41"/>
      <c r="AR245" s="227" t="s">
        <v>345</v>
      </c>
      <c r="AT245" s="227" t="s">
        <v>231</v>
      </c>
      <c r="AU245" s="227" t="s">
        <v>86</v>
      </c>
      <c r="AY245" s="20" t="s">
        <v>229</v>
      </c>
      <c r="BE245" s="228">
        <f>IF(N245="základní",J245,0)</f>
        <v>0</v>
      </c>
      <c r="BF245" s="228">
        <f>IF(N245="snížená",J245,0)</f>
        <v>0</v>
      </c>
      <c r="BG245" s="228">
        <f>IF(N245="zákl. přenesená",J245,0)</f>
        <v>0</v>
      </c>
      <c r="BH245" s="228">
        <f>IF(N245="sníž. přenesená",J245,0)</f>
        <v>0</v>
      </c>
      <c r="BI245" s="228">
        <f>IF(N245="nulová",J245,0)</f>
        <v>0</v>
      </c>
      <c r="BJ245" s="20" t="s">
        <v>84</v>
      </c>
      <c r="BK245" s="228">
        <f>ROUND(I245*H245,2)</f>
        <v>0</v>
      </c>
      <c r="BL245" s="20" t="s">
        <v>345</v>
      </c>
      <c r="BM245" s="227" t="s">
        <v>1749</v>
      </c>
    </row>
    <row r="246" s="2" customFormat="1">
      <c r="A246" s="41"/>
      <c r="B246" s="42"/>
      <c r="C246" s="43"/>
      <c r="D246" s="229" t="s">
        <v>237</v>
      </c>
      <c r="E246" s="43"/>
      <c r="F246" s="230" t="s">
        <v>1750</v>
      </c>
      <c r="G246" s="43"/>
      <c r="H246" s="43"/>
      <c r="I246" s="231"/>
      <c r="J246" s="43"/>
      <c r="K246" s="43"/>
      <c r="L246" s="47"/>
      <c r="M246" s="232"/>
      <c r="N246" s="233"/>
      <c r="O246" s="87"/>
      <c r="P246" s="87"/>
      <c r="Q246" s="87"/>
      <c r="R246" s="87"/>
      <c r="S246" s="87"/>
      <c r="T246" s="88"/>
      <c r="U246" s="41"/>
      <c r="V246" s="41"/>
      <c r="W246" s="41"/>
      <c r="X246" s="41"/>
      <c r="Y246" s="41"/>
      <c r="Z246" s="41"/>
      <c r="AA246" s="41"/>
      <c r="AB246" s="41"/>
      <c r="AC246" s="41"/>
      <c r="AD246" s="41"/>
      <c r="AE246" s="41"/>
      <c r="AT246" s="20" t="s">
        <v>237</v>
      </c>
      <c r="AU246" s="20" t="s">
        <v>86</v>
      </c>
    </row>
    <row r="247" s="13" customFormat="1">
      <c r="A247" s="13"/>
      <c r="B247" s="234"/>
      <c r="C247" s="235"/>
      <c r="D247" s="236" t="s">
        <v>239</v>
      </c>
      <c r="E247" s="237" t="s">
        <v>19</v>
      </c>
      <c r="F247" s="238" t="s">
        <v>1745</v>
      </c>
      <c r="G247" s="235"/>
      <c r="H247" s="237" t="s">
        <v>19</v>
      </c>
      <c r="I247" s="239"/>
      <c r="J247" s="235"/>
      <c r="K247" s="235"/>
      <c r="L247" s="240"/>
      <c r="M247" s="241"/>
      <c r="N247" s="242"/>
      <c r="O247" s="242"/>
      <c r="P247" s="242"/>
      <c r="Q247" s="242"/>
      <c r="R247" s="242"/>
      <c r="S247" s="242"/>
      <c r="T247" s="243"/>
      <c r="U247" s="13"/>
      <c r="V247" s="13"/>
      <c r="W247" s="13"/>
      <c r="X247" s="13"/>
      <c r="Y247" s="13"/>
      <c r="Z247" s="13"/>
      <c r="AA247" s="13"/>
      <c r="AB247" s="13"/>
      <c r="AC247" s="13"/>
      <c r="AD247" s="13"/>
      <c r="AE247" s="13"/>
      <c r="AT247" s="244" t="s">
        <v>239</v>
      </c>
      <c r="AU247" s="244" t="s">
        <v>86</v>
      </c>
      <c r="AV247" s="13" t="s">
        <v>84</v>
      </c>
      <c r="AW247" s="13" t="s">
        <v>37</v>
      </c>
      <c r="AX247" s="13" t="s">
        <v>76</v>
      </c>
      <c r="AY247" s="244" t="s">
        <v>229</v>
      </c>
    </row>
    <row r="248" s="13" customFormat="1">
      <c r="A248" s="13"/>
      <c r="B248" s="234"/>
      <c r="C248" s="235"/>
      <c r="D248" s="236" t="s">
        <v>239</v>
      </c>
      <c r="E248" s="237" t="s">
        <v>19</v>
      </c>
      <c r="F248" s="238" t="s">
        <v>1746</v>
      </c>
      <c r="G248" s="235"/>
      <c r="H248" s="237" t="s">
        <v>19</v>
      </c>
      <c r="I248" s="239"/>
      <c r="J248" s="235"/>
      <c r="K248" s="235"/>
      <c r="L248" s="240"/>
      <c r="M248" s="241"/>
      <c r="N248" s="242"/>
      <c r="O248" s="242"/>
      <c r="P248" s="242"/>
      <c r="Q248" s="242"/>
      <c r="R248" s="242"/>
      <c r="S248" s="242"/>
      <c r="T248" s="243"/>
      <c r="U248" s="13"/>
      <c r="V248" s="13"/>
      <c r="W248" s="13"/>
      <c r="X248" s="13"/>
      <c r="Y248" s="13"/>
      <c r="Z248" s="13"/>
      <c r="AA248" s="13"/>
      <c r="AB248" s="13"/>
      <c r="AC248" s="13"/>
      <c r="AD248" s="13"/>
      <c r="AE248" s="13"/>
      <c r="AT248" s="244" t="s">
        <v>239</v>
      </c>
      <c r="AU248" s="244" t="s">
        <v>86</v>
      </c>
      <c r="AV248" s="13" t="s">
        <v>84</v>
      </c>
      <c r="AW248" s="13" t="s">
        <v>37</v>
      </c>
      <c r="AX248" s="13" t="s">
        <v>76</v>
      </c>
      <c r="AY248" s="244" t="s">
        <v>229</v>
      </c>
    </row>
    <row r="249" s="14" customFormat="1">
      <c r="A249" s="14"/>
      <c r="B249" s="245"/>
      <c r="C249" s="246"/>
      <c r="D249" s="236" t="s">
        <v>239</v>
      </c>
      <c r="E249" s="247" t="s">
        <v>19</v>
      </c>
      <c r="F249" s="248" t="s">
        <v>1751</v>
      </c>
      <c r="G249" s="246"/>
      <c r="H249" s="249">
        <v>5.9000000000000004</v>
      </c>
      <c r="I249" s="250"/>
      <c r="J249" s="246"/>
      <c r="K249" s="246"/>
      <c r="L249" s="251"/>
      <c r="M249" s="252"/>
      <c r="N249" s="253"/>
      <c r="O249" s="253"/>
      <c r="P249" s="253"/>
      <c r="Q249" s="253"/>
      <c r="R249" s="253"/>
      <c r="S249" s="253"/>
      <c r="T249" s="254"/>
      <c r="U249" s="14"/>
      <c r="V249" s="14"/>
      <c r="W249" s="14"/>
      <c r="X249" s="14"/>
      <c r="Y249" s="14"/>
      <c r="Z249" s="14"/>
      <c r="AA249" s="14"/>
      <c r="AB249" s="14"/>
      <c r="AC249" s="14"/>
      <c r="AD249" s="14"/>
      <c r="AE249" s="14"/>
      <c r="AT249" s="255" t="s">
        <v>239</v>
      </c>
      <c r="AU249" s="255" t="s">
        <v>86</v>
      </c>
      <c r="AV249" s="14" t="s">
        <v>86</v>
      </c>
      <c r="AW249" s="14" t="s">
        <v>37</v>
      </c>
      <c r="AX249" s="14" t="s">
        <v>76</v>
      </c>
      <c r="AY249" s="255" t="s">
        <v>229</v>
      </c>
    </row>
    <row r="250" s="15" customFormat="1">
      <c r="A250" s="15"/>
      <c r="B250" s="256"/>
      <c r="C250" s="257"/>
      <c r="D250" s="236" t="s">
        <v>239</v>
      </c>
      <c r="E250" s="258" t="s">
        <v>19</v>
      </c>
      <c r="F250" s="259" t="s">
        <v>243</v>
      </c>
      <c r="G250" s="257"/>
      <c r="H250" s="260">
        <v>5.9000000000000004</v>
      </c>
      <c r="I250" s="261"/>
      <c r="J250" s="257"/>
      <c r="K250" s="257"/>
      <c r="L250" s="262"/>
      <c r="M250" s="263"/>
      <c r="N250" s="264"/>
      <c r="O250" s="264"/>
      <c r="P250" s="264"/>
      <c r="Q250" s="264"/>
      <c r="R250" s="264"/>
      <c r="S250" s="264"/>
      <c r="T250" s="265"/>
      <c r="U250" s="15"/>
      <c r="V250" s="15"/>
      <c r="W250" s="15"/>
      <c r="X250" s="15"/>
      <c r="Y250" s="15"/>
      <c r="Z250" s="15"/>
      <c r="AA250" s="15"/>
      <c r="AB250" s="15"/>
      <c r="AC250" s="15"/>
      <c r="AD250" s="15"/>
      <c r="AE250" s="15"/>
      <c r="AT250" s="266" t="s">
        <v>239</v>
      </c>
      <c r="AU250" s="266" t="s">
        <v>86</v>
      </c>
      <c r="AV250" s="15" t="s">
        <v>136</v>
      </c>
      <c r="AW250" s="15" t="s">
        <v>37</v>
      </c>
      <c r="AX250" s="15" t="s">
        <v>84</v>
      </c>
      <c r="AY250" s="266" t="s">
        <v>229</v>
      </c>
    </row>
    <row r="251" s="2" customFormat="1" ht="37.8" customHeight="1">
      <c r="A251" s="41"/>
      <c r="B251" s="42"/>
      <c r="C251" s="216" t="s">
        <v>425</v>
      </c>
      <c r="D251" s="216" t="s">
        <v>231</v>
      </c>
      <c r="E251" s="217" t="s">
        <v>1752</v>
      </c>
      <c r="F251" s="218" t="s">
        <v>1753</v>
      </c>
      <c r="G251" s="219" t="s">
        <v>274</v>
      </c>
      <c r="H251" s="220">
        <v>27.5</v>
      </c>
      <c r="I251" s="221"/>
      <c r="J251" s="222">
        <f>ROUND(I251*H251,2)</f>
        <v>0</v>
      </c>
      <c r="K251" s="218" t="s">
        <v>235</v>
      </c>
      <c r="L251" s="47"/>
      <c r="M251" s="223" t="s">
        <v>19</v>
      </c>
      <c r="N251" s="224" t="s">
        <v>47</v>
      </c>
      <c r="O251" s="87"/>
      <c r="P251" s="225">
        <f>O251*H251</f>
        <v>0</v>
      </c>
      <c r="Q251" s="225">
        <v>0</v>
      </c>
      <c r="R251" s="225">
        <f>Q251*H251</f>
        <v>0</v>
      </c>
      <c r="S251" s="225">
        <v>0</v>
      </c>
      <c r="T251" s="226">
        <f>S251*H251</f>
        <v>0</v>
      </c>
      <c r="U251" s="41"/>
      <c r="V251" s="41"/>
      <c r="W251" s="41"/>
      <c r="X251" s="41"/>
      <c r="Y251" s="41"/>
      <c r="Z251" s="41"/>
      <c r="AA251" s="41"/>
      <c r="AB251" s="41"/>
      <c r="AC251" s="41"/>
      <c r="AD251" s="41"/>
      <c r="AE251" s="41"/>
      <c r="AR251" s="227" t="s">
        <v>345</v>
      </c>
      <c r="AT251" s="227" t="s">
        <v>231</v>
      </c>
      <c r="AU251" s="227" t="s">
        <v>86</v>
      </c>
      <c r="AY251" s="20" t="s">
        <v>229</v>
      </c>
      <c r="BE251" s="228">
        <f>IF(N251="základní",J251,0)</f>
        <v>0</v>
      </c>
      <c r="BF251" s="228">
        <f>IF(N251="snížená",J251,0)</f>
        <v>0</v>
      </c>
      <c r="BG251" s="228">
        <f>IF(N251="zákl. přenesená",J251,0)</f>
        <v>0</v>
      </c>
      <c r="BH251" s="228">
        <f>IF(N251="sníž. přenesená",J251,0)</f>
        <v>0</v>
      </c>
      <c r="BI251" s="228">
        <f>IF(N251="nulová",J251,0)</f>
        <v>0</v>
      </c>
      <c r="BJ251" s="20" t="s">
        <v>84</v>
      </c>
      <c r="BK251" s="228">
        <f>ROUND(I251*H251,2)</f>
        <v>0</v>
      </c>
      <c r="BL251" s="20" t="s">
        <v>345</v>
      </c>
      <c r="BM251" s="227" t="s">
        <v>1754</v>
      </c>
    </row>
    <row r="252" s="2" customFormat="1">
      <c r="A252" s="41"/>
      <c r="B252" s="42"/>
      <c r="C252" s="43"/>
      <c r="D252" s="229" t="s">
        <v>237</v>
      </c>
      <c r="E252" s="43"/>
      <c r="F252" s="230" t="s">
        <v>1755</v>
      </c>
      <c r="G252" s="43"/>
      <c r="H252" s="43"/>
      <c r="I252" s="231"/>
      <c r="J252" s="43"/>
      <c r="K252" s="43"/>
      <c r="L252" s="47"/>
      <c r="M252" s="232"/>
      <c r="N252" s="233"/>
      <c r="O252" s="87"/>
      <c r="P252" s="87"/>
      <c r="Q252" s="87"/>
      <c r="R252" s="87"/>
      <c r="S252" s="87"/>
      <c r="T252" s="88"/>
      <c r="U252" s="41"/>
      <c r="V252" s="41"/>
      <c r="W252" s="41"/>
      <c r="X252" s="41"/>
      <c r="Y252" s="41"/>
      <c r="Z252" s="41"/>
      <c r="AA252" s="41"/>
      <c r="AB252" s="41"/>
      <c r="AC252" s="41"/>
      <c r="AD252" s="41"/>
      <c r="AE252" s="41"/>
      <c r="AT252" s="20" t="s">
        <v>237</v>
      </c>
      <c r="AU252" s="20" t="s">
        <v>86</v>
      </c>
    </row>
    <row r="253" s="13" customFormat="1">
      <c r="A253" s="13"/>
      <c r="B253" s="234"/>
      <c r="C253" s="235"/>
      <c r="D253" s="236" t="s">
        <v>239</v>
      </c>
      <c r="E253" s="237" t="s">
        <v>19</v>
      </c>
      <c r="F253" s="238" t="s">
        <v>1756</v>
      </c>
      <c r="G253" s="235"/>
      <c r="H253" s="237" t="s">
        <v>19</v>
      </c>
      <c r="I253" s="239"/>
      <c r="J253" s="235"/>
      <c r="K253" s="235"/>
      <c r="L253" s="240"/>
      <c r="M253" s="241"/>
      <c r="N253" s="242"/>
      <c r="O253" s="242"/>
      <c r="P253" s="242"/>
      <c r="Q253" s="242"/>
      <c r="R253" s="242"/>
      <c r="S253" s="242"/>
      <c r="T253" s="243"/>
      <c r="U253" s="13"/>
      <c r="V253" s="13"/>
      <c r="W253" s="13"/>
      <c r="X253" s="13"/>
      <c r="Y253" s="13"/>
      <c r="Z253" s="13"/>
      <c r="AA253" s="13"/>
      <c r="AB253" s="13"/>
      <c r="AC253" s="13"/>
      <c r="AD253" s="13"/>
      <c r="AE253" s="13"/>
      <c r="AT253" s="244" t="s">
        <v>239</v>
      </c>
      <c r="AU253" s="244" t="s">
        <v>86</v>
      </c>
      <c r="AV253" s="13" t="s">
        <v>84</v>
      </c>
      <c r="AW253" s="13" t="s">
        <v>37</v>
      </c>
      <c r="AX253" s="13" t="s">
        <v>76</v>
      </c>
      <c r="AY253" s="244" t="s">
        <v>229</v>
      </c>
    </row>
    <row r="254" s="14" customFormat="1">
      <c r="A254" s="14"/>
      <c r="B254" s="245"/>
      <c r="C254" s="246"/>
      <c r="D254" s="236" t="s">
        <v>239</v>
      </c>
      <c r="E254" s="247" t="s">
        <v>19</v>
      </c>
      <c r="F254" s="248" t="s">
        <v>1757</v>
      </c>
      <c r="G254" s="246"/>
      <c r="H254" s="249">
        <v>27.5</v>
      </c>
      <c r="I254" s="250"/>
      <c r="J254" s="246"/>
      <c r="K254" s="246"/>
      <c r="L254" s="251"/>
      <c r="M254" s="252"/>
      <c r="N254" s="253"/>
      <c r="O254" s="253"/>
      <c r="P254" s="253"/>
      <c r="Q254" s="253"/>
      <c r="R254" s="253"/>
      <c r="S254" s="253"/>
      <c r="T254" s="254"/>
      <c r="U254" s="14"/>
      <c r="V254" s="14"/>
      <c r="W254" s="14"/>
      <c r="X254" s="14"/>
      <c r="Y254" s="14"/>
      <c r="Z254" s="14"/>
      <c r="AA254" s="14"/>
      <c r="AB254" s="14"/>
      <c r="AC254" s="14"/>
      <c r="AD254" s="14"/>
      <c r="AE254" s="14"/>
      <c r="AT254" s="255" t="s">
        <v>239</v>
      </c>
      <c r="AU254" s="255" t="s">
        <v>86</v>
      </c>
      <c r="AV254" s="14" t="s">
        <v>86</v>
      </c>
      <c r="AW254" s="14" t="s">
        <v>37</v>
      </c>
      <c r="AX254" s="14" t="s">
        <v>76</v>
      </c>
      <c r="AY254" s="255" t="s">
        <v>229</v>
      </c>
    </row>
    <row r="255" s="15" customFormat="1">
      <c r="A255" s="15"/>
      <c r="B255" s="256"/>
      <c r="C255" s="257"/>
      <c r="D255" s="236" t="s">
        <v>239</v>
      </c>
      <c r="E255" s="258" t="s">
        <v>19</v>
      </c>
      <c r="F255" s="259" t="s">
        <v>243</v>
      </c>
      <c r="G255" s="257"/>
      <c r="H255" s="260">
        <v>27.5</v>
      </c>
      <c r="I255" s="261"/>
      <c r="J255" s="257"/>
      <c r="K255" s="257"/>
      <c r="L255" s="262"/>
      <c r="M255" s="263"/>
      <c r="N255" s="264"/>
      <c r="O255" s="264"/>
      <c r="P255" s="264"/>
      <c r="Q255" s="264"/>
      <c r="R255" s="264"/>
      <c r="S255" s="264"/>
      <c r="T255" s="265"/>
      <c r="U255" s="15"/>
      <c r="V255" s="15"/>
      <c r="W255" s="15"/>
      <c r="X255" s="15"/>
      <c r="Y255" s="15"/>
      <c r="Z255" s="15"/>
      <c r="AA255" s="15"/>
      <c r="AB255" s="15"/>
      <c r="AC255" s="15"/>
      <c r="AD255" s="15"/>
      <c r="AE255" s="15"/>
      <c r="AT255" s="266" t="s">
        <v>239</v>
      </c>
      <c r="AU255" s="266" t="s">
        <v>86</v>
      </c>
      <c r="AV255" s="15" t="s">
        <v>136</v>
      </c>
      <c r="AW255" s="15" t="s">
        <v>37</v>
      </c>
      <c r="AX255" s="15" t="s">
        <v>84</v>
      </c>
      <c r="AY255" s="266" t="s">
        <v>229</v>
      </c>
    </row>
    <row r="256" s="2" customFormat="1" ht="16.5" customHeight="1">
      <c r="A256" s="41"/>
      <c r="B256" s="42"/>
      <c r="C256" s="267" t="s">
        <v>431</v>
      </c>
      <c r="D256" s="267" t="s">
        <v>311</v>
      </c>
      <c r="E256" s="268" t="s">
        <v>1758</v>
      </c>
      <c r="F256" s="269" t="s">
        <v>1759</v>
      </c>
      <c r="G256" s="270" t="s">
        <v>291</v>
      </c>
      <c r="H256" s="271">
        <v>0.45100000000000001</v>
      </c>
      <c r="I256" s="272"/>
      <c r="J256" s="273">
        <f>ROUND(I256*H256,2)</f>
        <v>0</v>
      </c>
      <c r="K256" s="269" t="s">
        <v>322</v>
      </c>
      <c r="L256" s="274"/>
      <c r="M256" s="275" t="s">
        <v>19</v>
      </c>
      <c r="N256" s="276" t="s">
        <v>47</v>
      </c>
      <c r="O256" s="87"/>
      <c r="P256" s="225">
        <f>O256*H256</f>
        <v>0</v>
      </c>
      <c r="Q256" s="225">
        <v>0.55000000000000004</v>
      </c>
      <c r="R256" s="225">
        <f>Q256*H256</f>
        <v>0.24805000000000002</v>
      </c>
      <c r="S256" s="225">
        <v>0</v>
      </c>
      <c r="T256" s="226">
        <f>S256*H256</f>
        <v>0</v>
      </c>
      <c r="U256" s="41"/>
      <c r="V256" s="41"/>
      <c r="W256" s="41"/>
      <c r="X256" s="41"/>
      <c r="Y256" s="41"/>
      <c r="Z256" s="41"/>
      <c r="AA256" s="41"/>
      <c r="AB256" s="41"/>
      <c r="AC256" s="41"/>
      <c r="AD256" s="41"/>
      <c r="AE256" s="41"/>
      <c r="AR256" s="227" t="s">
        <v>737</v>
      </c>
      <c r="AT256" s="227" t="s">
        <v>311</v>
      </c>
      <c r="AU256" s="227" t="s">
        <v>86</v>
      </c>
      <c r="AY256" s="20" t="s">
        <v>229</v>
      </c>
      <c r="BE256" s="228">
        <f>IF(N256="základní",J256,0)</f>
        <v>0</v>
      </c>
      <c r="BF256" s="228">
        <f>IF(N256="snížená",J256,0)</f>
        <v>0</v>
      </c>
      <c r="BG256" s="228">
        <f>IF(N256="zákl. přenesená",J256,0)</f>
        <v>0</v>
      </c>
      <c r="BH256" s="228">
        <f>IF(N256="sníž. přenesená",J256,0)</f>
        <v>0</v>
      </c>
      <c r="BI256" s="228">
        <f>IF(N256="nulová",J256,0)</f>
        <v>0</v>
      </c>
      <c r="BJ256" s="20" t="s">
        <v>84</v>
      </c>
      <c r="BK256" s="228">
        <f>ROUND(I256*H256,2)</f>
        <v>0</v>
      </c>
      <c r="BL256" s="20" t="s">
        <v>345</v>
      </c>
      <c r="BM256" s="227" t="s">
        <v>1760</v>
      </c>
    </row>
    <row r="257" s="13" customFormat="1">
      <c r="A257" s="13"/>
      <c r="B257" s="234"/>
      <c r="C257" s="235"/>
      <c r="D257" s="236" t="s">
        <v>239</v>
      </c>
      <c r="E257" s="237" t="s">
        <v>19</v>
      </c>
      <c r="F257" s="238" t="s">
        <v>1761</v>
      </c>
      <c r="G257" s="235"/>
      <c r="H257" s="237" t="s">
        <v>19</v>
      </c>
      <c r="I257" s="239"/>
      <c r="J257" s="235"/>
      <c r="K257" s="235"/>
      <c r="L257" s="240"/>
      <c r="M257" s="241"/>
      <c r="N257" s="242"/>
      <c r="O257" s="242"/>
      <c r="P257" s="242"/>
      <c r="Q257" s="242"/>
      <c r="R257" s="242"/>
      <c r="S257" s="242"/>
      <c r="T257" s="243"/>
      <c r="U257" s="13"/>
      <c r="V257" s="13"/>
      <c r="W257" s="13"/>
      <c r="X257" s="13"/>
      <c r="Y257" s="13"/>
      <c r="Z257" s="13"/>
      <c r="AA257" s="13"/>
      <c r="AB257" s="13"/>
      <c r="AC257" s="13"/>
      <c r="AD257" s="13"/>
      <c r="AE257" s="13"/>
      <c r="AT257" s="244" t="s">
        <v>239</v>
      </c>
      <c r="AU257" s="244" t="s">
        <v>86</v>
      </c>
      <c r="AV257" s="13" t="s">
        <v>84</v>
      </c>
      <c r="AW257" s="13" t="s">
        <v>37</v>
      </c>
      <c r="AX257" s="13" t="s">
        <v>76</v>
      </c>
      <c r="AY257" s="244" t="s">
        <v>229</v>
      </c>
    </row>
    <row r="258" s="13" customFormat="1">
      <c r="A258" s="13"/>
      <c r="B258" s="234"/>
      <c r="C258" s="235"/>
      <c r="D258" s="236" t="s">
        <v>239</v>
      </c>
      <c r="E258" s="237" t="s">
        <v>19</v>
      </c>
      <c r="F258" s="238" t="s">
        <v>1762</v>
      </c>
      <c r="G258" s="235"/>
      <c r="H258" s="237" t="s">
        <v>19</v>
      </c>
      <c r="I258" s="239"/>
      <c r="J258" s="235"/>
      <c r="K258" s="235"/>
      <c r="L258" s="240"/>
      <c r="M258" s="241"/>
      <c r="N258" s="242"/>
      <c r="O258" s="242"/>
      <c r="P258" s="242"/>
      <c r="Q258" s="242"/>
      <c r="R258" s="242"/>
      <c r="S258" s="242"/>
      <c r="T258" s="243"/>
      <c r="U258" s="13"/>
      <c r="V258" s="13"/>
      <c r="W258" s="13"/>
      <c r="X258" s="13"/>
      <c r="Y258" s="13"/>
      <c r="Z258" s="13"/>
      <c r="AA258" s="13"/>
      <c r="AB258" s="13"/>
      <c r="AC258" s="13"/>
      <c r="AD258" s="13"/>
      <c r="AE258" s="13"/>
      <c r="AT258" s="244" t="s">
        <v>239</v>
      </c>
      <c r="AU258" s="244" t="s">
        <v>86</v>
      </c>
      <c r="AV258" s="13" t="s">
        <v>84</v>
      </c>
      <c r="AW258" s="13" t="s">
        <v>37</v>
      </c>
      <c r="AX258" s="13" t="s">
        <v>76</v>
      </c>
      <c r="AY258" s="244" t="s">
        <v>229</v>
      </c>
    </row>
    <row r="259" s="14" customFormat="1">
      <c r="A259" s="14"/>
      <c r="B259" s="245"/>
      <c r="C259" s="246"/>
      <c r="D259" s="236" t="s">
        <v>239</v>
      </c>
      <c r="E259" s="247" t="s">
        <v>19</v>
      </c>
      <c r="F259" s="248" t="s">
        <v>1763</v>
      </c>
      <c r="G259" s="246"/>
      <c r="H259" s="249">
        <v>0.16500000000000001</v>
      </c>
      <c r="I259" s="250"/>
      <c r="J259" s="246"/>
      <c r="K259" s="246"/>
      <c r="L259" s="251"/>
      <c r="M259" s="252"/>
      <c r="N259" s="253"/>
      <c r="O259" s="253"/>
      <c r="P259" s="253"/>
      <c r="Q259" s="253"/>
      <c r="R259" s="253"/>
      <c r="S259" s="253"/>
      <c r="T259" s="254"/>
      <c r="U259" s="14"/>
      <c r="V259" s="14"/>
      <c r="W259" s="14"/>
      <c r="X259" s="14"/>
      <c r="Y259" s="14"/>
      <c r="Z259" s="14"/>
      <c r="AA259" s="14"/>
      <c r="AB259" s="14"/>
      <c r="AC259" s="14"/>
      <c r="AD259" s="14"/>
      <c r="AE259" s="14"/>
      <c r="AT259" s="255" t="s">
        <v>239</v>
      </c>
      <c r="AU259" s="255" t="s">
        <v>86</v>
      </c>
      <c r="AV259" s="14" t="s">
        <v>86</v>
      </c>
      <c r="AW259" s="14" t="s">
        <v>37</v>
      </c>
      <c r="AX259" s="14" t="s">
        <v>76</v>
      </c>
      <c r="AY259" s="255" t="s">
        <v>229</v>
      </c>
    </row>
    <row r="260" s="13" customFormat="1">
      <c r="A260" s="13"/>
      <c r="B260" s="234"/>
      <c r="C260" s="235"/>
      <c r="D260" s="236" t="s">
        <v>239</v>
      </c>
      <c r="E260" s="237" t="s">
        <v>19</v>
      </c>
      <c r="F260" s="238" t="s">
        <v>1764</v>
      </c>
      <c r="G260" s="235"/>
      <c r="H260" s="237" t="s">
        <v>19</v>
      </c>
      <c r="I260" s="239"/>
      <c r="J260" s="235"/>
      <c r="K260" s="235"/>
      <c r="L260" s="240"/>
      <c r="M260" s="241"/>
      <c r="N260" s="242"/>
      <c r="O260" s="242"/>
      <c r="P260" s="242"/>
      <c r="Q260" s="242"/>
      <c r="R260" s="242"/>
      <c r="S260" s="242"/>
      <c r="T260" s="243"/>
      <c r="U260" s="13"/>
      <c r="V260" s="13"/>
      <c r="W260" s="13"/>
      <c r="X260" s="13"/>
      <c r="Y260" s="13"/>
      <c r="Z260" s="13"/>
      <c r="AA260" s="13"/>
      <c r="AB260" s="13"/>
      <c r="AC260" s="13"/>
      <c r="AD260" s="13"/>
      <c r="AE260" s="13"/>
      <c r="AT260" s="244" t="s">
        <v>239</v>
      </c>
      <c r="AU260" s="244" t="s">
        <v>86</v>
      </c>
      <c r="AV260" s="13" t="s">
        <v>84</v>
      </c>
      <c r="AW260" s="13" t="s">
        <v>37</v>
      </c>
      <c r="AX260" s="13" t="s">
        <v>76</v>
      </c>
      <c r="AY260" s="244" t="s">
        <v>229</v>
      </c>
    </row>
    <row r="261" s="14" customFormat="1">
      <c r="A261" s="14"/>
      <c r="B261" s="245"/>
      <c r="C261" s="246"/>
      <c r="D261" s="236" t="s">
        <v>239</v>
      </c>
      <c r="E261" s="247" t="s">
        <v>19</v>
      </c>
      <c r="F261" s="248" t="s">
        <v>1765</v>
      </c>
      <c r="G261" s="246"/>
      <c r="H261" s="249">
        <v>0.20100000000000001</v>
      </c>
      <c r="I261" s="250"/>
      <c r="J261" s="246"/>
      <c r="K261" s="246"/>
      <c r="L261" s="251"/>
      <c r="M261" s="252"/>
      <c r="N261" s="253"/>
      <c r="O261" s="253"/>
      <c r="P261" s="253"/>
      <c r="Q261" s="253"/>
      <c r="R261" s="253"/>
      <c r="S261" s="253"/>
      <c r="T261" s="254"/>
      <c r="U261" s="14"/>
      <c r="V261" s="14"/>
      <c r="W261" s="14"/>
      <c r="X261" s="14"/>
      <c r="Y261" s="14"/>
      <c r="Z261" s="14"/>
      <c r="AA261" s="14"/>
      <c r="AB261" s="14"/>
      <c r="AC261" s="14"/>
      <c r="AD261" s="14"/>
      <c r="AE261" s="14"/>
      <c r="AT261" s="255" t="s">
        <v>239</v>
      </c>
      <c r="AU261" s="255" t="s">
        <v>86</v>
      </c>
      <c r="AV261" s="14" t="s">
        <v>86</v>
      </c>
      <c r="AW261" s="14" t="s">
        <v>37</v>
      </c>
      <c r="AX261" s="14" t="s">
        <v>76</v>
      </c>
      <c r="AY261" s="255" t="s">
        <v>229</v>
      </c>
    </row>
    <row r="262" s="14" customFormat="1">
      <c r="A262" s="14"/>
      <c r="B262" s="245"/>
      <c r="C262" s="246"/>
      <c r="D262" s="236" t="s">
        <v>239</v>
      </c>
      <c r="E262" s="247" t="s">
        <v>19</v>
      </c>
      <c r="F262" s="248" t="s">
        <v>1766</v>
      </c>
      <c r="G262" s="246"/>
      <c r="H262" s="249">
        <v>0.025000000000000001</v>
      </c>
      <c r="I262" s="250"/>
      <c r="J262" s="246"/>
      <c r="K262" s="246"/>
      <c r="L262" s="251"/>
      <c r="M262" s="252"/>
      <c r="N262" s="253"/>
      <c r="O262" s="253"/>
      <c r="P262" s="253"/>
      <c r="Q262" s="253"/>
      <c r="R262" s="253"/>
      <c r="S262" s="253"/>
      <c r="T262" s="254"/>
      <c r="U262" s="14"/>
      <c r="V262" s="14"/>
      <c r="W262" s="14"/>
      <c r="X262" s="14"/>
      <c r="Y262" s="14"/>
      <c r="Z262" s="14"/>
      <c r="AA262" s="14"/>
      <c r="AB262" s="14"/>
      <c r="AC262" s="14"/>
      <c r="AD262" s="14"/>
      <c r="AE262" s="14"/>
      <c r="AT262" s="255" t="s">
        <v>239</v>
      </c>
      <c r="AU262" s="255" t="s">
        <v>86</v>
      </c>
      <c r="AV262" s="14" t="s">
        <v>86</v>
      </c>
      <c r="AW262" s="14" t="s">
        <v>37</v>
      </c>
      <c r="AX262" s="14" t="s">
        <v>76</v>
      </c>
      <c r="AY262" s="255" t="s">
        <v>229</v>
      </c>
    </row>
    <row r="263" s="13" customFormat="1">
      <c r="A263" s="13"/>
      <c r="B263" s="234"/>
      <c r="C263" s="235"/>
      <c r="D263" s="236" t="s">
        <v>239</v>
      </c>
      <c r="E263" s="237" t="s">
        <v>19</v>
      </c>
      <c r="F263" s="238" t="s">
        <v>1767</v>
      </c>
      <c r="G263" s="235"/>
      <c r="H263" s="237" t="s">
        <v>19</v>
      </c>
      <c r="I263" s="239"/>
      <c r="J263" s="235"/>
      <c r="K263" s="235"/>
      <c r="L263" s="240"/>
      <c r="M263" s="241"/>
      <c r="N263" s="242"/>
      <c r="O263" s="242"/>
      <c r="P263" s="242"/>
      <c r="Q263" s="242"/>
      <c r="R263" s="242"/>
      <c r="S263" s="242"/>
      <c r="T263" s="243"/>
      <c r="U263" s="13"/>
      <c r="V263" s="13"/>
      <c r="W263" s="13"/>
      <c r="X263" s="13"/>
      <c r="Y263" s="13"/>
      <c r="Z263" s="13"/>
      <c r="AA263" s="13"/>
      <c r="AB263" s="13"/>
      <c r="AC263" s="13"/>
      <c r="AD263" s="13"/>
      <c r="AE263" s="13"/>
      <c r="AT263" s="244" t="s">
        <v>239</v>
      </c>
      <c r="AU263" s="244" t="s">
        <v>86</v>
      </c>
      <c r="AV263" s="13" t="s">
        <v>84</v>
      </c>
      <c r="AW263" s="13" t="s">
        <v>37</v>
      </c>
      <c r="AX263" s="13" t="s">
        <v>76</v>
      </c>
      <c r="AY263" s="244" t="s">
        <v>229</v>
      </c>
    </row>
    <row r="264" s="14" customFormat="1">
      <c r="A264" s="14"/>
      <c r="B264" s="245"/>
      <c r="C264" s="246"/>
      <c r="D264" s="236" t="s">
        <v>239</v>
      </c>
      <c r="E264" s="247" t="s">
        <v>19</v>
      </c>
      <c r="F264" s="248" t="s">
        <v>1768</v>
      </c>
      <c r="G264" s="246"/>
      <c r="H264" s="249">
        <v>0.019</v>
      </c>
      <c r="I264" s="250"/>
      <c r="J264" s="246"/>
      <c r="K264" s="246"/>
      <c r="L264" s="251"/>
      <c r="M264" s="252"/>
      <c r="N264" s="253"/>
      <c r="O264" s="253"/>
      <c r="P264" s="253"/>
      <c r="Q264" s="253"/>
      <c r="R264" s="253"/>
      <c r="S264" s="253"/>
      <c r="T264" s="254"/>
      <c r="U264" s="14"/>
      <c r="V264" s="14"/>
      <c r="W264" s="14"/>
      <c r="X264" s="14"/>
      <c r="Y264" s="14"/>
      <c r="Z264" s="14"/>
      <c r="AA264" s="14"/>
      <c r="AB264" s="14"/>
      <c r="AC264" s="14"/>
      <c r="AD264" s="14"/>
      <c r="AE264" s="14"/>
      <c r="AT264" s="255" t="s">
        <v>239</v>
      </c>
      <c r="AU264" s="255" t="s">
        <v>86</v>
      </c>
      <c r="AV264" s="14" t="s">
        <v>86</v>
      </c>
      <c r="AW264" s="14" t="s">
        <v>37</v>
      </c>
      <c r="AX264" s="14" t="s">
        <v>76</v>
      </c>
      <c r="AY264" s="255" t="s">
        <v>229</v>
      </c>
    </row>
    <row r="265" s="15" customFormat="1">
      <c r="A265" s="15"/>
      <c r="B265" s="256"/>
      <c r="C265" s="257"/>
      <c r="D265" s="236" t="s">
        <v>239</v>
      </c>
      <c r="E265" s="258" t="s">
        <v>1619</v>
      </c>
      <c r="F265" s="259" t="s">
        <v>243</v>
      </c>
      <c r="G265" s="257"/>
      <c r="H265" s="260">
        <v>0.40999999999999998</v>
      </c>
      <c r="I265" s="261"/>
      <c r="J265" s="257"/>
      <c r="K265" s="257"/>
      <c r="L265" s="262"/>
      <c r="M265" s="263"/>
      <c r="N265" s="264"/>
      <c r="O265" s="264"/>
      <c r="P265" s="264"/>
      <c r="Q265" s="264"/>
      <c r="R265" s="264"/>
      <c r="S265" s="264"/>
      <c r="T265" s="265"/>
      <c r="U265" s="15"/>
      <c r="V265" s="15"/>
      <c r="W265" s="15"/>
      <c r="X265" s="15"/>
      <c r="Y265" s="15"/>
      <c r="Z265" s="15"/>
      <c r="AA265" s="15"/>
      <c r="AB265" s="15"/>
      <c r="AC265" s="15"/>
      <c r="AD265" s="15"/>
      <c r="AE265" s="15"/>
      <c r="AT265" s="266" t="s">
        <v>239</v>
      </c>
      <c r="AU265" s="266" t="s">
        <v>86</v>
      </c>
      <c r="AV265" s="15" t="s">
        <v>136</v>
      </c>
      <c r="AW265" s="15" t="s">
        <v>37</v>
      </c>
      <c r="AX265" s="15" t="s">
        <v>84</v>
      </c>
      <c r="AY265" s="266" t="s">
        <v>229</v>
      </c>
    </row>
    <row r="266" s="14" customFormat="1">
      <c r="A266" s="14"/>
      <c r="B266" s="245"/>
      <c r="C266" s="246"/>
      <c r="D266" s="236" t="s">
        <v>239</v>
      </c>
      <c r="E266" s="246"/>
      <c r="F266" s="248" t="s">
        <v>1769</v>
      </c>
      <c r="G266" s="246"/>
      <c r="H266" s="249">
        <v>0.45100000000000001</v>
      </c>
      <c r="I266" s="250"/>
      <c r="J266" s="246"/>
      <c r="K266" s="246"/>
      <c r="L266" s="251"/>
      <c r="M266" s="252"/>
      <c r="N266" s="253"/>
      <c r="O266" s="253"/>
      <c r="P266" s="253"/>
      <c r="Q266" s="253"/>
      <c r="R266" s="253"/>
      <c r="S266" s="253"/>
      <c r="T266" s="254"/>
      <c r="U266" s="14"/>
      <c r="V266" s="14"/>
      <c r="W266" s="14"/>
      <c r="X266" s="14"/>
      <c r="Y266" s="14"/>
      <c r="Z266" s="14"/>
      <c r="AA266" s="14"/>
      <c r="AB266" s="14"/>
      <c r="AC266" s="14"/>
      <c r="AD266" s="14"/>
      <c r="AE266" s="14"/>
      <c r="AT266" s="255" t="s">
        <v>239</v>
      </c>
      <c r="AU266" s="255" t="s">
        <v>86</v>
      </c>
      <c r="AV266" s="14" t="s">
        <v>86</v>
      </c>
      <c r="AW266" s="14" t="s">
        <v>4</v>
      </c>
      <c r="AX266" s="14" t="s">
        <v>84</v>
      </c>
      <c r="AY266" s="255" t="s">
        <v>229</v>
      </c>
    </row>
    <row r="267" s="2" customFormat="1" ht="21.75" customHeight="1">
      <c r="A267" s="41"/>
      <c r="B267" s="42"/>
      <c r="C267" s="216" t="s">
        <v>440</v>
      </c>
      <c r="D267" s="216" t="s">
        <v>231</v>
      </c>
      <c r="E267" s="217" t="s">
        <v>1770</v>
      </c>
      <c r="F267" s="218" t="s">
        <v>1771</v>
      </c>
      <c r="G267" s="219" t="s">
        <v>234</v>
      </c>
      <c r="H267" s="220">
        <v>0.59999999999999998</v>
      </c>
      <c r="I267" s="221"/>
      <c r="J267" s="222">
        <f>ROUND(I267*H267,2)</f>
        <v>0</v>
      </c>
      <c r="K267" s="218" t="s">
        <v>235</v>
      </c>
      <c r="L267" s="47"/>
      <c r="M267" s="223" t="s">
        <v>19</v>
      </c>
      <c r="N267" s="224" t="s">
        <v>47</v>
      </c>
      <c r="O267" s="87"/>
      <c r="P267" s="225">
        <f>O267*H267</f>
        <v>0</v>
      </c>
      <c r="Q267" s="225">
        <v>0.019460000000000002</v>
      </c>
      <c r="R267" s="225">
        <f>Q267*H267</f>
        <v>0.011676000000000001</v>
      </c>
      <c r="S267" s="225">
        <v>0</v>
      </c>
      <c r="T267" s="226">
        <f>S267*H267</f>
        <v>0</v>
      </c>
      <c r="U267" s="41"/>
      <c r="V267" s="41"/>
      <c r="W267" s="41"/>
      <c r="X267" s="41"/>
      <c r="Y267" s="41"/>
      <c r="Z267" s="41"/>
      <c r="AA267" s="41"/>
      <c r="AB267" s="41"/>
      <c r="AC267" s="41"/>
      <c r="AD267" s="41"/>
      <c r="AE267" s="41"/>
      <c r="AR267" s="227" t="s">
        <v>345</v>
      </c>
      <c r="AT267" s="227" t="s">
        <v>231</v>
      </c>
      <c r="AU267" s="227" t="s">
        <v>86</v>
      </c>
      <c r="AY267" s="20" t="s">
        <v>229</v>
      </c>
      <c r="BE267" s="228">
        <f>IF(N267="základní",J267,0)</f>
        <v>0</v>
      </c>
      <c r="BF267" s="228">
        <f>IF(N267="snížená",J267,0)</f>
        <v>0</v>
      </c>
      <c r="BG267" s="228">
        <f>IF(N267="zákl. přenesená",J267,0)</f>
        <v>0</v>
      </c>
      <c r="BH267" s="228">
        <f>IF(N267="sníž. přenesená",J267,0)</f>
        <v>0</v>
      </c>
      <c r="BI267" s="228">
        <f>IF(N267="nulová",J267,0)</f>
        <v>0</v>
      </c>
      <c r="BJ267" s="20" t="s">
        <v>84</v>
      </c>
      <c r="BK267" s="228">
        <f>ROUND(I267*H267,2)</f>
        <v>0</v>
      </c>
      <c r="BL267" s="20" t="s">
        <v>345</v>
      </c>
      <c r="BM267" s="227" t="s">
        <v>1772</v>
      </c>
    </row>
    <row r="268" s="2" customFormat="1">
      <c r="A268" s="41"/>
      <c r="B268" s="42"/>
      <c r="C268" s="43"/>
      <c r="D268" s="229" t="s">
        <v>237</v>
      </c>
      <c r="E268" s="43"/>
      <c r="F268" s="230" t="s">
        <v>1773</v>
      </c>
      <c r="G268" s="43"/>
      <c r="H268" s="43"/>
      <c r="I268" s="231"/>
      <c r="J268" s="43"/>
      <c r="K268" s="43"/>
      <c r="L268" s="47"/>
      <c r="M268" s="232"/>
      <c r="N268" s="233"/>
      <c r="O268" s="87"/>
      <c r="P268" s="87"/>
      <c r="Q268" s="87"/>
      <c r="R268" s="87"/>
      <c r="S268" s="87"/>
      <c r="T268" s="88"/>
      <c r="U268" s="41"/>
      <c r="V268" s="41"/>
      <c r="W268" s="41"/>
      <c r="X268" s="41"/>
      <c r="Y268" s="41"/>
      <c r="Z268" s="41"/>
      <c r="AA268" s="41"/>
      <c r="AB268" s="41"/>
      <c r="AC268" s="41"/>
      <c r="AD268" s="41"/>
      <c r="AE268" s="41"/>
      <c r="AT268" s="20" t="s">
        <v>237</v>
      </c>
      <c r="AU268" s="20" t="s">
        <v>86</v>
      </c>
    </row>
    <row r="269" s="13" customFormat="1">
      <c r="A269" s="13"/>
      <c r="B269" s="234"/>
      <c r="C269" s="235"/>
      <c r="D269" s="236" t="s">
        <v>239</v>
      </c>
      <c r="E269" s="237" t="s">
        <v>19</v>
      </c>
      <c r="F269" s="238" t="s">
        <v>1774</v>
      </c>
      <c r="G269" s="235"/>
      <c r="H269" s="237" t="s">
        <v>19</v>
      </c>
      <c r="I269" s="239"/>
      <c r="J269" s="235"/>
      <c r="K269" s="235"/>
      <c r="L269" s="240"/>
      <c r="M269" s="241"/>
      <c r="N269" s="242"/>
      <c r="O269" s="242"/>
      <c r="P269" s="242"/>
      <c r="Q269" s="242"/>
      <c r="R269" s="242"/>
      <c r="S269" s="242"/>
      <c r="T269" s="243"/>
      <c r="U269" s="13"/>
      <c r="V269" s="13"/>
      <c r="W269" s="13"/>
      <c r="X269" s="13"/>
      <c r="Y269" s="13"/>
      <c r="Z269" s="13"/>
      <c r="AA269" s="13"/>
      <c r="AB269" s="13"/>
      <c r="AC269" s="13"/>
      <c r="AD269" s="13"/>
      <c r="AE269" s="13"/>
      <c r="AT269" s="244" t="s">
        <v>239</v>
      </c>
      <c r="AU269" s="244" t="s">
        <v>86</v>
      </c>
      <c r="AV269" s="13" t="s">
        <v>84</v>
      </c>
      <c r="AW269" s="13" t="s">
        <v>37</v>
      </c>
      <c r="AX269" s="13" t="s">
        <v>76</v>
      </c>
      <c r="AY269" s="244" t="s">
        <v>229</v>
      </c>
    </row>
    <row r="270" s="13" customFormat="1">
      <c r="A270" s="13"/>
      <c r="B270" s="234"/>
      <c r="C270" s="235"/>
      <c r="D270" s="236" t="s">
        <v>239</v>
      </c>
      <c r="E270" s="237" t="s">
        <v>19</v>
      </c>
      <c r="F270" s="238" t="s">
        <v>831</v>
      </c>
      <c r="G270" s="235"/>
      <c r="H270" s="237" t="s">
        <v>19</v>
      </c>
      <c r="I270" s="239"/>
      <c r="J270" s="235"/>
      <c r="K270" s="235"/>
      <c r="L270" s="240"/>
      <c r="M270" s="241"/>
      <c r="N270" s="242"/>
      <c r="O270" s="242"/>
      <c r="P270" s="242"/>
      <c r="Q270" s="242"/>
      <c r="R270" s="242"/>
      <c r="S270" s="242"/>
      <c r="T270" s="243"/>
      <c r="U270" s="13"/>
      <c r="V270" s="13"/>
      <c r="W270" s="13"/>
      <c r="X270" s="13"/>
      <c r="Y270" s="13"/>
      <c r="Z270" s="13"/>
      <c r="AA270" s="13"/>
      <c r="AB270" s="13"/>
      <c r="AC270" s="13"/>
      <c r="AD270" s="13"/>
      <c r="AE270" s="13"/>
      <c r="AT270" s="244" t="s">
        <v>239</v>
      </c>
      <c r="AU270" s="244" t="s">
        <v>86</v>
      </c>
      <c r="AV270" s="13" t="s">
        <v>84</v>
      </c>
      <c r="AW270" s="13" t="s">
        <v>37</v>
      </c>
      <c r="AX270" s="13" t="s">
        <v>76</v>
      </c>
      <c r="AY270" s="244" t="s">
        <v>229</v>
      </c>
    </row>
    <row r="271" s="14" customFormat="1">
      <c r="A271" s="14"/>
      <c r="B271" s="245"/>
      <c r="C271" s="246"/>
      <c r="D271" s="236" t="s">
        <v>239</v>
      </c>
      <c r="E271" s="247" t="s">
        <v>19</v>
      </c>
      <c r="F271" s="248" t="s">
        <v>1651</v>
      </c>
      <c r="G271" s="246"/>
      <c r="H271" s="249">
        <v>0.59999999999999998</v>
      </c>
      <c r="I271" s="250"/>
      <c r="J271" s="246"/>
      <c r="K271" s="246"/>
      <c r="L271" s="251"/>
      <c r="M271" s="252"/>
      <c r="N271" s="253"/>
      <c r="O271" s="253"/>
      <c r="P271" s="253"/>
      <c r="Q271" s="253"/>
      <c r="R271" s="253"/>
      <c r="S271" s="253"/>
      <c r="T271" s="254"/>
      <c r="U271" s="14"/>
      <c r="V271" s="14"/>
      <c r="W271" s="14"/>
      <c r="X271" s="14"/>
      <c r="Y271" s="14"/>
      <c r="Z271" s="14"/>
      <c r="AA271" s="14"/>
      <c r="AB271" s="14"/>
      <c r="AC271" s="14"/>
      <c r="AD271" s="14"/>
      <c r="AE271" s="14"/>
      <c r="AT271" s="255" t="s">
        <v>239</v>
      </c>
      <c r="AU271" s="255" t="s">
        <v>86</v>
      </c>
      <c r="AV271" s="14" t="s">
        <v>86</v>
      </c>
      <c r="AW271" s="14" t="s">
        <v>37</v>
      </c>
      <c r="AX271" s="14" t="s">
        <v>76</v>
      </c>
      <c r="AY271" s="255" t="s">
        <v>229</v>
      </c>
    </row>
    <row r="272" s="15" customFormat="1">
      <c r="A272" s="15"/>
      <c r="B272" s="256"/>
      <c r="C272" s="257"/>
      <c r="D272" s="236" t="s">
        <v>239</v>
      </c>
      <c r="E272" s="258" t="s">
        <v>19</v>
      </c>
      <c r="F272" s="259" t="s">
        <v>243</v>
      </c>
      <c r="G272" s="257"/>
      <c r="H272" s="260">
        <v>0.59999999999999998</v>
      </c>
      <c r="I272" s="261"/>
      <c r="J272" s="257"/>
      <c r="K272" s="257"/>
      <c r="L272" s="262"/>
      <c r="M272" s="263"/>
      <c r="N272" s="264"/>
      <c r="O272" s="264"/>
      <c r="P272" s="264"/>
      <c r="Q272" s="264"/>
      <c r="R272" s="264"/>
      <c r="S272" s="264"/>
      <c r="T272" s="265"/>
      <c r="U272" s="15"/>
      <c r="V272" s="15"/>
      <c r="W272" s="15"/>
      <c r="X272" s="15"/>
      <c r="Y272" s="15"/>
      <c r="Z272" s="15"/>
      <c r="AA272" s="15"/>
      <c r="AB272" s="15"/>
      <c r="AC272" s="15"/>
      <c r="AD272" s="15"/>
      <c r="AE272" s="15"/>
      <c r="AT272" s="266" t="s">
        <v>239</v>
      </c>
      <c r="AU272" s="266" t="s">
        <v>86</v>
      </c>
      <c r="AV272" s="15" t="s">
        <v>136</v>
      </c>
      <c r="AW272" s="15" t="s">
        <v>37</v>
      </c>
      <c r="AX272" s="15" t="s">
        <v>84</v>
      </c>
      <c r="AY272" s="266" t="s">
        <v>229</v>
      </c>
    </row>
    <row r="273" s="2" customFormat="1" ht="21.75" customHeight="1">
      <c r="A273" s="41"/>
      <c r="B273" s="42"/>
      <c r="C273" s="216" t="s">
        <v>448</v>
      </c>
      <c r="D273" s="216" t="s">
        <v>231</v>
      </c>
      <c r="E273" s="217" t="s">
        <v>1775</v>
      </c>
      <c r="F273" s="218" t="s">
        <v>1776</v>
      </c>
      <c r="G273" s="219" t="s">
        <v>234</v>
      </c>
      <c r="H273" s="220">
        <v>12.960000000000001</v>
      </c>
      <c r="I273" s="221"/>
      <c r="J273" s="222">
        <f>ROUND(I273*H273,2)</f>
        <v>0</v>
      </c>
      <c r="K273" s="218" t="s">
        <v>322</v>
      </c>
      <c r="L273" s="47"/>
      <c r="M273" s="223" t="s">
        <v>19</v>
      </c>
      <c r="N273" s="224" t="s">
        <v>47</v>
      </c>
      <c r="O273" s="87"/>
      <c r="P273" s="225">
        <f>O273*H273</f>
        <v>0</v>
      </c>
      <c r="Q273" s="225">
        <v>0.019460000000000002</v>
      </c>
      <c r="R273" s="225">
        <f>Q273*H273</f>
        <v>0.25220160000000003</v>
      </c>
      <c r="S273" s="225">
        <v>0</v>
      </c>
      <c r="T273" s="226">
        <f>S273*H273</f>
        <v>0</v>
      </c>
      <c r="U273" s="41"/>
      <c r="V273" s="41"/>
      <c r="W273" s="41"/>
      <c r="X273" s="41"/>
      <c r="Y273" s="41"/>
      <c r="Z273" s="41"/>
      <c r="AA273" s="41"/>
      <c r="AB273" s="41"/>
      <c r="AC273" s="41"/>
      <c r="AD273" s="41"/>
      <c r="AE273" s="41"/>
      <c r="AR273" s="227" t="s">
        <v>345</v>
      </c>
      <c r="AT273" s="227" t="s">
        <v>231</v>
      </c>
      <c r="AU273" s="227" t="s">
        <v>86</v>
      </c>
      <c r="AY273" s="20" t="s">
        <v>229</v>
      </c>
      <c r="BE273" s="228">
        <f>IF(N273="základní",J273,0)</f>
        <v>0</v>
      </c>
      <c r="BF273" s="228">
        <f>IF(N273="snížená",J273,0)</f>
        <v>0</v>
      </c>
      <c r="BG273" s="228">
        <f>IF(N273="zákl. přenesená",J273,0)</f>
        <v>0</v>
      </c>
      <c r="BH273" s="228">
        <f>IF(N273="sníž. přenesená",J273,0)</f>
        <v>0</v>
      </c>
      <c r="BI273" s="228">
        <f>IF(N273="nulová",J273,0)</f>
        <v>0</v>
      </c>
      <c r="BJ273" s="20" t="s">
        <v>84</v>
      </c>
      <c r="BK273" s="228">
        <f>ROUND(I273*H273,2)</f>
        <v>0</v>
      </c>
      <c r="BL273" s="20" t="s">
        <v>345</v>
      </c>
      <c r="BM273" s="227" t="s">
        <v>1777</v>
      </c>
    </row>
    <row r="274" s="13" customFormat="1">
      <c r="A274" s="13"/>
      <c r="B274" s="234"/>
      <c r="C274" s="235"/>
      <c r="D274" s="236" t="s">
        <v>239</v>
      </c>
      <c r="E274" s="237" t="s">
        <v>19</v>
      </c>
      <c r="F274" s="238" t="s">
        <v>1778</v>
      </c>
      <c r="G274" s="235"/>
      <c r="H274" s="237" t="s">
        <v>19</v>
      </c>
      <c r="I274" s="239"/>
      <c r="J274" s="235"/>
      <c r="K274" s="235"/>
      <c r="L274" s="240"/>
      <c r="M274" s="241"/>
      <c r="N274" s="242"/>
      <c r="O274" s="242"/>
      <c r="P274" s="242"/>
      <c r="Q274" s="242"/>
      <c r="R274" s="242"/>
      <c r="S274" s="242"/>
      <c r="T274" s="243"/>
      <c r="U274" s="13"/>
      <c r="V274" s="13"/>
      <c r="W274" s="13"/>
      <c r="X274" s="13"/>
      <c r="Y274" s="13"/>
      <c r="Z274" s="13"/>
      <c r="AA274" s="13"/>
      <c r="AB274" s="13"/>
      <c r="AC274" s="13"/>
      <c r="AD274" s="13"/>
      <c r="AE274" s="13"/>
      <c r="AT274" s="244" t="s">
        <v>239</v>
      </c>
      <c r="AU274" s="244" t="s">
        <v>86</v>
      </c>
      <c r="AV274" s="13" t="s">
        <v>84</v>
      </c>
      <c r="AW274" s="13" t="s">
        <v>37</v>
      </c>
      <c r="AX274" s="13" t="s">
        <v>76</v>
      </c>
      <c r="AY274" s="244" t="s">
        <v>229</v>
      </c>
    </row>
    <row r="275" s="13" customFormat="1">
      <c r="A275" s="13"/>
      <c r="B275" s="234"/>
      <c r="C275" s="235"/>
      <c r="D275" s="236" t="s">
        <v>239</v>
      </c>
      <c r="E275" s="237" t="s">
        <v>19</v>
      </c>
      <c r="F275" s="238" t="s">
        <v>831</v>
      </c>
      <c r="G275" s="235"/>
      <c r="H275" s="237" t="s">
        <v>19</v>
      </c>
      <c r="I275" s="239"/>
      <c r="J275" s="235"/>
      <c r="K275" s="235"/>
      <c r="L275" s="240"/>
      <c r="M275" s="241"/>
      <c r="N275" s="242"/>
      <c r="O275" s="242"/>
      <c r="P275" s="242"/>
      <c r="Q275" s="242"/>
      <c r="R275" s="242"/>
      <c r="S275" s="242"/>
      <c r="T275" s="243"/>
      <c r="U275" s="13"/>
      <c r="V275" s="13"/>
      <c r="W275" s="13"/>
      <c r="X275" s="13"/>
      <c r="Y275" s="13"/>
      <c r="Z275" s="13"/>
      <c r="AA275" s="13"/>
      <c r="AB275" s="13"/>
      <c r="AC275" s="13"/>
      <c r="AD275" s="13"/>
      <c r="AE275" s="13"/>
      <c r="AT275" s="244" t="s">
        <v>239</v>
      </c>
      <c r="AU275" s="244" t="s">
        <v>86</v>
      </c>
      <c r="AV275" s="13" t="s">
        <v>84</v>
      </c>
      <c r="AW275" s="13" t="s">
        <v>37</v>
      </c>
      <c r="AX275" s="13" t="s">
        <v>76</v>
      </c>
      <c r="AY275" s="244" t="s">
        <v>229</v>
      </c>
    </row>
    <row r="276" s="14" customFormat="1">
      <c r="A276" s="14"/>
      <c r="B276" s="245"/>
      <c r="C276" s="246"/>
      <c r="D276" s="236" t="s">
        <v>239</v>
      </c>
      <c r="E276" s="247" t="s">
        <v>19</v>
      </c>
      <c r="F276" s="248" t="s">
        <v>832</v>
      </c>
      <c r="G276" s="246"/>
      <c r="H276" s="249">
        <v>12.960000000000001</v>
      </c>
      <c r="I276" s="250"/>
      <c r="J276" s="246"/>
      <c r="K276" s="246"/>
      <c r="L276" s="251"/>
      <c r="M276" s="252"/>
      <c r="N276" s="253"/>
      <c r="O276" s="253"/>
      <c r="P276" s="253"/>
      <c r="Q276" s="253"/>
      <c r="R276" s="253"/>
      <c r="S276" s="253"/>
      <c r="T276" s="254"/>
      <c r="U276" s="14"/>
      <c r="V276" s="14"/>
      <c r="W276" s="14"/>
      <c r="X276" s="14"/>
      <c r="Y276" s="14"/>
      <c r="Z276" s="14"/>
      <c r="AA276" s="14"/>
      <c r="AB276" s="14"/>
      <c r="AC276" s="14"/>
      <c r="AD276" s="14"/>
      <c r="AE276" s="14"/>
      <c r="AT276" s="255" t="s">
        <v>239</v>
      </c>
      <c r="AU276" s="255" t="s">
        <v>86</v>
      </c>
      <c r="AV276" s="14" t="s">
        <v>86</v>
      </c>
      <c r="AW276" s="14" t="s">
        <v>37</v>
      </c>
      <c r="AX276" s="14" t="s">
        <v>76</v>
      </c>
      <c r="AY276" s="255" t="s">
        <v>229</v>
      </c>
    </row>
    <row r="277" s="15" customFormat="1">
      <c r="A277" s="15"/>
      <c r="B277" s="256"/>
      <c r="C277" s="257"/>
      <c r="D277" s="236" t="s">
        <v>239</v>
      </c>
      <c r="E277" s="258" t="s">
        <v>19</v>
      </c>
      <c r="F277" s="259" t="s">
        <v>243</v>
      </c>
      <c r="G277" s="257"/>
      <c r="H277" s="260">
        <v>12.960000000000001</v>
      </c>
      <c r="I277" s="261"/>
      <c r="J277" s="257"/>
      <c r="K277" s="257"/>
      <c r="L277" s="262"/>
      <c r="M277" s="263"/>
      <c r="N277" s="264"/>
      <c r="O277" s="264"/>
      <c r="P277" s="264"/>
      <c r="Q277" s="264"/>
      <c r="R277" s="264"/>
      <c r="S277" s="264"/>
      <c r="T277" s="265"/>
      <c r="U277" s="15"/>
      <c r="V277" s="15"/>
      <c r="W277" s="15"/>
      <c r="X277" s="15"/>
      <c r="Y277" s="15"/>
      <c r="Z277" s="15"/>
      <c r="AA277" s="15"/>
      <c r="AB277" s="15"/>
      <c r="AC277" s="15"/>
      <c r="AD277" s="15"/>
      <c r="AE277" s="15"/>
      <c r="AT277" s="266" t="s">
        <v>239</v>
      </c>
      <c r="AU277" s="266" t="s">
        <v>86</v>
      </c>
      <c r="AV277" s="15" t="s">
        <v>136</v>
      </c>
      <c r="AW277" s="15" t="s">
        <v>37</v>
      </c>
      <c r="AX277" s="15" t="s">
        <v>84</v>
      </c>
      <c r="AY277" s="266" t="s">
        <v>229</v>
      </c>
    </row>
    <row r="278" s="2" customFormat="1" ht="24.15" customHeight="1">
      <c r="A278" s="41"/>
      <c r="B278" s="42"/>
      <c r="C278" s="216" t="s">
        <v>737</v>
      </c>
      <c r="D278" s="216" t="s">
        <v>231</v>
      </c>
      <c r="E278" s="217" t="s">
        <v>1779</v>
      </c>
      <c r="F278" s="218" t="s">
        <v>1780</v>
      </c>
      <c r="G278" s="219" t="s">
        <v>291</v>
      </c>
      <c r="H278" s="220">
        <v>0.40999999999999998</v>
      </c>
      <c r="I278" s="221"/>
      <c r="J278" s="222">
        <f>ROUND(I278*H278,2)</f>
        <v>0</v>
      </c>
      <c r="K278" s="218" t="s">
        <v>235</v>
      </c>
      <c r="L278" s="47"/>
      <c r="M278" s="223" t="s">
        <v>19</v>
      </c>
      <c r="N278" s="224" t="s">
        <v>47</v>
      </c>
      <c r="O278" s="87"/>
      <c r="P278" s="225">
        <f>O278*H278</f>
        <v>0</v>
      </c>
      <c r="Q278" s="225">
        <v>0.023300000000000001</v>
      </c>
      <c r="R278" s="225">
        <f>Q278*H278</f>
        <v>0.0095530000000000007</v>
      </c>
      <c r="S278" s="225">
        <v>0</v>
      </c>
      <c r="T278" s="226">
        <f>S278*H278</f>
        <v>0</v>
      </c>
      <c r="U278" s="41"/>
      <c r="V278" s="41"/>
      <c r="W278" s="41"/>
      <c r="X278" s="41"/>
      <c r="Y278" s="41"/>
      <c r="Z278" s="41"/>
      <c r="AA278" s="41"/>
      <c r="AB278" s="41"/>
      <c r="AC278" s="41"/>
      <c r="AD278" s="41"/>
      <c r="AE278" s="41"/>
      <c r="AR278" s="227" t="s">
        <v>345</v>
      </c>
      <c r="AT278" s="227" t="s">
        <v>231</v>
      </c>
      <c r="AU278" s="227" t="s">
        <v>86</v>
      </c>
      <c r="AY278" s="20" t="s">
        <v>229</v>
      </c>
      <c r="BE278" s="228">
        <f>IF(N278="základní",J278,0)</f>
        <v>0</v>
      </c>
      <c r="BF278" s="228">
        <f>IF(N278="snížená",J278,0)</f>
        <v>0</v>
      </c>
      <c r="BG278" s="228">
        <f>IF(N278="zákl. přenesená",J278,0)</f>
        <v>0</v>
      </c>
      <c r="BH278" s="228">
        <f>IF(N278="sníž. přenesená",J278,0)</f>
        <v>0</v>
      </c>
      <c r="BI278" s="228">
        <f>IF(N278="nulová",J278,0)</f>
        <v>0</v>
      </c>
      <c r="BJ278" s="20" t="s">
        <v>84</v>
      </c>
      <c r="BK278" s="228">
        <f>ROUND(I278*H278,2)</f>
        <v>0</v>
      </c>
      <c r="BL278" s="20" t="s">
        <v>345</v>
      </c>
      <c r="BM278" s="227" t="s">
        <v>1781</v>
      </c>
    </row>
    <row r="279" s="2" customFormat="1">
      <c r="A279" s="41"/>
      <c r="B279" s="42"/>
      <c r="C279" s="43"/>
      <c r="D279" s="229" t="s">
        <v>237</v>
      </c>
      <c r="E279" s="43"/>
      <c r="F279" s="230" t="s">
        <v>1782</v>
      </c>
      <c r="G279" s="43"/>
      <c r="H279" s="43"/>
      <c r="I279" s="231"/>
      <c r="J279" s="43"/>
      <c r="K279" s="43"/>
      <c r="L279" s="47"/>
      <c r="M279" s="232"/>
      <c r="N279" s="233"/>
      <c r="O279" s="87"/>
      <c r="P279" s="87"/>
      <c r="Q279" s="87"/>
      <c r="R279" s="87"/>
      <c r="S279" s="87"/>
      <c r="T279" s="88"/>
      <c r="U279" s="41"/>
      <c r="V279" s="41"/>
      <c r="W279" s="41"/>
      <c r="X279" s="41"/>
      <c r="Y279" s="41"/>
      <c r="Z279" s="41"/>
      <c r="AA279" s="41"/>
      <c r="AB279" s="41"/>
      <c r="AC279" s="41"/>
      <c r="AD279" s="41"/>
      <c r="AE279" s="41"/>
      <c r="AT279" s="20" t="s">
        <v>237</v>
      </c>
      <c r="AU279" s="20" t="s">
        <v>86</v>
      </c>
    </row>
    <row r="280" s="13" customFormat="1">
      <c r="A280" s="13"/>
      <c r="B280" s="234"/>
      <c r="C280" s="235"/>
      <c r="D280" s="236" t="s">
        <v>239</v>
      </c>
      <c r="E280" s="237" t="s">
        <v>19</v>
      </c>
      <c r="F280" s="238" t="s">
        <v>1783</v>
      </c>
      <c r="G280" s="235"/>
      <c r="H280" s="237" t="s">
        <v>19</v>
      </c>
      <c r="I280" s="239"/>
      <c r="J280" s="235"/>
      <c r="K280" s="235"/>
      <c r="L280" s="240"/>
      <c r="M280" s="241"/>
      <c r="N280" s="242"/>
      <c r="O280" s="242"/>
      <c r="P280" s="242"/>
      <c r="Q280" s="242"/>
      <c r="R280" s="242"/>
      <c r="S280" s="242"/>
      <c r="T280" s="243"/>
      <c r="U280" s="13"/>
      <c r="V280" s="13"/>
      <c r="W280" s="13"/>
      <c r="X280" s="13"/>
      <c r="Y280" s="13"/>
      <c r="Z280" s="13"/>
      <c r="AA280" s="13"/>
      <c r="AB280" s="13"/>
      <c r="AC280" s="13"/>
      <c r="AD280" s="13"/>
      <c r="AE280" s="13"/>
      <c r="AT280" s="244" t="s">
        <v>239</v>
      </c>
      <c r="AU280" s="244" t="s">
        <v>86</v>
      </c>
      <c r="AV280" s="13" t="s">
        <v>84</v>
      </c>
      <c r="AW280" s="13" t="s">
        <v>37</v>
      </c>
      <c r="AX280" s="13" t="s">
        <v>76</v>
      </c>
      <c r="AY280" s="244" t="s">
        <v>229</v>
      </c>
    </row>
    <row r="281" s="14" customFormat="1">
      <c r="A281" s="14"/>
      <c r="B281" s="245"/>
      <c r="C281" s="246"/>
      <c r="D281" s="236" t="s">
        <v>239</v>
      </c>
      <c r="E281" s="247" t="s">
        <v>19</v>
      </c>
      <c r="F281" s="248" t="s">
        <v>1619</v>
      </c>
      <c r="G281" s="246"/>
      <c r="H281" s="249">
        <v>0.40999999999999998</v>
      </c>
      <c r="I281" s="250"/>
      <c r="J281" s="246"/>
      <c r="K281" s="246"/>
      <c r="L281" s="251"/>
      <c r="M281" s="252"/>
      <c r="N281" s="253"/>
      <c r="O281" s="253"/>
      <c r="P281" s="253"/>
      <c r="Q281" s="253"/>
      <c r="R281" s="253"/>
      <c r="S281" s="253"/>
      <c r="T281" s="254"/>
      <c r="U281" s="14"/>
      <c r="V281" s="14"/>
      <c r="W281" s="14"/>
      <c r="X281" s="14"/>
      <c r="Y281" s="14"/>
      <c r="Z281" s="14"/>
      <c r="AA281" s="14"/>
      <c r="AB281" s="14"/>
      <c r="AC281" s="14"/>
      <c r="AD281" s="14"/>
      <c r="AE281" s="14"/>
      <c r="AT281" s="255" t="s">
        <v>239</v>
      </c>
      <c r="AU281" s="255" t="s">
        <v>86</v>
      </c>
      <c r="AV281" s="14" t="s">
        <v>86</v>
      </c>
      <c r="AW281" s="14" t="s">
        <v>37</v>
      </c>
      <c r="AX281" s="14" t="s">
        <v>76</v>
      </c>
      <c r="AY281" s="255" t="s">
        <v>229</v>
      </c>
    </row>
    <row r="282" s="15" customFormat="1">
      <c r="A282" s="15"/>
      <c r="B282" s="256"/>
      <c r="C282" s="257"/>
      <c r="D282" s="236" t="s">
        <v>239</v>
      </c>
      <c r="E282" s="258" t="s">
        <v>19</v>
      </c>
      <c r="F282" s="259" t="s">
        <v>243</v>
      </c>
      <c r="G282" s="257"/>
      <c r="H282" s="260">
        <v>0.40999999999999998</v>
      </c>
      <c r="I282" s="261"/>
      <c r="J282" s="257"/>
      <c r="K282" s="257"/>
      <c r="L282" s="262"/>
      <c r="M282" s="263"/>
      <c r="N282" s="264"/>
      <c r="O282" s="264"/>
      <c r="P282" s="264"/>
      <c r="Q282" s="264"/>
      <c r="R282" s="264"/>
      <c r="S282" s="264"/>
      <c r="T282" s="265"/>
      <c r="U282" s="15"/>
      <c r="V282" s="15"/>
      <c r="W282" s="15"/>
      <c r="X282" s="15"/>
      <c r="Y282" s="15"/>
      <c r="Z282" s="15"/>
      <c r="AA282" s="15"/>
      <c r="AB282" s="15"/>
      <c r="AC282" s="15"/>
      <c r="AD282" s="15"/>
      <c r="AE282" s="15"/>
      <c r="AT282" s="266" t="s">
        <v>239</v>
      </c>
      <c r="AU282" s="266" t="s">
        <v>86</v>
      </c>
      <c r="AV282" s="15" t="s">
        <v>136</v>
      </c>
      <c r="AW282" s="15" t="s">
        <v>37</v>
      </c>
      <c r="AX282" s="15" t="s">
        <v>84</v>
      </c>
      <c r="AY282" s="266" t="s">
        <v>229</v>
      </c>
    </row>
    <row r="283" s="2" customFormat="1" ht="24.15" customHeight="1">
      <c r="A283" s="41"/>
      <c r="B283" s="42"/>
      <c r="C283" s="216" t="s">
        <v>743</v>
      </c>
      <c r="D283" s="216" t="s">
        <v>231</v>
      </c>
      <c r="E283" s="217" t="s">
        <v>1527</v>
      </c>
      <c r="F283" s="218" t="s">
        <v>1528</v>
      </c>
      <c r="G283" s="219" t="s">
        <v>299</v>
      </c>
      <c r="H283" s="220">
        <v>0.52300000000000002</v>
      </c>
      <c r="I283" s="221"/>
      <c r="J283" s="222">
        <f>ROUND(I283*H283,2)</f>
        <v>0</v>
      </c>
      <c r="K283" s="218" t="s">
        <v>235</v>
      </c>
      <c r="L283" s="47"/>
      <c r="M283" s="223" t="s">
        <v>19</v>
      </c>
      <c r="N283" s="224" t="s">
        <v>47</v>
      </c>
      <c r="O283" s="87"/>
      <c r="P283" s="225">
        <f>O283*H283</f>
        <v>0</v>
      </c>
      <c r="Q283" s="225">
        <v>0</v>
      </c>
      <c r="R283" s="225">
        <f>Q283*H283</f>
        <v>0</v>
      </c>
      <c r="S283" s="225">
        <v>0</v>
      </c>
      <c r="T283" s="226">
        <f>S283*H283</f>
        <v>0</v>
      </c>
      <c r="U283" s="41"/>
      <c r="V283" s="41"/>
      <c r="W283" s="41"/>
      <c r="X283" s="41"/>
      <c r="Y283" s="41"/>
      <c r="Z283" s="41"/>
      <c r="AA283" s="41"/>
      <c r="AB283" s="41"/>
      <c r="AC283" s="41"/>
      <c r="AD283" s="41"/>
      <c r="AE283" s="41"/>
      <c r="AR283" s="227" t="s">
        <v>345</v>
      </c>
      <c r="AT283" s="227" t="s">
        <v>231</v>
      </c>
      <c r="AU283" s="227" t="s">
        <v>86</v>
      </c>
      <c r="AY283" s="20" t="s">
        <v>229</v>
      </c>
      <c r="BE283" s="228">
        <f>IF(N283="základní",J283,0)</f>
        <v>0</v>
      </c>
      <c r="BF283" s="228">
        <f>IF(N283="snížená",J283,0)</f>
        <v>0</v>
      </c>
      <c r="BG283" s="228">
        <f>IF(N283="zákl. přenesená",J283,0)</f>
        <v>0</v>
      </c>
      <c r="BH283" s="228">
        <f>IF(N283="sníž. přenesená",J283,0)</f>
        <v>0</v>
      </c>
      <c r="BI283" s="228">
        <f>IF(N283="nulová",J283,0)</f>
        <v>0</v>
      </c>
      <c r="BJ283" s="20" t="s">
        <v>84</v>
      </c>
      <c r="BK283" s="228">
        <f>ROUND(I283*H283,2)</f>
        <v>0</v>
      </c>
      <c r="BL283" s="20" t="s">
        <v>345</v>
      </c>
      <c r="BM283" s="227" t="s">
        <v>1784</v>
      </c>
    </row>
    <row r="284" s="2" customFormat="1">
      <c r="A284" s="41"/>
      <c r="B284" s="42"/>
      <c r="C284" s="43"/>
      <c r="D284" s="229" t="s">
        <v>237</v>
      </c>
      <c r="E284" s="43"/>
      <c r="F284" s="230" t="s">
        <v>1530</v>
      </c>
      <c r="G284" s="43"/>
      <c r="H284" s="43"/>
      <c r="I284" s="231"/>
      <c r="J284" s="43"/>
      <c r="K284" s="43"/>
      <c r="L284" s="47"/>
      <c r="M284" s="232"/>
      <c r="N284" s="233"/>
      <c r="O284" s="87"/>
      <c r="P284" s="87"/>
      <c r="Q284" s="87"/>
      <c r="R284" s="87"/>
      <c r="S284" s="87"/>
      <c r="T284" s="88"/>
      <c r="U284" s="41"/>
      <c r="V284" s="41"/>
      <c r="W284" s="41"/>
      <c r="X284" s="41"/>
      <c r="Y284" s="41"/>
      <c r="Z284" s="41"/>
      <c r="AA284" s="41"/>
      <c r="AB284" s="41"/>
      <c r="AC284" s="41"/>
      <c r="AD284" s="41"/>
      <c r="AE284" s="41"/>
      <c r="AT284" s="20" t="s">
        <v>237</v>
      </c>
      <c r="AU284" s="20" t="s">
        <v>86</v>
      </c>
    </row>
    <row r="285" s="12" customFormat="1" ht="22.8" customHeight="1">
      <c r="A285" s="12"/>
      <c r="B285" s="200"/>
      <c r="C285" s="201"/>
      <c r="D285" s="202" t="s">
        <v>75</v>
      </c>
      <c r="E285" s="214" t="s">
        <v>1008</v>
      </c>
      <c r="F285" s="214" t="s">
        <v>1009</v>
      </c>
      <c r="G285" s="201"/>
      <c r="H285" s="201"/>
      <c r="I285" s="204"/>
      <c r="J285" s="215">
        <f>BK285</f>
        <v>0</v>
      </c>
      <c r="K285" s="201"/>
      <c r="L285" s="206"/>
      <c r="M285" s="207"/>
      <c r="N285" s="208"/>
      <c r="O285" s="208"/>
      <c r="P285" s="209">
        <f>SUM(P286:P291)</f>
        <v>0</v>
      </c>
      <c r="Q285" s="208"/>
      <c r="R285" s="209">
        <f>SUM(R286:R291)</f>
        <v>0.25101999999999997</v>
      </c>
      <c r="S285" s="208"/>
      <c r="T285" s="210">
        <f>SUM(T286:T291)</f>
        <v>0</v>
      </c>
      <c r="U285" s="12"/>
      <c r="V285" s="12"/>
      <c r="W285" s="12"/>
      <c r="X285" s="12"/>
      <c r="Y285" s="12"/>
      <c r="Z285" s="12"/>
      <c r="AA285" s="12"/>
      <c r="AB285" s="12"/>
      <c r="AC285" s="12"/>
      <c r="AD285" s="12"/>
      <c r="AE285" s="12"/>
      <c r="AR285" s="211" t="s">
        <v>86</v>
      </c>
      <c r="AT285" s="212" t="s">
        <v>75</v>
      </c>
      <c r="AU285" s="212" t="s">
        <v>84</v>
      </c>
      <c r="AY285" s="211" t="s">
        <v>229</v>
      </c>
      <c r="BK285" s="213">
        <f>SUM(BK286:BK291)</f>
        <v>0</v>
      </c>
    </row>
    <row r="286" s="2" customFormat="1" ht="24.15" customHeight="1">
      <c r="A286" s="41"/>
      <c r="B286" s="42"/>
      <c r="C286" s="216" t="s">
        <v>754</v>
      </c>
      <c r="D286" s="216" t="s">
        <v>231</v>
      </c>
      <c r="E286" s="217" t="s">
        <v>1785</v>
      </c>
      <c r="F286" s="218" t="s">
        <v>1786</v>
      </c>
      <c r="G286" s="219" t="s">
        <v>274</v>
      </c>
      <c r="H286" s="220">
        <v>7.7000000000000002</v>
      </c>
      <c r="I286" s="221"/>
      <c r="J286" s="222">
        <f>ROUND(I286*H286,2)</f>
        <v>0</v>
      </c>
      <c r="K286" s="218" t="s">
        <v>322</v>
      </c>
      <c r="L286" s="47"/>
      <c r="M286" s="223" t="s">
        <v>19</v>
      </c>
      <c r="N286" s="224" t="s">
        <v>47</v>
      </c>
      <c r="O286" s="87"/>
      <c r="P286" s="225">
        <f>O286*H286</f>
        <v>0</v>
      </c>
      <c r="Q286" s="225">
        <v>0.032599999999999997</v>
      </c>
      <c r="R286" s="225">
        <f>Q286*H286</f>
        <v>0.25101999999999997</v>
      </c>
      <c r="S286" s="225">
        <v>0</v>
      </c>
      <c r="T286" s="226">
        <f>S286*H286</f>
        <v>0</v>
      </c>
      <c r="U286" s="41"/>
      <c r="V286" s="41"/>
      <c r="W286" s="41"/>
      <c r="X286" s="41"/>
      <c r="Y286" s="41"/>
      <c r="Z286" s="41"/>
      <c r="AA286" s="41"/>
      <c r="AB286" s="41"/>
      <c r="AC286" s="41"/>
      <c r="AD286" s="41"/>
      <c r="AE286" s="41"/>
      <c r="AR286" s="227" t="s">
        <v>345</v>
      </c>
      <c r="AT286" s="227" t="s">
        <v>231</v>
      </c>
      <c r="AU286" s="227" t="s">
        <v>86</v>
      </c>
      <c r="AY286" s="20" t="s">
        <v>229</v>
      </c>
      <c r="BE286" s="228">
        <f>IF(N286="základní",J286,0)</f>
        <v>0</v>
      </c>
      <c r="BF286" s="228">
        <f>IF(N286="snížená",J286,0)</f>
        <v>0</v>
      </c>
      <c r="BG286" s="228">
        <f>IF(N286="zákl. přenesená",J286,0)</f>
        <v>0</v>
      </c>
      <c r="BH286" s="228">
        <f>IF(N286="sníž. přenesená",J286,0)</f>
        <v>0</v>
      </c>
      <c r="BI286" s="228">
        <f>IF(N286="nulová",J286,0)</f>
        <v>0</v>
      </c>
      <c r="BJ286" s="20" t="s">
        <v>84</v>
      </c>
      <c r="BK286" s="228">
        <f>ROUND(I286*H286,2)</f>
        <v>0</v>
      </c>
      <c r="BL286" s="20" t="s">
        <v>345</v>
      </c>
      <c r="BM286" s="227" t="s">
        <v>1787</v>
      </c>
    </row>
    <row r="287" s="13" customFormat="1">
      <c r="A287" s="13"/>
      <c r="B287" s="234"/>
      <c r="C287" s="235"/>
      <c r="D287" s="236" t="s">
        <v>239</v>
      </c>
      <c r="E287" s="237" t="s">
        <v>19</v>
      </c>
      <c r="F287" s="238" t="s">
        <v>1788</v>
      </c>
      <c r="G287" s="235"/>
      <c r="H287" s="237" t="s">
        <v>19</v>
      </c>
      <c r="I287" s="239"/>
      <c r="J287" s="235"/>
      <c r="K287" s="235"/>
      <c r="L287" s="240"/>
      <c r="M287" s="241"/>
      <c r="N287" s="242"/>
      <c r="O287" s="242"/>
      <c r="P287" s="242"/>
      <c r="Q287" s="242"/>
      <c r="R287" s="242"/>
      <c r="S287" s="242"/>
      <c r="T287" s="243"/>
      <c r="U287" s="13"/>
      <c r="V287" s="13"/>
      <c r="W287" s="13"/>
      <c r="X287" s="13"/>
      <c r="Y287" s="13"/>
      <c r="Z287" s="13"/>
      <c r="AA287" s="13"/>
      <c r="AB287" s="13"/>
      <c r="AC287" s="13"/>
      <c r="AD287" s="13"/>
      <c r="AE287" s="13"/>
      <c r="AT287" s="244" t="s">
        <v>239</v>
      </c>
      <c r="AU287" s="244" t="s">
        <v>86</v>
      </c>
      <c r="AV287" s="13" t="s">
        <v>84</v>
      </c>
      <c r="AW287" s="13" t="s">
        <v>37</v>
      </c>
      <c r="AX287" s="13" t="s">
        <v>76</v>
      </c>
      <c r="AY287" s="244" t="s">
        <v>229</v>
      </c>
    </row>
    <row r="288" s="14" customFormat="1">
      <c r="A288" s="14"/>
      <c r="B288" s="245"/>
      <c r="C288" s="246"/>
      <c r="D288" s="236" t="s">
        <v>239</v>
      </c>
      <c r="E288" s="247" t="s">
        <v>19</v>
      </c>
      <c r="F288" s="248" t="s">
        <v>1016</v>
      </c>
      <c r="G288" s="246"/>
      <c r="H288" s="249">
        <v>7.7000000000000002</v>
      </c>
      <c r="I288" s="250"/>
      <c r="J288" s="246"/>
      <c r="K288" s="246"/>
      <c r="L288" s="251"/>
      <c r="M288" s="252"/>
      <c r="N288" s="253"/>
      <c r="O288" s="253"/>
      <c r="P288" s="253"/>
      <c r="Q288" s="253"/>
      <c r="R288" s="253"/>
      <c r="S288" s="253"/>
      <c r="T288" s="254"/>
      <c r="U288" s="14"/>
      <c r="V288" s="14"/>
      <c r="W288" s="14"/>
      <c r="X288" s="14"/>
      <c r="Y288" s="14"/>
      <c r="Z288" s="14"/>
      <c r="AA288" s="14"/>
      <c r="AB288" s="14"/>
      <c r="AC288" s="14"/>
      <c r="AD288" s="14"/>
      <c r="AE288" s="14"/>
      <c r="AT288" s="255" t="s">
        <v>239</v>
      </c>
      <c r="AU288" s="255" t="s">
        <v>86</v>
      </c>
      <c r="AV288" s="14" t="s">
        <v>86</v>
      </c>
      <c r="AW288" s="14" t="s">
        <v>37</v>
      </c>
      <c r="AX288" s="14" t="s">
        <v>76</v>
      </c>
      <c r="AY288" s="255" t="s">
        <v>229</v>
      </c>
    </row>
    <row r="289" s="15" customFormat="1">
      <c r="A289" s="15"/>
      <c r="B289" s="256"/>
      <c r="C289" s="257"/>
      <c r="D289" s="236" t="s">
        <v>239</v>
      </c>
      <c r="E289" s="258" t="s">
        <v>19</v>
      </c>
      <c r="F289" s="259" t="s">
        <v>243</v>
      </c>
      <c r="G289" s="257"/>
      <c r="H289" s="260">
        <v>7.7000000000000002</v>
      </c>
      <c r="I289" s="261"/>
      <c r="J289" s="257"/>
      <c r="K289" s="257"/>
      <c r="L289" s="262"/>
      <c r="M289" s="263"/>
      <c r="N289" s="264"/>
      <c r="O289" s="264"/>
      <c r="P289" s="264"/>
      <c r="Q289" s="264"/>
      <c r="R289" s="264"/>
      <c r="S289" s="264"/>
      <c r="T289" s="265"/>
      <c r="U289" s="15"/>
      <c r="V289" s="15"/>
      <c r="W289" s="15"/>
      <c r="X289" s="15"/>
      <c r="Y289" s="15"/>
      <c r="Z289" s="15"/>
      <c r="AA289" s="15"/>
      <c r="AB289" s="15"/>
      <c r="AC289" s="15"/>
      <c r="AD289" s="15"/>
      <c r="AE289" s="15"/>
      <c r="AT289" s="266" t="s">
        <v>239</v>
      </c>
      <c r="AU289" s="266" t="s">
        <v>86</v>
      </c>
      <c r="AV289" s="15" t="s">
        <v>136</v>
      </c>
      <c r="AW289" s="15" t="s">
        <v>37</v>
      </c>
      <c r="AX289" s="15" t="s">
        <v>84</v>
      </c>
      <c r="AY289" s="266" t="s">
        <v>229</v>
      </c>
    </row>
    <row r="290" s="2" customFormat="1" ht="24.15" customHeight="1">
      <c r="A290" s="41"/>
      <c r="B290" s="42"/>
      <c r="C290" s="216" t="s">
        <v>762</v>
      </c>
      <c r="D290" s="216" t="s">
        <v>231</v>
      </c>
      <c r="E290" s="217" t="s">
        <v>1789</v>
      </c>
      <c r="F290" s="218" t="s">
        <v>1790</v>
      </c>
      <c r="G290" s="219" t="s">
        <v>299</v>
      </c>
      <c r="H290" s="220">
        <v>0.251</v>
      </c>
      <c r="I290" s="221"/>
      <c r="J290" s="222">
        <f>ROUND(I290*H290,2)</f>
        <v>0</v>
      </c>
      <c r="K290" s="218" t="s">
        <v>235</v>
      </c>
      <c r="L290" s="47"/>
      <c r="M290" s="223" t="s">
        <v>19</v>
      </c>
      <c r="N290" s="224" t="s">
        <v>47</v>
      </c>
      <c r="O290" s="87"/>
      <c r="P290" s="225">
        <f>O290*H290</f>
        <v>0</v>
      </c>
      <c r="Q290" s="225">
        <v>0</v>
      </c>
      <c r="R290" s="225">
        <f>Q290*H290</f>
        <v>0</v>
      </c>
      <c r="S290" s="225">
        <v>0</v>
      </c>
      <c r="T290" s="226">
        <f>S290*H290</f>
        <v>0</v>
      </c>
      <c r="U290" s="41"/>
      <c r="V290" s="41"/>
      <c r="W290" s="41"/>
      <c r="X290" s="41"/>
      <c r="Y290" s="41"/>
      <c r="Z290" s="41"/>
      <c r="AA290" s="41"/>
      <c r="AB290" s="41"/>
      <c r="AC290" s="41"/>
      <c r="AD290" s="41"/>
      <c r="AE290" s="41"/>
      <c r="AR290" s="227" t="s">
        <v>345</v>
      </c>
      <c r="AT290" s="227" t="s">
        <v>231</v>
      </c>
      <c r="AU290" s="227" t="s">
        <v>86</v>
      </c>
      <c r="AY290" s="20" t="s">
        <v>229</v>
      </c>
      <c r="BE290" s="228">
        <f>IF(N290="základní",J290,0)</f>
        <v>0</v>
      </c>
      <c r="BF290" s="228">
        <f>IF(N290="snížená",J290,0)</f>
        <v>0</v>
      </c>
      <c r="BG290" s="228">
        <f>IF(N290="zákl. přenesená",J290,0)</f>
        <v>0</v>
      </c>
      <c r="BH290" s="228">
        <f>IF(N290="sníž. přenesená",J290,0)</f>
        <v>0</v>
      </c>
      <c r="BI290" s="228">
        <f>IF(N290="nulová",J290,0)</f>
        <v>0</v>
      </c>
      <c r="BJ290" s="20" t="s">
        <v>84</v>
      </c>
      <c r="BK290" s="228">
        <f>ROUND(I290*H290,2)</f>
        <v>0</v>
      </c>
      <c r="BL290" s="20" t="s">
        <v>345</v>
      </c>
      <c r="BM290" s="227" t="s">
        <v>1791</v>
      </c>
    </row>
    <row r="291" s="2" customFormat="1">
      <c r="A291" s="41"/>
      <c r="B291" s="42"/>
      <c r="C291" s="43"/>
      <c r="D291" s="229" t="s">
        <v>237</v>
      </c>
      <c r="E291" s="43"/>
      <c r="F291" s="230" t="s">
        <v>1792</v>
      </c>
      <c r="G291" s="43"/>
      <c r="H291" s="43"/>
      <c r="I291" s="231"/>
      <c r="J291" s="43"/>
      <c r="K291" s="43"/>
      <c r="L291" s="47"/>
      <c r="M291" s="232"/>
      <c r="N291" s="233"/>
      <c r="O291" s="87"/>
      <c r="P291" s="87"/>
      <c r="Q291" s="87"/>
      <c r="R291" s="87"/>
      <c r="S291" s="87"/>
      <c r="T291" s="88"/>
      <c r="U291" s="41"/>
      <c r="V291" s="41"/>
      <c r="W291" s="41"/>
      <c r="X291" s="41"/>
      <c r="Y291" s="41"/>
      <c r="Z291" s="41"/>
      <c r="AA291" s="41"/>
      <c r="AB291" s="41"/>
      <c r="AC291" s="41"/>
      <c r="AD291" s="41"/>
      <c r="AE291" s="41"/>
      <c r="AT291" s="20" t="s">
        <v>237</v>
      </c>
      <c r="AU291" s="20" t="s">
        <v>86</v>
      </c>
    </row>
    <row r="292" s="12" customFormat="1" ht="25.92" customHeight="1">
      <c r="A292" s="12"/>
      <c r="B292" s="200"/>
      <c r="C292" s="201"/>
      <c r="D292" s="202" t="s">
        <v>75</v>
      </c>
      <c r="E292" s="203" t="s">
        <v>447</v>
      </c>
      <c r="F292" s="203" t="s">
        <v>447</v>
      </c>
      <c r="G292" s="201"/>
      <c r="H292" s="201"/>
      <c r="I292" s="204"/>
      <c r="J292" s="205">
        <f>BK292</f>
        <v>0</v>
      </c>
      <c r="K292" s="201"/>
      <c r="L292" s="206"/>
      <c r="M292" s="207"/>
      <c r="N292" s="208"/>
      <c r="O292" s="208"/>
      <c r="P292" s="209">
        <f>P293</f>
        <v>0</v>
      </c>
      <c r="Q292" s="208"/>
      <c r="R292" s="209">
        <f>R293</f>
        <v>0</v>
      </c>
      <c r="S292" s="208"/>
      <c r="T292" s="210">
        <f>T293</f>
        <v>0</v>
      </c>
      <c r="U292" s="12"/>
      <c r="V292" s="12"/>
      <c r="W292" s="12"/>
      <c r="X292" s="12"/>
      <c r="Y292" s="12"/>
      <c r="Z292" s="12"/>
      <c r="AA292" s="12"/>
      <c r="AB292" s="12"/>
      <c r="AC292" s="12"/>
      <c r="AD292" s="12"/>
      <c r="AE292" s="12"/>
      <c r="AR292" s="211" t="s">
        <v>136</v>
      </c>
      <c r="AT292" s="212" t="s">
        <v>75</v>
      </c>
      <c r="AU292" s="212" t="s">
        <v>76</v>
      </c>
      <c r="AY292" s="211" t="s">
        <v>229</v>
      </c>
      <c r="BK292" s="213">
        <f>BK293</f>
        <v>0</v>
      </c>
    </row>
    <row r="293" s="2" customFormat="1" ht="21.75" customHeight="1">
      <c r="A293" s="41"/>
      <c r="B293" s="42"/>
      <c r="C293" s="216" t="s">
        <v>769</v>
      </c>
      <c r="D293" s="216" t="s">
        <v>231</v>
      </c>
      <c r="E293" s="217" t="s">
        <v>1793</v>
      </c>
      <c r="F293" s="218" t="s">
        <v>1794</v>
      </c>
      <c r="G293" s="219" t="s">
        <v>451</v>
      </c>
      <c r="H293" s="220">
        <v>2</v>
      </c>
      <c r="I293" s="221"/>
      <c r="J293" s="222">
        <f>ROUND(I293*H293,2)</f>
        <v>0</v>
      </c>
      <c r="K293" s="218" t="s">
        <v>322</v>
      </c>
      <c r="L293" s="47"/>
      <c r="M293" s="223" t="s">
        <v>19</v>
      </c>
      <c r="N293" s="224" t="s">
        <v>47</v>
      </c>
      <c r="O293" s="87"/>
      <c r="P293" s="225">
        <f>O293*H293</f>
        <v>0</v>
      </c>
      <c r="Q293" s="225">
        <v>0</v>
      </c>
      <c r="R293" s="225">
        <f>Q293*H293</f>
        <v>0</v>
      </c>
      <c r="S293" s="225">
        <v>0</v>
      </c>
      <c r="T293" s="226">
        <f>S293*H293</f>
        <v>0</v>
      </c>
      <c r="U293" s="41"/>
      <c r="V293" s="41"/>
      <c r="W293" s="41"/>
      <c r="X293" s="41"/>
      <c r="Y293" s="41"/>
      <c r="Z293" s="41"/>
      <c r="AA293" s="41"/>
      <c r="AB293" s="41"/>
      <c r="AC293" s="41"/>
      <c r="AD293" s="41"/>
      <c r="AE293" s="41"/>
      <c r="AR293" s="227" t="s">
        <v>1795</v>
      </c>
      <c r="AT293" s="227" t="s">
        <v>231</v>
      </c>
      <c r="AU293" s="227" t="s">
        <v>84</v>
      </c>
      <c r="AY293" s="20" t="s">
        <v>229</v>
      </c>
      <c r="BE293" s="228">
        <f>IF(N293="základní",J293,0)</f>
        <v>0</v>
      </c>
      <c r="BF293" s="228">
        <f>IF(N293="snížená",J293,0)</f>
        <v>0</v>
      </c>
      <c r="BG293" s="228">
        <f>IF(N293="zákl. přenesená",J293,0)</f>
        <v>0</v>
      </c>
      <c r="BH293" s="228">
        <f>IF(N293="sníž. přenesená",J293,0)</f>
        <v>0</v>
      </c>
      <c r="BI293" s="228">
        <f>IF(N293="nulová",J293,0)</f>
        <v>0</v>
      </c>
      <c r="BJ293" s="20" t="s">
        <v>84</v>
      </c>
      <c r="BK293" s="228">
        <f>ROUND(I293*H293,2)</f>
        <v>0</v>
      </c>
      <c r="BL293" s="20" t="s">
        <v>1795</v>
      </c>
      <c r="BM293" s="227" t="s">
        <v>1796</v>
      </c>
    </row>
    <row r="294" s="12" customFormat="1" ht="25.92" customHeight="1">
      <c r="A294" s="12"/>
      <c r="B294" s="200"/>
      <c r="C294" s="201"/>
      <c r="D294" s="202" t="s">
        <v>75</v>
      </c>
      <c r="E294" s="203" t="s">
        <v>239</v>
      </c>
      <c r="F294" s="203" t="s">
        <v>1395</v>
      </c>
      <c r="G294" s="201"/>
      <c r="H294" s="201"/>
      <c r="I294" s="204"/>
      <c r="J294" s="205">
        <f>BK294</f>
        <v>0</v>
      </c>
      <c r="K294" s="201"/>
      <c r="L294" s="206"/>
      <c r="M294" s="207"/>
      <c r="N294" s="208"/>
      <c r="O294" s="208"/>
      <c r="P294" s="209">
        <f>SUM(P295:P326)</f>
        <v>0</v>
      </c>
      <c r="Q294" s="208"/>
      <c r="R294" s="209">
        <f>SUM(R295:R326)</f>
        <v>0</v>
      </c>
      <c r="S294" s="208"/>
      <c r="T294" s="210">
        <f>SUM(T295:T326)</f>
        <v>0</v>
      </c>
      <c r="U294" s="12"/>
      <c r="V294" s="12"/>
      <c r="W294" s="12"/>
      <c r="X294" s="12"/>
      <c r="Y294" s="12"/>
      <c r="Z294" s="12"/>
      <c r="AA294" s="12"/>
      <c r="AB294" s="12"/>
      <c r="AC294" s="12"/>
      <c r="AD294" s="12"/>
      <c r="AE294" s="12"/>
      <c r="AR294" s="211" t="s">
        <v>136</v>
      </c>
      <c r="AT294" s="212" t="s">
        <v>75</v>
      </c>
      <c r="AU294" s="212" t="s">
        <v>76</v>
      </c>
      <c r="AY294" s="211" t="s">
        <v>229</v>
      </c>
      <c r="BK294" s="213">
        <f>SUM(BK295:BK326)</f>
        <v>0</v>
      </c>
    </row>
    <row r="295" s="2" customFormat="1" ht="16.5" customHeight="1">
      <c r="A295" s="41"/>
      <c r="B295" s="42"/>
      <c r="C295" s="216" t="s">
        <v>777</v>
      </c>
      <c r="D295" s="216" t="s">
        <v>231</v>
      </c>
      <c r="E295" s="217" t="s">
        <v>1797</v>
      </c>
      <c r="F295" s="218" t="s">
        <v>1798</v>
      </c>
      <c r="G295" s="219" t="s">
        <v>274</v>
      </c>
      <c r="H295" s="220">
        <v>0</v>
      </c>
      <c r="I295" s="221"/>
      <c r="J295" s="222">
        <f>ROUND(I295*H295,2)</f>
        <v>0</v>
      </c>
      <c r="K295" s="218" t="s">
        <v>322</v>
      </c>
      <c r="L295" s="47"/>
      <c r="M295" s="223" t="s">
        <v>19</v>
      </c>
      <c r="N295" s="224" t="s">
        <v>47</v>
      </c>
      <c r="O295" s="87"/>
      <c r="P295" s="225">
        <f>O295*H295</f>
        <v>0</v>
      </c>
      <c r="Q295" s="225">
        <v>0</v>
      </c>
      <c r="R295" s="225">
        <f>Q295*H295</f>
        <v>0</v>
      </c>
      <c r="S295" s="225">
        <v>0</v>
      </c>
      <c r="T295" s="226">
        <f>S295*H295</f>
        <v>0</v>
      </c>
      <c r="U295" s="41"/>
      <c r="V295" s="41"/>
      <c r="W295" s="41"/>
      <c r="X295" s="41"/>
      <c r="Y295" s="41"/>
      <c r="Z295" s="41"/>
      <c r="AA295" s="41"/>
      <c r="AB295" s="41"/>
      <c r="AC295" s="41"/>
      <c r="AD295" s="41"/>
      <c r="AE295" s="41"/>
      <c r="AR295" s="227" t="s">
        <v>452</v>
      </c>
      <c r="AT295" s="227" t="s">
        <v>231</v>
      </c>
      <c r="AU295" s="227" t="s">
        <v>84</v>
      </c>
      <c r="AY295" s="20" t="s">
        <v>229</v>
      </c>
      <c r="BE295" s="228">
        <f>IF(N295="základní",J295,0)</f>
        <v>0</v>
      </c>
      <c r="BF295" s="228">
        <f>IF(N295="snížená",J295,0)</f>
        <v>0</v>
      </c>
      <c r="BG295" s="228">
        <f>IF(N295="zákl. přenesená",J295,0)</f>
        <v>0</v>
      </c>
      <c r="BH295" s="228">
        <f>IF(N295="sníž. přenesená",J295,0)</f>
        <v>0</v>
      </c>
      <c r="BI295" s="228">
        <f>IF(N295="nulová",J295,0)</f>
        <v>0</v>
      </c>
      <c r="BJ295" s="20" t="s">
        <v>84</v>
      </c>
      <c r="BK295" s="228">
        <f>ROUND(I295*H295,2)</f>
        <v>0</v>
      </c>
      <c r="BL295" s="20" t="s">
        <v>452</v>
      </c>
      <c r="BM295" s="227" t="s">
        <v>1799</v>
      </c>
    </row>
    <row r="296" s="13" customFormat="1">
      <c r="A296" s="13"/>
      <c r="B296" s="234"/>
      <c r="C296" s="235"/>
      <c r="D296" s="236" t="s">
        <v>239</v>
      </c>
      <c r="E296" s="237" t="s">
        <v>19</v>
      </c>
      <c r="F296" s="238" t="s">
        <v>1800</v>
      </c>
      <c r="G296" s="235"/>
      <c r="H296" s="237" t="s">
        <v>19</v>
      </c>
      <c r="I296" s="239"/>
      <c r="J296" s="235"/>
      <c r="K296" s="235"/>
      <c r="L296" s="240"/>
      <c r="M296" s="241"/>
      <c r="N296" s="242"/>
      <c r="O296" s="242"/>
      <c r="P296" s="242"/>
      <c r="Q296" s="242"/>
      <c r="R296" s="242"/>
      <c r="S296" s="242"/>
      <c r="T296" s="243"/>
      <c r="U296" s="13"/>
      <c r="V296" s="13"/>
      <c r="W296" s="13"/>
      <c r="X296" s="13"/>
      <c r="Y296" s="13"/>
      <c r="Z296" s="13"/>
      <c r="AA296" s="13"/>
      <c r="AB296" s="13"/>
      <c r="AC296" s="13"/>
      <c r="AD296" s="13"/>
      <c r="AE296" s="13"/>
      <c r="AT296" s="244" t="s">
        <v>239</v>
      </c>
      <c r="AU296" s="244" t="s">
        <v>84</v>
      </c>
      <c r="AV296" s="13" t="s">
        <v>84</v>
      </c>
      <c r="AW296" s="13" t="s">
        <v>37</v>
      </c>
      <c r="AX296" s="13" t="s">
        <v>76</v>
      </c>
      <c r="AY296" s="244" t="s">
        <v>229</v>
      </c>
    </row>
    <row r="297" s="13" customFormat="1">
      <c r="A297" s="13"/>
      <c r="B297" s="234"/>
      <c r="C297" s="235"/>
      <c r="D297" s="236" t="s">
        <v>239</v>
      </c>
      <c r="E297" s="237" t="s">
        <v>19</v>
      </c>
      <c r="F297" s="238" t="s">
        <v>1801</v>
      </c>
      <c r="G297" s="235"/>
      <c r="H297" s="237" t="s">
        <v>19</v>
      </c>
      <c r="I297" s="239"/>
      <c r="J297" s="235"/>
      <c r="K297" s="235"/>
      <c r="L297" s="240"/>
      <c r="M297" s="241"/>
      <c r="N297" s="242"/>
      <c r="O297" s="242"/>
      <c r="P297" s="242"/>
      <c r="Q297" s="242"/>
      <c r="R297" s="242"/>
      <c r="S297" s="242"/>
      <c r="T297" s="243"/>
      <c r="U297" s="13"/>
      <c r="V297" s="13"/>
      <c r="W297" s="13"/>
      <c r="X297" s="13"/>
      <c r="Y297" s="13"/>
      <c r="Z297" s="13"/>
      <c r="AA297" s="13"/>
      <c r="AB297" s="13"/>
      <c r="AC297" s="13"/>
      <c r="AD297" s="13"/>
      <c r="AE297" s="13"/>
      <c r="AT297" s="244" t="s">
        <v>239</v>
      </c>
      <c r="AU297" s="244" t="s">
        <v>84</v>
      </c>
      <c r="AV297" s="13" t="s">
        <v>84</v>
      </c>
      <c r="AW297" s="13" t="s">
        <v>37</v>
      </c>
      <c r="AX297" s="13" t="s">
        <v>76</v>
      </c>
      <c r="AY297" s="244" t="s">
        <v>229</v>
      </c>
    </row>
    <row r="298" s="14" customFormat="1">
      <c r="A298" s="14"/>
      <c r="B298" s="245"/>
      <c r="C298" s="246"/>
      <c r="D298" s="236" t="s">
        <v>239</v>
      </c>
      <c r="E298" s="247" t="s">
        <v>19</v>
      </c>
      <c r="F298" s="248" t="s">
        <v>1802</v>
      </c>
      <c r="G298" s="246"/>
      <c r="H298" s="249">
        <v>34.5</v>
      </c>
      <c r="I298" s="250"/>
      <c r="J298" s="246"/>
      <c r="K298" s="246"/>
      <c r="L298" s="251"/>
      <c r="M298" s="252"/>
      <c r="N298" s="253"/>
      <c r="O298" s="253"/>
      <c r="P298" s="253"/>
      <c r="Q298" s="253"/>
      <c r="R298" s="253"/>
      <c r="S298" s="253"/>
      <c r="T298" s="254"/>
      <c r="U298" s="14"/>
      <c r="V298" s="14"/>
      <c r="W298" s="14"/>
      <c r="X298" s="14"/>
      <c r="Y298" s="14"/>
      <c r="Z298" s="14"/>
      <c r="AA298" s="14"/>
      <c r="AB298" s="14"/>
      <c r="AC298" s="14"/>
      <c r="AD298" s="14"/>
      <c r="AE298" s="14"/>
      <c r="AT298" s="255" t="s">
        <v>239</v>
      </c>
      <c r="AU298" s="255" t="s">
        <v>84</v>
      </c>
      <c r="AV298" s="14" t="s">
        <v>86</v>
      </c>
      <c r="AW298" s="14" t="s">
        <v>37</v>
      </c>
      <c r="AX298" s="14" t="s">
        <v>76</v>
      </c>
      <c r="AY298" s="255" t="s">
        <v>229</v>
      </c>
    </row>
    <row r="299" s="14" customFormat="1">
      <c r="A299" s="14"/>
      <c r="B299" s="245"/>
      <c r="C299" s="246"/>
      <c r="D299" s="236" t="s">
        <v>239</v>
      </c>
      <c r="E299" s="247" t="s">
        <v>19</v>
      </c>
      <c r="F299" s="248" t="s">
        <v>1803</v>
      </c>
      <c r="G299" s="246"/>
      <c r="H299" s="249">
        <v>8.1999999999999993</v>
      </c>
      <c r="I299" s="250"/>
      <c r="J299" s="246"/>
      <c r="K299" s="246"/>
      <c r="L299" s="251"/>
      <c r="M299" s="252"/>
      <c r="N299" s="253"/>
      <c r="O299" s="253"/>
      <c r="P299" s="253"/>
      <c r="Q299" s="253"/>
      <c r="R299" s="253"/>
      <c r="S299" s="253"/>
      <c r="T299" s="254"/>
      <c r="U299" s="14"/>
      <c r="V299" s="14"/>
      <c r="W299" s="14"/>
      <c r="X299" s="14"/>
      <c r="Y299" s="14"/>
      <c r="Z299" s="14"/>
      <c r="AA299" s="14"/>
      <c r="AB299" s="14"/>
      <c r="AC299" s="14"/>
      <c r="AD299" s="14"/>
      <c r="AE299" s="14"/>
      <c r="AT299" s="255" t="s">
        <v>239</v>
      </c>
      <c r="AU299" s="255" t="s">
        <v>84</v>
      </c>
      <c r="AV299" s="14" t="s">
        <v>86</v>
      </c>
      <c r="AW299" s="14" t="s">
        <v>37</v>
      </c>
      <c r="AX299" s="14" t="s">
        <v>76</v>
      </c>
      <c r="AY299" s="255" t="s">
        <v>229</v>
      </c>
    </row>
    <row r="300" s="16" customFormat="1">
      <c r="A300" s="16"/>
      <c r="B300" s="285"/>
      <c r="C300" s="286"/>
      <c r="D300" s="236" t="s">
        <v>239</v>
      </c>
      <c r="E300" s="287" t="s">
        <v>1621</v>
      </c>
      <c r="F300" s="288" t="s">
        <v>522</v>
      </c>
      <c r="G300" s="286"/>
      <c r="H300" s="289">
        <v>42.700000000000003</v>
      </c>
      <c r="I300" s="290"/>
      <c r="J300" s="286"/>
      <c r="K300" s="286"/>
      <c r="L300" s="291"/>
      <c r="M300" s="292"/>
      <c r="N300" s="293"/>
      <c r="O300" s="293"/>
      <c r="P300" s="293"/>
      <c r="Q300" s="293"/>
      <c r="R300" s="293"/>
      <c r="S300" s="293"/>
      <c r="T300" s="294"/>
      <c r="U300" s="16"/>
      <c r="V300" s="16"/>
      <c r="W300" s="16"/>
      <c r="X300" s="16"/>
      <c r="Y300" s="16"/>
      <c r="Z300" s="16"/>
      <c r="AA300" s="16"/>
      <c r="AB300" s="16"/>
      <c r="AC300" s="16"/>
      <c r="AD300" s="16"/>
      <c r="AE300" s="16"/>
      <c r="AT300" s="295" t="s">
        <v>239</v>
      </c>
      <c r="AU300" s="295" t="s">
        <v>84</v>
      </c>
      <c r="AV300" s="16" t="s">
        <v>96</v>
      </c>
      <c r="AW300" s="16" t="s">
        <v>37</v>
      </c>
      <c r="AX300" s="16" t="s">
        <v>76</v>
      </c>
      <c r="AY300" s="295" t="s">
        <v>229</v>
      </c>
    </row>
    <row r="301" s="13" customFormat="1">
      <c r="A301" s="13"/>
      <c r="B301" s="234"/>
      <c r="C301" s="235"/>
      <c r="D301" s="236" t="s">
        <v>239</v>
      </c>
      <c r="E301" s="237" t="s">
        <v>19</v>
      </c>
      <c r="F301" s="238" t="s">
        <v>1804</v>
      </c>
      <c r="G301" s="235"/>
      <c r="H301" s="237" t="s">
        <v>19</v>
      </c>
      <c r="I301" s="239"/>
      <c r="J301" s="235"/>
      <c r="K301" s="235"/>
      <c r="L301" s="240"/>
      <c r="M301" s="241"/>
      <c r="N301" s="242"/>
      <c r="O301" s="242"/>
      <c r="P301" s="242"/>
      <c r="Q301" s="242"/>
      <c r="R301" s="242"/>
      <c r="S301" s="242"/>
      <c r="T301" s="243"/>
      <c r="U301" s="13"/>
      <c r="V301" s="13"/>
      <c r="W301" s="13"/>
      <c r="X301" s="13"/>
      <c r="Y301" s="13"/>
      <c r="Z301" s="13"/>
      <c r="AA301" s="13"/>
      <c r="AB301" s="13"/>
      <c r="AC301" s="13"/>
      <c r="AD301" s="13"/>
      <c r="AE301" s="13"/>
      <c r="AT301" s="244" t="s">
        <v>239</v>
      </c>
      <c r="AU301" s="244" t="s">
        <v>84</v>
      </c>
      <c r="AV301" s="13" t="s">
        <v>84</v>
      </c>
      <c r="AW301" s="13" t="s">
        <v>37</v>
      </c>
      <c r="AX301" s="13" t="s">
        <v>76</v>
      </c>
      <c r="AY301" s="244" t="s">
        <v>229</v>
      </c>
    </row>
    <row r="302" s="14" customFormat="1">
      <c r="A302" s="14"/>
      <c r="B302" s="245"/>
      <c r="C302" s="246"/>
      <c r="D302" s="236" t="s">
        <v>239</v>
      </c>
      <c r="E302" s="247" t="s">
        <v>19</v>
      </c>
      <c r="F302" s="248" t="s">
        <v>1805</v>
      </c>
      <c r="G302" s="246"/>
      <c r="H302" s="249">
        <v>13.300000000000001</v>
      </c>
      <c r="I302" s="250"/>
      <c r="J302" s="246"/>
      <c r="K302" s="246"/>
      <c r="L302" s="251"/>
      <c r="M302" s="252"/>
      <c r="N302" s="253"/>
      <c r="O302" s="253"/>
      <c r="P302" s="253"/>
      <c r="Q302" s="253"/>
      <c r="R302" s="253"/>
      <c r="S302" s="253"/>
      <c r="T302" s="254"/>
      <c r="U302" s="14"/>
      <c r="V302" s="14"/>
      <c r="W302" s="14"/>
      <c r="X302" s="14"/>
      <c r="Y302" s="14"/>
      <c r="Z302" s="14"/>
      <c r="AA302" s="14"/>
      <c r="AB302" s="14"/>
      <c r="AC302" s="14"/>
      <c r="AD302" s="14"/>
      <c r="AE302" s="14"/>
      <c r="AT302" s="255" t="s">
        <v>239</v>
      </c>
      <c r="AU302" s="255" t="s">
        <v>84</v>
      </c>
      <c r="AV302" s="14" t="s">
        <v>86</v>
      </c>
      <c r="AW302" s="14" t="s">
        <v>37</v>
      </c>
      <c r="AX302" s="14" t="s">
        <v>76</v>
      </c>
      <c r="AY302" s="255" t="s">
        <v>229</v>
      </c>
    </row>
    <row r="303" s="16" customFormat="1">
      <c r="A303" s="16"/>
      <c r="B303" s="285"/>
      <c r="C303" s="286"/>
      <c r="D303" s="236" t="s">
        <v>239</v>
      </c>
      <c r="E303" s="287" t="s">
        <v>1623</v>
      </c>
      <c r="F303" s="288" t="s">
        <v>522</v>
      </c>
      <c r="G303" s="286"/>
      <c r="H303" s="289">
        <v>13.300000000000001</v>
      </c>
      <c r="I303" s="290"/>
      <c r="J303" s="286"/>
      <c r="K303" s="286"/>
      <c r="L303" s="291"/>
      <c r="M303" s="292"/>
      <c r="N303" s="293"/>
      <c r="O303" s="293"/>
      <c r="P303" s="293"/>
      <c r="Q303" s="293"/>
      <c r="R303" s="293"/>
      <c r="S303" s="293"/>
      <c r="T303" s="294"/>
      <c r="U303" s="16"/>
      <c r="V303" s="16"/>
      <c r="W303" s="16"/>
      <c r="X303" s="16"/>
      <c r="Y303" s="16"/>
      <c r="Z303" s="16"/>
      <c r="AA303" s="16"/>
      <c r="AB303" s="16"/>
      <c r="AC303" s="16"/>
      <c r="AD303" s="16"/>
      <c r="AE303" s="16"/>
      <c r="AT303" s="295" t="s">
        <v>239</v>
      </c>
      <c r="AU303" s="295" t="s">
        <v>84</v>
      </c>
      <c r="AV303" s="16" t="s">
        <v>96</v>
      </c>
      <c r="AW303" s="16" t="s">
        <v>37</v>
      </c>
      <c r="AX303" s="16" t="s">
        <v>76</v>
      </c>
      <c r="AY303" s="295" t="s">
        <v>229</v>
      </c>
    </row>
    <row r="304" s="13" customFormat="1">
      <c r="A304" s="13"/>
      <c r="B304" s="234"/>
      <c r="C304" s="235"/>
      <c r="D304" s="236" t="s">
        <v>239</v>
      </c>
      <c r="E304" s="237" t="s">
        <v>19</v>
      </c>
      <c r="F304" s="238" t="s">
        <v>1806</v>
      </c>
      <c r="G304" s="235"/>
      <c r="H304" s="237" t="s">
        <v>19</v>
      </c>
      <c r="I304" s="239"/>
      <c r="J304" s="235"/>
      <c r="K304" s="235"/>
      <c r="L304" s="240"/>
      <c r="M304" s="241"/>
      <c r="N304" s="242"/>
      <c r="O304" s="242"/>
      <c r="P304" s="242"/>
      <c r="Q304" s="242"/>
      <c r="R304" s="242"/>
      <c r="S304" s="242"/>
      <c r="T304" s="243"/>
      <c r="U304" s="13"/>
      <c r="V304" s="13"/>
      <c r="W304" s="13"/>
      <c r="X304" s="13"/>
      <c r="Y304" s="13"/>
      <c r="Z304" s="13"/>
      <c r="AA304" s="13"/>
      <c r="AB304" s="13"/>
      <c r="AC304" s="13"/>
      <c r="AD304" s="13"/>
      <c r="AE304" s="13"/>
      <c r="AT304" s="244" t="s">
        <v>239</v>
      </c>
      <c r="AU304" s="244" t="s">
        <v>84</v>
      </c>
      <c r="AV304" s="13" t="s">
        <v>84</v>
      </c>
      <c r="AW304" s="13" t="s">
        <v>37</v>
      </c>
      <c r="AX304" s="13" t="s">
        <v>76</v>
      </c>
      <c r="AY304" s="244" t="s">
        <v>229</v>
      </c>
    </row>
    <row r="305" s="14" customFormat="1">
      <c r="A305" s="14"/>
      <c r="B305" s="245"/>
      <c r="C305" s="246"/>
      <c r="D305" s="236" t="s">
        <v>239</v>
      </c>
      <c r="E305" s="247" t="s">
        <v>19</v>
      </c>
      <c r="F305" s="248" t="s">
        <v>1807</v>
      </c>
      <c r="G305" s="246"/>
      <c r="H305" s="249">
        <v>7.7000000000000002</v>
      </c>
      <c r="I305" s="250"/>
      <c r="J305" s="246"/>
      <c r="K305" s="246"/>
      <c r="L305" s="251"/>
      <c r="M305" s="252"/>
      <c r="N305" s="253"/>
      <c r="O305" s="253"/>
      <c r="P305" s="253"/>
      <c r="Q305" s="253"/>
      <c r="R305" s="253"/>
      <c r="S305" s="253"/>
      <c r="T305" s="254"/>
      <c r="U305" s="14"/>
      <c r="V305" s="14"/>
      <c r="W305" s="14"/>
      <c r="X305" s="14"/>
      <c r="Y305" s="14"/>
      <c r="Z305" s="14"/>
      <c r="AA305" s="14"/>
      <c r="AB305" s="14"/>
      <c r="AC305" s="14"/>
      <c r="AD305" s="14"/>
      <c r="AE305" s="14"/>
      <c r="AT305" s="255" t="s">
        <v>239</v>
      </c>
      <c r="AU305" s="255" t="s">
        <v>84</v>
      </c>
      <c r="AV305" s="14" t="s">
        <v>86</v>
      </c>
      <c r="AW305" s="14" t="s">
        <v>37</v>
      </c>
      <c r="AX305" s="14" t="s">
        <v>76</v>
      </c>
      <c r="AY305" s="255" t="s">
        <v>229</v>
      </c>
    </row>
    <row r="306" s="16" customFormat="1">
      <c r="A306" s="16"/>
      <c r="B306" s="285"/>
      <c r="C306" s="286"/>
      <c r="D306" s="236" t="s">
        <v>239</v>
      </c>
      <c r="E306" s="287" t="s">
        <v>1625</v>
      </c>
      <c r="F306" s="288" t="s">
        <v>522</v>
      </c>
      <c r="G306" s="286"/>
      <c r="H306" s="289">
        <v>7.7000000000000002</v>
      </c>
      <c r="I306" s="290"/>
      <c r="J306" s="286"/>
      <c r="K306" s="286"/>
      <c r="L306" s="291"/>
      <c r="M306" s="292"/>
      <c r="N306" s="293"/>
      <c r="O306" s="293"/>
      <c r="P306" s="293"/>
      <c r="Q306" s="293"/>
      <c r="R306" s="293"/>
      <c r="S306" s="293"/>
      <c r="T306" s="294"/>
      <c r="U306" s="16"/>
      <c r="V306" s="16"/>
      <c r="W306" s="16"/>
      <c r="X306" s="16"/>
      <c r="Y306" s="16"/>
      <c r="Z306" s="16"/>
      <c r="AA306" s="16"/>
      <c r="AB306" s="16"/>
      <c r="AC306" s="16"/>
      <c r="AD306" s="16"/>
      <c r="AE306" s="16"/>
      <c r="AT306" s="295" t="s">
        <v>239</v>
      </c>
      <c r="AU306" s="295" t="s">
        <v>84</v>
      </c>
      <c r="AV306" s="16" t="s">
        <v>96</v>
      </c>
      <c r="AW306" s="16" t="s">
        <v>37</v>
      </c>
      <c r="AX306" s="16" t="s">
        <v>76</v>
      </c>
      <c r="AY306" s="295" t="s">
        <v>229</v>
      </c>
    </row>
    <row r="307" s="14" customFormat="1">
      <c r="A307" s="14"/>
      <c r="B307" s="245"/>
      <c r="C307" s="246"/>
      <c r="D307" s="236" t="s">
        <v>239</v>
      </c>
      <c r="E307" s="247" t="s">
        <v>19</v>
      </c>
      <c r="F307" s="248" t="s">
        <v>1807</v>
      </c>
      <c r="G307" s="246"/>
      <c r="H307" s="249">
        <v>7.7000000000000002</v>
      </c>
      <c r="I307" s="250"/>
      <c r="J307" s="246"/>
      <c r="K307" s="246"/>
      <c r="L307" s="251"/>
      <c r="M307" s="252"/>
      <c r="N307" s="253"/>
      <c r="O307" s="253"/>
      <c r="P307" s="253"/>
      <c r="Q307" s="253"/>
      <c r="R307" s="253"/>
      <c r="S307" s="253"/>
      <c r="T307" s="254"/>
      <c r="U307" s="14"/>
      <c r="V307" s="14"/>
      <c r="W307" s="14"/>
      <c r="X307" s="14"/>
      <c r="Y307" s="14"/>
      <c r="Z307" s="14"/>
      <c r="AA307" s="14"/>
      <c r="AB307" s="14"/>
      <c r="AC307" s="14"/>
      <c r="AD307" s="14"/>
      <c r="AE307" s="14"/>
      <c r="AT307" s="255" t="s">
        <v>239</v>
      </c>
      <c r="AU307" s="255" t="s">
        <v>84</v>
      </c>
      <c r="AV307" s="14" t="s">
        <v>86</v>
      </c>
      <c r="AW307" s="14" t="s">
        <v>37</v>
      </c>
      <c r="AX307" s="14" t="s">
        <v>76</v>
      </c>
      <c r="AY307" s="255" t="s">
        <v>229</v>
      </c>
    </row>
    <row r="308" s="16" customFormat="1">
      <c r="A308" s="16"/>
      <c r="B308" s="285"/>
      <c r="C308" s="286"/>
      <c r="D308" s="236" t="s">
        <v>239</v>
      </c>
      <c r="E308" s="287" t="s">
        <v>1632</v>
      </c>
      <c r="F308" s="288" t="s">
        <v>522</v>
      </c>
      <c r="G308" s="286"/>
      <c r="H308" s="289">
        <v>7.7000000000000002</v>
      </c>
      <c r="I308" s="290"/>
      <c r="J308" s="286"/>
      <c r="K308" s="286"/>
      <c r="L308" s="291"/>
      <c r="M308" s="292"/>
      <c r="N308" s="293"/>
      <c r="O308" s="293"/>
      <c r="P308" s="293"/>
      <c r="Q308" s="293"/>
      <c r="R308" s="293"/>
      <c r="S308" s="293"/>
      <c r="T308" s="294"/>
      <c r="U308" s="16"/>
      <c r="V308" s="16"/>
      <c r="W308" s="16"/>
      <c r="X308" s="16"/>
      <c r="Y308" s="16"/>
      <c r="Z308" s="16"/>
      <c r="AA308" s="16"/>
      <c r="AB308" s="16"/>
      <c r="AC308" s="16"/>
      <c r="AD308" s="16"/>
      <c r="AE308" s="16"/>
      <c r="AT308" s="295" t="s">
        <v>239</v>
      </c>
      <c r="AU308" s="295" t="s">
        <v>84</v>
      </c>
      <c r="AV308" s="16" t="s">
        <v>96</v>
      </c>
      <c r="AW308" s="16" t="s">
        <v>37</v>
      </c>
      <c r="AX308" s="16" t="s">
        <v>76</v>
      </c>
      <c r="AY308" s="295" t="s">
        <v>229</v>
      </c>
    </row>
    <row r="309" s="15" customFormat="1">
      <c r="A309" s="15"/>
      <c r="B309" s="256"/>
      <c r="C309" s="257"/>
      <c r="D309" s="236" t="s">
        <v>239</v>
      </c>
      <c r="E309" s="258" t="s">
        <v>19</v>
      </c>
      <c r="F309" s="259" t="s">
        <v>243</v>
      </c>
      <c r="G309" s="257"/>
      <c r="H309" s="260">
        <v>71.400000000000006</v>
      </c>
      <c r="I309" s="261"/>
      <c r="J309" s="257"/>
      <c r="K309" s="257"/>
      <c r="L309" s="262"/>
      <c r="M309" s="263"/>
      <c r="N309" s="264"/>
      <c r="O309" s="264"/>
      <c r="P309" s="264"/>
      <c r="Q309" s="264"/>
      <c r="R309" s="264"/>
      <c r="S309" s="264"/>
      <c r="T309" s="265"/>
      <c r="U309" s="15"/>
      <c r="V309" s="15"/>
      <c r="W309" s="15"/>
      <c r="X309" s="15"/>
      <c r="Y309" s="15"/>
      <c r="Z309" s="15"/>
      <c r="AA309" s="15"/>
      <c r="AB309" s="15"/>
      <c r="AC309" s="15"/>
      <c r="AD309" s="15"/>
      <c r="AE309" s="15"/>
      <c r="AT309" s="266" t="s">
        <v>239</v>
      </c>
      <c r="AU309" s="266" t="s">
        <v>84</v>
      </c>
      <c r="AV309" s="15" t="s">
        <v>136</v>
      </c>
      <c r="AW309" s="15" t="s">
        <v>37</v>
      </c>
      <c r="AX309" s="15" t="s">
        <v>84</v>
      </c>
      <c r="AY309" s="266" t="s">
        <v>229</v>
      </c>
    </row>
    <row r="310" s="14" customFormat="1">
      <c r="A310" s="14"/>
      <c r="B310" s="245"/>
      <c r="C310" s="246"/>
      <c r="D310" s="236" t="s">
        <v>239</v>
      </c>
      <c r="E310" s="246"/>
      <c r="F310" s="248" t="s">
        <v>1808</v>
      </c>
      <c r="G310" s="246"/>
      <c r="H310" s="249">
        <v>0</v>
      </c>
      <c r="I310" s="250"/>
      <c r="J310" s="246"/>
      <c r="K310" s="246"/>
      <c r="L310" s="251"/>
      <c r="M310" s="252"/>
      <c r="N310" s="253"/>
      <c r="O310" s="253"/>
      <c r="P310" s="253"/>
      <c r="Q310" s="253"/>
      <c r="R310" s="253"/>
      <c r="S310" s="253"/>
      <c r="T310" s="254"/>
      <c r="U310" s="14"/>
      <c r="V310" s="14"/>
      <c r="W310" s="14"/>
      <c r="X310" s="14"/>
      <c r="Y310" s="14"/>
      <c r="Z310" s="14"/>
      <c r="AA310" s="14"/>
      <c r="AB310" s="14"/>
      <c r="AC310" s="14"/>
      <c r="AD310" s="14"/>
      <c r="AE310" s="14"/>
      <c r="AT310" s="255" t="s">
        <v>239</v>
      </c>
      <c r="AU310" s="255" t="s">
        <v>84</v>
      </c>
      <c r="AV310" s="14" t="s">
        <v>86</v>
      </c>
      <c r="AW310" s="14" t="s">
        <v>4</v>
      </c>
      <c r="AX310" s="14" t="s">
        <v>84</v>
      </c>
      <c r="AY310" s="255" t="s">
        <v>229</v>
      </c>
    </row>
    <row r="311" s="2" customFormat="1" ht="16.5" customHeight="1">
      <c r="A311" s="41"/>
      <c r="B311" s="42"/>
      <c r="C311" s="216" t="s">
        <v>786</v>
      </c>
      <c r="D311" s="216" t="s">
        <v>231</v>
      </c>
      <c r="E311" s="217" t="s">
        <v>1809</v>
      </c>
      <c r="F311" s="218" t="s">
        <v>1810</v>
      </c>
      <c r="G311" s="219" t="s">
        <v>234</v>
      </c>
      <c r="H311" s="220">
        <v>0</v>
      </c>
      <c r="I311" s="221"/>
      <c r="J311" s="222">
        <f>ROUND(I311*H311,2)</f>
        <v>0</v>
      </c>
      <c r="K311" s="218" t="s">
        <v>322</v>
      </c>
      <c r="L311" s="47"/>
      <c r="M311" s="223" t="s">
        <v>19</v>
      </c>
      <c r="N311" s="224" t="s">
        <v>47</v>
      </c>
      <c r="O311" s="87"/>
      <c r="P311" s="225">
        <f>O311*H311</f>
        <v>0</v>
      </c>
      <c r="Q311" s="225">
        <v>0</v>
      </c>
      <c r="R311" s="225">
        <f>Q311*H311</f>
        <v>0</v>
      </c>
      <c r="S311" s="225">
        <v>0</v>
      </c>
      <c r="T311" s="226">
        <f>S311*H311</f>
        <v>0</v>
      </c>
      <c r="U311" s="41"/>
      <c r="V311" s="41"/>
      <c r="W311" s="41"/>
      <c r="X311" s="41"/>
      <c r="Y311" s="41"/>
      <c r="Z311" s="41"/>
      <c r="AA311" s="41"/>
      <c r="AB311" s="41"/>
      <c r="AC311" s="41"/>
      <c r="AD311" s="41"/>
      <c r="AE311" s="41"/>
      <c r="AR311" s="227" t="s">
        <v>452</v>
      </c>
      <c r="AT311" s="227" t="s">
        <v>231</v>
      </c>
      <c r="AU311" s="227" t="s">
        <v>84</v>
      </c>
      <c r="AY311" s="20" t="s">
        <v>229</v>
      </c>
      <c r="BE311" s="228">
        <f>IF(N311="základní",J311,0)</f>
        <v>0</v>
      </c>
      <c r="BF311" s="228">
        <f>IF(N311="snížená",J311,0)</f>
        <v>0</v>
      </c>
      <c r="BG311" s="228">
        <f>IF(N311="zákl. přenesená",J311,0)</f>
        <v>0</v>
      </c>
      <c r="BH311" s="228">
        <f>IF(N311="sníž. přenesená",J311,0)</f>
        <v>0</v>
      </c>
      <c r="BI311" s="228">
        <f>IF(N311="nulová",J311,0)</f>
        <v>0</v>
      </c>
      <c r="BJ311" s="20" t="s">
        <v>84</v>
      </c>
      <c r="BK311" s="228">
        <f>ROUND(I311*H311,2)</f>
        <v>0</v>
      </c>
      <c r="BL311" s="20" t="s">
        <v>452</v>
      </c>
      <c r="BM311" s="227" t="s">
        <v>1811</v>
      </c>
    </row>
    <row r="312" s="13" customFormat="1">
      <c r="A312" s="13"/>
      <c r="B312" s="234"/>
      <c r="C312" s="235"/>
      <c r="D312" s="236" t="s">
        <v>239</v>
      </c>
      <c r="E312" s="237" t="s">
        <v>19</v>
      </c>
      <c r="F312" s="238" t="s">
        <v>1812</v>
      </c>
      <c r="G312" s="235"/>
      <c r="H312" s="237" t="s">
        <v>19</v>
      </c>
      <c r="I312" s="239"/>
      <c r="J312" s="235"/>
      <c r="K312" s="235"/>
      <c r="L312" s="240"/>
      <c r="M312" s="241"/>
      <c r="N312" s="242"/>
      <c r="O312" s="242"/>
      <c r="P312" s="242"/>
      <c r="Q312" s="242"/>
      <c r="R312" s="242"/>
      <c r="S312" s="242"/>
      <c r="T312" s="243"/>
      <c r="U312" s="13"/>
      <c r="V312" s="13"/>
      <c r="W312" s="13"/>
      <c r="X312" s="13"/>
      <c r="Y312" s="13"/>
      <c r="Z312" s="13"/>
      <c r="AA312" s="13"/>
      <c r="AB312" s="13"/>
      <c r="AC312" s="13"/>
      <c r="AD312" s="13"/>
      <c r="AE312" s="13"/>
      <c r="AT312" s="244" t="s">
        <v>239</v>
      </c>
      <c r="AU312" s="244" t="s">
        <v>84</v>
      </c>
      <c r="AV312" s="13" t="s">
        <v>84</v>
      </c>
      <c r="AW312" s="13" t="s">
        <v>37</v>
      </c>
      <c r="AX312" s="13" t="s">
        <v>76</v>
      </c>
      <c r="AY312" s="244" t="s">
        <v>229</v>
      </c>
    </row>
    <row r="313" s="13" customFormat="1">
      <c r="A313" s="13"/>
      <c r="B313" s="234"/>
      <c r="C313" s="235"/>
      <c r="D313" s="236" t="s">
        <v>239</v>
      </c>
      <c r="E313" s="237" t="s">
        <v>19</v>
      </c>
      <c r="F313" s="238" t="s">
        <v>1801</v>
      </c>
      <c r="G313" s="235"/>
      <c r="H313" s="237" t="s">
        <v>19</v>
      </c>
      <c r="I313" s="239"/>
      <c r="J313" s="235"/>
      <c r="K313" s="235"/>
      <c r="L313" s="240"/>
      <c r="M313" s="241"/>
      <c r="N313" s="242"/>
      <c r="O313" s="242"/>
      <c r="P313" s="242"/>
      <c r="Q313" s="242"/>
      <c r="R313" s="242"/>
      <c r="S313" s="242"/>
      <c r="T313" s="243"/>
      <c r="U313" s="13"/>
      <c r="V313" s="13"/>
      <c r="W313" s="13"/>
      <c r="X313" s="13"/>
      <c r="Y313" s="13"/>
      <c r="Z313" s="13"/>
      <c r="AA313" s="13"/>
      <c r="AB313" s="13"/>
      <c r="AC313" s="13"/>
      <c r="AD313" s="13"/>
      <c r="AE313" s="13"/>
      <c r="AT313" s="244" t="s">
        <v>239</v>
      </c>
      <c r="AU313" s="244" t="s">
        <v>84</v>
      </c>
      <c r="AV313" s="13" t="s">
        <v>84</v>
      </c>
      <c r="AW313" s="13" t="s">
        <v>37</v>
      </c>
      <c r="AX313" s="13" t="s">
        <v>76</v>
      </c>
      <c r="AY313" s="244" t="s">
        <v>229</v>
      </c>
    </row>
    <row r="314" s="14" customFormat="1">
      <c r="A314" s="14"/>
      <c r="B314" s="245"/>
      <c r="C314" s="246"/>
      <c r="D314" s="236" t="s">
        <v>239</v>
      </c>
      <c r="E314" s="247" t="s">
        <v>19</v>
      </c>
      <c r="F314" s="248" t="s">
        <v>1813</v>
      </c>
      <c r="G314" s="246"/>
      <c r="H314" s="249">
        <v>210.09</v>
      </c>
      <c r="I314" s="250"/>
      <c r="J314" s="246"/>
      <c r="K314" s="246"/>
      <c r="L314" s="251"/>
      <c r="M314" s="252"/>
      <c r="N314" s="253"/>
      <c r="O314" s="253"/>
      <c r="P314" s="253"/>
      <c r="Q314" s="253"/>
      <c r="R314" s="253"/>
      <c r="S314" s="253"/>
      <c r="T314" s="254"/>
      <c r="U314" s="14"/>
      <c r="V314" s="14"/>
      <c r="W314" s="14"/>
      <c r="X314" s="14"/>
      <c r="Y314" s="14"/>
      <c r="Z314" s="14"/>
      <c r="AA314" s="14"/>
      <c r="AB314" s="14"/>
      <c r="AC314" s="14"/>
      <c r="AD314" s="14"/>
      <c r="AE314" s="14"/>
      <c r="AT314" s="255" t="s">
        <v>239</v>
      </c>
      <c r="AU314" s="255" t="s">
        <v>84</v>
      </c>
      <c r="AV314" s="14" t="s">
        <v>86</v>
      </c>
      <c r="AW314" s="14" t="s">
        <v>37</v>
      </c>
      <c r="AX314" s="14" t="s">
        <v>76</v>
      </c>
      <c r="AY314" s="255" t="s">
        <v>229</v>
      </c>
    </row>
    <row r="315" s="16" customFormat="1">
      <c r="A315" s="16"/>
      <c r="B315" s="285"/>
      <c r="C315" s="286"/>
      <c r="D315" s="236" t="s">
        <v>239</v>
      </c>
      <c r="E315" s="287" t="s">
        <v>1626</v>
      </c>
      <c r="F315" s="288" t="s">
        <v>522</v>
      </c>
      <c r="G315" s="286"/>
      <c r="H315" s="289">
        <v>210.09</v>
      </c>
      <c r="I315" s="290"/>
      <c r="J315" s="286"/>
      <c r="K315" s="286"/>
      <c r="L315" s="291"/>
      <c r="M315" s="292"/>
      <c r="N315" s="293"/>
      <c r="O315" s="293"/>
      <c r="P315" s="293"/>
      <c r="Q315" s="293"/>
      <c r="R315" s="293"/>
      <c r="S315" s="293"/>
      <c r="T315" s="294"/>
      <c r="U315" s="16"/>
      <c r="V315" s="16"/>
      <c r="W315" s="16"/>
      <c r="X315" s="16"/>
      <c r="Y315" s="16"/>
      <c r="Z315" s="16"/>
      <c r="AA315" s="16"/>
      <c r="AB315" s="16"/>
      <c r="AC315" s="16"/>
      <c r="AD315" s="16"/>
      <c r="AE315" s="16"/>
      <c r="AT315" s="295" t="s">
        <v>239</v>
      </c>
      <c r="AU315" s="295" t="s">
        <v>84</v>
      </c>
      <c r="AV315" s="16" t="s">
        <v>96</v>
      </c>
      <c r="AW315" s="16" t="s">
        <v>37</v>
      </c>
      <c r="AX315" s="16" t="s">
        <v>76</v>
      </c>
      <c r="AY315" s="295" t="s">
        <v>229</v>
      </c>
    </row>
    <row r="316" s="13" customFormat="1">
      <c r="A316" s="13"/>
      <c r="B316" s="234"/>
      <c r="C316" s="235"/>
      <c r="D316" s="236" t="s">
        <v>239</v>
      </c>
      <c r="E316" s="237" t="s">
        <v>19</v>
      </c>
      <c r="F316" s="238" t="s">
        <v>1804</v>
      </c>
      <c r="G316" s="235"/>
      <c r="H316" s="237" t="s">
        <v>19</v>
      </c>
      <c r="I316" s="239"/>
      <c r="J316" s="235"/>
      <c r="K316" s="235"/>
      <c r="L316" s="240"/>
      <c r="M316" s="241"/>
      <c r="N316" s="242"/>
      <c r="O316" s="242"/>
      <c r="P316" s="242"/>
      <c r="Q316" s="242"/>
      <c r="R316" s="242"/>
      <c r="S316" s="242"/>
      <c r="T316" s="243"/>
      <c r="U316" s="13"/>
      <c r="V316" s="13"/>
      <c r="W316" s="13"/>
      <c r="X316" s="13"/>
      <c r="Y316" s="13"/>
      <c r="Z316" s="13"/>
      <c r="AA316" s="13"/>
      <c r="AB316" s="13"/>
      <c r="AC316" s="13"/>
      <c r="AD316" s="13"/>
      <c r="AE316" s="13"/>
      <c r="AT316" s="244" t="s">
        <v>239</v>
      </c>
      <c r="AU316" s="244" t="s">
        <v>84</v>
      </c>
      <c r="AV316" s="13" t="s">
        <v>84</v>
      </c>
      <c r="AW316" s="13" t="s">
        <v>37</v>
      </c>
      <c r="AX316" s="13" t="s">
        <v>76</v>
      </c>
      <c r="AY316" s="244" t="s">
        <v>229</v>
      </c>
    </row>
    <row r="317" s="14" customFormat="1">
      <c r="A317" s="14"/>
      <c r="B317" s="245"/>
      <c r="C317" s="246"/>
      <c r="D317" s="236" t="s">
        <v>239</v>
      </c>
      <c r="E317" s="247" t="s">
        <v>19</v>
      </c>
      <c r="F317" s="248" t="s">
        <v>1629</v>
      </c>
      <c r="G317" s="246"/>
      <c r="H317" s="249">
        <v>48.600000000000001</v>
      </c>
      <c r="I317" s="250"/>
      <c r="J317" s="246"/>
      <c r="K317" s="246"/>
      <c r="L317" s="251"/>
      <c r="M317" s="252"/>
      <c r="N317" s="253"/>
      <c r="O317" s="253"/>
      <c r="P317" s="253"/>
      <c r="Q317" s="253"/>
      <c r="R317" s="253"/>
      <c r="S317" s="253"/>
      <c r="T317" s="254"/>
      <c r="U317" s="14"/>
      <c r="V317" s="14"/>
      <c r="W317" s="14"/>
      <c r="X317" s="14"/>
      <c r="Y317" s="14"/>
      <c r="Z317" s="14"/>
      <c r="AA317" s="14"/>
      <c r="AB317" s="14"/>
      <c r="AC317" s="14"/>
      <c r="AD317" s="14"/>
      <c r="AE317" s="14"/>
      <c r="AT317" s="255" t="s">
        <v>239</v>
      </c>
      <c r="AU317" s="255" t="s">
        <v>84</v>
      </c>
      <c r="AV317" s="14" t="s">
        <v>86</v>
      </c>
      <c r="AW317" s="14" t="s">
        <v>37</v>
      </c>
      <c r="AX317" s="14" t="s">
        <v>76</v>
      </c>
      <c r="AY317" s="255" t="s">
        <v>229</v>
      </c>
    </row>
    <row r="318" s="16" customFormat="1">
      <c r="A318" s="16"/>
      <c r="B318" s="285"/>
      <c r="C318" s="286"/>
      <c r="D318" s="236" t="s">
        <v>239</v>
      </c>
      <c r="E318" s="287" t="s">
        <v>1628</v>
      </c>
      <c r="F318" s="288" t="s">
        <v>522</v>
      </c>
      <c r="G318" s="286"/>
      <c r="H318" s="289">
        <v>48.600000000000001</v>
      </c>
      <c r="I318" s="290"/>
      <c r="J318" s="286"/>
      <c r="K318" s="286"/>
      <c r="L318" s="291"/>
      <c r="M318" s="292"/>
      <c r="N318" s="293"/>
      <c r="O318" s="293"/>
      <c r="P318" s="293"/>
      <c r="Q318" s="293"/>
      <c r="R318" s="293"/>
      <c r="S318" s="293"/>
      <c r="T318" s="294"/>
      <c r="U318" s="16"/>
      <c r="V318" s="16"/>
      <c r="W318" s="16"/>
      <c r="X318" s="16"/>
      <c r="Y318" s="16"/>
      <c r="Z318" s="16"/>
      <c r="AA318" s="16"/>
      <c r="AB318" s="16"/>
      <c r="AC318" s="16"/>
      <c r="AD318" s="16"/>
      <c r="AE318" s="16"/>
      <c r="AT318" s="295" t="s">
        <v>239</v>
      </c>
      <c r="AU318" s="295" t="s">
        <v>84</v>
      </c>
      <c r="AV318" s="16" t="s">
        <v>96</v>
      </c>
      <c r="AW318" s="16" t="s">
        <v>37</v>
      </c>
      <c r="AX318" s="16" t="s">
        <v>76</v>
      </c>
      <c r="AY318" s="295" t="s">
        <v>229</v>
      </c>
    </row>
    <row r="319" s="13" customFormat="1">
      <c r="A319" s="13"/>
      <c r="B319" s="234"/>
      <c r="C319" s="235"/>
      <c r="D319" s="236" t="s">
        <v>239</v>
      </c>
      <c r="E319" s="237" t="s">
        <v>19</v>
      </c>
      <c r="F319" s="238" t="s">
        <v>1806</v>
      </c>
      <c r="G319" s="235"/>
      <c r="H319" s="237" t="s">
        <v>19</v>
      </c>
      <c r="I319" s="239"/>
      <c r="J319" s="235"/>
      <c r="K319" s="235"/>
      <c r="L319" s="240"/>
      <c r="M319" s="241"/>
      <c r="N319" s="242"/>
      <c r="O319" s="242"/>
      <c r="P319" s="242"/>
      <c r="Q319" s="242"/>
      <c r="R319" s="242"/>
      <c r="S319" s="242"/>
      <c r="T319" s="243"/>
      <c r="U319" s="13"/>
      <c r="V319" s="13"/>
      <c r="W319" s="13"/>
      <c r="X319" s="13"/>
      <c r="Y319" s="13"/>
      <c r="Z319" s="13"/>
      <c r="AA319" s="13"/>
      <c r="AB319" s="13"/>
      <c r="AC319" s="13"/>
      <c r="AD319" s="13"/>
      <c r="AE319" s="13"/>
      <c r="AT319" s="244" t="s">
        <v>239</v>
      </c>
      <c r="AU319" s="244" t="s">
        <v>84</v>
      </c>
      <c r="AV319" s="13" t="s">
        <v>84</v>
      </c>
      <c r="AW319" s="13" t="s">
        <v>37</v>
      </c>
      <c r="AX319" s="13" t="s">
        <v>76</v>
      </c>
      <c r="AY319" s="244" t="s">
        <v>229</v>
      </c>
    </row>
    <row r="320" s="14" customFormat="1">
      <c r="A320" s="14"/>
      <c r="B320" s="245"/>
      <c r="C320" s="246"/>
      <c r="D320" s="236" t="s">
        <v>239</v>
      </c>
      <c r="E320" s="247" t="s">
        <v>19</v>
      </c>
      <c r="F320" s="248" t="s">
        <v>1631</v>
      </c>
      <c r="G320" s="246"/>
      <c r="H320" s="249">
        <v>10.76</v>
      </c>
      <c r="I320" s="250"/>
      <c r="J320" s="246"/>
      <c r="K320" s="246"/>
      <c r="L320" s="251"/>
      <c r="M320" s="252"/>
      <c r="N320" s="253"/>
      <c r="O320" s="253"/>
      <c r="P320" s="253"/>
      <c r="Q320" s="253"/>
      <c r="R320" s="253"/>
      <c r="S320" s="253"/>
      <c r="T320" s="254"/>
      <c r="U320" s="14"/>
      <c r="V320" s="14"/>
      <c r="W320" s="14"/>
      <c r="X320" s="14"/>
      <c r="Y320" s="14"/>
      <c r="Z320" s="14"/>
      <c r="AA320" s="14"/>
      <c r="AB320" s="14"/>
      <c r="AC320" s="14"/>
      <c r="AD320" s="14"/>
      <c r="AE320" s="14"/>
      <c r="AT320" s="255" t="s">
        <v>239</v>
      </c>
      <c r="AU320" s="255" t="s">
        <v>84</v>
      </c>
      <c r="AV320" s="14" t="s">
        <v>86</v>
      </c>
      <c r="AW320" s="14" t="s">
        <v>37</v>
      </c>
      <c r="AX320" s="14" t="s">
        <v>76</v>
      </c>
      <c r="AY320" s="255" t="s">
        <v>229</v>
      </c>
    </row>
    <row r="321" s="16" customFormat="1">
      <c r="A321" s="16"/>
      <c r="B321" s="285"/>
      <c r="C321" s="286"/>
      <c r="D321" s="236" t="s">
        <v>239</v>
      </c>
      <c r="E321" s="287" t="s">
        <v>1630</v>
      </c>
      <c r="F321" s="288" t="s">
        <v>522</v>
      </c>
      <c r="G321" s="286"/>
      <c r="H321" s="289">
        <v>10.76</v>
      </c>
      <c r="I321" s="290"/>
      <c r="J321" s="286"/>
      <c r="K321" s="286"/>
      <c r="L321" s="291"/>
      <c r="M321" s="292"/>
      <c r="N321" s="293"/>
      <c r="O321" s="293"/>
      <c r="P321" s="293"/>
      <c r="Q321" s="293"/>
      <c r="R321" s="293"/>
      <c r="S321" s="293"/>
      <c r="T321" s="294"/>
      <c r="U321" s="16"/>
      <c r="V321" s="16"/>
      <c r="W321" s="16"/>
      <c r="X321" s="16"/>
      <c r="Y321" s="16"/>
      <c r="Z321" s="16"/>
      <c r="AA321" s="16"/>
      <c r="AB321" s="16"/>
      <c r="AC321" s="16"/>
      <c r="AD321" s="16"/>
      <c r="AE321" s="16"/>
      <c r="AT321" s="295" t="s">
        <v>239</v>
      </c>
      <c r="AU321" s="295" t="s">
        <v>84</v>
      </c>
      <c r="AV321" s="16" t="s">
        <v>96</v>
      </c>
      <c r="AW321" s="16" t="s">
        <v>37</v>
      </c>
      <c r="AX321" s="16" t="s">
        <v>76</v>
      </c>
      <c r="AY321" s="295" t="s">
        <v>229</v>
      </c>
    </row>
    <row r="322" s="13" customFormat="1">
      <c r="A322" s="13"/>
      <c r="B322" s="234"/>
      <c r="C322" s="235"/>
      <c r="D322" s="236" t="s">
        <v>239</v>
      </c>
      <c r="E322" s="237" t="s">
        <v>19</v>
      </c>
      <c r="F322" s="238" t="s">
        <v>1814</v>
      </c>
      <c r="G322" s="235"/>
      <c r="H322" s="237" t="s">
        <v>19</v>
      </c>
      <c r="I322" s="239"/>
      <c r="J322" s="235"/>
      <c r="K322" s="235"/>
      <c r="L322" s="240"/>
      <c r="M322" s="241"/>
      <c r="N322" s="242"/>
      <c r="O322" s="242"/>
      <c r="P322" s="242"/>
      <c r="Q322" s="242"/>
      <c r="R322" s="242"/>
      <c r="S322" s="242"/>
      <c r="T322" s="243"/>
      <c r="U322" s="13"/>
      <c r="V322" s="13"/>
      <c r="W322" s="13"/>
      <c r="X322" s="13"/>
      <c r="Y322" s="13"/>
      <c r="Z322" s="13"/>
      <c r="AA322" s="13"/>
      <c r="AB322" s="13"/>
      <c r="AC322" s="13"/>
      <c r="AD322" s="13"/>
      <c r="AE322" s="13"/>
      <c r="AT322" s="244" t="s">
        <v>239</v>
      </c>
      <c r="AU322" s="244" t="s">
        <v>84</v>
      </c>
      <c r="AV322" s="13" t="s">
        <v>84</v>
      </c>
      <c r="AW322" s="13" t="s">
        <v>37</v>
      </c>
      <c r="AX322" s="13" t="s">
        <v>76</v>
      </c>
      <c r="AY322" s="244" t="s">
        <v>229</v>
      </c>
    </row>
    <row r="323" s="14" customFormat="1">
      <c r="A323" s="14"/>
      <c r="B323" s="245"/>
      <c r="C323" s="246"/>
      <c r="D323" s="236" t="s">
        <v>239</v>
      </c>
      <c r="E323" s="247" t="s">
        <v>19</v>
      </c>
      <c r="F323" s="248" t="s">
        <v>1815</v>
      </c>
      <c r="G323" s="246"/>
      <c r="H323" s="249">
        <v>3.6000000000000001</v>
      </c>
      <c r="I323" s="250"/>
      <c r="J323" s="246"/>
      <c r="K323" s="246"/>
      <c r="L323" s="251"/>
      <c r="M323" s="252"/>
      <c r="N323" s="253"/>
      <c r="O323" s="253"/>
      <c r="P323" s="253"/>
      <c r="Q323" s="253"/>
      <c r="R323" s="253"/>
      <c r="S323" s="253"/>
      <c r="T323" s="254"/>
      <c r="U323" s="14"/>
      <c r="V323" s="14"/>
      <c r="W323" s="14"/>
      <c r="X323" s="14"/>
      <c r="Y323" s="14"/>
      <c r="Z323" s="14"/>
      <c r="AA323" s="14"/>
      <c r="AB323" s="14"/>
      <c r="AC323" s="14"/>
      <c r="AD323" s="14"/>
      <c r="AE323" s="14"/>
      <c r="AT323" s="255" t="s">
        <v>239</v>
      </c>
      <c r="AU323" s="255" t="s">
        <v>84</v>
      </c>
      <c r="AV323" s="14" t="s">
        <v>86</v>
      </c>
      <c r="AW323" s="14" t="s">
        <v>37</v>
      </c>
      <c r="AX323" s="14" t="s">
        <v>76</v>
      </c>
      <c r="AY323" s="255" t="s">
        <v>229</v>
      </c>
    </row>
    <row r="324" s="16" customFormat="1">
      <c r="A324" s="16"/>
      <c r="B324" s="285"/>
      <c r="C324" s="286"/>
      <c r="D324" s="236" t="s">
        <v>239</v>
      </c>
      <c r="E324" s="287" t="s">
        <v>1816</v>
      </c>
      <c r="F324" s="288" t="s">
        <v>522</v>
      </c>
      <c r="G324" s="286"/>
      <c r="H324" s="289">
        <v>3.6000000000000001</v>
      </c>
      <c r="I324" s="290"/>
      <c r="J324" s="286"/>
      <c r="K324" s="286"/>
      <c r="L324" s="291"/>
      <c r="M324" s="292"/>
      <c r="N324" s="293"/>
      <c r="O324" s="293"/>
      <c r="P324" s="293"/>
      <c r="Q324" s="293"/>
      <c r="R324" s="293"/>
      <c r="S324" s="293"/>
      <c r="T324" s="294"/>
      <c r="U324" s="16"/>
      <c r="V324" s="16"/>
      <c r="W324" s="16"/>
      <c r="X324" s="16"/>
      <c r="Y324" s="16"/>
      <c r="Z324" s="16"/>
      <c r="AA324" s="16"/>
      <c r="AB324" s="16"/>
      <c r="AC324" s="16"/>
      <c r="AD324" s="16"/>
      <c r="AE324" s="16"/>
      <c r="AT324" s="295" t="s">
        <v>239</v>
      </c>
      <c r="AU324" s="295" t="s">
        <v>84</v>
      </c>
      <c r="AV324" s="16" t="s">
        <v>96</v>
      </c>
      <c r="AW324" s="16" t="s">
        <v>37</v>
      </c>
      <c r="AX324" s="16" t="s">
        <v>76</v>
      </c>
      <c r="AY324" s="295" t="s">
        <v>229</v>
      </c>
    </row>
    <row r="325" s="15" customFormat="1">
      <c r="A325" s="15"/>
      <c r="B325" s="256"/>
      <c r="C325" s="257"/>
      <c r="D325" s="236" t="s">
        <v>239</v>
      </c>
      <c r="E325" s="258" t="s">
        <v>19</v>
      </c>
      <c r="F325" s="259" t="s">
        <v>243</v>
      </c>
      <c r="G325" s="257"/>
      <c r="H325" s="260">
        <v>273.05000000000001</v>
      </c>
      <c r="I325" s="261"/>
      <c r="J325" s="257"/>
      <c r="K325" s="257"/>
      <c r="L325" s="262"/>
      <c r="M325" s="263"/>
      <c r="N325" s="264"/>
      <c r="O325" s="264"/>
      <c r="P325" s="264"/>
      <c r="Q325" s="264"/>
      <c r="R325" s="264"/>
      <c r="S325" s="264"/>
      <c r="T325" s="265"/>
      <c r="U325" s="15"/>
      <c r="V325" s="15"/>
      <c r="W325" s="15"/>
      <c r="X325" s="15"/>
      <c r="Y325" s="15"/>
      <c r="Z325" s="15"/>
      <c r="AA325" s="15"/>
      <c r="AB325" s="15"/>
      <c r="AC325" s="15"/>
      <c r="AD325" s="15"/>
      <c r="AE325" s="15"/>
      <c r="AT325" s="266" t="s">
        <v>239</v>
      </c>
      <c r="AU325" s="266" t="s">
        <v>84</v>
      </c>
      <c r="AV325" s="15" t="s">
        <v>136</v>
      </c>
      <c r="AW325" s="15" t="s">
        <v>37</v>
      </c>
      <c r="AX325" s="15" t="s">
        <v>84</v>
      </c>
      <c r="AY325" s="266" t="s">
        <v>229</v>
      </c>
    </row>
    <row r="326" s="14" customFormat="1">
      <c r="A326" s="14"/>
      <c r="B326" s="245"/>
      <c r="C326" s="246"/>
      <c r="D326" s="236" t="s">
        <v>239</v>
      </c>
      <c r="E326" s="246"/>
      <c r="F326" s="248" t="s">
        <v>1817</v>
      </c>
      <c r="G326" s="246"/>
      <c r="H326" s="249">
        <v>0</v>
      </c>
      <c r="I326" s="250"/>
      <c r="J326" s="246"/>
      <c r="K326" s="246"/>
      <c r="L326" s="251"/>
      <c r="M326" s="299"/>
      <c r="N326" s="300"/>
      <c r="O326" s="300"/>
      <c r="P326" s="300"/>
      <c r="Q326" s="300"/>
      <c r="R326" s="300"/>
      <c r="S326" s="300"/>
      <c r="T326" s="301"/>
      <c r="U326" s="14"/>
      <c r="V326" s="14"/>
      <c r="W326" s="14"/>
      <c r="X326" s="14"/>
      <c r="Y326" s="14"/>
      <c r="Z326" s="14"/>
      <c r="AA326" s="14"/>
      <c r="AB326" s="14"/>
      <c r="AC326" s="14"/>
      <c r="AD326" s="14"/>
      <c r="AE326" s="14"/>
      <c r="AT326" s="255" t="s">
        <v>239</v>
      </c>
      <c r="AU326" s="255" t="s">
        <v>84</v>
      </c>
      <c r="AV326" s="14" t="s">
        <v>86</v>
      </c>
      <c r="AW326" s="14" t="s">
        <v>4</v>
      </c>
      <c r="AX326" s="14" t="s">
        <v>84</v>
      </c>
      <c r="AY326" s="255" t="s">
        <v>229</v>
      </c>
    </row>
    <row r="327" s="2" customFormat="1" ht="6.96" customHeight="1">
      <c r="A327" s="41"/>
      <c r="B327" s="62"/>
      <c r="C327" s="63"/>
      <c r="D327" s="63"/>
      <c r="E327" s="63"/>
      <c r="F327" s="63"/>
      <c r="G327" s="63"/>
      <c r="H327" s="63"/>
      <c r="I327" s="63"/>
      <c r="J327" s="63"/>
      <c r="K327" s="63"/>
      <c r="L327" s="47"/>
      <c r="M327" s="41"/>
      <c r="O327" s="41"/>
      <c r="P327" s="41"/>
      <c r="Q327" s="41"/>
      <c r="R327" s="41"/>
      <c r="S327" s="41"/>
      <c r="T327" s="41"/>
      <c r="U327" s="41"/>
      <c r="V327" s="41"/>
      <c r="W327" s="41"/>
      <c r="X327" s="41"/>
      <c r="Y327" s="41"/>
      <c r="Z327" s="41"/>
      <c r="AA327" s="41"/>
      <c r="AB327" s="41"/>
      <c r="AC327" s="41"/>
      <c r="AD327" s="41"/>
      <c r="AE327" s="41"/>
    </row>
  </sheetData>
  <sheetProtection sheet="1" autoFilter="0" formatColumns="0" formatRows="0" objects="1" scenarios="1" spinCount="100000" saltValue="HBd2jozQrZp3+JmIcY139oEcO4A9brcc6f0npC3oW5DKqzWEQLydCxOR2jD2tfTgD5aSSiAII9odCUm85sU2Vw==" hashValue="oPpoPbEa12a7d3TP6EMHAiH8pf2od48W2juqUQC7dpP/R2QvdDOtBgucO0uLBINzUd/310QrxJKkSBsI+Rag7w==" algorithmName="SHA-512" password="CC35"/>
  <autoFilter ref="C99:K326"/>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hyperlinks>
    <hyperlink ref="F104" r:id="rId1" display="https://podminky.urs.cz/item/CS_URS_2024_01/997013213"/>
    <hyperlink ref="F106" r:id="rId2" display="https://podminky.urs.cz/item/CS_URS_2024_01/997013501"/>
    <hyperlink ref="F108" r:id="rId3" display="https://podminky.urs.cz/item/CS_URS_2024_01/997013509"/>
    <hyperlink ref="F111" r:id="rId4" display="https://podminky.urs.cz/item/CS_URS_2024_01/997013871"/>
    <hyperlink ref="F115" r:id="rId5" display="https://podminky.urs.cz/item/CS_URS_2024_01/712300841"/>
    <hyperlink ref="F122" r:id="rId6" display="https://podminky.urs.cz/item/CS_URS_2024_01/712331111"/>
    <hyperlink ref="F132" r:id="rId7" display="https://podminky.urs.cz/item/CS_URS_2024_01/712311101"/>
    <hyperlink ref="F139" r:id="rId8" display="https://podminky.urs.cz/item/CS_URS_2024_01/712811101"/>
    <hyperlink ref="F149" r:id="rId9" display="https://podminky.urs.cz/item/CS_URS_2024_01/712341559"/>
    <hyperlink ref="F156" r:id="rId10" display="https://podminky.urs.cz/item/CS_URS_2024_01/712841559"/>
    <hyperlink ref="F187" r:id="rId11" display="https://podminky.urs.cz/item/CS_URS_2024_01/712334105"/>
    <hyperlink ref="F208" r:id="rId12" display="https://podminky.urs.cz/item/CS_URS_2024_01/998712122"/>
    <hyperlink ref="F211" r:id="rId13" display="https://podminky.urs.cz/item/CS_URS_2024_01/713141136"/>
    <hyperlink ref="F227" r:id="rId14" display="https://podminky.urs.cz/item/CS_URS_2024_01/998713122"/>
    <hyperlink ref="F230" r:id="rId15" display="https://podminky.urs.cz/item/CS_URS_2024_01/762083122"/>
    <hyperlink ref="F235" r:id="rId16" display="https://podminky.urs.cz/item/CS_URS_2024_01/762712931"/>
    <hyperlink ref="F240" r:id="rId17" display="https://podminky.urs.cz/item/CS_URS_2024_01/762712932"/>
    <hyperlink ref="F246" r:id="rId18" display="https://podminky.urs.cz/item/CS_URS_2024_01/762712934"/>
    <hyperlink ref="F252" r:id="rId19" display="https://podminky.urs.cz/item/CS_URS_2024_01/762332141"/>
    <hyperlink ref="F268" r:id="rId20" display="https://podminky.urs.cz/item/CS_URS_2024_01/762343911"/>
    <hyperlink ref="F279" r:id="rId21" display="https://podminky.urs.cz/item/CS_URS_2024_01/762395000"/>
    <hyperlink ref="F284" r:id="rId22" display="https://podminky.urs.cz/item/CS_URS_2024_01/998762122"/>
    <hyperlink ref="F291" r:id="rId23" display="https://podminky.urs.cz/item/CS_URS_2024_01/998765122"/>
  </hyperlinks>
  <pageMargins left="0.39375" right="0.39375" top="0.39375" bottom="0.39375" header="0" footer="0"/>
  <pageSetup paperSize="9" orientation="landscape" blackAndWhite="1" fitToHeight="100"/>
  <headerFooter>
    <oddFooter>&amp;CStrana &amp;P z &amp;N</oddFooter>
  </headerFooter>
  <drawing r:id="rId24"/>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c r="AZ2" s="283" t="s">
        <v>1818</v>
      </c>
      <c r="BA2" s="283" t="s">
        <v>19</v>
      </c>
      <c r="BB2" s="283" t="s">
        <v>19</v>
      </c>
      <c r="BC2" s="283" t="s">
        <v>751</v>
      </c>
      <c r="BD2" s="283" t="s">
        <v>86</v>
      </c>
    </row>
    <row r="3" s="1" customFormat="1" ht="6.96" customHeight="1">
      <c r="B3" s="142"/>
      <c r="C3" s="143"/>
      <c r="D3" s="143"/>
      <c r="E3" s="143"/>
      <c r="F3" s="143"/>
      <c r="G3" s="143"/>
      <c r="H3" s="143"/>
      <c r="I3" s="143"/>
      <c r="J3" s="143"/>
      <c r="K3" s="143"/>
      <c r="L3" s="23"/>
      <c r="AT3" s="20" t="s">
        <v>86</v>
      </c>
      <c r="AZ3" s="283" t="s">
        <v>1819</v>
      </c>
      <c r="BA3" s="283" t="s">
        <v>19</v>
      </c>
      <c r="BB3" s="283" t="s">
        <v>19</v>
      </c>
      <c r="BC3" s="283" t="s">
        <v>753</v>
      </c>
      <c r="BD3" s="283" t="s">
        <v>86</v>
      </c>
    </row>
    <row r="4" s="1" customFormat="1" ht="24.96" customHeight="1">
      <c r="B4" s="23"/>
      <c r="D4" s="144" t="s">
        <v>198</v>
      </c>
      <c r="L4" s="23"/>
      <c r="M4" s="145" t="s">
        <v>10</v>
      </c>
      <c r="AT4" s="20" t="s">
        <v>4</v>
      </c>
      <c r="AZ4" s="283" t="s">
        <v>1820</v>
      </c>
      <c r="BA4" s="283" t="s">
        <v>19</v>
      </c>
      <c r="BB4" s="283" t="s">
        <v>19</v>
      </c>
      <c r="BC4" s="283" t="s">
        <v>1821</v>
      </c>
      <c r="BD4" s="283" t="s">
        <v>86</v>
      </c>
    </row>
    <row r="5" s="1" customFormat="1" ht="6.96" customHeight="1">
      <c r="B5" s="23"/>
      <c r="L5" s="23"/>
      <c r="AZ5" s="283" t="s">
        <v>1822</v>
      </c>
      <c r="BA5" s="283" t="s">
        <v>19</v>
      </c>
      <c r="BB5" s="283" t="s">
        <v>19</v>
      </c>
      <c r="BC5" s="283" t="s">
        <v>1421</v>
      </c>
      <c r="BD5" s="283" t="s">
        <v>86</v>
      </c>
    </row>
    <row r="6" s="1" customFormat="1" ht="12" customHeight="1">
      <c r="B6" s="23"/>
      <c r="D6" s="146" t="s">
        <v>16</v>
      </c>
      <c r="L6" s="23"/>
      <c r="AZ6" s="283" t="s">
        <v>1823</v>
      </c>
      <c r="BA6" s="283" t="s">
        <v>19</v>
      </c>
      <c r="BB6" s="283" t="s">
        <v>19</v>
      </c>
      <c r="BC6" s="283" t="s">
        <v>1824</v>
      </c>
      <c r="BD6" s="283" t="s">
        <v>86</v>
      </c>
    </row>
    <row r="7" s="1" customFormat="1" ht="16.5" customHeight="1">
      <c r="B7" s="23"/>
      <c r="E7" s="147" t="str">
        <f>'Rekapitulace stavby'!K6</f>
        <v>Informační centrum nádraží Teplice nad Bečvou, rekonstrukce a dostavba</v>
      </c>
      <c r="F7" s="146"/>
      <c r="G7" s="146"/>
      <c r="H7" s="146"/>
      <c r="L7" s="23"/>
      <c r="AZ7" s="283" t="s">
        <v>1825</v>
      </c>
      <c r="BA7" s="283" t="s">
        <v>19</v>
      </c>
      <c r="BB7" s="283" t="s">
        <v>19</v>
      </c>
      <c r="BC7" s="283" t="s">
        <v>761</v>
      </c>
      <c r="BD7" s="283" t="s">
        <v>86</v>
      </c>
    </row>
    <row r="8">
      <c r="B8" s="23"/>
      <c r="D8" s="146" t="s">
        <v>199</v>
      </c>
      <c r="L8" s="23"/>
      <c r="AZ8" s="283" t="s">
        <v>1826</v>
      </c>
      <c r="BA8" s="283" t="s">
        <v>19</v>
      </c>
      <c r="BB8" s="283" t="s">
        <v>19</v>
      </c>
      <c r="BC8" s="283" t="s">
        <v>1827</v>
      </c>
      <c r="BD8" s="283" t="s">
        <v>86</v>
      </c>
    </row>
    <row r="9" s="1" customFormat="1" ht="16.5" customHeight="1">
      <c r="B9" s="23"/>
      <c r="E9" s="147" t="s">
        <v>467</v>
      </c>
      <c r="F9" s="1"/>
      <c r="G9" s="1"/>
      <c r="H9" s="1"/>
      <c r="L9" s="23"/>
      <c r="AZ9" s="283" t="s">
        <v>1828</v>
      </c>
      <c r="BA9" s="283" t="s">
        <v>19</v>
      </c>
      <c r="BB9" s="283" t="s">
        <v>19</v>
      </c>
      <c r="BC9" s="283" t="s">
        <v>1829</v>
      </c>
      <c r="BD9" s="283" t="s">
        <v>86</v>
      </c>
    </row>
    <row r="10" s="1" customFormat="1" ht="12" customHeight="1">
      <c r="B10" s="23"/>
      <c r="D10" s="146" t="s">
        <v>470</v>
      </c>
      <c r="L10" s="23"/>
    </row>
    <row r="11" s="2" customFormat="1" ht="16.5" customHeight="1">
      <c r="A11" s="41"/>
      <c r="B11" s="47"/>
      <c r="C11" s="41"/>
      <c r="D11" s="41"/>
      <c r="E11" s="159" t="s">
        <v>473</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474</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1830</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201</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ROUND(J101,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ROUND((SUM(BE101:BE311)),  2)</f>
        <v>0</v>
      </c>
      <c r="G37" s="41"/>
      <c r="H37" s="41"/>
      <c r="I37" s="161">
        <v>0.20999999999999999</v>
      </c>
      <c r="J37" s="160">
        <f>ROUND(((SUM(BE101:BE311))*I37),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ROUND((SUM(BF101:BF311)),  2)</f>
        <v>0</v>
      </c>
      <c r="G38" s="41"/>
      <c r="H38" s="41"/>
      <c r="I38" s="161">
        <v>0.14999999999999999</v>
      </c>
      <c r="J38" s="160">
        <f>ROUND(((SUM(BF101:BF311))*I38),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ROUND((SUM(BG101:BG311)),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ROUND((SUM(BH101:BH311)),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ROUND((SUM(BI101:BI311)),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202</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199</v>
      </c>
      <c r="D53" s="25"/>
      <c r="E53" s="25"/>
      <c r="F53" s="25"/>
      <c r="G53" s="25"/>
      <c r="H53" s="25"/>
      <c r="I53" s="25"/>
      <c r="J53" s="25"/>
      <c r="K53" s="25"/>
      <c r="L53" s="23"/>
    </row>
    <row r="54" s="1" customFormat="1" ht="16.5" customHeight="1">
      <c r="B54" s="24"/>
      <c r="C54" s="25"/>
      <c r="D54" s="25"/>
      <c r="E54" s="173" t="s">
        <v>467</v>
      </c>
      <c r="F54" s="25"/>
      <c r="G54" s="25"/>
      <c r="H54" s="25"/>
      <c r="I54" s="25"/>
      <c r="J54" s="25"/>
      <c r="K54" s="25"/>
      <c r="L54" s="23"/>
    </row>
    <row r="55" s="1" customFormat="1" ht="12" customHeight="1">
      <c r="B55" s="24"/>
      <c r="C55" s="35" t="s">
        <v>470</v>
      </c>
      <c r="D55" s="25"/>
      <c r="E55" s="25"/>
      <c r="F55" s="25"/>
      <c r="G55" s="25"/>
      <c r="H55" s="25"/>
      <c r="I55" s="25"/>
      <c r="J55" s="25"/>
      <c r="K55" s="25"/>
      <c r="L55" s="23"/>
    </row>
    <row r="56" s="2" customFormat="1" ht="16.5" customHeight="1">
      <c r="A56" s="41"/>
      <c r="B56" s="42"/>
      <c r="C56" s="43"/>
      <c r="D56" s="43"/>
      <c r="E56" s="284" t="s">
        <v>473</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474</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D.1.1-2.4 - Fasáda</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203</v>
      </c>
      <c r="D65" s="175"/>
      <c r="E65" s="175"/>
      <c r="F65" s="175"/>
      <c r="G65" s="175"/>
      <c r="H65" s="175"/>
      <c r="I65" s="175"/>
      <c r="J65" s="176" t="s">
        <v>204</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J101</f>
        <v>0</v>
      </c>
      <c r="K67" s="43"/>
      <c r="L67" s="148"/>
      <c r="S67" s="41"/>
      <c r="T67" s="41"/>
      <c r="U67" s="41"/>
      <c r="V67" s="41"/>
      <c r="W67" s="41"/>
      <c r="X67" s="41"/>
      <c r="Y67" s="41"/>
      <c r="Z67" s="41"/>
      <c r="AA67" s="41"/>
      <c r="AB67" s="41"/>
      <c r="AC67" s="41"/>
      <c r="AD67" s="41"/>
      <c r="AE67" s="41"/>
      <c r="AU67" s="20" t="s">
        <v>205</v>
      </c>
    </row>
    <row r="68" s="9" customFormat="1" ht="24.96" customHeight="1">
      <c r="A68" s="9"/>
      <c r="B68" s="178"/>
      <c r="C68" s="179"/>
      <c r="D68" s="180" t="s">
        <v>206</v>
      </c>
      <c r="E68" s="181"/>
      <c r="F68" s="181"/>
      <c r="G68" s="181"/>
      <c r="H68" s="181"/>
      <c r="I68" s="181"/>
      <c r="J68" s="182">
        <f>J102</f>
        <v>0</v>
      </c>
      <c r="K68" s="179"/>
      <c r="L68" s="183"/>
      <c r="S68" s="9"/>
      <c r="T68" s="9"/>
      <c r="U68" s="9"/>
      <c r="V68" s="9"/>
      <c r="W68" s="9"/>
      <c r="X68" s="9"/>
      <c r="Y68" s="9"/>
      <c r="Z68" s="9"/>
      <c r="AA68" s="9"/>
      <c r="AB68" s="9"/>
      <c r="AC68" s="9"/>
      <c r="AD68" s="9"/>
      <c r="AE68" s="9"/>
    </row>
    <row r="69" s="10" customFormat="1" ht="19.92" customHeight="1">
      <c r="A69" s="10"/>
      <c r="B69" s="184"/>
      <c r="C69" s="128"/>
      <c r="D69" s="185" t="s">
        <v>1115</v>
      </c>
      <c r="E69" s="186"/>
      <c r="F69" s="186"/>
      <c r="G69" s="186"/>
      <c r="H69" s="186"/>
      <c r="I69" s="186"/>
      <c r="J69" s="187">
        <f>J103</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209</v>
      </c>
      <c r="E70" s="186"/>
      <c r="F70" s="186"/>
      <c r="G70" s="186"/>
      <c r="H70" s="186"/>
      <c r="I70" s="186"/>
      <c r="J70" s="187">
        <f>J166</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476</v>
      </c>
      <c r="E71" s="186"/>
      <c r="F71" s="186"/>
      <c r="G71" s="186"/>
      <c r="H71" s="186"/>
      <c r="I71" s="186"/>
      <c r="J71" s="187">
        <f>J207</f>
        <v>0</v>
      </c>
      <c r="K71" s="128"/>
      <c r="L71" s="188"/>
      <c r="S71" s="10"/>
      <c r="T71" s="10"/>
      <c r="U71" s="10"/>
      <c r="V71" s="10"/>
      <c r="W71" s="10"/>
      <c r="X71" s="10"/>
      <c r="Y71" s="10"/>
      <c r="Z71" s="10"/>
      <c r="AA71" s="10"/>
      <c r="AB71" s="10"/>
      <c r="AC71" s="10"/>
      <c r="AD71" s="10"/>
      <c r="AE71" s="10"/>
    </row>
    <row r="72" s="9" customFormat="1" ht="24.96" customHeight="1">
      <c r="A72" s="9"/>
      <c r="B72" s="178"/>
      <c r="C72" s="179"/>
      <c r="D72" s="180" t="s">
        <v>211</v>
      </c>
      <c r="E72" s="181"/>
      <c r="F72" s="181"/>
      <c r="G72" s="181"/>
      <c r="H72" s="181"/>
      <c r="I72" s="181"/>
      <c r="J72" s="182">
        <f>J210</f>
        <v>0</v>
      </c>
      <c r="K72" s="179"/>
      <c r="L72" s="183"/>
      <c r="S72" s="9"/>
      <c r="T72" s="9"/>
      <c r="U72" s="9"/>
      <c r="V72" s="9"/>
      <c r="W72" s="9"/>
      <c r="X72" s="9"/>
      <c r="Y72" s="9"/>
      <c r="Z72" s="9"/>
      <c r="AA72" s="9"/>
      <c r="AB72" s="9"/>
      <c r="AC72" s="9"/>
      <c r="AD72" s="9"/>
      <c r="AE72" s="9"/>
    </row>
    <row r="73" s="10" customFormat="1" ht="19.92" customHeight="1">
      <c r="A73" s="10"/>
      <c r="B73" s="184"/>
      <c r="C73" s="128"/>
      <c r="D73" s="185" t="s">
        <v>1831</v>
      </c>
      <c r="E73" s="186"/>
      <c r="F73" s="186"/>
      <c r="G73" s="186"/>
      <c r="H73" s="186"/>
      <c r="I73" s="186"/>
      <c r="J73" s="187">
        <f>J211</f>
        <v>0</v>
      </c>
      <c r="K73" s="128"/>
      <c r="L73" s="188"/>
      <c r="S73" s="10"/>
      <c r="T73" s="10"/>
      <c r="U73" s="10"/>
      <c r="V73" s="10"/>
      <c r="W73" s="10"/>
      <c r="X73" s="10"/>
      <c r="Y73" s="10"/>
      <c r="Z73" s="10"/>
      <c r="AA73" s="10"/>
      <c r="AB73" s="10"/>
      <c r="AC73" s="10"/>
      <c r="AD73" s="10"/>
      <c r="AE73" s="10"/>
    </row>
    <row r="74" s="10" customFormat="1" ht="19.92" customHeight="1">
      <c r="A74" s="10"/>
      <c r="B74" s="184"/>
      <c r="C74" s="128"/>
      <c r="D74" s="185" t="s">
        <v>1832</v>
      </c>
      <c r="E74" s="186"/>
      <c r="F74" s="186"/>
      <c r="G74" s="186"/>
      <c r="H74" s="186"/>
      <c r="I74" s="186"/>
      <c r="J74" s="187">
        <f>J228</f>
        <v>0</v>
      </c>
      <c r="K74" s="128"/>
      <c r="L74" s="188"/>
      <c r="S74" s="10"/>
      <c r="T74" s="10"/>
      <c r="U74" s="10"/>
      <c r="V74" s="10"/>
      <c r="W74" s="10"/>
      <c r="X74" s="10"/>
      <c r="Y74" s="10"/>
      <c r="Z74" s="10"/>
      <c r="AA74" s="10"/>
      <c r="AB74" s="10"/>
      <c r="AC74" s="10"/>
      <c r="AD74" s="10"/>
      <c r="AE74" s="10"/>
    </row>
    <row r="75" s="10" customFormat="1" ht="19.92" customHeight="1">
      <c r="A75" s="10"/>
      <c r="B75" s="184"/>
      <c r="C75" s="128"/>
      <c r="D75" s="185" t="s">
        <v>1833</v>
      </c>
      <c r="E75" s="186"/>
      <c r="F75" s="186"/>
      <c r="G75" s="186"/>
      <c r="H75" s="186"/>
      <c r="I75" s="186"/>
      <c r="J75" s="187">
        <f>J242</f>
        <v>0</v>
      </c>
      <c r="K75" s="128"/>
      <c r="L75" s="188"/>
      <c r="S75" s="10"/>
      <c r="T75" s="10"/>
      <c r="U75" s="10"/>
      <c r="V75" s="10"/>
      <c r="W75" s="10"/>
      <c r="X75" s="10"/>
      <c r="Y75" s="10"/>
      <c r="Z75" s="10"/>
      <c r="AA75" s="10"/>
      <c r="AB75" s="10"/>
      <c r="AC75" s="10"/>
      <c r="AD75" s="10"/>
      <c r="AE75" s="10"/>
    </row>
    <row r="76" s="10" customFormat="1" ht="19.92" customHeight="1">
      <c r="A76" s="10"/>
      <c r="B76" s="184"/>
      <c r="C76" s="128"/>
      <c r="D76" s="185" t="s">
        <v>489</v>
      </c>
      <c r="E76" s="186"/>
      <c r="F76" s="186"/>
      <c r="G76" s="186"/>
      <c r="H76" s="186"/>
      <c r="I76" s="186"/>
      <c r="J76" s="187">
        <f>J255</f>
        <v>0</v>
      </c>
      <c r="K76" s="128"/>
      <c r="L76" s="188"/>
      <c r="S76" s="10"/>
      <c r="T76" s="10"/>
      <c r="U76" s="10"/>
      <c r="V76" s="10"/>
      <c r="W76" s="10"/>
      <c r="X76" s="10"/>
      <c r="Y76" s="10"/>
      <c r="Z76" s="10"/>
      <c r="AA76" s="10"/>
      <c r="AB76" s="10"/>
      <c r="AC76" s="10"/>
      <c r="AD76" s="10"/>
      <c r="AE76" s="10"/>
    </row>
    <row r="77" s="9" customFormat="1" ht="24.96" customHeight="1">
      <c r="A77" s="9"/>
      <c r="B77" s="178"/>
      <c r="C77" s="179"/>
      <c r="D77" s="180" t="s">
        <v>1118</v>
      </c>
      <c r="E77" s="181"/>
      <c r="F77" s="181"/>
      <c r="G77" s="181"/>
      <c r="H77" s="181"/>
      <c r="I77" s="181"/>
      <c r="J77" s="182">
        <f>J278</f>
        <v>0</v>
      </c>
      <c r="K77" s="179"/>
      <c r="L77" s="183"/>
      <c r="S77" s="9"/>
      <c r="T77" s="9"/>
      <c r="U77" s="9"/>
      <c r="V77" s="9"/>
      <c r="W77" s="9"/>
      <c r="X77" s="9"/>
      <c r="Y77" s="9"/>
      <c r="Z77" s="9"/>
      <c r="AA77" s="9"/>
      <c r="AB77" s="9"/>
      <c r="AC77" s="9"/>
      <c r="AD77" s="9"/>
      <c r="AE77" s="9"/>
    </row>
    <row r="78" s="2" customFormat="1" ht="21.84" customHeight="1">
      <c r="A78" s="41"/>
      <c r="B78" s="42"/>
      <c r="C78" s="43"/>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6.96" customHeight="1">
      <c r="A79" s="41"/>
      <c r="B79" s="62"/>
      <c r="C79" s="63"/>
      <c r="D79" s="63"/>
      <c r="E79" s="63"/>
      <c r="F79" s="63"/>
      <c r="G79" s="63"/>
      <c r="H79" s="63"/>
      <c r="I79" s="63"/>
      <c r="J79" s="63"/>
      <c r="K79" s="63"/>
      <c r="L79" s="148"/>
      <c r="S79" s="41"/>
      <c r="T79" s="41"/>
      <c r="U79" s="41"/>
      <c r="V79" s="41"/>
      <c r="W79" s="41"/>
      <c r="X79" s="41"/>
      <c r="Y79" s="41"/>
      <c r="Z79" s="41"/>
      <c r="AA79" s="41"/>
      <c r="AB79" s="41"/>
      <c r="AC79" s="41"/>
      <c r="AD79" s="41"/>
      <c r="AE79" s="41"/>
    </row>
    <row r="83" s="2" customFormat="1" ht="6.96" customHeight="1">
      <c r="A83" s="41"/>
      <c r="B83" s="64"/>
      <c r="C83" s="65"/>
      <c r="D83" s="65"/>
      <c r="E83" s="65"/>
      <c r="F83" s="65"/>
      <c r="G83" s="65"/>
      <c r="H83" s="65"/>
      <c r="I83" s="65"/>
      <c r="J83" s="65"/>
      <c r="K83" s="65"/>
      <c r="L83" s="148"/>
      <c r="S83" s="41"/>
      <c r="T83" s="41"/>
      <c r="U83" s="41"/>
      <c r="V83" s="41"/>
      <c r="W83" s="41"/>
      <c r="X83" s="41"/>
      <c r="Y83" s="41"/>
      <c r="Z83" s="41"/>
      <c r="AA83" s="41"/>
      <c r="AB83" s="41"/>
      <c r="AC83" s="41"/>
      <c r="AD83" s="41"/>
      <c r="AE83" s="41"/>
    </row>
    <row r="84" s="2" customFormat="1" ht="24.96" customHeight="1">
      <c r="A84" s="41"/>
      <c r="B84" s="42"/>
      <c r="C84" s="26" t="s">
        <v>214</v>
      </c>
      <c r="D84" s="43"/>
      <c r="E84" s="43"/>
      <c r="F84" s="43"/>
      <c r="G84" s="43"/>
      <c r="H84" s="43"/>
      <c r="I84" s="43"/>
      <c r="J84" s="43"/>
      <c r="K84" s="43"/>
      <c r="L84" s="148"/>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8"/>
      <c r="S85" s="41"/>
      <c r="T85" s="41"/>
      <c r="U85" s="41"/>
      <c r="V85" s="41"/>
      <c r="W85" s="41"/>
      <c r="X85" s="41"/>
      <c r="Y85" s="41"/>
      <c r="Z85" s="41"/>
      <c r="AA85" s="41"/>
      <c r="AB85" s="41"/>
      <c r="AC85" s="41"/>
      <c r="AD85" s="41"/>
      <c r="AE85" s="41"/>
    </row>
    <row r="86" s="2" customFormat="1" ht="12" customHeight="1">
      <c r="A86" s="41"/>
      <c r="B86" s="42"/>
      <c r="C86" s="35" t="s">
        <v>16</v>
      </c>
      <c r="D86" s="43"/>
      <c r="E86" s="43"/>
      <c r="F86" s="43"/>
      <c r="G86" s="43"/>
      <c r="H86" s="43"/>
      <c r="I86" s="43"/>
      <c r="J86" s="43"/>
      <c r="K86" s="43"/>
      <c r="L86" s="148"/>
      <c r="S86" s="41"/>
      <c r="T86" s="41"/>
      <c r="U86" s="41"/>
      <c r="V86" s="41"/>
      <c r="W86" s="41"/>
      <c r="X86" s="41"/>
      <c r="Y86" s="41"/>
      <c r="Z86" s="41"/>
      <c r="AA86" s="41"/>
      <c r="AB86" s="41"/>
      <c r="AC86" s="41"/>
      <c r="AD86" s="41"/>
      <c r="AE86" s="41"/>
    </row>
    <row r="87" s="2" customFormat="1" ht="16.5" customHeight="1">
      <c r="A87" s="41"/>
      <c r="B87" s="42"/>
      <c r="C87" s="43"/>
      <c r="D87" s="43"/>
      <c r="E87" s="173" t="str">
        <f>E7</f>
        <v>Informační centrum nádraží Teplice nad Bečvou, rekonstrukce a dostavba</v>
      </c>
      <c r="F87" s="35"/>
      <c r="G87" s="35"/>
      <c r="H87" s="35"/>
      <c r="I87" s="43"/>
      <c r="J87" s="43"/>
      <c r="K87" s="43"/>
      <c r="L87" s="148"/>
      <c r="S87" s="41"/>
      <c r="T87" s="41"/>
      <c r="U87" s="41"/>
      <c r="V87" s="41"/>
      <c r="W87" s="41"/>
      <c r="X87" s="41"/>
      <c r="Y87" s="41"/>
      <c r="Z87" s="41"/>
      <c r="AA87" s="41"/>
      <c r="AB87" s="41"/>
      <c r="AC87" s="41"/>
      <c r="AD87" s="41"/>
      <c r="AE87" s="41"/>
    </row>
    <row r="88" s="1" customFormat="1" ht="12" customHeight="1">
      <c r="B88" s="24"/>
      <c r="C88" s="35" t="s">
        <v>199</v>
      </c>
      <c r="D88" s="25"/>
      <c r="E88" s="25"/>
      <c r="F88" s="25"/>
      <c r="G88" s="25"/>
      <c r="H88" s="25"/>
      <c r="I88" s="25"/>
      <c r="J88" s="25"/>
      <c r="K88" s="25"/>
      <c r="L88" s="23"/>
    </row>
    <row r="89" s="1" customFormat="1" ht="16.5" customHeight="1">
      <c r="B89" s="24"/>
      <c r="C89" s="25"/>
      <c r="D89" s="25"/>
      <c r="E89" s="173" t="s">
        <v>467</v>
      </c>
      <c r="F89" s="25"/>
      <c r="G89" s="25"/>
      <c r="H89" s="25"/>
      <c r="I89" s="25"/>
      <c r="J89" s="25"/>
      <c r="K89" s="25"/>
      <c r="L89" s="23"/>
    </row>
    <row r="90" s="1" customFormat="1" ht="12" customHeight="1">
      <c r="B90" s="24"/>
      <c r="C90" s="35" t="s">
        <v>470</v>
      </c>
      <c r="D90" s="25"/>
      <c r="E90" s="25"/>
      <c r="F90" s="25"/>
      <c r="G90" s="25"/>
      <c r="H90" s="25"/>
      <c r="I90" s="25"/>
      <c r="J90" s="25"/>
      <c r="K90" s="25"/>
      <c r="L90" s="23"/>
    </row>
    <row r="91" s="2" customFormat="1" ht="16.5" customHeight="1">
      <c r="A91" s="41"/>
      <c r="B91" s="42"/>
      <c r="C91" s="43"/>
      <c r="D91" s="43"/>
      <c r="E91" s="284" t="s">
        <v>473</v>
      </c>
      <c r="F91" s="43"/>
      <c r="G91" s="43"/>
      <c r="H91" s="43"/>
      <c r="I91" s="43"/>
      <c r="J91" s="43"/>
      <c r="K91" s="43"/>
      <c r="L91" s="148"/>
      <c r="S91" s="41"/>
      <c r="T91" s="41"/>
      <c r="U91" s="41"/>
      <c r="V91" s="41"/>
      <c r="W91" s="41"/>
      <c r="X91" s="41"/>
      <c r="Y91" s="41"/>
      <c r="Z91" s="41"/>
      <c r="AA91" s="41"/>
      <c r="AB91" s="41"/>
      <c r="AC91" s="41"/>
      <c r="AD91" s="41"/>
      <c r="AE91" s="41"/>
    </row>
    <row r="92" s="2" customFormat="1" ht="12" customHeight="1">
      <c r="A92" s="41"/>
      <c r="B92" s="42"/>
      <c r="C92" s="35" t="s">
        <v>474</v>
      </c>
      <c r="D92" s="43"/>
      <c r="E92" s="43"/>
      <c r="F92" s="43"/>
      <c r="G92" s="43"/>
      <c r="H92" s="43"/>
      <c r="I92" s="43"/>
      <c r="J92" s="43"/>
      <c r="K92" s="43"/>
      <c r="L92" s="148"/>
      <c r="S92" s="41"/>
      <c r="T92" s="41"/>
      <c r="U92" s="41"/>
      <c r="V92" s="41"/>
      <c r="W92" s="41"/>
      <c r="X92" s="41"/>
      <c r="Y92" s="41"/>
      <c r="Z92" s="41"/>
      <c r="AA92" s="41"/>
      <c r="AB92" s="41"/>
      <c r="AC92" s="41"/>
      <c r="AD92" s="41"/>
      <c r="AE92" s="41"/>
    </row>
    <row r="93" s="2" customFormat="1" ht="16.5" customHeight="1">
      <c r="A93" s="41"/>
      <c r="B93" s="42"/>
      <c r="C93" s="43"/>
      <c r="D93" s="43"/>
      <c r="E93" s="72" t="str">
        <f>E13</f>
        <v>D.1.1-2.4 - Fasáda</v>
      </c>
      <c r="F93" s="43"/>
      <c r="G93" s="43"/>
      <c r="H93" s="43"/>
      <c r="I93" s="43"/>
      <c r="J93" s="43"/>
      <c r="K93" s="43"/>
      <c r="L93" s="148"/>
      <c r="S93" s="41"/>
      <c r="T93" s="41"/>
      <c r="U93" s="41"/>
      <c r="V93" s="41"/>
      <c r="W93" s="41"/>
      <c r="X93" s="41"/>
      <c r="Y93" s="41"/>
      <c r="Z93" s="41"/>
      <c r="AA93" s="41"/>
      <c r="AB93" s="41"/>
      <c r="AC93" s="41"/>
      <c r="AD93" s="41"/>
      <c r="AE93" s="41"/>
    </row>
    <row r="94" s="2" customFormat="1" ht="6.96" customHeight="1">
      <c r="A94" s="41"/>
      <c r="B94" s="42"/>
      <c r="C94" s="43"/>
      <c r="D94" s="43"/>
      <c r="E94" s="43"/>
      <c r="F94" s="43"/>
      <c r="G94" s="43"/>
      <c r="H94" s="43"/>
      <c r="I94" s="43"/>
      <c r="J94" s="43"/>
      <c r="K94" s="43"/>
      <c r="L94" s="148"/>
      <c r="S94" s="41"/>
      <c r="T94" s="41"/>
      <c r="U94" s="41"/>
      <c r="V94" s="41"/>
      <c r="W94" s="41"/>
      <c r="X94" s="41"/>
      <c r="Y94" s="41"/>
      <c r="Z94" s="41"/>
      <c r="AA94" s="41"/>
      <c r="AB94" s="41"/>
      <c r="AC94" s="41"/>
      <c r="AD94" s="41"/>
      <c r="AE94" s="41"/>
    </row>
    <row r="95" s="2" customFormat="1" ht="12" customHeight="1">
      <c r="A95" s="41"/>
      <c r="B95" s="42"/>
      <c r="C95" s="35" t="s">
        <v>21</v>
      </c>
      <c r="D95" s="43"/>
      <c r="E95" s="43"/>
      <c r="F95" s="30" t="str">
        <f>F16</f>
        <v>U Teplic 552, 753 01 Hranice I - Město</v>
      </c>
      <c r="G95" s="43"/>
      <c r="H95" s="43"/>
      <c r="I95" s="35" t="s">
        <v>23</v>
      </c>
      <c r="J95" s="75" t="str">
        <f>IF(J16="","",J16)</f>
        <v>23. 5. 2024</v>
      </c>
      <c r="K95" s="43"/>
      <c r="L95" s="148"/>
      <c r="S95" s="41"/>
      <c r="T95" s="41"/>
      <c r="U95" s="41"/>
      <c r="V95" s="41"/>
      <c r="W95" s="41"/>
      <c r="X95" s="41"/>
      <c r="Y95" s="41"/>
      <c r="Z95" s="41"/>
      <c r="AA95" s="41"/>
      <c r="AB95" s="41"/>
      <c r="AC95" s="41"/>
      <c r="AD95" s="41"/>
      <c r="AE95" s="41"/>
    </row>
    <row r="96" s="2" customFormat="1" ht="6.96" customHeight="1">
      <c r="A96" s="41"/>
      <c r="B96" s="42"/>
      <c r="C96" s="43"/>
      <c r="D96" s="43"/>
      <c r="E96" s="43"/>
      <c r="F96" s="43"/>
      <c r="G96" s="43"/>
      <c r="H96" s="43"/>
      <c r="I96" s="43"/>
      <c r="J96" s="43"/>
      <c r="K96" s="43"/>
      <c r="L96" s="148"/>
      <c r="S96" s="41"/>
      <c r="T96" s="41"/>
      <c r="U96" s="41"/>
      <c r="V96" s="41"/>
      <c r="W96" s="41"/>
      <c r="X96" s="41"/>
      <c r="Y96" s="41"/>
      <c r="Z96" s="41"/>
      <c r="AA96" s="41"/>
      <c r="AB96" s="41"/>
      <c r="AC96" s="41"/>
      <c r="AD96" s="41"/>
      <c r="AE96" s="41"/>
    </row>
    <row r="97" s="2" customFormat="1" ht="25.65" customHeight="1">
      <c r="A97" s="41"/>
      <c r="B97" s="42"/>
      <c r="C97" s="35" t="s">
        <v>25</v>
      </c>
      <c r="D97" s="43"/>
      <c r="E97" s="43"/>
      <c r="F97" s="30" t="str">
        <f>E19</f>
        <v>Město Hranice</v>
      </c>
      <c r="G97" s="43"/>
      <c r="H97" s="43"/>
      <c r="I97" s="35" t="s">
        <v>33</v>
      </c>
      <c r="J97" s="39" t="str">
        <f>E25</f>
        <v>Ateliér Velehradský s.r.o.</v>
      </c>
      <c r="K97" s="43"/>
      <c r="L97" s="148"/>
      <c r="S97" s="41"/>
      <c r="T97" s="41"/>
      <c r="U97" s="41"/>
      <c r="V97" s="41"/>
      <c r="W97" s="41"/>
      <c r="X97" s="41"/>
      <c r="Y97" s="41"/>
      <c r="Z97" s="41"/>
      <c r="AA97" s="41"/>
      <c r="AB97" s="41"/>
      <c r="AC97" s="41"/>
      <c r="AD97" s="41"/>
      <c r="AE97" s="41"/>
    </row>
    <row r="98" s="2" customFormat="1" ht="15.15" customHeight="1">
      <c r="A98" s="41"/>
      <c r="B98" s="42"/>
      <c r="C98" s="35" t="s">
        <v>31</v>
      </c>
      <c r="D98" s="43"/>
      <c r="E98" s="43"/>
      <c r="F98" s="30" t="str">
        <f>IF(E22="","",E22)</f>
        <v>Vyplň údaj</v>
      </c>
      <c r="G98" s="43"/>
      <c r="H98" s="43"/>
      <c r="I98" s="35" t="s">
        <v>38</v>
      </c>
      <c r="J98" s="39" t="str">
        <f>E28</f>
        <v>Ing. Vojtěch Biolek</v>
      </c>
      <c r="K98" s="43"/>
      <c r="L98" s="148"/>
      <c r="S98" s="41"/>
      <c r="T98" s="41"/>
      <c r="U98" s="41"/>
      <c r="V98" s="41"/>
      <c r="W98" s="41"/>
      <c r="X98" s="41"/>
      <c r="Y98" s="41"/>
      <c r="Z98" s="41"/>
      <c r="AA98" s="41"/>
      <c r="AB98" s="41"/>
      <c r="AC98" s="41"/>
      <c r="AD98" s="41"/>
      <c r="AE98" s="41"/>
    </row>
    <row r="99" s="2" customFormat="1" ht="10.32" customHeight="1">
      <c r="A99" s="41"/>
      <c r="B99" s="42"/>
      <c r="C99" s="43"/>
      <c r="D99" s="43"/>
      <c r="E99" s="43"/>
      <c r="F99" s="43"/>
      <c r="G99" s="43"/>
      <c r="H99" s="43"/>
      <c r="I99" s="43"/>
      <c r="J99" s="43"/>
      <c r="K99" s="43"/>
      <c r="L99" s="148"/>
      <c r="S99" s="41"/>
      <c r="T99" s="41"/>
      <c r="U99" s="41"/>
      <c r="V99" s="41"/>
      <c r="W99" s="41"/>
      <c r="X99" s="41"/>
      <c r="Y99" s="41"/>
      <c r="Z99" s="41"/>
      <c r="AA99" s="41"/>
      <c r="AB99" s="41"/>
      <c r="AC99" s="41"/>
      <c r="AD99" s="41"/>
      <c r="AE99" s="41"/>
    </row>
    <row r="100" s="11" customFormat="1" ht="29.28" customHeight="1">
      <c r="A100" s="189"/>
      <c r="B100" s="190"/>
      <c r="C100" s="191" t="s">
        <v>215</v>
      </c>
      <c r="D100" s="192" t="s">
        <v>61</v>
      </c>
      <c r="E100" s="192" t="s">
        <v>57</v>
      </c>
      <c r="F100" s="192" t="s">
        <v>58</v>
      </c>
      <c r="G100" s="192" t="s">
        <v>216</v>
      </c>
      <c r="H100" s="192" t="s">
        <v>217</v>
      </c>
      <c r="I100" s="192" t="s">
        <v>218</v>
      </c>
      <c r="J100" s="192" t="s">
        <v>204</v>
      </c>
      <c r="K100" s="193" t="s">
        <v>219</v>
      </c>
      <c r="L100" s="194"/>
      <c r="M100" s="95" t="s">
        <v>19</v>
      </c>
      <c r="N100" s="96" t="s">
        <v>46</v>
      </c>
      <c r="O100" s="96" t="s">
        <v>220</v>
      </c>
      <c r="P100" s="96" t="s">
        <v>221</v>
      </c>
      <c r="Q100" s="96" t="s">
        <v>222</v>
      </c>
      <c r="R100" s="96" t="s">
        <v>223</v>
      </c>
      <c r="S100" s="96" t="s">
        <v>224</v>
      </c>
      <c r="T100" s="97" t="s">
        <v>225</v>
      </c>
      <c r="U100" s="189"/>
      <c r="V100" s="189"/>
      <c r="W100" s="189"/>
      <c r="X100" s="189"/>
      <c r="Y100" s="189"/>
      <c r="Z100" s="189"/>
      <c r="AA100" s="189"/>
      <c r="AB100" s="189"/>
      <c r="AC100" s="189"/>
      <c r="AD100" s="189"/>
      <c r="AE100" s="189"/>
    </row>
    <row r="101" s="2" customFormat="1" ht="22.8" customHeight="1">
      <c r="A101" s="41"/>
      <c r="B101" s="42"/>
      <c r="C101" s="102" t="s">
        <v>226</v>
      </c>
      <c r="D101" s="43"/>
      <c r="E101" s="43"/>
      <c r="F101" s="43"/>
      <c r="G101" s="43"/>
      <c r="H101" s="43"/>
      <c r="I101" s="43"/>
      <c r="J101" s="195">
        <f>BK101</f>
        <v>0</v>
      </c>
      <c r="K101" s="43"/>
      <c r="L101" s="47"/>
      <c r="M101" s="98"/>
      <c r="N101" s="196"/>
      <c r="O101" s="99"/>
      <c r="P101" s="197">
        <f>P102+P210+P278</f>
        <v>0</v>
      </c>
      <c r="Q101" s="99"/>
      <c r="R101" s="197">
        <f>R102+R210+R278</f>
        <v>12.891292920000002</v>
      </c>
      <c r="S101" s="99"/>
      <c r="T101" s="198">
        <f>T102+T210+T278</f>
        <v>0.0014464400000000002</v>
      </c>
      <c r="U101" s="41"/>
      <c r="V101" s="41"/>
      <c r="W101" s="41"/>
      <c r="X101" s="41"/>
      <c r="Y101" s="41"/>
      <c r="Z101" s="41"/>
      <c r="AA101" s="41"/>
      <c r="AB101" s="41"/>
      <c r="AC101" s="41"/>
      <c r="AD101" s="41"/>
      <c r="AE101" s="41"/>
      <c r="AT101" s="20" t="s">
        <v>75</v>
      </c>
      <c r="AU101" s="20" t="s">
        <v>205</v>
      </c>
      <c r="BK101" s="199">
        <f>BK102+BK210+BK278</f>
        <v>0</v>
      </c>
    </row>
    <row r="102" s="12" customFormat="1" ht="25.92" customHeight="1">
      <c r="A102" s="12"/>
      <c r="B102" s="200"/>
      <c r="C102" s="201"/>
      <c r="D102" s="202" t="s">
        <v>75</v>
      </c>
      <c r="E102" s="203" t="s">
        <v>227</v>
      </c>
      <c r="F102" s="203" t="s">
        <v>228</v>
      </c>
      <c r="G102" s="201"/>
      <c r="H102" s="201"/>
      <c r="I102" s="204"/>
      <c r="J102" s="205">
        <f>BK102</f>
        <v>0</v>
      </c>
      <c r="K102" s="201"/>
      <c r="L102" s="206"/>
      <c r="M102" s="207"/>
      <c r="N102" s="208"/>
      <c r="O102" s="208"/>
      <c r="P102" s="209">
        <f>P103+P166+P207</f>
        <v>0</v>
      </c>
      <c r="Q102" s="208"/>
      <c r="R102" s="209">
        <f>R103+R166+R207</f>
        <v>8.4481166000000005</v>
      </c>
      <c r="S102" s="208"/>
      <c r="T102" s="210">
        <f>T103+T166+T207</f>
        <v>0.0014464400000000002</v>
      </c>
      <c r="U102" s="12"/>
      <c r="V102" s="12"/>
      <c r="W102" s="12"/>
      <c r="X102" s="12"/>
      <c r="Y102" s="12"/>
      <c r="Z102" s="12"/>
      <c r="AA102" s="12"/>
      <c r="AB102" s="12"/>
      <c r="AC102" s="12"/>
      <c r="AD102" s="12"/>
      <c r="AE102" s="12"/>
      <c r="AR102" s="211" t="s">
        <v>84</v>
      </c>
      <c r="AT102" s="212" t="s">
        <v>75</v>
      </c>
      <c r="AU102" s="212" t="s">
        <v>76</v>
      </c>
      <c r="AY102" s="211" t="s">
        <v>229</v>
      </c>
      <c r="BK102" s="213">
        <f>BK103+BK166+BK207</f>
        <v>0</v>
      </c>
    </row>
    <row r="103" s="12" customFormat="1" ht="22.8" customHeight="1">
      <c r="A103" s="12"/>
      <c r="B103" s="200"/>
      <c r="C103" s="201"/>
      <c r="D103" s="202" t="s">
        <v>75</v>
      </c>
      <c r="E103" s="214" t="s">
        <v>271</v>
      </c>
      <c r="F103" s="214" t="s">
        <v>1288</v>
      </c>
      <c r="G103" s="201"/>
      <c r="H103" s="201"/>
      <c r="I103" s="204"/>
      <c r="J103" s="215">
        <f>BK103</f>
        <v>0</v>
      </c>
      <c r="K103" s="201"/>
      <c r="L103" s="206"/>
      <c r="M103" s="207"/>
      <c r="N103" s="208"/>
      <c r="O103" s="208"/>
      <c r="P103" s="209">
        <f>SUM(P104:P165)</f>
        <v>0</v>
      </c>
      <c r="Q103" s="208"/>
      <c r="R103" s="209">
        <f>SUM(R104:R165)</f>
        <v>8.4481166000000005</v>
      </c>
      <c r="S103" s="208"/>
      <c r="T103" s="210">
        <f>SUM(T104:T165)</f>
        <v>0.0014464400000000002</v>
      </c>
      <c r="U103" s="12"/>
      <c r="V103" s="12"/>
      <c r="W103" s="12"/>
      <c r="X103" s="12"/>
      <c r="Y103" s="12"/>
      <c r="Z103" s="12"/>
      <c r="AA103" s="12"/>
      <c r="AB103" s="12"/>
      <c r="AC103" s="12"/>
      <c r="AD103" s="12"/>
      <c r="AE103" s="12"/>
      <c r="AR103" s="211" t="s">
        <v>84</v>
      </c>
      <c r="AT103" s="212" t="s">
        <v>75</v>
      </c>
      <c r="AU103" s="212" t="s">
        <v>84</v>
      </c>
      <c r="AY103" s="211" t="s">
        <v>229</v>
      </c>
      <c r="BK103" s="213">
        <f>SUM(BK104:BK165)</f>
        <v>0</v>
      </c>
    </row>
    <row r="104" s="2" customFormat="1" ht="21.75" customHeight="1">
      <c r="A104" s="41"/>
      <c r="B104" s="42"/>
      <c r="C104" s="216" t="s">
        <v>84</v>
      </c>
      <c r="D104" s="216" t="s">
        <v>231</v>
      </c>
      <c r="E104" s="217" t="s">
        <v>1834</v>
      </c>
      <c r="F104" s="218" t="s">
        <v>1835</v>
      </c>
      <c r="G104" s="219" t="s">
        <v>234</v>
      </c>
      <c r="H104" s="220">
        <v>9.8200000000000003</v>
      </c>
      <c r="I104" s="221"/>
      <c r="J104" s="222">
        <f>ROUND(I104*H104,2)</f>
        <v>0</v>
      </c>
      <c r="K104" s="218" t="s">
        <v>235</v>
      </c>
      <c r="L104" s="47"/>
      <c r="M104" s="223" t="s">
        <v>19</v>
      </c>
      <c r="N104" s="224" t="s">
        <v>47</v>
      </c>
      <c r="O104" s="87"/>
      <c r="P104" s="225">
        <f>O104*H104</f>
        <v>0</v>
      </c>
      <c r="Q104" s="225">
        <v>0.027300000000000001</v>
      </c>
      <c r="R104" s="225">
        <f>Q104*H104</f>
        <v>0.26808600000000005</v>
      </c>
      <c r="S104" s="225">
        <v>0</v>
      </c>
      <c r="T104" s="226">
        <f>S104*H104</f>
        <v>0</v>
      </c>
      <c r="U104" s="41"/>
      <c r="V104" s="41"/>
      <c r="W104" s="41"/>
      <c r="X104" s="41"/>
      <c r="Y104" s="41"/>
      <c r="Z104" s="41"/>
      <c r="AA104" s="41"/>
      <c r="AB104" s="41"/>
      <c r="AC104" s="41"/>
      <c r="AD104" s="41"/>
      <c r="AE104" s="41"/>
      <c r="AR104" s="227" t="s">
        <v>136</v>
      </c>
      <c r="AT104" s="227" t="s">
        <v>231</v>
      </c>
      <c r="AU104" s="227" t="s">
        <v>86</v>
      </c>
      <c r="AY104" s="20" t="s">
        <v>229</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136</v>
      </c>
      <c r="BM104" s="227" t="s">
        <v>1836</v>
      </c>
    </row>
    <row r="105" s="2" customFormat="1">
      <c r="A105" s="41"/>
      <c r="B105" s="42"/>
      <c r="C105" s="43"/>
      <c r="D105" s="229" t="s">
        <v>237</v>
      </c>
      <c r="E105" s="43"/>
      <c r="F105" s="230" t="s">
        <v>1837</v>
      </c>
      <c r="G105" s="43"/>
      <c r="H105" s="43"/>
      <c r="I105" s="231"/>
      <c r="J105" s="43"/>
      <c r="K105" s="43"/>
      <c r="L105" s="47"/>
      <c r="M105" s="232"/>
      <c r="N105" s="233"/>
      <c r="O105" s="87"/>
      <c r="P105" s="87"/>
      <c r="Q105" s="87"/>
      <c r="R105" s="87"/>
      <c r="S105" s="87"/>
      <c r="T105" s="88"/>
      <c r="U105" s="41"/>
      <c r="V105" s="41"/>
      <c r="W105" s="41"/>
      <c r="X105" s="41"/>
      <c r="Y105" s="41"/>
      <c r="Z105" s="41"/>
      <c r="AA105" s="41"/>
      <c r="AB105" s="41"/>
      <c r="AC105" s="41"/>
      <c r="AD105" s="41"/>
      <c r="AE105" s="41"/>
      <c r="AT105" s="20" t="s">
        <v>237</v>
      </c>
      <c r="AU105" s="20" t="s">
        <v>86</v>
      </c>
    </row>
    <row r="106" s="13" customFormat="1">
      <c r="A106" s="13"/>
      <c r="B106" s="234"/>
      <c r="C106" s="235"/>
      <c r="D106" s="236" t="s">
        <v>239</v>
      </c>
      <c r="E106" s="237" t="s">
        <v>19</v>
      </c>
      <c r="F106" s="238" t="s">
        <v>1838</v>
      </c>
      <c r="G106" s="235"/>
      <c r="H106" s="237" t="s">
        <v>19</v>
      </c>
      <c r="I106" s="239"/>
      <c r="J106" s="235"/>
      <c r="K106" s="235"/>
      <c r="L106" s="240"/>
      <c r="M106" s="241"/>
      <c r="N106" s="242"/>
      <c r="O106" s="242"/>
      <c r="P106" s="242"/>
      <c r="Q106" s="242"/>
      <c r="R106" s="242"/>
      <c r="S106" s="242"/>
      <c r="T106" s="243"/>
      <c r="U106" s="13"/>
      <c r="V106" s="13"/>
      <c r="W106" s="13"/>
      <c r="X106" s="13"/>
      <c r="Y106" s="13"/>
      <c r="Z106" s="13"/>
      <c r="AA106" s="13"/>
      <c r="AB106" s="13"/>
      <c r="AC106" s="13"/>
      <c r="AD106" s="13"/>
      <c r="AE106" s="13"/>
      <c r="AT106" s="244" t="s">
        <v>239</v>
      </c>
      <c r="AU106" s="244" t="s">
        <v>86</v>
      </c>
      <c r="AV106" s="13" t="s">
        <v>84</v>
      </c>
      <c r="AW106" s="13" t="s">
        <v>37</v>
      </c>
      <c r="AX106" s="13" t="s">
        <v>76</v>
      </c>
      <c r="AY106" s="244" t="s">
        <v>229</v>
      </c>
    </row>
    <row r="107" s="14" customFormat="1">
      <c r="A107" s="14"/>
      <c r="B107" s="245"/>
      <c r="C107" s="246"/>
      <c r="D107" s="236" t="s">
        <v>239</v>
      </c>
      <c r="E107" s="247" t="s">
        <v>19</v>
      </c>
      <c r="F107" s="248" t="s">
        <v>1825</v>
      </c>
      <c r="G107" s="246"/>
      <c r="H107" s="249">
        <v>9.8200000000000003</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239</v>
      </c>
      <c r="AU107" s="255" t="s">
        <v>86</v>
      </c>
      <c r="AV107" s="14" t="s">
        <v>86</v>
      </c>
      <c r="AW107" s="14" t="s">
        <v>37</v>
      </c>
      <c r="AX107" s="14" t="s">
        <v>76</v>
      </c>
      <c r="AY107" s="255" t="s">
        <v>229</v>
      </c>
    </row>
    <row r="108" s="15" customFormat="1">
      <c r="A108" s="15"/>
      <c r="B108" s="256"/>
      <c r="C108" s="257"/>
      <c r="D108" s="236" t="s">
        <v>239</v>
      </c>
      <c r="E108" s="258" t="s">
        <v>19</v>
      </c>
      <c r="F108" s="259" t="s">
        <v>243</v>
      </c>
      <c r="G108" s="257"/>
      <c r="H108" s="260">
        <v>9.8200000000000003</v>
      </c>
      <c r="I108" s="261"/>
      <c r="J108" s="257"/>
      <c r="K108" s="257"/>
      <c r="L108" s="262"/>
      <c r="M108" s="263"/>
      <c r="N108" s="264"/>
      <c r="O108" s="264"/>
      <c r="P108" s="264"/>
      <c r="Q108" s="264"/>
      <c r="R108" s="264"/>
      <c r="S108" s="264"/>
      <c r="T108" s="265"/>
      <c r="U108" s="15"/>
      <c r="V108" s="15"/>
      <c r="W108" s="15"/>
      <c r="X108" s="15"/>
      <c r="Y108" s="15"/>
      <c r="Z108" s="15"/>
      <c r="AA108" s="15"/>
      <c r="AB108" s="15"/>
      <c r="AC108" s="15"/>
      <c r="AD108" s="15"/>
      <c r="AE108" s="15"/>
      <c r="AT108" s="266" t="s">
        <v>239</v>
      </c>
      <c r="AU108" s="266" t="s">
        <v>86</v>
      </c>
      <c r="AV108" s="15" t="s">
        <v>136</v>
      </c>
      <c r="AW108" s="15" t="s">
        <v>37</v>
      </c>
      <c r="AX108" s="15" t="s">
        <v>84</v>
      </c>
      <c r="AY108" s="266" t="s">
        <v>229</v>
      </c>
    </row>
    <row r="109" s="2" customFormat="1" ht="21.75" customHeight="1">
      <c r="A109" s="41"/>
      <c r="B109" s="42"/>
      <c r="C109" s="216" t="s">
        <v>86</v>
      </c>
      <c r="D109" s="216" t="s">
        <v>231</v>
      </c>
      <c r="E109" s="217" t="s">
        <v>1839</v>
      </c>
      <c r="F109" s="218" t="s">
        <v>1840</v>
      </c>
      <c r="G109" s="219" t="s">
        <v>234</v>
      </c>
      <c r="H109" s="220">
        <v>9.8200000000000003</v>
      </c>
      <c r="I109" s="221"/>
      <c r="J109" s="222">
        <f>ROUND(I109*H109,2)</f>
        <v>0</v>
      </c>
      <c r="K109" s="218" t="s">
        <v>235</v>
      </c>
      <c r="L109" s="47"/>
      <c r="M109" s="223" t="s">
        <v>19</v>
      </c>
      <c r="N109" s="224" t="s">
        <v>47</v>
      </c>
      <c r="O109" s="87"/>
      <c r="P109" s="225">
        <f>O109*H109</f>
        <v>0</v>
      </c>
      <c r="Q109" s="225">
        <v>0.021000000000000001</v>
      </c>
      <c r="R109" s="225">
        <f>Q109*H109</f>
        <v>0.20622000000000001</v>
      </c>
      <c r="S109" s="225">
        <v>0</v>
      </c>
      <c r="T109" s="226">
        <f>S109*H109</f>
        <v>0</v>
      </c>
      <c r="U109" s="41"/>
      <c r="V109" s="41"/>
      <c r="W109" s="41"/>
      <c r="X109" s="41"/>
      <c r="Y109" s="41"/>
      <c r="Z109" s="41"/>
      <c r="AA109" s="41"/>
      <c r="AB109" s="41"/>
      <c r="AC109" s="41"/>
      <c r="AD109" s="41"/>
      <c r="AE109" s="41"/>
      <c r="AR109" s="227" t="s">
        <v>136</v>
      </c>
      <c r="AT109" s="227" t="s">
        <v>231</v>
      </c>
      <c r="AU109" s="227" t="s">
        <v>86</v>
      </c>
      <c r="AY109" s="20" t="s">
        <v>229</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136</v>
      </c>
      <c r="BM109" s="227" t="s">
        <v>1841</v>
      </c>
    </row>
    <row r="110" s="2" customFormat="1">
      <c r="A110" s="41"/>
      <c r="B110" s="42"/>
      <c r="C110" s="43"/>
      <c r="D110" s="229" t="s">
        <v>237</v>
      </c>
      <c r="E110" s="43"/>
      <c r="F110" s="230" t="s">
        <v>1842</v>
      </c>
      <c r="G110" s="43"/>
      <c r="H110" s="43"/>
      <c r="I110" s="231"/>
      <c r="J110" s="43"/>
      <c r="K110" s="43"/>
      <c r="L110" s="47"/>
      <c r="M110" s="232"/>
      <c r="N110" s="233"/>
      <c r="O110" s="87"/>
      <c r="P110" s="87"/>
      <c r="Q110" s="87"/>
      <c r="R110" s="87"/>
      <c r="S110" s="87"/>
      <c r="T110" s="88"/>
      <c r="U110" s="41"/>
      <c r="V110" s="41"/>
      <c r="W110" s="41"/>
      <c r="X110" s="41"/>
      <c r="Y110" s="41"/>
      <c r="Z110" s="41"/>
      <c r="AA110" s="41"/>
      <c r="AB110" s="41"/>
      <c r="AC110" s="41"/>
      <c r="AD110" s="41"/>
      <c r="AE110" s="41"/>
      <c r="AT110" s="20" t="s">
        <v>237</v>
      </c>
      <c r="AU110" s="20" t="s">
        <v>86</v>
      </c>
    </row>
    <row r="111" s="13" customFormat="1">
      <c r="A111" s="13"/>
      <c r="B111" s="234"/>
      <c r="C111" s="235"/>
      <c r="D111" s="236" t="s">
        <v>239</v>
      </c>
      <c r="E111" s="237" t="s">
        <v>19</v>
      </c>
      <c r="F111" s="238" t="s">
        <v>1843</v>
      </c>
      <c r="G111" s="235"/>
      <c r="H111" s="237" t="s">
        <v>19</v>
      </c>
      <c r="I111" s="239"/>
      <c r="J111" s="235"/>
      <c r="K111" s="235"/>
      <c r="L111" s="240"/>
      <c r="M111" s="241"/>
      <c r="N111" s="242"/>
      <c r="O111" s="242"/>
      <c r="P111" s="242"/>
      <c r="Q111" s="242"/>
      <c r="R111" s="242"/>
      <c r="S111" s="242"/>
      <c r="T111" s="243"/>
      <c r="U111" s="13"/>
      <c r="V111" s="13"/>
      <c r="W111" s="13"/>
      <c r="X111" s="13"/>
      <c r="Y111" s="13"/>
      <c r="Z111" s="13"/>
      <c r="AA111" s="13"/>
      <c r="AB111" s="13"/>
      <c r="AC111" s="13"/>
      <c r="AD111" s="13"/>
      <c r="AE111" s="13"/>
      <c r="AT111" s="244" t="s">
        <v>239</v>
      </c>
      <c r="AU111" s="244" t="s">
        <v>86</v>
      </c>
      <c r="AV111" s="13" t="s">
        <v>84</v>
      </c>
      <c r="AW111" s="13" t="s">
        <v>37</v>
      </c>
      <c r="AX111" s="13" t="s">
        <v>76</v>
      </c>
      <c r="AY111" s="244" t="s">
        <v>229</v>
      </c>
    </row>
    <row r="112" s="14" customFormat="1">
      <c r="A112" s="14"/>
      <c r="B112" s="245"/>
      <c r="C112" s="246"/>
      <c r="D112" s="236" t="s">
        <v>239</v>
      </c>
      <c r="E112" s="247" t="s">
        <v>19</v>
      </c>
      <c r="F112" s="248" t="s">
        <v>1825</v>
      </c>
      <c r="G112" s="246"/>
      <c r="H112" s="249">
        <v>9.8200000000000003</v>
      </c>
      <c r="I112" s="250"/>
      <c r="J112" s="246"/>
      <c r="K112" s="246"/>
      <c r="L112" s="251"/>
      <c r="M112" s="252"/>
      <c r="N112" s="253"/>
      <c r="O112" s="253"/>
      <c r="P112" s="253"/>
      <c r="Q112" s="253"/>
      <c r="R112" s="253"/>
      <c r="S112" s="253"/>
      <c r="T112" s="254"/>
      <c r="U112" s="14"/>
      <c r="V112" s="14"/>
      <c r="W112" s="14"/>
      <c r="X112" s="14"/>
      <c r="Y112" s="14"/>
      <c r="Z112" s="14"/>
      <c r="AA112" s="14"/>
      <c r="AB112" s="14"/>
      <c r="AC112" s="14"/>
      <c r="AD112" s="14"/>
      <c r="AE112" s="14"/>
      <c r="AT112" s="255" t="s">
        <v>239</v>
      </c>
      <c r="AU112" s="255" t="s">
        <v>86</v>
      </c>
      <c r="AV112" s="14" t="s">
        <v>86</v>
      </c>
      <c r="AW112" s="14" t="s">
        <v>37</v>
      </c>
      <c r="AX112" s="14" t="s">
        <v>76</v>
      </c>
      <c r="AY112" s="255" t="s">
        <v>229</v>
      </c>
    </row>
    <row r="113" s="15" customFormat="1">
      <c r="A113" s="15"/>
      <c r="B113" s="256"/>
      <c r="C113" s="257"/>
      <c r="D113" s="236" t="s">
        <v>239</v>
      </c>
      <c r="E113" s="258" t="s">
        <v>19</v>
      </c>
      <c r="F113" s="259" t="s">
        <v>243</v>
      </c>
      <c r="G113" s="257"/>
      <c r="H113" s="260">
        <v>9.8200000000000003</v>
      </c>
      <c r="I113" s="261"/>
      <c r="J113" s="257"/>
      <c r="K113" s="257"/>
      <c r="L113" s="262"/>
      <c r="M113" s="263"/>
      <c r="N113" s="264"/>
      <c r="O113" s="264"/>
      <c r="P113" s="264"/>
      <c r="Q113" s="264"/>
      <c r="R113" s="264"/>
      <c r="S113" s="264"/>
      <c r="T113" s="265"/>
      <c r="U113" s="15"/>
      <c r="V113" s="15"/>
      <c r="W113" s="15"/>
      <c r="X113" s="15"/>
      <c r="Y113" s="15"/>
      <c r="Z113" s="15"/>
      <c r="AA113" s="15"/>
      <c r="AB113" s="15"/>
      <c r="AC113" s="15"/>
      <c r="AD113" s="15"/>
      <c r="AE113" s="15"/>
      <c r="AT113" s="266" t="s">
        <v>239</v>
      </c>
      <c r="AU113" s="266" t="s">
        <v>86</v>
      </c>
      <c r="AV113" s="15" t="s">
        <v>136</v>
      </c>
      <c r="AW113" s="15" t="s">
        <v>37</v>
      </c>
      <c r="AX113" s="15" t="s">
        <v>84</v>
      </c>
      <c r="AY113" s="266" t="s">
        <v>229</v>
      </c>
    </row>
    <row r="114" s="2" customFormat="1" ht="16.5" customHeight="1">
      <c r="A114" s="41"/>
      <c r="B114" s="42"/>
      <c r="C114" s="216" t="s">
        <v>96</v>
      </c>
      <c r="D114" s="216" t="s">
        <v>231</v>
      </c>
      <c r="E114" s="217" t="s">
        <v>1844</v>
      </c>
      <c r="F114" s="218" t="s">
        <v>1845</v>
      </c>
      <c r="G114" s="219" t="s">
        <v>234</v>
      </c>
      <c r="H114" s="220">
        <v>9.8200000000000003</v>
      </c>
      <c r="I114" s="221"/>
      <c r="J114" s="222">
        <f>ROUND(I114*H114,2)</f>
        <v>0</v>
      </c>
      <c r="K114" s="218" t="s">
        <v>235</v>
      </c>
      <c r="L114" s="47"/>
      <c r="M114" s="223" t="s">
        <v>19</v>
      </c>
      <c r="N114" s="224" t="s">
        <v>47</v>
      </c>
      <c r="O114" s="87"/>
      <c r="P114" s="225">
        <f>O114*H114</f>
        <v>0</v>
      </c>
      <c r="Q114" s="225">
        <v>0.025000000000000001</v>
      </c>
      <c r="R114" s="225">
        <f>Q114*H114</f>
        <v>0.24550000000000002</v>
      </c>
      <c r="S114" s="225">
        <v>0</v>
      </c>
      <c r="T114" s="226">
        <f>S114*H114</f>
        <v>0</v>
      </c>
      <c r="U114" s="41"/>
      <c r="V114" s="41"/>
      <c r="W114" s="41"/>
      <c r="X114" s="41"/>
      <c r="Y114" s="41"/>
      <c r="Z114" s="41"/>
      <c r="AA114" s="41"/>
      <c r="AB114" s="41"/>
      <c r="AC114" s="41"/>
      <c r="AD114" s="41"/>
      <c r="AE114" s="41"/>
      <c r="AR114" s="227" t="s">
        <v>136</v>
      </c>
      <c r="AT114" s="227" t="s">
        <v>231</v>
      </c>
      <c r="AU114" s="227" t="s">
        <v>86</v>
      </c>
      <c r="AY114" s="20" t="s">
        <v>229</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136</v>
      </c>
      <c r="BM114" s="227" t="s">
        <v>1846</v>
      </c>
    </row>
    <row r="115" s="2" customFormat="1">
      <c r="A115" s="41"/>
      <c r="B115" s="42"/>
      <c r="C115" s="43"/>
      <c r="D115" s="229" t="s">
        <v>237</v>
      </c>
      <c r="E115" s="43"/>
      <c r="F115" s="230" t="s">
        <v>1847</v>
      </c>
      <c r="G115" s="43"/>
      <c r="H115" s="43"/>
      <c r="I115" s="231"/>
      <c r="J115" s="43"/>
      <c r="K115" s="43"/>
      <c r="L115" s="47"/>
      <c r="M115" s="232"/>
      <c r="N115" s="233"/>
      <c r="O115" s="87"/>
      <c r="P115" s="87"/>
      <c r="Q115" s="87"/>
      <c r="R115" s="87"/>
      <c r="S115" s="87"/>
      <c r="T115" s="88"/>
      <c r="U115" s="41"/>
      <c r="V115" s="41"/>
      <c r="W115" s="41"/>
      <c r="X115" s="41"/>
      <c r="Y115" s="41"/>
      <c r="Z115" s="41"/>
      <c r="AA115" s="41"/>
      <c r="AB115" s="41"/>
      <c r="AC115" s="41"/>
      <c r="AD115" s="41"/>
      <c r="AE115" s="41"/>
      <c r="AT115" s="20" t="s">
        <v>237</v>
      </c>
      <c r="AU115" s="20" t="s">
        <v>86</v>
      </c>
    </row>
    <row r="116" s="13" customFormat="1">
      <c r="A116" s="13"/>
      <c r="B116" s="234"/>
      <c r="C116" s="235"/>
      <c r="D116" s="236" t="s">
        <v>239</v>
      </c>
      <c r="E116" s="237" t="s">
        <v>19</v>
      </c>
      <c r="F116" s="238" t="s">
        <v>1848</v>
      </c>
      <c r="G116" s="235"/>
      <c r="H116" s="237" t="s">
        <v>19</v>
      </c>
      <c r="I116" s="239"/>
      <c r="J116" s="235"/>
      <c r="K116" s="235"/>
      <c r="L116" s="240"/>
      <c r="M116" s="241"/>
      <c r="N116" s="242"/>
      <c r="O116" s="242"/>
      <c r="P116" s="242"/>
      <c r="Q116" s="242"/>
      <c r="R116" s="242"/>
      <c r="S116" s="242"/>
      <c r="T116" s="243"/>
      <c r="U116" s="13"/>
      <c r="V116" s="13"/>
      <c r="W116" s="13"/>
      <c r="X116" s="13"/>
      <c r="Y116" s="13"/>
      <c r="Z116" s="13"/>
      <c r="AA116" s="13"/>
      <c r="AB116" s="13"/>
      <c r="AC116" s="13"/>
      <c r="AD116" s="13"/>
      <c r="AE116" s="13"/>
      <c r="AT116" s="244" t="s">
        <v>239</v>
      </c>
      <c r="AU116" s="244" t="s">
        <v>86</v>
      </c>
      <c r="AV116" s="13" t="s">
        <v>84</v>
      </c>
      <c r="AW116" s="13" t="s">
        <v>37</v>
      </c>
      <c r="AX116" s="13" t="s">
        <v>76</v>
      </c>
      <c r="AY116" s="244" t="s">
        <v>229</v>
      </c>
    </row>
    <row r="117" s="14" customFormat="1">
      <c r="A117" s="14"/>
      <c r="B117" s="245"/>
      <c r="C117" s="246"/>
      <c r="D117" s="236" t="s">
        <v>239</v>
      </c>
      <c r="E117" s="247" t="s">
        <v>19</v>
      </c>
      <c r="F117" s="248" t="s">
        <v>1825</v>
      </c>
      <c r="G117" s="246"/>
      <c r="H117" s="249">
        <v>9.8200000000000003</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239</v>
      </c>
      <c r="AU117" s="255" t="s">
        <v>86</v>
      </c>
      <c r="AV117" s="14" t="s">
        <v>86</v>
      </c>
      <c r="AW117" s="14" t="s">
        <v>37</v>
      </c>
      <c r="AX117" s="14" t="s">
        <v>76</v>
      </c>
      <c r="AY117" s="255" t="s">
        <v>229</v>
      </c>
    </row>
    <row r="118" s="15" customFormat="1">
      <c r="A118" s="15"/>
      <c r="B118" s="256"/>
      <c r="C118" s="257"/>
      <c r="D118" s="236" t="s">
        <v>239</v>
      </c>
      <c r="E118" s="258" t="s">
        <v>19</v>
      </c>
      <c r="F118" s="259" t="s">
        <v>243</v>
      </c>
      <c r="G118" s="257"/>
      <c r="H118" s="260">
        <v>9.8200000000000003</v>
      </c>
      <c r="I118" s="261"/>
      <c r="J118" s="257"/>
      <c r="K118" s="257"/>
      <c r="L118" s="262"/>
      <c r="M118" s="263"/>
      <c r="N118" s="264"/>
      <c r="O118" s="264"/>
      <c r="P118" s="264"/>
      <c r="Q118" s="264"/>
      <c r="R118" s="264"/>
      <c r="S118" s="264"/>
      <c r="T118" s="265"/>
      <c r="U118" s="15"/>
      <c r="V118" s="15"/>
      <c r="W118" s="15"/>
      <c r="X118" s="15"/>
      <c r="Y118" s="15"/>
      <c r="Z118" s="15"/>
      <c r="AA118" s="15"/>
      <c r="AB118" s="15"/>
      <c r="AC118" s="15"/>
      <c r="AD118" s="15"/>
      <c r="AE118" s="15"/>
      <c r="AT118" s="266" t="s">
        <v>239</v>
      </c>
      <c r="AU118" s="266" t="s">
        <v>86</v>
      </c>
      <c r="AV118" s="15" t="s">
        <v>136</v>
      </c>
      <c r="AW118" s="15" t="s">
        <v>37</v>
      </c>
      <c r="AX118" s="15" t="s">
        <v>84</v>
      </c>
      <c r="AY118" s="266" t="s">
        <v>229</v>
      </c>
    </row>
    <row r="119" s="2" customFormat="1" ht="24.15" customHeight="1">
      <c r="A119" s="41"/>
      <c r="B119" s="42"/>
      <c r="C119" s="216" t="s">
        <v>136</v>
      </c>
      <c r="D119" s="216" t="s">
        <v>231</v>
      </c>
      <c r="E119" s="217" t="s">
        <v>1849</v>
      </c>
      <c r="F119" s="218" t="s">
        <v>1850</v>
      </c>
      <c r="G119" s="219" t="s">
        <v>234</v>
      </c>
      <c r="H119" s="220">
        <v>417.38</v>
      </c>
      <c r="I119" s="221"/>
      <c r="J119" s="222">
        <f>ROUND(I119*H119,2)</f>
        <v>0</v>
      </c>
      <c r="K119" s="218" t="s">
        <v>235</v>
      </c>
      <c r="L119" s="47"/>
      <c r="M119" s="223" t="s">
        <v>19</v>
      </c>
      <c r="N119" s="224" t="s">
        <v>47</v>
      </c>
      <c r="O119" s="87"/>
      <c r="P119" s="225">
        <f>O119*H119</f>
        <v>0</v>
      </c>
      <c r="Q119" s="225">
        <v>0.017569999999999999</v>
      </c>
      <c r="R119" s="225">
        <f>Q119*H119</f>
        <v>7.3333665999999997</v>
      </c>
      <c r="S119" s="225">
        <v>0</v>
      </c>
      <c r="T119" s="226">
        <f>S119*H119</f>
        <v>0</v>
      </c>
      <c r="U119" s="41"/>
      <c r="V119" s="41"/>
      <c r="W119" s="41"/>
      <c r="X119" s="41"/>
      <c r="Y119" s="41"/>
      <c r="Z119" s="41"/>
      <c r="AA119" s="41"/>
      <c r="AB119" s="41"/>
      <c r="AC119" s="41"/>
      <c r="AD119" s="41"/>
      <c r="AE119" s="41"/>
      <c r="AR119" s="227" t="s">
        <v>136</v>
      </c>
      <c r="AT119" s="227" t="s">
        <v>231</v>
      </c>
      <c r="AU119" s="227" t="s">
        <v>86</v>
      </c>
      <c r="AY119" s="20" t="s">
        <v>229</v>
      </c>
      <c r="BE119" s="228">
        <f>IF(N119="základní",J119,0)</f>
        <v>0</v>
      </c>
      <c r="BF119" s="228">
        <f>IF(N119="snížená",J119,0)</f>
        <v>0</v>
      </c>
      <c r="BG119" s="228">
        <f>IF(N119="zákl. přenesená",J119,0)</f>
        <v>0</v>
      </c>
      <c r="BH119" s="228">
        <f>IF(N119="sníž. přenesená",J119,0)</f>
        <v>0</v>
      </c>
      <c r="BI119" s="228">
        <f>IF(N119="nulová",J119,0)</f>
        <v>0</v>
      </c>
      <c r="BJ119" s="20" t="s">
        <v>84</v>
      </c>
      <c r="BK119" s="228">
        <f>ROUND(I119*H119,2)</f>
        <v>0</v>
      </c>
      <c r="BL119" s="20" t="s">
        <v>136</v>
      </c>
      <c r="BM119" s="227" t="s">
        <v>1851</v>
      </c>
    </row>
    <row r="120" s="2" customFormat="1">
      <c r="A120" s="41"/>
      <c r="B120" s="42"/>
      <c r="C120" s="43"/>
      <c r="D120" s="229" t="s">
        <v>237</v>
      </c>
      <c r="E120" s="43"/>
      <c r="F120" s="230" t="s">
        <v>1852</v>
      </c>
      <c r="G120" s="43"/>
      <c r="H120" s="43"/>
      <c r="I120" s="231"/>
      <c r="J120" s="43"/>
      <c r="K120" s="43"/>
      <c r="L120" s="47"/>
      <c r="M120" s="232"/>
      <c r="N120" s="233"/>
      <c r="O120" s="87"/>
      <c r="P120" s="87"/>
      <c r="Q120" s="87"/>
      <c r="R120" s="87"/>
      <c r="S120" s="87"/>
      <c r="T120" s="88"/>
      <c r="U120" s="41"/>
      <c r="V120" s="41"/>
      <c r="W120" s="41"/>
      <c r="X120" s="41"/>
      <c r="Y120" s="41"/>
      <c r="Z120" s="41"/>
      <c r="AA120" s="41"/>
      <c r="AB120" s="41"/>
      <c r="AC120" s="41"/>
      <c r="AD120" s="41"/>
      <c r="AE120" s="41"/>
      <c r="AT120" s="20" t="s">
        <v>237</v>
      </c>
      <c r="AU120" s="20" t="s">
        <v>86</v>
      </c>
    </row>
    <row r="121" s="2" customFormat="1">
      <c r="A121" s="41"/>
      <c r="B121" s="42"/>
      <c r="C121" s="43"/>
      <c r="D121" s="236" t="s">
        <v>315</v>
      </c>
      <c r="E121" s="43"/>
      <c r="F121" s="277" t="s">
        <v>1853</v>
      </c>
      <c r="G121" s="43"/>
      <c r="H121" s="43"/>
      <c r="I121" s="231"/>
      <c r="J121" s="43"/>
      <c r="K121" s="43"/>
      <c r="L121" s="47"/>
      <c r="M121" s="232"/>
      <c r="N121" s="233"/>
      <c r="O121" s="87"/>
      <c r="P121" s="87"/>
      <c r="Q121" s="87"/>
      <c r="R121" s="87"/>
      <c r="S121" s="87"/>
      <c r="T121" s="88"/>
      <c r="U121" s="41"/>
      <c r="V121" s="41"/>
      <c r="W121" s="41"/>
      <c r="X121" s="41"/>
      <c r="Y121" s="41"/>
      <c r="Z121" s="41"/>
      <c r="AA121" s="41"/>
      <c r="AB121" s="41"/>
      <c r="AC121" s="41"/>
      <c r="AD121" s="41"/>
      <c r="AE121" s="41"/>
      <c r="AT121" s="20" t="s">
        <v>315</v>
      </c>
      <c r="AU121" s="20" t="s">
        <v>86</v>
      </c>
    </row>
    <row r="122" s="13" customFormat="1">
      <c r="A122" s="13"/>
      <c r="B122" s="234"/>
      <c r="C122" s="235"/>
      <c r="D122" s="236" t="s">
        <v>239</v>
      </c>
      <c r="E122" s="237" t="s">
        <v>19</v>
      </c>
      <c r="F122" s="238" t="s">
        <v>1854</v>
      </c>
      <c r="G122" s="235"/>
      <c r="H122" s="237" t="s">
        <v>19</v>
      </c>
      <c r="I122" s="239"/>
      <c r="J122" s="235"/>
      <c r="K122" s="235"/>
      <c r="L122" s="240"/>
      <c r="M122" s="241"/>
      <c r="N122" s="242"/>
      <c r="O122" s="242"/>
      <c r="P122" s="242"/>
      <c r="Q122" s="242"/>
      <c r="R122" s="242"/>
      <c r="S122" s="242"/>
      <c r="T122" s="243"/>
      <c r="U122" s="13"/>
      <c r="V122" s="13"/>
      <c r="W122" s="13"/>
      <c r="X122" s="13"/>
      <c r="Y122" s="13"/>
      <c r="Z122" s="13"/>
      <c r="AA122" s="13"/>
      <c r="AB122" s="13"/>
      <c r="AC122" s="13"/>
      <c r="AD122" s="13"/>
      <c r="AE122" s="13"/>
      <c r="AT122" s="244" t="s">
        <v>239</v>
      </c>
      <c r="AU122" s="244" t="s">
        <v>86</v>
      </c>
      <c r="AV122" s="13" t="s">
        <v>84</v>
      </c>
      <c r="AW122" s="13" t="s">
        <v>37</v>
      </c>
      <c r="AX122" s="13" t="s">
        <v>76</v>
      </c>
      <c r="AY122" s="244" t="s">
        <v>229</v>
      </c>
    </row>
    <row r="123" s="14" customFormat="1">
      <c r="A123" s="14"/>
      <c r="B123" s="245"/>
      <c r="C123" s="246"/>
      <c r="D123" s="236" t="s">
        <v>239</v>
      </c>
      <c r="E123" s="247" t="s">
        <v>19</v>
      </c>
      <c r="F123" s="248" t="s">
        <v>1818</v>
      </c>
      <c r="G123" s="246"/>
      <c r="H123" s="249">
        <v>375.62</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239</v>
      </c>
      <c r="AU123" s="255" t="s">
        <v>86</v>
      </c>
      <c r="AV123" s="14" t="s">
        <v>86</v>
      </c>
      <c r="AW123" s="14" t="s">
        <v>37</v>
      </c>
      <c r="AX123" s="14" t="s">
        <v>76</v>
      </c>
      <c r="AY123" s="255" t="s">
        <v>229</v>
      </c>
    </row>
    <row r="124" s="14" customFormat="1">
      <c r="A124" s="14"/>
      <c r="B124" s="245"/>
      <c r="C124" s="246"/>
      <c r="D124" s="236" t="s">
        <v>239</v>
      </c>
      <c r="E124" s="247" t="s">
        <v>19</v>
      </c>
      <c r="F124" s="248" t="s">
        <v>1819</v>
      </c>
      <c r="G124" s="246"/>
      <c r="H124" s="249">
        <v>41.759999999999998</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239</v>
      </c>
      <c r="AU124" s="255" t="s">
        <v>86</v>
      </c>
      <c r="AV124" s="14" t="s">
        <v>86</v>
      </c>
      <c r="AW124" s="14" t="s">
        <v>37</v>
      </c>
      <c r="AX124" s="14" t="s">
        <v>76</v>
      </c>
      <c r="AY124" s="255" t="s">
        <v>229</v>
      </c>
    </row>
    <row r="125" s="15" customFormat="1">
      <c r="A125" s="15"/>
      <c r="B125" s="256"/>
      <c r="C125" s="257"/>
      <c r="D125" s="236" t="s">
        <v>239</v>
      </c>
      <c r="E125" s="258" t="s">
        <v>19</v>
      </c>
      <c r="F125" s="259" t="s">
        <v>243</v>
      </c>
      <c r="G125" s="257"/>
      <c r="H125" s="260">
        <v>417.38</v>
      </c>
      <c r="I125" s="261"/>
      <c r="J125" s="257"/>
      <c r="K125" s="257"/>
      <c r="L125" s="262"/>
      <c r="M125" s="263"/>
      <c r="N125" s="264"/>
      <c r="O125" s="264"/>
      <c r="P125" s="264"/>
      <c r="Q125" s="264"/>
      <c r="R125" s="264"/>
      <c r="S125" s="264"/>
      <c r="T125" s="265"/>
      <c r="U125" s="15"/>
      <c r="V125" s="15"/>
      <c r="W125" s="15"/>
      <c r="X125" s="15"/>
      <c r="Y125" s="15"/>
      <c r="Z125" s="15"/>
      <c r="AA125" s="15"/>
      <c r="AB125" s="15"/>
      <c r="AC125" s="15"/>
      <c r="AD125" s="15"/>
      <c r="AE125" s="15"/>
      <c r="AT125" s="266" t="s">
        <v>239</v>
      </c>
      <c r="AU125" s="266" t="s">
        <v>86</v>
      </c>
      <c r="AV125" s="15" t="s">
        <v>136</v>
      </c>
      <c r="AW125" s="15" t="s">
        <v>37</v>
      </c>
      <c r="AX125" s="15" t="s">
        <v>84</v>
      </c>
      <c r="AY125" s="266" t="s">
        <v>229</v>
      </c>
    </row>
    <row r="126" s="2" customFormat="1" ht="24.15" customHeight="1">
      <c r="A126" s="41"/>
      <c r="B126" s="42"/>
      <c r="C126" s="216" t="s">
        <v>264</v>
      </c>
      <c r="D126" s="216" t="s">
        <v>231</v>
      </c>
      <c r="E126" s="217" t="s">
        <v>1855</v>
      </c>
      <c r="F126" s="218" t="s">
        <v>1856</v>
      </c>
      <c r="G126" s="219" t="s">
        <v>234</v>
      </c>
      <c r="H126" s="220">
        <v>11.220000000000001</v>
      </c>
      <c r="I126" s="221"/>
      <c r="J126" s="222">
        <f>ROUND(I126*H126,2)</f>
        <v>0</v>
      </c>
      <c r="K126" s="218" t="s">
        <v>322</v>
      </c>
      <c r="L126" s="47"/>
      <c r="M126" s="223" t="s">
        <v>19</v>
      </c>
      <c r="N126" s="224" t="s">
        <v>47</v>
      </c>
      <c r="O126" s="87"/>
      <c r="P126" s="225">
        <f>O126*H126</f>
        <v>0</v>
      </c>
      <c r="Q126" s="225">
        <v>0.035200000000000002</v>
      </c>
      <c r="R126" s="225">
        <f>Q126*H126</f>
        <v>0.39494400000000007</v>
      </c>
      <c r="S126" s="225">
        <v>0</v>
      </c>
      <c r="T126" s="226">
        <f>S126*H126</f>
        <v>0</v>
      </c>
      <c r="U126" s="41"/>
      <c r="V126" s="41"/>
      <c r="W126" s="41"/>
      <c r="X126" s="41"/>
      <c r="Y126" s="41"/>
      <c r="Z126" s="41"/>
      <c r="AA126" s="41"/>
      <c r="AB126" s="41"/>
      <c r="AC126" s="41"/>
      <c r="AD126" s="41"/>
      <c r="AE126" s="41"/>
      <c r="AR126" s="227" t="s">
        <v>136</v>
      </c>
      <c r="AT126" s="227" t="s">
        <v>231</v>
      </c>
      <c r="AU126" s="227" t="s">
        <v>86</v>
      </c>
      <c r="AY126" s="20" t="s">
        <v>229</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136</v>
      </c>
      <c r="BM126" s="227" t="s">
        <v>1857</v>
      </c>
    </row>
    <row r="127" s="2" customFormat="1">
      <c r="A127" s="41"/>
      <c r="B127" s="42"/>
      <c r="C127" s="43"/>
      <c r="D127" s="236" t="s">
        <v>315</v>
      </c>
      <c r="E127" s="43"/>
      <c r="F127" s="277" t="s">
        <v>1858</v>
      </c>
      <c r="G127" s="43"/>
      <c r="H127" s="43"/>
      <c r="I127" s="231"/>
      <c r="J127" s="43"/>
      <c r="K127" s="43"/>
      <c r="L127" s="47"/>
      <c r="M127" s="232"/>
      <c r="N127" s="233"/>
      <c r="O127" s="87"/>
      <c r="P127" s="87"/>
      <c r="Q127" s="87"/>
      <c r="R127" s="87"/>
      <c r="S127" s="87"/>
      <c r="T127" s="88"/>
      <c r="U127" s="41"/>
      <c r="V127" s="41"/>
      <c r="W127" s="41"/>
      <c r="X127" s="41"/>
      <c r="Y127" s="41"/>
      <c r="Z127" s="41"/>
      <c r="AA127" s="41"/>
      <c r="AB127" s="41"/>
      <c r="AC127" s="41"/>
      <c r="AD127" s="41"/>
      <c r="AE127" s="41"/>
      <c r="AT127" s="20" t="s">
        <v>315</v>
      </c>
      <c r="AU127" s="20" t="s">
        <v>86</v>
      </c>
    </row>
    <row r="128" s="13" customFormat="1">
      <c r="A128" s="13"/>
      <c r="B128" s="234"/>
      <c r="C128" s="235"/>
      <c r="D128" s="236" t="s">
        <v>239</v>
      </c>
      <c r="E128" s="237" t="s">
        <v>19</v>
      </c>
      <c r="F128" s="238" t="s">
        <v>1859</v>
      </c>
      <c r="G128" s="235"/>
      <c r="H128" s="237" t="s">
        <v>19</v>
      </c>
      <c r="I128" s="239"/>
      <c r="J128" s="235"/>
      <c r="K128" s="235"/>
      <c r="L128" s="240"/>
      <c r="M128" s="241"/>
      <c r="N128" s="242"/>
      <c r="O128" s="242"/>
      <c r="P128" s="242"/>
      <c r="Q128" s="242"/>
      <c r="R128" s="242"/>
      <c r="S128" s="242"/>
      <c r="T128" s="243"/>
      <c r="U128" s="13"/>
      <c r="V128" s="13"/>
      <c r="W128" s="13"/>
      <c r="X128" s="13"/>
      <c r="Y128" s="13"/>
      <c r="Z128" s="13"/>
      <c r="AA128" s="13"/>
      <c r="AB128" s="13"/>
      <c r="AC128" s="13"/>
      <c r="AD128" s="13"/>
      <c r="AE128" s="13"/>
      <c r="AT128" s="244" t="s">
        <v>239</v>
      </c>
      <c r="AU128" s="244" t="s">
        <v>86</v>
      </c>
      <c r="AV128" s="13" t="s">
        <v>84</v>
      </c>
      <c r="AW128" s="13" t="s">
        <v>37</v>
      </c>
      <c r="AX128" s="13" t="s">
        <v>76</v>
      </c>
      <c r="AY128" s="244" t="s">
        <v>229</v>
      </c>
    </row>
    <row r="129" s="14" customFormat="1">
      <c r="A129" s="14"/>
      <c r="B129" s="245"/>
      <c r="C129" s="246"/>
      <c r="D129" s="236" t="s">
        <v>239</v>
      </c>
      <c r="E129" s="247" t="s">
        <v>19</v>
      </c>
      <c r="F129" s="248" t="s">
        <v>1826</v>
      </c>
      <c r="G129" s="246"/>
      <c r="H129" s="249">
        <v>11.220000000000001</v>
      </c>
      <c r="I129" s="250"/>
      <c r="J129" s="246"/>
      <c r="K129" s="246"/>
      <c r="L129" s="251"/>
      <c r="M129" s="252"/>
      <c r="N129" s="253"/>
      <c r="O129" s="253"/>
      <c r="P129" s="253"/>
      <c r="Q129" s="253"/>
      <c r="R129" s="253"/>
      <c r="S129" s="253"/>
      <c r="T129" s="254"/>
      <c r="U129" s="14"/>
      <c r="V129" s="14"/>
      <c r="W129" s="14"/>
      <c r="X129" s="14"/>
      <c r="Y129" s="14"/>
      <c r="Z129" s="14"/>
      <c r="AA129" s="14"/>
      <c r="AB129" s="14"/>
      <c r="AC129" s="14"/>
      <c r="AD129" s="14"/>
      <c r="AE129" s="14"/>
      <c r="AT129" s="255" t="s">
        <v>239</v>
      </c>
      <c r="AU129" s="255" t="s">
        <v>86</v>
      </c>
      <c r="AV129" s="14" t="s">
        <v>86</v>
      </c>
      <c r="AW129" s="14" t="s">
        <v>37</v>
      </c>
      <c r="AX129" s="14" t="s">
        <v>76</v>
      </c>
      <c r="AY129" s="255" t="s">
        <v>229</v>
      </c>
    </row>
    <row r="130" s="15" customFormat="1">
      <c r="A130" s="15"/>
      <c r="B130" s="256"/>
      <c r="C130" s="257"/>
      <c r="D130" s="236" t="s">
        <v>239</v>
      </c>
      <c r="E130" s="258" t="s">
        <v>19</v>
      </c>
      <c r="F130" s="259" t="s">
        <v>243</v>
      </c>
      <c r="G130" s="257"/>
      <c r="H130" s="260">
        <v>11.220000000000001</v>
      </c>
      <c r="I130" s="261"/>
      <c r="J130" s="257"/>
      <c r="K130" s="257"/>
      <c r="L130" s="262"/>
      <c r="M130" s="263"/>
      <c r="N130" s="264"/>
      <c r="O130" s="264"/>
      <c r="P130" s="264"/>
      <c r="Q130" s="264"/>
      <c r="R130" s="264"/>
      <c r="S130" s="264"/>
      <c r="T130" s="265"/>
      <c r="U130" s="15"/>
      <c r="V130" s="15"/>
      <c r="W130" s="15"/>
      <c r="X130" s="15"/>
      <c r="Y130" s="15"/>
      <c r="Z130" s="15"/>
      <c r="AA130" s="15"/>
      <c r="AB130" s="15"/>
      <c r="AC130" s="15"/>
      <c r="AD130" s="15"/>
      <c r="AE130" s="15"/>
      <c r="AT130" s="266" t="s">
        <v>239</v>
      </c>
      <c r="AU130" s="266" t="s">
        <v>86</v>
      </c>
      <c r="AV130" s="15" t="s">
        <v>136</v>
      </c>
      <c r="AW130" s="15" t="s">
        <v>37</v>
      </c>
      <c r="AX130" s="15" t="s">
        <v>84</v>
      </c>
      <c r="AY130" s="266" t="s">
        <v>229</v>
      </c>
    </row>
    <row r="131" s="2" customFormat="1" ht="24.15" customHeight="1">
      <c r="A131" s="41"/>
      <c r="B131" s="42"/>
      <c r="C131" s="216" t="s">
        <v>271</v>
      </c>
      <c r="D131" s="216" t="s">
        <v>231</v>
      </c>
      <c r="E131" s="217" t="s">
        <v>1860</v>
      </c>
      <c r="F131" s="218" t="s">
        <v>1861</v>
      </c>
      <c r="G131" s="219" t="s">
        <v>234</v>
      </c>
      <c r="H131" s="220">
        <v>144.64400000000001</v>
      </c>
      <c r="I131" s="221"/>
      <c r="J131" s="222">
        <f>ROUND(I131*H131,2)</f>
        <v>0</v>
      </c>
      <c r="K131" s="218" t="s">
        <v>235</v>
      </c>
      <c r="L131" s="47"/>
      <c r="M131" s="223" t="s">
        <v>19</v>
      </c>
      <c r="N131" s="224" t="s">
        <v>47</v>
      </c>
      <c r="O131" s="87"/>
      <c r="P131" s="225">
        <f>O131*H131</f>
        <v>0</v>
      </c>
      <c r="Q131" s="225">
        <v>0</v>
      </c>
      <c r="R131" s="225">
        <f>Q131*H131</f>
        <v>0</v>
      </c>
      <c r="S131" s="225">
        <v>1.0000000000000001E-05</v>
      </c>
      <c r="T131" s="226">
        <f>S131*H131</f>
        <v>0.0014464400000000002</v>
      </c>
      <c r="U131" s="41"/>
      <c r="V131" s="41"/>
      <c r="W131" s="41"/>
      <c r="X131" s="41"/>
      <c r="Y131" s="41"/>
      <c r="Z131" s="41"/>
      <c r="AA131" s="41"/>
      <c r="AB131" s="41"/>
      <c r="AC131" s="41"/>
      <c r="AD131" s="41"/>
      <c r="AE131" s="41"/>
      <c r="AR131" s="227" t="s">
        <v>136</v>
      </c>
      <c r="AT131" s="227" t="s">
        <v>231</v>
      </c>
      <c r="AU131" s="227" t="s">
        <v>86</v>
      </c>
      <c r="AY131" s="20" t="s">
        <v>229</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136</v>
      </c>
      <c r="BM131" s="227" t="s">
        <v>1862</v>
      </c>
    </row>
    <row r="132" s="2" customFormat="1">
      <c r="A132" s="41"/>
      <c r="B132" s="42"/>
      <c r="C132" s="43"/>
      <c r="D132" s="229" t="s">
        <v>237</v>
      </c>
      <c r="E132" s="43"/>
      <c r="F132" s="230" t="s">
        <v>1863</v>
      </c>
      <c r="G132" s="43"/>
      <c r="H132" s="43"/>
      <c r="I132" s="231"/>
      <c r="J132" s="43"/>
      <c r="K132" s="43"/>
      <c r="L132" s="47"/>
      <c r="M132" s="232"/>
      <c r="N132" s="233"/>
      <c r="O132" s="87"/>
      <c r="P132" s="87"/>
      <c r="Q132" s="87"/>
      <c r="R132" s="87"/>
      <c r="S132" s="87"/>
      <c r="T132" s="88"/>
      <c r="U132" s="41"/>
      <c r="V132" s="41"/>
      <c r="W132" s="41"/>
      <c r="X132" s="41"/>
      <c r="Y132" s="41"/>
      <c r="Z132" s="41"/>
      <c r="AA132" s="41"/>
      <c r="AB132" s="41"/>
      <c r="AC132" s="41"/>
      <c r="AD132" s="41"/>
      <c r="AE132" s="41"/>
      <c r="AT132" s="20" t="s">
        <v>237</v>
      </c>
      <c r="AU132" s="20" t="s">
        <v>86</v>
      </c>
    </row>
    <row r="133" s="13" customFormat="1">
      <c r="A133" s="13"/>
      <c r="B133" s="234"/>
      <c r="C133" s="235"/>
      <c r="D133" s="236" t="s">
        <v>239</v>
      </c>
      <c r="E133" s="237" t="s">
        <v>19</v>
      </c>
      <c r="F133" s="238" t="s">
        <v>1864</v>
      </c>
      <c r="G133" s="235"/>
      <c r="H133" s="237" t="s">
        <v>19</v>
      </c>
      <c r="I133" s="239"/>
      <c r="J133" s="235"/>
      <c r="K133" s="235"/>
      <c r="L133" s="240"/>
      <c r="M133" s="241"/>
      <c r="N133" s="242"/>
      <c r="O133" s="242"/>
      <c r="P133" s="242"/>
      <c r="Q133" s="242"/>
      <c r="R133" s="242"/>
      <c r="S133" s="242"/>
      <c r="T133" s="243"/>
      <c r="U133" s="13"/>
      <c r="V133" s="13"/>
      <c r="W133" s="13"/>
      <c r="X133" s="13"/>
      <c r="Y133" s="13"/>
      <c r="Z133" s="13"/>
      <c r="AA133" s="13"/>
      <c r="AB133" s="13"/>
      <c r="AC133" s="13"/>
      <c r="AD133" s="13"/>
      <c r="AE133" s="13"/>
      <c r="AT133" s="244" t="s">
        <v>239</v>
      </c>
      <c r="AU133" s="244" t="s">
        <v>86</v>
      </c>
      <c r="AV133" s="13" t="s">
        <v>84</v>
      </c>
      <c r="AW133" s="13" t="s">
        <v>37</v>
      </c>
      <c r="AX133" s="13" t="s">
        <v>76</v>
      </c>
      <c r="AY133" s="244" t="s">
        <v>229</v>
      </c>
    </row>
    <row r="134" s="13" customFormat="1">
      <c r="A134" s="13"/>
      <c r="B134" s="234"/>
      <c r="C134" s="235"/>
      <c r="D134" s="236" t="s">
        <v>239</v>
      </c>
      <c r="E134" s="237" t="s">
        <v>19</v>
      </c>
      <c r="F134" s="238" t="s">
        <v>524</v>
      </c>
      <c r="G134" s="235"/>
      <c r="H134" s="237" t="s">
        <v>19</v>
      </c>
      <c r="I134" s="239"/>
      <c r="J134" s="235"/>
      <c r="K134" s="235"/>
      <c r="L134" s="240"/>
      <c r="M134" s="241"/>
      <c r="N134" s="242"/>
      <c r="O134" s="242"/>
      <c r="P134" s="242"/>
      <c r="Q134" s="242"/>
      <c r="R134" s="242"/>
      <c r="S134" s="242"/>
      <c r="T134" s="243"/>
      <c r="U134" s="13"/>
      <c r="V134" s="13"/>
      <c r="W134" s="13"/>
      <c r="X134" s="13"/>
      <c r="Y134" s="13"/>
      <c r="Z134" s="13"/>
      <c r="AA134" s="13"/>
      <c r="AB134" s="13"/>
      <c r="AC134" s="13"/>
      <c r="AD134" s="13"/>
      <c r="AE134" s="13"/>
      <c r="AT134" s="244" t="s">
        <v>239</v>
      </c>
      <c r="AU134" s="244" t="s">
        <v>86</v>
      </c>
      <c r="AV134" s="13" t="s">
        <v>84</v>
      </c>
      <c r="AW134" s="13" t="s">
        <v>37</v>
      </c>
      <c r="AX134" s="13" t="s">
        <v>76</v>
      </c>
      <c r="AY134" s="244" t="s">
        <v>229</v>
      </c>
    </row>
    <row r="135" s="14" customFormat="1">
      <c r="A135" s="14"/>
      <c r="B135" s="245"/>
      <c r="C135" s="246"/>
      <c r="D135" s="236" t="s">
        <v>239</v>
      </c>
      <c r="E135" s="247" t="s">
        <v>19</v>
      </c>
      <c r="F135" s="248" t="s">
        <v>1865</v>
      </c>
      <c r="G135" s="246"/>
      <c r="H135" s="249">
        <v>3.7799999999999998</v>
      </c>
      <c r="I135" s="250"/>
      <c r="J135" s="246"/>
      <c r="K135" s="246"/>
      <c r="L135" s="251"/>
      <c r="M135" s="252"/>
      <c r="N135" s="253"/>
      <c r="O135" s="253"/>
      <c r="P135" s="253"/>
      <c r="Q135" s="253"/>
      <c r="R135" s="253"/>
      <c r="S135" s="253"/>
      <c r="T135" s="254"/>
      <c r="U135" s="14"/>
      <c r="V135" s="14"/>
      <c r="W135" s="14"/>
      <c r="X135" s="14"/>
      <c r="Y135" s="14"/>
      <c r="Z135" s="14"/>
      <c r="AA135" s="14"/>
      <c r="AB135" s="14"/>
      <c r="AC135" s="14"/>
      <c r="AD135" s="14"/>
      <c r="AE135" s="14"/>
      <c r="AT135" s="255" t="s">
        <v>239</v>
      </c>
      <c r="AU135" s="255" t="s">
        <v>86</v>
      </c>
      <c r="AV135" s="14" t="s">
        <v>86</v>
      </c>
      <c r="AW135" s="14" t="s">
        <v>37</v>
      </c>
      <c r="AX135" s="14" t="s">
        <v>76</v>
      </c>
      <c r="AY135" s="255" t="s">
        <v>229</v>
      </c>
    </row>
    <row r="136" s="14" customFormat="1">
      <c r="A136" s="14"/>
      <c r="B136" s="245"/>
      <c r="C136" s="246"/>
      <c r="D136" s="236" t="s">
        <v>239</v>
      </c>
      <c r="E136" s="247" t="s">
        <v>19</v>
      </c>
      <c r="F136" s="248" t="s">
        <v>1866</v>
      </c>
      <c r="G136" s="246"/>
      <c r="H136" s="249">
        <v>8.4149999999999991</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239</v>
      </c>
      <c r="AU136" s="255" t="s">
        <v>86</v>
      </c>
      <c r="AV136" s="14" t="s">
        <v>86</v>
      </c>
      <c r="AW136" s="14" t="s">
        <v>37</v>
      </c>
      <c r="AX136" s="14" t="s">
        <v>76</v>
      </c>
      <c r="AY136" s="255" t="s">
        <v>229</v>
      </c>
    </row>
    <row r="137" s="14" customFormat="1">
      <c r="A137" s="14"/>
      <c r="B137" s="245"/>
      <c r="C137" s="246"/>
      <c r="D137" s="236" t="s">
        <v>239</v>
      </c>
      <c r="E137" s="247" t="s">
        <v>19</v>
      </c>
      <c r="F137" s="248" t="s">
        <v>1867</v>
      </c>
      <c r="G137" s="246"/>
      <c r="H137" s="249">
        <v>6.3319999999999999</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239</v>
      </c>
      <c r="AU137" s="255" t="s">
        <v>86</v>
      </c>
      <c r="AV137" s="14" t="s">
        <v>86</v>
      </c>
      <c r="AW137" s="14" t="s">
        <v>37</v>
      </c>
      <c r="AX137" s="14" t="s">
        <v>76</v>
      </c>
      <c r="AY137" s="255" t="s">
        <v>229</v>
      </c>
    </row>
    <row r="138" s="14" customFormat="1">
      <c r="A138" s="14"/>
      <c r="B138" s="245"/>
      <c r="C138" s="246"/>
      <c r="D138" s="236" t="s">
        <v>239</v>
      </c>
      <c r="E138" s="247" t="s">
        <v>19</v>
      </c>
      <c r="F138" s="248" t="s">
        <v>1868</v>
      </c>
      <c r="G138" s="246"/>
      <c r="H138" s="249">
        <v>3.8220000000000001</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239</v>
      </c>
      <c r="AU138" s="255" t="s">
        <v>86</v>
      </c>
      <c r="AV138" s="14" t="s">
        <v>86</v>
      </c>
      <c r="AW138" s="14" t="s">
        <v>37</v>
      </c>
      <c r="AX138" s="14" t="s">
        <v>76</v>
      </c>
      <c r="AY138" s="255" t="s">
        <v>229</v>
      </c>
    </row>
    <row r="139" s="14" customFormat="1">
      <c r="A139" s="14"/>
      <c r="B139" s="245"/>
      <c r="C139" s="246"/>
      <c r="D139" s="236" t="s">
        <v>239</v>
      </c>
      <c r="E139" s="247" t="s">
        <v>19</v>
      </c>
      <c r="F139" s="248" t="s">
        <v>1869</v>
      </c>
      <c r="G139" s="246"/>
      <c r="H139" s="249">
        <v>11.004</v>
      </c>
      <c r="I139" s="250"/>
      <c r="J139" s="246"/>
      <c r="K139" s="246"/>
      <c r="L139" s="251"/>
      <c r="M139" s="252"/>
      <c r="N139" s="253"/>
      <c r="O139" s="253"/>
      <c r="P139" s="253"/>
      <c r="Q139" s="253"/>
      <c r="R139" s="253"/>
      <c r="S139" s="253"/>
      <c r="T139" s="254"/>
      <c r="U139" s="14"/>
      <c r="V139" s="14"/>
      <c r="W139" s="14"/>
      <c r="X139" s="14"/>
      <c r="Y139" s="14"/>
      <c r="Z139" s="14"/>
      <c r="AA139" s="14"/>
      <c r="AB139" s="14"/>
      <c r="AC139" s="14"/>
      <c r="AD139" s="14"/>
      <c r="AE139" s="14"/>
      <c r="AT139" s="255" t="s">
        <v>239</v>
      </c>
      <c r="AU139" s="255" t="s">
        <v>86</v>
      </c>
      <c r="AV139" s="14" t="s">
        <v>86</v>
      </c>
      <c r="AW139" s="14" t="s">
        <v>37</v>
      </c>
      <c r="AX139" s="14" t="s">
        <v>76</v>
      </c>
      <c r="AY139" s="255" t="s">
        <v>229</v>
      </c>
    </row>
    <row r="140" s="14" customFormat="1">
      <c r="A140" s="14"/>
      <c r="B140" s="245"/>
      <c r="C140" s="246"/>
      <c r="D140" s="236" t="s">
        <v>239</v>
      </c>
      <c r="E140" s="247" t="s">
        <v>19</v>
      </c>
      <c r="F140" s="248" t="s">
        <v>1870</v>
      </c>
      <c r="G140" s="246"/>
      <c r="H140" s="249">
        <v>4.2300000000000004</v>
      </c>
      <c r="I140" s="250"/>
      <c r="J140" s="246"/>
      <c r="K140" s="246"/>
      <c r="L140" s="251"/>
      <c r="M140" s="252"/>
      <c r="N140" s="253"/>
      <c r="O140" s="253"/>
      <c r="P140" s="253"/>
      <c r="Q140" s="253"/>
      <c r="R140" s="253"/>
      <c r="S140" s="253"/>
      <c r="T140" s="254"/>
      <c r="U140" s="14"/>
      <c r="V140" s="14"/>
      <c r="W140" s="14"/>
      <c r="X140" s="14"/>
      <c r="Y140" s="14"/>
      <c r="Z140" s="14"/>
      <c r="AA140" s="14"/>
      <c r="AB140" s="14"/>
      <c r="AC140" s="14"/>
      <c r="AD140" s="14"/>
      <c r="AE140" s="14"/>
      <c r="AT140" s="255" t="s">
        <v>239</v>
      </c>
      <c r="AU140" s="255" t="s">
        <v>86</v>
      </c>
      <c r="AV140" s="14" t="s">
        <v>86</v>
      </c>
      <c r="AW140" s="14" t="s">
        <v>37</v>
      </c>
      <c r="AX140" s="14" t="s">
        <v>76</v>
      </c>
      <c r="AY140" s="255" t="s">
        <v>229</v>
      </c>
    </row>
    <row r="141" s="14" customFormat="1">
      <c r="A141" s="14"/>
      <c r="B141" s="245"/>
      <c r="C141" s="246"/>
      <c r="D141" s="236" t="s">
        <v>239</v>
      </c>
      <c r="E141" s="247" t="s">
        <v>19</v>
      </c>
      <c r="F141" s="248" t="s">
        <v>1871</v>
      </c>
      <c r="G141" s="246"/>
      <c r="H141" s="249">
        <v>2.1400000000000001</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239</v>
      </c>
      <c r="AU141" s="255" t="s">
        <v>86</v>
      </c>
      <c r="AV141" s="14" t="s">
        <v>86</v>
      </c>
      <c r="AW141" s="14" t="s">
        <v>37</v>
      </c>
      <c r="AX141" s="14" t="s">
        <v>76</v>
      </c>
      <c r="AY141" s="255" t="s">
        <v>229</v>
      </c>
    </row>
    <row r="142" s="14" customFormat="1">
      <c r="A142" s="14"/>
      <c r="B142" s="245"/>
      <c r="C142" s="246"/>
      <c r="D142" s="236" t="s">
        <v>239</v>
      </c>
      <c r="E142" s="247" t="s">
        <v>19</v>
      </c>
      <c r="F142" s="248" t="s">
        <v>1872</v>
      </c>
      <c r="G142" s="246"/>
      <c r="H142" s="249">
        <v>2.7999999999999998</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239</v>
      </c>
      <c r="AU142" s="255" t="s">
        <v>86</v>
      </c>
      <c r="AV142" s="14" t="s">
        <v>86</v>
      </c>
      <c r="AW142" s="14" t="s">
        <v>37</v>
      </c>
      <c r="AX142" s="14" t="s">
        <v>76</v>
      </c>
      <c r="AY142" s="255" t="s">
        <v>229</v>
      </c>
    </row>
    <row r="143" s="14" customFormat="1">
      <c r="A143" s="14"/>
      <c r="B143" s="245"/>
      <c r="C143" s="246"/>
      <c r="D143" s="236" t="s">
        <v>239</v>
      </c>
      <c r="E143" s="247" t="s">
        <v>19</v>
      </c>
      <c r="F143" s="248" t="s">
        <v>1873</v>
      </c>
      <c r="G143" s="246"/>
      <c r="H143" s="249">
        <v>0.65000000000000002</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239</v>
      </c>
      <c r="AU143" s="255" t="s">
        <v>86</v>
      </c>
      <c r="AV143" s="14" t="s">
        <v>86</v>
      </c>
      <c r="AW143" s="14" t="s">
        <v>37</v>
      </c>
      <c r="AX143" s="14" t="s">
        <v>76</v>
      </c>
      <c r="AY143" s="255" t="s">
        <v>229</v>
      </c>
    </row>
    <row r="144" s="14" customFormat="1">
      <c r="A144" s="14"/>
      <c r="B144" s="245"/>
      <c r="C144" s="246"/>
      <c r="D144" s="236" t="s">
        <v>239</v>
      </c>
      <c r="E144" s="247" t="s">
        <v>19</v>
      </c>
      <c r="F144" s="248" t="s">
        <v>1874</v>
      </c>
      <c r="G144" s="246"/>
      <c r="H144" s="249">
        <v>1.8049999999999999</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239</v>
      </c>
      <c r="AU144" s="255" t="s">
        <v>86</v>
      </c>
      <c r="AV144" s="14" t="s">
        <v>86</v>
      </c>
      <c r="AW144" s="14" t="s">
        <v>37</v>
      </c>
      <c r="AX144" s="14" t="s">
        <v>76</v>
      </c>
      <c r="AY144" s="255" t="s">
        <v>229</v>
      </c>
    </row>
    <row r="145" s="14" customFormat="1">
      <c r="A145" s="14"/>
      <c r="B145" s="245"/>
      <c r="C145" s="246"/>
      <c r="D145" s="236" t="s">
        <v>239</v>
      </c>
      <c r="E145" s="247" t="s">
        <v>19</v>
      </c>
      <c r="F145" s="248" t="s">
        <v>1875</v>
      </c>
      <c r="G145" s="246"/>
      <c r="H145" s="249">
        <v>0.23999999999999999</v>
      </c>
      <c r="I145" s="250"/>
      <c r="J145" s="246"/>
      <c r="K145" s="246"/>
      <c r="L145" s="251"/>
      <c r="M145" s="252"/>
      <c r="N145" s="253"/>
      <c r="O145" s="253"/>
      <c r="P145" s="253"/>
      <c r="Q145" s="253"/>
      <c r="R145" s="253"/>
      <c r="S145" s="253"/>
      <c r="T145" s="254"/>
      <c r="U145" s="14"/>
      <c r="V145" s="14"/>
      <c r="W145" s="14"/>
      <c r="X145" s="14"/>
      <c r="Y145" s="14"/>
      <c r="Z145" s="14"/>
      <c r="AA145" s="14"/>
      <c r="AB145" s="14"/>
      <c r="AC145" s="14"/>
      <c r="AD145" s="14"/>
      <c r="AE145" s="14"/>
      <c r="AT145" s="255" t="s">
        <v>239</v>
      </c>
      <c r="AU145" s="255" t="s">
        <v>86</v>
      </c>
      <c r="AV145" s="14" t="s">
        <v>86</v>
      </c>
      <c r="AW145" s="14" t="s">
        <v>37</v>
      </c>
      <c r="AX145" s="14" t="s">
        <v>76</v>
      </c>
      <c r="AY145" s="255" t="s">
        <v>229</v>
      </c>
    </row>
    <row r="146" s="14" customFormat="1">
      <c r="A146" s="14"/>
      <c r="B146" s="245"/>
      <c r="C146" s="246"/>
      <c r="D146" s="236" t="s">
        <v>239</v>
      </c>
      <c r="E146" s="247" t="s">
        <v>19</v>
      </c>
      <c r="F146" s="248" t="s">
        <v>1876</v>
      </c>
      <c r="G146" s="246"/>
      <c r="H146" s="249">
        <v>1.8</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239</v>
      </c>
      <c r="AU146" s="255" t="s">
        <v>86</v>
      </c>
      <c r="AV146" s="14" t="s">
        <v>86</v>
      </c>
      <c r="AW146" s="14" t="s">
        <v>37</v>
      </c>
      <c r="AX146" s="14" t="s">
        <v>76</v>
      </c>
      <c r="AY146" s="255" t="s">
        <v>229</v>
      </c>
    </row>
    <row r="147" s="14" customFormat="1">
      <c r="A147" s="14"/>
      <c r="B147" s="245"/>
      <c r="C147" s="246"/>
      <c r="D147" s="236" t="s">
        <v>239</v>
      </c>
      <c r="E147" s="247" t="s">
        <v>19</v>
      </c>
      <c r="F147" s="248" t="s">
        <v>1877</v>
      </c>
      <c r="G147" s="246"/>
      <c r="H147" s="249">
        <v>2.2749999999999999</v>
      </c>
      <c r="I147" s="250"/>
      <c r="J147" s="246"/>
      <c r="K147" s="246"/>
      <c r="L147" s="251"/>
      <c r="M147" s="252"/>
      <c r="N147" s="253"/>
      <c r="O147" s="253"/>
      <c r="P147" s="253"/>
      <c r="Q147" s="253"/>
      <c r="R147" s="253"/>
      <c r="S147" s="253"/>
      <c r="T147" s="254"/>
      <c r="U147" s="14"/>
      <c r="V147" s="14"/>
      <c r="W147" s="14"/>
      <c r="X147" s="14"/>
      <c r="Y147" s="14"/>
      <c r="Z147" s="14"/>
      <c r="AA147" s="14"/>
      <c r="AB147" s="14"/>
      <c r="AC147" s="14"/>
      <c r="AD147" s="14"/>
      <c r="AE147" s="14"/>
      <c r="AT147" s="255" t="s">
        <v>239</v>
      </c>
      <c r="AU147" s="255" t="s">
        <v>86</v>
      </c>
      <c r="AV147" s="14" t="s">
        <v>86</v>
      </c>
      <c r="AW147" s="14" t="s">
        <v>37</v>
      </c>
      <c r="AX147" s="14" t="s">
        <v>76</v>
      </c>
      <c r="AY147" s="255" t="s">
        <v>229</v>
      </c>
    </row>
    <row r="148" s="14" customFormat="1">
      <c r="A148" s="14"/>
      <c r="B148" s="245"/>
      <c r="C148" s="246"/>
      <c r="D148" s="236" t="s">
        <v>239</v>
      </c>
      <c r="E148" s="247" t="s">
        <v>19</v>
      </c>
      <c r="F148" s="248" t="s">
        <v>1878</v>
      </c>
      <c r="G148" s="246"/>
      <c r="H148" s="249">
        <v>0.19600000000000001</v>
      </c>
      <c r="I148" s="250"/>
      <c r="J148" s="246"/>
      <c r="K148" s="246"/>
      <c r="L148" s="251"/>
      <c r="M148" s="252"/>
      <c r="N148" s="253"/>
      <c r="O148" s="253"/>
      <c r="P148" s="253"/>
      <c r="Q148" s="253"/>
      <c r="R148" s="253"/>
      <c r="S148" s="253"/>
      <c r="T148" s="254"/>
      <c r="U148" s="14"/>
      <c r="V148" s="14"/>
      <c r="W148" s="14"/>
      <c r="X148" s="14"/>
      <c r="Y148" s="14"/>
      <c r="Z148" s="14"/>
      <c r="AA148" s="14"/>
      <c r="AB148" s="14"/>
      <c r="AC148" s="14"/>
      <c r="AD148" s="14"/>
      <c r="AE148" s="14"/>
      <c r="AT148" s="255" t="s">
        <v>239</v>
      </c>
      <c r="AU148" s="255" t="s">
        <v>86</v>
      </c>
      <c r="AV148" s="14" t="s">
        <v>86</v>
      </c>
      <c r="AW148" s="14" t="s">
        <v>37</v>
      </c>
      <c r="AX148" s="14" t="s">
        <v>76</v>
      </c>
      <c r="AY148" s="255" t="s">
        <v>229</v>
      </c>
    </row>
    <row r="149" s="14" customFormat="1">
      <c r="A149" s="14"/>
      <c r="B149" s="245"/>
      <c r="C149" s="246"/>
      <c r="D149" s="236" t="s">
        <v>239</v>
      </c>
      <c r="E149" s="247" t="s">
        <v>19</v>
      </c>
      <c r="F149" s="248" t="s">
        <v>1879</v>
      </c>
      <c r="G149" s="246"/>
      <c r="H149" s="249">
        <v>1.6930000000000001</v>
      </c>
      <c r="I149" s="250"/>
      <c r="J149" s="246"/>
      <c r="K149" s="246"/>
      <c r="L149" s="251"/>
      <c r="M149" s="252"/>
      <c r="N149" s="253"/>
      <c r="O149" s="253"/>
      <c r="P149" s="253"/>
      <c r="Q149" s="253"/>
      <c r="R149" s="253"/>
      <c r="S149" s="253"/>
      <c r="T149" s="254"/>
      <c r="U149" s="14"/>
      <c r="V149" s="14"/>
      <c r="W149" s="14"/>
      <c r="X149" s="14"/>
      <c r="Y149" s="14"/>
      <c r="Z149" s="14"/>
      <c r="AA149" s="14"/>
      <c r="AB149" s="14"/>
      <c r="AC149" s="14"/>
      <c r="AD149" s="14"/>
      <c r="AE149" s="14"/>
      <c r="AT149" s="255" t="s">
        <v>239</v>
      </c>
      <c r="AU149" s="255" t="s">
        <v>86</v>
      </c>
      <c r="AV149" s="14" t="s">
        <v>86</v>
      </c>
      <c r="AW149" s="14" t="s">
        <v>37</v>
      </c>
      <c r="AX149" s="14" t="s">
        <v>76</v>
      </c>
      <c r="AY149" s="255" t="s">
        <v>229</v>
      </c>
    </row>
    <row r="150" s="13" customFormat="1">
      <c r="A150" s="13"/>
      <c r="B150" s="234"/>
      <c r="C150" s="235"/>
      <c r="D150" s="236" t="s">
        <v>239</v>
      </c>
      <c r="E150" s="237" t="s">
        <v>19</v>
      </c>
      <c r="F150" s="238" t="s">
        <v>520</v>
      </c>
      <c r="G150" s="235"/>
      <c r="H150" s="237" t="s">
        <v>19</v>
      </c>
      <c r="I150" s="239"/>
      <c r="J150" s="235"/>
      <c r="K150" s="235"/>
      <c r="L150" s="240"/>
      <c r="M150" s="241"/>
      <c r="N150" s="242"/>
      <c r="O150" s="242"/>
      <c r="P150" s="242"/>
      <c r="Q150" s="242"/>
      <c r="R150" s="242"/>
      <c r="S150" s="242"/>
      <c r="T150" s="243"/>
      <c r="U150" s="13"/>
      <c r="V150" s="13"/>
      <c r="W150" s="13"/>
      <c r="X150" s="13"/>
      <c r="Y150" s="13"/>
      <c r="Z150" s="13"/>
      <c r="AA150" s="13"/>
      <c r="AB150" s="13"/>
      <c r="AC150" s="13"/>
      <c r="AD150" s="13"/>
      <c r="AE150" s="13"/>
      <c r="AT150" s="244" t="s">
        <v>239</v>
      </c>
      <c r="AU150" s="244" t="s">
        <v>86</v>
      </c>
      <c r="AV150" s="13" t="s">
        <v>84</v>
      </c>
      <c r="AW150" s="13" t="s">
        <v>37</v>
      </c>
      <c r="AX150" s="13" t="s">
        <v>76</v>
      </c>
      <c r="AY150" s="244" t="s">
        <v>229</v>
      </c>
    </row>
    <row r="151" s="14" customFormat="1">
      <c r="A151" s="14"/>
      <c r="B151" s="245"/>
      <c r="C151" s="246"/>
      <c r="D151" s="236" t="s">
        <v>239</v>
      </c>
      <c r="E151" s="247" t="s">
        <v>19</v>
      </c>
      <c r="F151" s="248" t="s">
        <v>1880</v>
      </c>
      <c r="G151" s="246"/>
      <c r="H151" s="249">
        <v>13.199999999999999</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239</v>
      </c>
      <c r="AU151" s="255" t="s">
        <v>86</v>
      </c>
      <c r="AV151" s="14" t="s">
        <v>86</v>
      </c>
      <c r="AW151" s="14" t="s">
        <v>37</v>
      </c>
      <c r="AX151" s="14" t="s">
        <v>76</v>
      </c>
      <c r="AY151" s="255" t="s">
        <v>229</v>
      </c>
    </row>
    <row r="152" s="14" customFormat="1">
      <c r="A152" s="14"/>
      <c r="B152" s="245"/>
      <c r="C152" s="246"/>
      <c r="D152" s="236" t="s">
        <v>239</v>
      </c>
      <c r="E152" s="247" t="s">
        <v>19</v>
      </c>
      <c r="F152" s="248" t="s">
        <v>1881</v>
      </c>
      <c r="G152" s="246"/>
      <c r="H152" s="249">
        <v>2.1150000000000002</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239</v>
      </c>
      <c r="AU152" s="255" t="s">
        <v>86</v>
      </c>
      <c r="AV152" s="14" t="s">
        <v>86</v>
      </c>
      <c r="AW152" s="14" t="s">
        <v>37</v>
      </c>
      <c r="AX152" s="14" t="s">
        <v>76</v>
      </c>
      <c r="AY152" s="255" t="s">
        <v>229</v>
      </c>
    </row>
    <row r="153" s="14" customFormat="1">
      <c r="A153" s="14"/>
      <c r="B153" s="245"/>
      <c r="C153" s="246"/>
      <c r="D153" s="236" t="s">
        <v>239</v>
      </c>
      <c r="E153" s="247" t="s">
        <v>19</v>
      </c>
      <c r="F153" s="248" t="s">
        <v>1872</v>
      </c>
      <c r="G153" s="246"/>
      <c r="H153" s="249">
        <v>2.7999999999999998</v>
      </c>
      <c r="I153" s="250"/>
      <c r="J153" s="246"/>
      <c r="K153" s="246"/>
      <c r="L153" s="251"/>
      <c r="M153" s="252"/>
      <c r="N153" s="253"/>
      <c r="O153" s="253"/>
      <c r="P153" s="253"/>
      <c r="Q153" s="253"/>
      <c r="R153" s="253"/>
      <c r="S153" s="253"/>
      <c r="T153" s="254"/>
      <c r="U153" s="14"/>
      <c r="V153" s="14"/>
      <c r="W153" s="14"/>
      <c r="X153" s="14"/>
      <c r="Y153" s="14"/>
      <c r="Z153" s="14"/>
      <c r="AA153" s="14"/>
      <c r="AB153" s="14"/>
      <c r="AC153" s="14"/>
      <c r="AD153" s="14"/>
      <c r="AE153" s="14"/>
      <c r="AT153" s="255" t="s">
        <v>239</v>
      </c>
      <c r="AU153" s="255" t="s">
        <v>86</v>
      </c>
      <c r="AV153" s="14" t="s">
        <v>86</v>
      </c>
      <c r="AW153" s="14" t="s">
        <v>37</v>
      </c>
      <c r="AX153" s="14" t="s">
        <v>76</v>
      </c>
      <c r="AY153" s="255" t="s">
        <v>229</v>
      </c>
    </row>
    <row r="154" s="14" customFormat="1">
      <c r="A154" s="14"/>
      <c r="B154" s="245"/>
      <c r="C154" s="246"/>
      <c r="D154" s="236" t="s">
        <v>239</v>
      </c>
      <c r="E154" s="247" t="s">
        <v>19</v>
      </c>
      <c r="F154" s="248" t="s">
        <v>1882</v>
      </c>
      <c r="G154" s="246"/>
      <c r="H154" s="249">
        <v>0.54000000000000004</v>
      </c>
      <c r="I154" s="250"/>
      <c r="J154" s="246"/>
      <c r="K154" s="246"/>
      <c r="L154" s="251"/>
      <c r="M154" s="252"/>
      <c r="N154" s="253"/>
      <c r="O154" s="253"/>
      <c r="P154" s="253"/>
      <c r="Q154" s="253"/>
      <c r="R154" s="253"/>
      <c r="S154" s="253"/>
      <c r="T154" s="254"/>
      <c r="U154" s="14"/>
      <c r="V154" s="14"/>
      <c r="W154" s="14"/>
      <c r="X154" s="14"/>
      <c r="Y154" s="14"/>
      <c r="Z154" s="14"/>
      <c r="AA154" s="14"/>
      <c r="AB154" s="14"/>
      <c r="AC154" s="14"/>
      <c r="AD154" s="14"/>
      <c r="AE154" s="14"/>
      <c r="AT154" s="255" t="s">
        <v>239</v>
      </c>
      <c r="AU154" s="255" t="s">
        <v>86</v>
      </c>
      <c r="AV154" s="14" t="s">
        <v>86</v>
      </c>
      <c r="AW154" s="14" t="s">
        <v>37</v>
      </c>
      <c r="AX154" s="14" t="s">
        <v>76</v>
      </c>
      <c r="AY154" s="255" t="s">
        <v>229</v>
      </c>
    </row>
    <row r="155" s="14" customFormat="1">
      <c r="A155" s="14"/>
      <c r="B155" s="245"/>
      <c r="C155" s="246"/>
      <c r="D155" s="236" t="s">
        <v>239</v>
      </c>
      <c r="E155" s="247" t="s">
        <v>19</v>
      </c>
      <c r="F155" s="248" t="s">
        <v>1883</v>
      </c>
      <c r="G155" s="246"/>
      <c r="H155" s="249">
        <v>0.83999999999999997</v>
      </c>
      <c r="I155" s="250"/>
      <c r="J155" s="246"/>
      <c r="K155" s="246"/>
      <c r="L155" s="251"/>
      <c r="M155" s="252"/>
      <c r="N155" s="253"/>
      <c r="O155" s="253"/>
      <c r="P155" s="253"/>
      <c r="Q155" s="253"/>
      <c r="R155" s="253"/>
      <c r="S155" s="253"/>
      <c r="T155" s="254"/>
      <c r="U155" s="14"/>
      <c r="V155" s="14"/>
      <c r="W155" s="14"/>
      <c r="X155" s="14"/>
      <c r="Y155" s="14"/>
      <c r="Z155" s="14"/>
      <c r="AA155" s="14"/>
      <c r="AB155" s="14"/>
      <c r="AC155" s="14"/>
      <c r="AD155" s="14"/>
      <c r="AE155" s="14"/>
      <c r="AT155" s="255" t="s">
        <v>239</v>
      </c>
      <c r="AU155" s="255" t="s">
        <v>86</v>
      </c>
      <c r="AV155" s="14" t="s">
        <v>86</v>
      </c>
      <c r="AW155" s="14" t="s">
        <v>37</v>
      </c>
      <c r="AX155" s="14" t="s">
        <v>76</v>
      </c>
      <c r="AY155" s="255" t="s">
        <v>229</v>
      </c>
    </row>
    <row r="156" s="14" customFormat="1">
      <c r="A156" s="14"/>
      <c r="B156" s="245"/>
      <c r="C156" s="246"/>
      <c r="D156" s="236" t="s">
        <v>239</v>
      </c>
      <c r="E156" s="247" t="s">
        <v>19</v>
      </c>
      <c r="F156" s="248" t="s">
        <v>1884</v>
      </c>
      <c r="G156" s="246"/>
      <c r="H156" s="249">
        <v>3.6040000000000001</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239</v>
      </c>
      <c r="AU156" s="255" t="s">
        <v>86</v>
      </c>
      <c r="AV156" s="14" t="s">
        <v>86</v>
      </c>
      <c r="AW156" s="14" t="s">
        <v>37</v>
      </c>
      <c r="AX156" s="14" t="s">
        <v>76</v>
      </c>
      <c r="AY156" s="255" t="s">
        <v>229</v>
      </c>
    </row>
    <row r="157" s="14" customFormat="1">
      <c r="A157" s="14"/>
      <c r="B157" s="245"/>
      <c r="C157" s="246"/>
      <c r="D157" s="236" t="s">
        <v>239</v>
      </c>
      <c r="E157" s="247" t="s">
        <v>19</v>
      </c>
      <c r="F157" s="248" t="s">
        <v>1885</v>
      </c>
      <c r="G157" s="246"/>
      <c r="H157" s="249">
        <v>0.47999999999999998</v>
      </c>
      <c r="I157" s="250"/>
      <c r="J157" s="246"/>
      <c r="K157" s="246"/>
      <c r="L157" s="251"/>
      <c r="M157" s="252"/>
      <c r="N157" s="253"/>
      <c r="O157" s="253"/>
      <c r="P157" s="253"/>
      <c r="Q157" s="253"/>
      <c r="R157" s="253"/>
      <c r="S157" s="253"/>
      <c r="T157" s="254"/>
      <c r="U157" s="14"/>
      <c r="V157" s="14"/>
      <c r="W157" s="14"/>
      <c r="X157" s="14"/>
      <c r="Y157" s="14"/>
      <c r="Z157" s="14"/>
      <c r="AA157" s="14"/>
      <c r="AB157" s="14"/>
      <c r="AC157" s="14"/>
      <c r="AD157" s="14"/>
      <c r="AE157" s="14"/>
      <c r="AT157" s="255" t="s">
        <v>239</v>
      </c>
      <c r="AU157" s="255" t="s">
        <v>86</v>
      </c>
      <c r="AV157" s="14" t="s">
        <v>86</v>
      </c>
      <c r="AW157" s="14" t="s">
        <v>37</v>
      </c>
      <c r="AX157" s="14" t="s">
        <v>76</v>
      </c>
      <c r="AY157" s="255" t="s">
        <v>229</v>
      </c>
    </row>
    <row r="158" s="14" customFormat="1">
      <c r="A158" s="14"/>
      <c r="B158" s="245"/>
      <c r="C158" s="246"/>
      <c r="D158" s="236" t="s">
        <v>239</v>
      </c>
      <c r="E158" s="247" t="s">
        <v>19</v>
      </c>
      <c r="F158" s="248" t="s">
        <v>1886</v>
      </c>
      <c r="G158" s="246"/>
      <c r="H158" s="249">
        <v>4.6639999999999997</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239</v>
      </c>
      <c r="AU158" s="255" t="s">
        <v>86</v>
      </c>
      <c r="AV158" s="14" t="s">
        <v>86</v>
      </c>
      <c r="AW158" s="14" t="s">
        <v>37</v>
      </c>
      <c r="AX158" s="14" t="s">
        <v>76</v>
      </c>
      <c r="AY158" s="255" t="s">
        <v>229</v>
      </c>
    </row>
    <row r="159" s="14" customFormat="1">
      <c r="A159" s="14"/>
      <c r="B159" s="245"/>
      <c r="C159" s="246"/>
      <c r="D159" s="236" t="s">
        <v>239</v>
      </c>
      <c r="E159" s="247" t="s">
        <v>19</v>
      </c>
      <c r="F159" s="248" t="s">
        <v>1887</v>
      </c>
      <c r="G159" s="246"/>
      <c r="H159" s="249">
        <v>10.560000000000001</v>
      </c>
      <c r="I159" s="250"/>
      <c r="J159" s="246"/>
      <c r="K159" s="246"/>
      <c r="L159" s="251"/>
      <c r="M159" s="252"/>
      <c r="N159" s="253"/>
      <c r="O159" s="253"/>
      <c r="P159" s="253"/>
      <c r="Q159" s="253"/>
      <c r="R159" s="253"/>
      <c r="S159" s="253"/>
      <c r="T159" s="254"/>
      <c r="U159" s="14"/>
      <c r="V159" s="14"/>
      <c r="W159" s="14"/>
      <c r="X159" s="14"/>
      <c r="Y159" s="14"/>
      <c r="Z159" s="14"/>
      <c r="AA159" s="14"/>
      <c r="AB159" s="14"/>
      <c r="AC159" s="14"/>
      <c r="AD159" s="14"/>
      <c r="AE159" s="14"/>
      <c r="AT159" s="255" t="s">
        <v>239</v>
      </c>
      <c r="AU159" s="255" t="s">
        <v>86</v>
      </c>
      <c r="AV159" s="14" t="s">
        <v>86</v>
      </c>
      <c r="AW159" s="14" t="s">
        <v>37</v>
      </c>
      <c r="AX159" s="14" t="s">
        <v>76</v>
      </c>
      <c r="AY159" s="255" t="s">
        <v>229</v>
      </c>
    </row>
    <row r="160" s="14" customFormat="1">
      <c r="A160" s="14"/>
      <c r="B160" s="245"/>
      <c r="C160" s="246"/>
      <c r="D160" s="236" t="s">
        <v>239</v>
      </c>
      <c r="E160" s="247" t="s">
        <v>19</v>
      </c>
      <c r="F160" s="248" t="s">
        <v>1888</v>
      </c>
      <c r="G160" s="246"/>
      <c r="H160" s="249">
        <v>2.544</v>
      </c>
      <c r="I160" s="250"/>
      <c r="J160" s="246"/>
      <c r="K160" s="246"/>
      <c r="L160" s="251"/>
      <c r="M160" s="252"/>
      <c r="N160" s="253"/>
      <c r="O160" s="253"/>
      <c r="P160" s="253"/>
      <c r="Q160" s="253"/>
      <c r="R160" s="253"/>
      <c r="S160" s="253"/>
      <c r="T160" s="254"/>
      <c r="U160" s="14"/>
      <c r="V160" s="14"/>
      <c r="W160" s="14"/>
      <c r="X160" s="14"/>
      <c r="Y160" s="14"/>
      <c r="Z160" s="14"/>
      <c r="AA160" s="14"/>
      <c r="AB160" s="14"/>
      <c r="AC160" s="14"/>
      <c r="AD160" s="14"/>
      <c r="AE160" s="14"/>
      <c r="AT160" s="255" t="s">
        <v>239</v>
      </c>
      <c r="AU160" s="255" t="s">
        <v>86</v>
      </c>
      <c r="AV160" s="14" t="s">
        <v>86</v>
      </c>
      <c r="AW160" s="14" t="s">
        <v>37</v>
      </c>
      <c r="AX160" s="14" t="s">
        <v>76</v>
      </c>
      <c r="AY160" s="255" t="s">
        <v>229</v>
      </c>
    </row>
    <row r="161" s="13" customFormat="1">
      <c r="A161" s="13"/>
      <c r="B161" s="234"/>
      <c r="C161" s="235"/>
      <c r="D161" s="236" t="s">
        <v>239</v>
      </c>
      <c r="E161" s="237" t="s">
        <v>19</v>
      </c>
      <c r="F161" s="238" t="s">
        <v>655</v>
      </c>
      <c r="G161" s="235"/>
      <c r="H161" s="237" t="s">
        <v>19</v>
      </c>
      <c r="I161" s="239"/>
      <c r="J161" s="235"/>
      <c r="K161" s="235"/>
      <c r="L161" s="240"/>
      <c r="M161" s="241"/>
      <c r="N161" s="242"/>
      <c r="O161" s="242"/>
      <c r="P161" s="242"/>
      <c r="Q161" s="242"/>
      <c r="R161" s="242"/>
      <c r="S161" s="242"/>
      <c r="T161" s="243"/>
      <c r="U161" s="13"/>
      <c r="V161" s="13"/>
      <c r="W161" s="13"/>
      <c r="X161" s="13"/>
      <c r="Y161" s="13"/>
      <c r="Z161" s="13"/>
      <c r="AA161" s="13"/>
      <c r="AB161" s="13"/>
      <c r="AC161" s="13"/>
      <c r="AD161" s="13"/>
      <c r="AE161" s="13"/>
      <c r="AT161" s="244" t="s">
        <v>239</v>
      </c>
      <c r="AU161" s="244" t="s">
        <v>86</v>
      </c>
      <c r="AV161" s="13" t="s">
        <v>84</v>
      </c>
      <c r="AW161" s="13" t="s">
        <v>37</v>
      </c>
      <c r="AX161" s="13" t="s">
        <v>76</v>
      </c>
      <c r="AY161" s="244" t="s">
        <v>229</v>
      </c>
    </row>
    <row r="162" s="14" customFormat="1">
      <c r="A162" s="14"/>
      <c r="B162" s="245"/>
      <c r="C162" s="246"/>
      <c r="D162" s="236" t="s">
        <v>239</v>
      </c>
      <c r="E162" s="247" t="s">
        <v>19</v>
      </c>
      <c r="F162" s="248" t="s">
        <v>1881</v>
      </c>
      <c r="G162" s="246"/>
      <c r="H162" s="249">
        <v>2.1150000000000002</v>
      </c>
      <c r="I162" s="250"/>
      <c r="J162" s="246"/>
      <c r="K162" s="246"/>
      <c r="L162" s="251"/>
      <c r="M162" s="252"/>
      <c r="N162" s="253"/>
      <c r="O162" s="253"/>
      <c r="P162" s="253"/>
      <c r="Q162" s="253"/>
      <c r="R162" s="253"/>
      <c r="S162" s="253"/>
      <c r="T162" s="254"/>
      <c r="U162" s="14"/>
      <c r="V162" s="14"/>
      <c r="W162" s="14"/>
      <c r="X162" s="14"/>
      <c r="Y162" s="14"/>
      <c r="Z162" s="14"/>
      <c r="AA162" s="14"/>
      <c r="AB162" s="14"/>
      <c r="AC162" s="14"/>
      <c r="AD162" s="14"/>
      <c r="AE162" s="14"/>
      <c r="AT162" s="255" t="s">
        <v>239</v>
      </c>
      <c r="AU162" s="255" t="s">
        <v>86</v>
      </c>
      <c r="AV162" s="14" t="s">
        <v>86</v>
      </c>
      <c r="AW162" s="14" t="s">
        <v>37</v>
      </c>
      <c r="AX162" s="14" t="s">
        <v>76</v>
      </c>
      <c r="AY162" s="255" t="s">
        <v>229</v>
      </c>
    </row>
    <row r="163" s="13" customFormat="1">
      <c r="A163" s="13"/>
      <c r="B163" s="234"/>
      <c r="C163" s="235"/>
      <c r="D163" s="236" t="s">
        <v>239</v>
      </c>
      <c r="E163" s="237" t="s">
        <v>19</v>
      </c>
      <c r="F163" s="238" t="s">
        <v>1889</v>
      </c>
      <c r="G163" s="235"/>
      <c r="H163" s="237" t="s">
        <v>19</v>
      </c>
      <c r="I163" s="239"/>
      <c r="J163" s="235"/>
      <c r="K163" s="235"/>
      <c r="L163" s="240"/>
      <c r="M163" s="241"/>
      <c r="N163" s="242"/>
      <c r="O163" s="242"/>
      <c r="P163" s="242"/>
      <c r="Q163" s="242"/>
      <c r="R163" s="242"/>
      <c r="S163" s="242"/>
      <c r="T163" s="243"/>
      <c r="U163" s="13"/>
      <c r="V163" s="13"/>
      <c r="W163" s="13"/>
      <c r="X163" s="13"/>
      <c r="Y163" s="13"/>
      <c r="Z163" s="13"/>
      <c r="AA163" s="13"/>
      <c r="AB163" s="13"/>
      <c r="AC163" s="13"/>
      <c r="AD163" s="13"/>
      <c r="AE163" s="13"/>
      <c r="AT163" s="244" t="s">
        <v>239</v>
      </c>
      <c r="AU163" s="244" t="s">
        <v>86</v>
      </c>
      <c r="AV163" s="13" t="s">
        <v>84</v>
      </c>
      <c r="AW163" s="13" t="s">
        <v>37</v>
      </c>
      <c r="AX163" s="13" t="s">
        <v>76</v>
      </c>
      <c r="AY163" s="244" t="s">
        <v>229</v>
      </c>
    </row>
    <row r="164" s="14" customFormat="1">
      <c r="A164" s="14"/>
      <c r="B164" s="245"/>
      <c r="C164" s="246"/>
      <c r="D164" s="236" t="s">
        <v>239</v>
      </c>
      <c r="E164" s="247" t="s">
        <v>19</v>
      </c>
      <c r="F164" s="248" t="s">
        <v>309</v>
      </c>
      <c r="G164" s="246"/>
      <c r="H164" s="249">
        <v>50</v>
      </c>
      <c r="I164" s="250"/>
      <c r="J164" s="246"/>
      <c r="K164" s="246"/>
      <c r="L164" s="251"/>
      <c r="M164" s="252"/>
      <c r="N164" s="253"/>
      <c r="O164" s="253"/>
      <c r="P164" s="253"/>
      <c r="Q164" s="253"/>
      <c r="R164" s="253"/>
      <c r="S164" s="253"/>
      <c r="T164" s="254"/>
      <c r="U164" s="14"/>
      <c r="V164" s="14"/>
      <c r="W164" s="14"/>
      <c r="X164" s="14"/>
      <c r="Y164" s="14"/>
      <c r="Z164" s="14"/>
      <c r="AA164" s="14"/>
      <c r="AB164" s="14"/>
      <c r="AC164" s="14"/>
      <c r="AD164" s="14"/>
      <c r="AE164" s="14"/>
      <c r="AT164" s="255" t="s">
        <v>239</v>
      </c>
      <c r="AU164" s="255" t="s">
        <v>86</v>
      </c>
      <c r="AV164" s="14" t="s">
        <v>86</v>
      </c>
      <c r="AW164" s="14" t="s">
        <v>37</v>
      </c>
      <c r="AX164" s="14" t="s">
        <v>76</v>
      </c>
      <c r="AY164" s="255" t="s">
        <v>229</v>
      </c>
    </row>
    <row r="165" s="15" customFormat="1">
      <c r="A165" s="15"/>
      <c r="B165" s="256"/>
      <c r="C165" s="257"/>
      <c r="D165" s="236" t="s">
        <v>239</v>
      </c>
      <c r="E165" s="258" t="s">
        <v>19</v>
      </c>
      <c r="F165" s="259" t="s">
        <v>243</v>
      </c>
      <c r="G165" s="257"/>
      <c r="H165" s="260">
        <v>144.64400000000001</v>
      </c>
      <c r="I165" s="261"/>
      <c r="J165" s="257"/>
      <c r="K165" s="257"/>
      <c r="L165" s="262"/>
      <c r="M165" s="263"/>
      <c r="N165" s="264"/>
      <c r="O165" s="264"/>
      <c r="P165" s="264"/>
      <c r="Q165" s="264"/>
      <c r="R165" s="264"/>
      <c r="S165" s="264"/>
      <c r="T165" s="265"/>
      <c r="U165" s="15"/>
      <c r="V165" s="15"/>
      <c r="W165" s="15"/>
      <c r="X165" s="15"/>
      <c r="Y165" s="15"/>
      <c r="Z165" s="15"/>
      <c r="AA165" s="15"/>
      <c r="AB165" s="15"/>
      <c r="AC165" s="15"/>
      <c r="AD165" s="15"/>
      <c r="AE165" s="15"/>
      <c r="AT165" s="266" t="s">
        <v>239</v>
      </c>
      <c r="AU165" s="266" t="s">
        <v>86</v>
      </c>
      <c r="AV165" s="15" t="s">
        <v>136</v>
      </c>
      <c r="AW165" s="15" t="s">
        <v>37</v>
      </c>
      <c r="AX165" s="15" t="s">
        <v>84</v>
      </c>
      <c r="AY165" s="266" t="s">
        <v>229</v>
      </c>
    </row>
    <row r="166" s="12" customFormat="1" ht="22.8" customHeight="1">
      <c r="A166" s="12"/>
      <c r="B166" s="200"/>
      <c r="C166" s="201"/>
      <c r="D166" s="202" t="s">
        <v>75</v>
      </c>
      <c r="E166" s="214" t="s">
        <v>296</v>
      </c>
      <c r="F166" s="214" t="s">
        <v>357</v>
      </c>
      <c r="G166" s="201"/>
      <c r="H166" s="201"/>
      <c r="I166" s="204"/>
      <c r="J166" s="215">
        <f>BK166</f>
        <v>0</v>
      </c>
      <c r="K166" s="201"/>
      <c r="L166" s="206"/>
      <c r="M166" s="207"/>
      <c r="N166" s="208"/>
      <c r="O166" s="208"/>
      <c r="P166" s="209">
        <f>SUM(P167:P206)</f>
        <v>0</v>
      </c>
      <c r="Q166" s="208"/>
      <c r="R166" s="209">
        <f>SUM(R167:R206)</f>
        <v>0</v>
      </c>
      <c r="S166" s="208"/>
      <c r="T166" s="210">
        <f>SUM(T167:T206)</f>
        <v>0</v>
      </c>
      <c r="U166" s="12"/>
      <c r="V166" s="12"/>
      <c r="W166" s="12"/>
      <c r="X166" s="12"/>
      <c r="Y166" s="12"/>
      <c r="Z166" s="12"/>
      <c r="AA166" s="12"/>
      <c r="AB166" s="12"/>
      <c r="AC166" s="12"/>
      <c r="AD166" s="12"/>
      <c r="AE166" s="12"/>
      <c r="AR166" s="211" t="s">
        <v>84</v>
      </c>
      <c r="AT166" s="212" t="s">
        <v>75</v>
      </c>
      <c r="AU166" s="212" t="s">
        <v>84</v>
      </c>
      <c r="AY166" s="211" t="s">
        <v>229</v>
      </c>
      <c r="BK166" s="213">
        <f>SUM(BK167:BK206)</f>
        <v>0</v>
      </c>
    </row>
    <row r="167" s="2" customFormat="1" ht="33" customHeight="1">
      <c r="A167" s="41"/>
      <c r="B167" s="42"/>
      <c r="C167" s="216" t="s">
        <v>280</v>
      </c>
      <c r="D167" s="216" t="s">
        <v>231</v>
      </c>
      <c r="E167" s="217" t="s">
        <v>1890</v>
      </c>
      <c r="F167" s="218" t="s">
        <v>1891</v>
      </c>
      <c r="G167" s="219" t="s">
        <v>234</v>
      </c>
      <c r="H167" s="220">
        <v>850</v>
      </c>
      <c r="I167" s="221"/>
      <c r="J167" s="222">
        <f>ROUND(I167*H167,2)</f>
        <v>0</v>
      </c>
      <c r="K167" s="218" t="s">
        <v>235</v>
      </c>
      <c r="L167" s="47"/>
      <c r="M167" s="223" t="s">
        <v>19</v>
      </c>
      <c r="N167" s="224" t="s">
        <v>47</v>
      </c>
      <c r="O167" s="87"/>
      <c r="P167" s="225">
        <f>O167*H167</f>
        <v>0</v>
      </c>
      <c r="Q167" s="225">
        <v>0</v>
      </c>
      <c r="R167" s="225">
        <f>Q167*H167</f>
        <v>0</v>
      </c>
      <c r="S167" s="225">
        <v>0</v>
      </c>
      <c r="T167" s="226">
        <f>S167*H167</f>
        <v>0</v>
      </c>
      <c r="U167" s="41"/>
      <c r="V167" s="41"/>
      <c r="W167" s="41"/>
      <c r="X167" s="41"/>
      <c r="Y167" s="41"/>
      <c r="Z167" s="41"/>
      <c r="AA167" s="41"/>
      <c r="AB167" s="41"/>
      <c r="AC167" s="41"/>
      <c r="AD167" s="41"/>
      <c r="AE167" s="41"/>
      <c r="AR167" s="227" t="s">
        <v>136</v>
      </c>
      <c r="AT167" s="227" t="s">
        <v>231</v>
      </c>
      <c r="AU167" s="227" t="s">
        <v>86</v>
      </c>
      <c r="AY167" s="20" t="s">
        <v>229</v>
      </c>
      <c r="BE167" s="228">
        <f>IF(N167="základní",J167,0)</f>
        <v>0</v>
      </c>
      <c r="BF167" s="228">
        <f>IF(N167="snížená",J167,0)</f>
        <v>0</v>
      </c>
      <c r="BG167" s="228">
        <f>IF(N167="zákl. přenesená",J167,0)</f>
        <v>0</v>
      </c>
      <c r="BH167" s="228">
        <f>IF(N167="sníž. přenesená",J167,0)</f>
        <v>0</v>
      </c>
      <c r="BI167" s="228">
        <f>IF(N167="nulová",J167,0)</f>
        <v>0</v>
      </c>
      <c r="BJ167" s="20" t="s">
        <v>84</v>
      </c>
      <c r="BK167" s="228">
        <f>ROUND(I167*H167,2)</f>
        <v>0</v>
      </c>
      <c r="BL167" s="20" t="s">
        <v>136</v>
      </c>
      <c r="BM167" s="227" t="s">
        <v>1892</v>
      </c>
    </row>
    <row r="168" s="2" customFormat="1">
      <c r="A168" s="41"/>
      <c r="B168" s="42"/>
      <c r="C168" s="43"/>
      <c r="D168" s="229" t="s">
        <v>237</v>
      </c>
      <c r="E168" s="43"/>
      <c r="F168" s="230" t="s">
        <v>1893</v>
      </c>
      <c r="G168" s="43"/>
      <c r="H168" s="43"/>
      <c r="I168" s="231"/>
      <c r="J168" s="43"/>
      <c r="K168" s="43"/>
      <c r="L168" s="47"/>
      <c r="M168" s="232"/>
      <c r="N168" s="233"/>
      <c r="O168" s="87"/>
      <c r="P168" s="87"/>
      <c r="Q168" s="87"/>
      <c r="R168" s="87"/>
      <c r="S168" s="87"/>
      <c r="T168" s="88"/>
      <c r="U168" s="41"/>
      <c r="V168" s="41"/>
      <c r="W168" s="41"/>
      <c r="X168" s="41"/>
      <c r="Y168" s="41"/>
      <c r="Z168" s="41"/>
      <c r="AA168" s="41"/>
      <c r="AB168" s="41"/>
      <c r="AC168" s="41"/>
      <c r="AD168" s="41"/>
      <c r="AE168" s="41"/>
      <c r="AT168" s="20" t="s">
        <v>237</v>
      </c>
      <c r="AU168" s="20" t="s">
        <v>86</v>
      </c>
    </row>
    <row r="169" s="2" customFormat="1" ht="33" customHeight="1">
      <c r="A169" s="41"/>
      <c r="B169" s="42"/>
      <c r="C169" s="216" t="s">
        <v>288</v>
      </c>
      <c r="D169" s="216" t="s">
        <v>231</v>
      </c>
      <c r="E169" s="217" t="s">
        <v>1894</v>
      </c>
      <c r="F169" s="218" t="s">
        <v>1895</v>
      </c>
      <c r="G169" s="219" t="s">
        <v>234</v>
      </c>
      <c r="H169" s="220">
        <v>153000</v>
      </c>
      <c r="I169" s="221"/>
      <c r="J169" s="222">
        <f>ROUND(I169*H169,2)</f>
        <v>0</v>
      </c>
      <c r="K169" s="218" t="s">
        <v>235</v>
      </c>
      <c r="L169" s="47"/>
      <c r="M169" s="223" t="s">
        <v>19</v>
      </c>
      <c r="N169" s="224" t="s">
        <v>47</v>
      </c>
      <c r="O169" s="87"/>
      <c r="P169" s="225">
        <f>O169*H169</f>
        <v>0</v>
      </c>
      <c r="Q169" s="225">
        <v>0</v>
      </c>
      <c r="R169" s="225">
        <f>Q169*H169</f>
        <v>0</v>
      </c>
      <c r="S169" s="225">
        <v>0</v>
      </c>
      <c r="T169" s="226">
        <f>S169*H169</f>
        <v>0</v>
      </c>
      <c r="U169" s="41"/>
      <c r="V169" s="41"/>
      <c r="W169" s="41"/>
      <c r="X169" s="41"/>
      <c r="Y169" s="41"/>
      <c r="Z169" s="41"/>
      <c r="AA169" s="41"/>
      <c r="AB169" s="41"/>
      <c r="AC169" s="41"/>
      <c r="AD169" s="41"/>
      <c r="AE169" s="41"/>
      <c r="AR169" s="227" t="s">
        <v>136</v>
      </c>
      <c r="AT169" s="227" t="s">
        <v>231</v>
      </c>
      <c r="AU169" s="227" t="s">
        <v>86</v>
      </c>
      <c r="AY169" s="20" t="s">
        <v>229</v>
      </c>
      <c r="BE169" s="228">
        <f>IF(N169="základní",J169,0)</f>
        <v>0</v>
      </c>
      <c r="BF169" s="228">
        <f>IF(N169="snížená",J169,0)</f>
        <v>0</v>
      </c>
      <c r="BG169" s="228">
        <f>IF(N169="zákl. přenesená",J169,0)</f>
        <v>0</v>
      </c>
      <c r="BH169" s="228">
        <f>IF(N169="sníž. přenesená",J169,0)</f>
        <v>0</v>
      </c>
      <c r="BI169" s="228">
        <f>IF(N169="nulová",J169,0)</f>
        <v>0</v>
      </c>
      <c r="BJ169" s="20" t="s">
        <v>84</v>
      </c>
      <c r="BK169" s="228">
        <f>ROUND(I169*H169,2)</f>
        <v>0</v>
      </c>
      <c r="BL169" s="20" t="s">
        <v>136</v>
      </c>
      <c r="BM169" s="227" t="s">
        <v>1896</v>
      </c>
    </row>
    <row r="170" s="2" customFormat="1">
      <c r="A170" s="41"/>
      <c r="B170" s="42"/>
      <c r="C170" s="43"/>
      <c r="D170" s="229" t="s">
        <v>237</v>
      </c>
      <c r="E170" s="43"/>
      <c r="F170" s="230" t="s">
        <v>1897</v>
      </c>
      <c r="G170" s="43"/>
      <c r="H170" s="43"/>
      <c r="I170" s="231"/>
      <c r="J170" s="43"/>
      <c r="K170" s="43"/>
      <c r="L170" s="47"/>
      <c r="M170" s="232"/>
      <c r="N170" s="233"/>
      <c r="O170" s="87"/>
      <c r="P170" s="87"/>
      <c r="Q170" s="87"/>
      <c r="R170" s="87"/>
      <c r="S170" s="87"/>
      <c r="T170" s="88"/>
      <c r="U170" s="41"/>
      <c r="V170" s="41"/>
      <c r="W170" s="41"/>
      <c r="X170" s="41"/>
      <c r="Y170" s="41"/>
      <c r="Z170" s="41"/>
      <c r="AA170" s="41"/>
      <c r="AB170" s="41"/>
      <c r="AC170" s="41"/>
      <c r="AD170" s="41"/>
      <c r="AE170" s="41"/>
      <c r="AT170" s="20" t="s">
        <v>237</v>
      </c>
      <c r="AU170" s="20" t="s">
        <v>86</v>
      </c>
    </row>
    <row r="171" s="2" customFormat="1">
      <c r="A171" s="41"/>
      <c r="B171" s="42"/>
      <c r="C171" s="43"/>
      <c r="D171" s="236" t="s">
        <v>315</v>
      </c>
      <c r="E171" s="43"/>
      <c r="F171" s="277" t="s">
        <v>1898</v>
      </c>
      <c r="G171" s="43"/>
      <c r="H171" s="43"/>
      <c r="I171" s="231"/>
      <c r="J171" s="43"/>
      <c r="K171" s="43"/>
      <c r="L171" s="47"/>
      <c r="M171" s="232"/>
      <c r="N171" s="233"/>
      <c r="O171" s="87"/>
      <c r="P171" s="87"/>
      <c r="Q171" s="87"/>
      <c r="R171" s="87"/>
      <c r="S171" s="87"/>
      <c r="T171" s="88"/>
      <c r="U171" s="41"/>
      <c r="V171" s="41"/>
      <c r="W171" s="41"/>
      <c r="X171" s="41"/>
      <c r="Y171" s="41"/>
      <c r="Z171" s="41"/>
      <c r="AA171" s="41"/>
      <c r="AB171" s="41"/>
      <c r="AC171" s="41"/>
      <c r="AD171" s="41"/>
      <c r="AE171" s="41"/>
      <c r="AT171" s="20" t="s">
        <v>315</v>
      </c>
      <c r="AU171" s="20" t="s">
        <v>86</v>
      </c>
    </row>
    <row r="172" s="14" customFormat="1">
      <c r="A172" s="14"/>
      <c r="B172" s="245"/>
      <c r="C172" s="246"/>
      <c r="D172" s="236" t="s">
        <v>239</v>
      </c>
      <c r="E172" s="246"/>
      <c r="F172" s="248" t="s">
        <v>1899</v>
      </c>
      <c r="G172" s="246"/>
      <c r="H172" s="249">
        <v>153000</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239</v>
      </c>
      <c r="AU172" s="255" t="s">
        <v>86</v>
      </c>
      <c r="AV172" s="14" t="s">
        <v>86</v>
      </c>
      <c r="AW172" s="14" t="s">
        <v>4</v>
      </c>
      <c r="AX172" s="14" t="s">
        <v>84</v>
      </c>
      <c r="AY172" s="255" t="s">
        <v>229</v>
      </c>
    </row>
    <row r="173" s="2" customFormat="1" ht="33" customHeight="1">
      <c r="A173" s="41"/>
      <c r="B173" s="42"/>
      <c r="C173" s="216" t="s">
        <v>296</v>
      </c>
      <c r="D173" s="216" t="s">
        <v>231</v>
      </c>
      <c r="E173" s="217" t="s">
        <v>1900</v>
      </c>
      <c r="F173" s="218" t="s">
        <v>1901</v>
      </c>
      <c r="G173" s="219" t="s">
        <v>234</v>
      </c>
      <c r="H173" s="220">
        <v>850</v>
      </c>
      <c r="I173" s="221"/>
      <c r="J173" s="222">
        <f>ROUND(I173*H173,2)</f>
        <v>0</v>
      </c>
      <c r="K173" s="218" t="s">
        <v>235</v>
      </c>
      <c r="L173" s="47"/>
      <c r="M173" s="223" t="s">
        <v>19</v>
      </c>
      <c r="N173" s="224" t="s">
        <v>47</v>
      </c>
      <c r="O173" s="87"/>
      <c r="P173" s="225">
        <f>O173*H173</f>
        <v>0</v>
      </c>
      <c r="Q173" s="225">
        <v>0</v>
      </c>
      <c r="R173" s="225">
        <f>Q173*H173</f>
        <v>0</v>
      </c>
      <c r="S173" s="225">
        <v>0</v>
      </c>
      <c r="T173" s="226">
        <f>S173*H173</f>
        <v>0</v>
      </c>
      <c r="U173" s="41"/>
      <c r="V173" s="41"/>
      <c r="W173" s="41"/>
      <c r="X173" s="41"/>
      <c r="Y173" s="41"/>
      <c r="Z173" s="41"/>
      <c r="AA173" s="41"/>
      <c r="AB173" s="41"/>
      <c r="AC173" s="41"/>
      <c r="AD173" s="41"/>
      <c r="AE173" s="41"/>
      <c r="AR173" s="227" t="s">
        <v>136</v>
      </c>
      <c r="AT173" s="227" t="s">
        <v>231</v>
      </c>
      <c r="AU173" s="227" t="s">
        <v>86</v>
      </c>
      <c r="AY173" s="20" t="s">
        <v>229</v>
      </c>
      <c r="BE173" s="228">
        <f>IF(N173="základní",J173,0)</f>
        <v>0</v>
      </c>
      <c r="BF173" s="228">
        <f>IF(N173="snížená",J173,0)</f>
        <v>0</v>
      </c>
      <c r="BG173" s="228">
        <f>IF(N173="zákl. přenesená",J173,0)</f>
        <v>0</v>
      </c>
      <c r="BH173" s="228">
        <f>IF(N173="sníž. přenesená",J173,0)</f>
        <v>0</v>
      </c>
      <c r="BI173" s="228">
        <f>IF(N173="nulová",J173,0)</f>
        <v>0</v>
      </c>
      <c r="BJ173" s="20" t="s">
        <v>84</v>
      </c>
      <c r="BK173" s="228">
        <f>ROUND(I173*H173,2)</f>
        <v>0</v>
      </c>
      <c r="BL173" s="20" t="s">
        <v>136</v>
      </c>
      <c r="BM173" s="227" t="s">
        <v>1902</v>
      </c>
    </row>
    <row r="174" s="2" customFormat="1">
      <c r="A174" s="41"/>
      <c r="B174" s="42"/>
      <c r="C174" s="43"/>
      <c r="D174" s="229" t="s">
        <v>237</v>
      </c>
      <c r="E174" s="43"/>
      <c r="F174" s="230" t="s">
        <v>1903</v>
      </c>
      <c r="G174" s="43"/>
      <c r="H174" s="43"/>
      <c r="I174" s="231"/>
      <c r="J174" s="43"/>
      <c r="K174" s="43"/>
      <c r="L174" s="47"/>
      <c r="M174" s="232"/>
      <c r="N174" s="233"/>
      <c r="O174" s="87"/>
      <c r="P174" s="87"/>
      <c r="Q174" s="87"/>
      <c r="R174" s="87"/>
      <c r="S174" s="87"/>
      <c r="T174" s="88"/>
      <c r="U174" s="41"/>
      <c r="V174" s="41"/>
      <c r="W174" s="41"/>
      <c r="X174" s="41"/>
      <c r="Y174" s="41"/>
      <c r="Z174" s="41"/>
      <c r="AA174" s="41"/>
      <c r="AB174" s="41"/>
      <c r="AC174" s="41"/>
      <c r="AD174" s="41"/>
      <c r="AE174" s="41"/>
      <c r="AT174" s="20" t="s">
        <v>237</v>
      </c>
      <c r="AU174" s="20" t="s">
        <v>86</v>
      </c>
    </row>
    <row r="175" s="2" customFormat="1" ht="16.5" customHeight="1">
      <c r="A175" s="41"/>
      <c r="B175" s="42"/>
      <c r="C175" s="216" t="s">
        <v>303</v>
      </c>
      <c r="D175" s="216" t="s">
        <v>231</v>
      </c>
      <c r="E175" s="217" t="s">
        <v>1904</v>
      </c>
      <c r="F175" s="218" t="s">
        <v>1905</v>
      </c>
      <c r="G175" s="219" t="s">
        <v>234</v>
      </c>
      <c r="H175" s="220">
        <v>850</v>
      </c>
      <c r="I175" s="221"/>
      <c r="J175" s="222">
        <f>ROUND(I175*H175,2)</f>
        <v>0</v>
      </c>
      <c r="K175" s="218" t="s">
        <v>235</v>
      </c>
      <c r="L175" s="47"/>
      <c r="M175" s="223" t="s">
        <v>19</v>
      </c>
      <c r="N175" s="224" t="s">
        <v>47</v>
      </c>
      <c r="O175" s="87"/>
      <c r="P175" s="225">
        <f>O175*H175</f>
        <v>0</v>
      </c>
      <c r="Q175" s="225">
        <v>0</v>
      </c>
      <c r="R175" s="225">
        <f>Q175*H175</f>
        <v>0</v>
      </c>
      <c r="S175" s="225">
        <v>0</v>
      </c>
      <c r="T175" s="226">
        <f>S175*H175</f>
        <v>0</v>
      </c>
      <c r="U175" s="41"/>
      <c r="V175" s="41"/>
      <c r="W175" s="41"/>
      <c r="X175" s="41"/>
      <c r="Y175" s="41"/>
      <c r="Z175" s="41"/>
      <c r="AA175" s="41"/>
      <c r="AB175" s="41"/>
      <c r="AC175" s="41"/>
      <c r="AD175" s="41"/>
      <c r="AE175" s="41"/>
      <c r="AR175" s="227" t="s">
        <v>136</v>
      </c>
      <c r="AT175" s="227" t="s">
        <v>231</v>
      </c>
      <c r="AU175" s="227" t="s">
        <v>86</v>
      </c>
      <c r="AY175" s="20" t="s">
        <v>229</v>
      </c>
      <c r="BE175" s="228">
        <f>IF(N175="základní",J175,0)</f>
        <v>0</v>
      </c>
      <c r="BF175" s="228">
        <f>IF(N175="snížená",J175,0)</f>
        <v>0</v>
      </c>
      <c r="BG175" s="228">
        <f>IF(N175="zákl. přenesená",J175,0)</f>
        <v>0</v>
      </c>
      <c r="BH175" s="228">
        <f>IF(N175="sníž. přenesená",J175,0)</f>
        <v>0</v>
      </c>
      <c r="BI175" s="228">
        <f>IF(N175="nulová",J175,0)</f>
        <v>0</v>
      </c>
      <c r="BJ175" s="20" t="s">
        <v>84</v>
      </c>
      <c r="BK175" s="228">
        <f>ROUND(I175*H175,2)</f>
        <v>0</v>
      </c>
      <c r="BL175" s="20" t="s">
        <v>136</v>
      </c>
      <c r="BM175" s="227" t="s">
        <v>1906</v>
      </c>
    </row>
    <row r="176" s="2" customFormat="1">
      <c r="A176" s="41"/>
      <c r="B176" s="42"/>
      <c r="C176" s="43"/>
      <c r="D176" s="229" t="s">
        <v>237</v>
      </c>
      <c r="E176" s="43"/>
      <c r="F176" s="230" t="s">
        <v>1907</v>
      </c>
      <c r="G176" s="43"/>
      <c r="H176" s="43"/>
      <c r="I176" s="231"/>
      <c r="J176" s="43"/>
      <c r="K176" s="43"/>
      <c r="L176" s="47"/>
      <c r="M176" s="232"/>
      <c r="N176" s="233"/>
      <c r="O176" s="87"/>
      <c r="P176" s="87"/>
      <c r="Q176" s="87"/>
      <c r="R176" s="87"/>
      <c r="S176" s="87"/>
      <c r="T176" s="88"/>
      <c r="U176" s="41"/>
      <c r="V176" s="41"/>
      <c r="W176" s="41"/>
      <c r="X176" s="41"/>
      <c r="Y176" s="41"/>
      <c r="Z176" s="41"/>
      <c r="AA176" s="41"/>
      <c r="AB176" s="41"/>
      <c r="AC176" s="41"/>
      <c r="AD176" s="41"/>
      <c r="AE176" s="41"/>
      <c r="AT176" s="20" t="s">
        <v>237</v>
      </c>
      <c r="AU176" s="20" t="s">
        <v>86</v>
      </c>
    </row>
    <row r="177" s="2" customFormat="1" ht="21.75" customHeight="1">
      <c r="A177" s="41"/>
      <c r="B177" s="42"/>
      <c r="C177" s="216" t="s">
        <v>310</v>
      </c>
      <c r="D177" s="216" t="s">
        <v>231</v>
      </c>
      <c r="E177" s="217" t="s">
        <v>1908</v>
      </c>
      <c r="F177" s="218" t="s">
        <v>1909</v>
      </c>
      <c r="G177" s="219" t="s">
        <v>234</v>
      </c>
      <c r="H177" s="220">
        <v>153000</v>
      </c>
      <c r="I177" s="221"/>
      <c r="J177" s="222">
        <f>ROUND(I177*H177,2)</f>
        <v>0</v>
      </c>
      <c r="K177" s="218" t="s">
        <v>235</v>
      </c>
      <c r="L177" s="47"/>
      <c r="M177" s="223" t="s">
        <v>19</v>
      </c>
      <c r="N177" s="224" t="s">
        <v>47</v>
      </c>
      <c r="O177" s="87"/>
      <c r="P177" s="225">
        <f>O177*H177</f>
        <v>0</v>
      </c>
      <c r="Q177" s="225">
        <v>0</v>
      </c>
      <c r="R177" s="225">
        <f>Q177*H177</f>
        <v>0</v>
      </c>
      <c r="S177" s="225">
        <v>0</v>
      </c>
      <c r="T177" s="226">
        <f>S177*H177</f>
        <v>0</v>
      </c>
      <c r="U177" s="41"/>
      <c r="V177" s="41"/>
      <c r="W177" s="41"/>
      <c r="X177" s="41"/>
      <c r="Y177" s="41"/>
      <c r="Z177" s="41"/>
      <c r="AA177" s="41"/>
      <c r="AB177" s="41"/>
      <c r="AC177" s="41"/>
      <c r="AD177" s="41"/>
      <c r="AE177" s="41"/>
      <c r="AR177" s="227" t="s">
        <v>136</v>
      </c>
      <c r="AT177" s="227" t="s">
        <v>231</v>
      </c>
      <c r="AU177" s="227" t="s">
        <v>86</v>
      </c>
      <c r="AY177" s="20" t="s">
        <v>229</v>
      </c>
      <c r="BE177" s="228">
        <f>IF(N177="základní",J177,0)</f>
        <v>0</v>
      </c>
      <c r="BF177" s="228">
        <f>IF(N177="snížená",J177,0)</f>
        <v>0</v>
      </c>
      <c r="BG177" s="228">
        <f>IF(N177="zákl. přenesená",J177,0)</f>
        <v>0</v>
      </c>
      <c r="BH177" s="228">
        <f>IF(N177="sníž. přenesená",J177,0)</f>
        <v>0</v>
      </c>
      <c r="BI177" s="228">
        <f>IF(N177="nulová",J177,0)</f>
        <v>0</v>
      </c>
      <c r="BJ177" s="20" t="s">
        <v>84</v>
      </c>
      <c r="BK177" s="228">
        <f>ROUND(I177*H177,2)</f>
        <v>0</v>
      </c>
      <c r="BL177" s="20" t="s">
        <v>136</v>
      </c>
      <c r="BM177" s="227" t="s">
        <v>1910</v>
      </c>
    </row>
    <row r="178" s="2" customFormat="1">
      <c r="A178" s="41"/>
      <c r="B178" s="42"/>
      <c r="C178" s="43"/>
      <c r="D178" s="229" t="s">
        <v>237</v>
      </c>
      <c r="E178" s="43"/>
      <c r="F178" s="230" t="s">
        <v>1911</v>
      </c>
      <c r="G178" s="43"/>
      <c r="H178" s="43"/>
      <c r="I178" s="231"/>
      <c r="J178" s="43"/>
      <c r="K178" s="43"/>
      <c r="L178" s="47"/>
      <c r="M178" s="232"/>
      <c r="N178" s="233"/>
      <c r="O178" s="87"/>
      <c r="P178" s="87"/>
      <c r="Q178" s="87"/>
      <c r="R178" s="87"/>
      <c r="S178" s="87"/>
      <c r="T178" s="88"/>
      <c r="U178" s="41"/>
      <c r="V178" s="41"/>
      <c r="W178" s="41"/>
      <c r="X178" s="41"/>
      <c r="Y178" s="41"/>
      <c r="Z178" s="41"/>
      <c r="AA178" s="41"/>
      <c r="AB178" s="41"/>
      <c r="AC178" s="41"/>
      <c r="AD178" s="41"/>
      <c r="AE178" s="41"/>
      <c r="AT178" s="20" t="s">
        <v>237</v>
      </c>
      <c r="AU178" s="20" t="s">
        <v>86</v>
      </c>
    </row>
    <row r="179" s="2" customFormat="1">
      <c r="A179" s="41"/>
      <c r="B179" s="42"/>
      <c r="C179" s="43"/>
      <c r="D179" s="236" t="s">
        <v>315</v>
      </c>
      <c r="E179" s="43"/>
      <c r="F179" s="277" t="s">
        <v>1898</v>
      </c>
      <c r="G179" s="43"/>
      <c r="H179" s="43"/>
      <c r="I179" s="231"/>
      <c r="J179" s="43"/>
      <c r="K179" s="43"/>
      <c r="L179" s="47"/>
      <c r="M179" s="232"/>
      <c r="N179" s="233"/>
      <c r="O179" s="87"/>
      <c r="P179" s="87"/>
      <c r="Q179" s="87"/>
      <c r="R179" s="87"/>
      <c r="S179" s="87"/>
      <c r="T179" s="88"/>
      <c r="U179" s="41"/>
      <c r="V179" s="41"/>
      <c r="W179" s="41"/>
      <c r="X179" s="41"/>
      <c r="Y179" s="41"/>
      <c r="Z179" s="41"/>
      <c r="AA179" s="41"/>
      <c r="AB179" s="41"/>
      <c r="AC179" s="41"/>
      <c r="AD179" s="41"/>
      <c r="AE179" s="41"/>
      <c r="AT179" s="20" t="s">
        <v>315</v>
      </c>
      <c r="AU179" s="20" t="s">
        <v>86</v>
      </c>
    </row>
    <row r="180" s="14" customFormat="1">
      <c r="A180" s="14"/>
      <c r="B180" s="245"/>
      <c r="C180" s="246"/>
      <c r="D180" s="236" t="s">
        <v>239</v>
      </c>
      <c r="E180" s="246"/>
      <c r="F180" s="248" t="s">
        <v>1899</v>
      </c>
      <c r="G180" s="246"/>
      <c r="H180" s="249">
        <v>153000</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239</v>
      </c>
      <c r="AU180" s="255" t="s">
        <v>86</v>
      </c>
      <c r="AV180" s="14" t="s">
        <v>86</v>
      </c>
      <c r="AW180" s="14" t="s">
        <v>4</v>
      </c>
      <c r="AX180" s="14" t="s">
        <v>84</v>
      </c>
      <c r="AY180" s="255" t="s">
        <v>229</v>
      </c>
    </row>
    <row r="181" s="2" customFormat="1" ht="16.5" customHeight="1">
      <c r="A181" s="41"/>
      <c r="B181" s="42"/>
      <c r="C181" s="216" t="s">
        <v>319</v>
      </c>
      <c r="D181" s="216" t="s">
        <v>231</v>
      </c>
      <c r="E181" s="217" t="s">
        <v>1912</v>
      </c>
      <c r="F181" s="218" t="s">
        <v>1913</v>
      </c>
      <c r="G181" s="219" t="s">
        <v>234</v>
      </c>
      <c r="H181" s="220">
        <v>850</v>
      </c>
      <c r="I181" s="221"/>
      <c r="J181" s="222">
        <f>ROUND(I181*H181,2)</f>
        <v>0</v>
      </c>
      <c r="K181" s="218" t="s">
        <v>235</v>
      </c>
      <c r="L181" s="47"/>
      <c r="M181" s="223" t="s">
        <v>19</v>
      </c>
      <c r="N181" s="224" t="s">
        <v>47</v>
      </c>
      <c r="O181" s="87"/>
      <c r="P181" s="225">
        <f>O181*H181</f>
        <v>0</v>
      </c>
      <c r="Q181" s="225">
        <v>0</v>
      </c>
      <c r="R181" s="225">
        <f>Q181*H181</f>
        <v>0</v>
      </c>
      <c r="S181" s="225">
        <v>0</v>
      </c>
      <c r="T181" s="226">
        <f>S181*H181</f>
        <v>0</v>
      </c>
      <c r="U181" s="41"/>
      <c r="V181" s="41"/>
      <c r="W181" s="41"/>
      <c r="X181" s="41"/>
      <c r="Y181" s="41"/>
      <c r="Z181" s="41"/>
      <c r="AA181" s="41"/>
      <c r="AB181" s="41"/>
      <c r="AC181" s="41"/>
      <c r="AD181" s="41"/>
      <c r="AE181" s="41"/>
      <c r="AR181" s="227" t="s">
        <v>136</v>
      </c>
      <c r="AT181" s="227" t="s">
        <v>231</v>
      </c>
      <c r="AU181" s="227" t="s">
        <v>86</v>
      </c>
      <c r="AY181" s="20" t="s">
        <v>229</v>
      </c>
      <c r="BE181" s="228">
        <f>IF(N181="základní",J181,0)</f>
        <v>0</v>
      </c>
      <c r="BF181" s="228">
        <f>IF(N181="snížená",J181,0)</f>
        <v>0</v>
      </c>
      <c r="BG181" s="228">
        <f>IF(N181="zákl. přenesená",J181,0)</f>
        <v>0</v>
      </c>
      <c r="BH181" s="228">
        <f>IF(N181="sníž. přenesená",J181,0)</f>
        <v>0</v>
      </c>
      <c r="BI181" s="228">
        <f>IF(N181="nulová",J181,0)</f>
        <v>0</v>
      </c>
      <c r="BJ181" s="20" t="s">
        <v>84</v>
      </c>
      <c r="BK181" s="228">
        <f>ROUND(I181*H181,2)</f>
        <v>0</v>
      </c>
      <c r="BL181" s="20" t="s">
        <v>136</v>
      </c>
      <c r="BM181" s="227" t="s">
        <v>1914</v>
      </c>
    </row>
    <row r="182" s="2" customFormat="1">
      <c r="A182" s="41"/>
      <c r="B182" s="42"/>
      <c r="C182" s="43"/>
      <c r="D182" s="229" t="s">
        <v>237</v>
      </c>
      <c r="E182" s="43"/>
      <c r="F182" s="230" t="s">
        <v>1915</v>
      </c>
      <c r="G182" s="43"/>
      <c r="H182" s="43"/>
      <c r="I182" s="231"/>
      <c r="J182" s="43"/>
      <c r="K182" s="43"/>
      <c r="L182" s="47"/>
      <c r="M182" s="232"/>
      <c r="N182" s="233"/>
      <c r="O182" s="87"/>
      <c r="P182" s="87"/>
      <c r="Q182" s="87"/>
      <c r="R182" s="87"/>
      <c r="S182" s="87"/>
      <c r="T182" s="88"/>
      <c r="U182" s="41"/>
      <c r="V182" s="41"/>
      <c r="W182" s="41"/>
      <c r="X182" s="41"/>
      <c r="Y182" s="41"/>
      <c r="Z182" s="41"/>
      <c r="AA182" s="41"/>
      <c r="AB182" s="41"/>
      <c r="AC182" s="41"/>
      <c r="AD182" s="41"/>
      <c r="AE182" s="41"/>
      <c r="AT182" s="20" t="s">
        <v>237</v>
      </c>
      <c r="AU182" s="20" t="s">
        <v>86</v>
      </c>
    </row>
    <row r="183" s="2" customFormat="1" ht="16.5" customHeight="1">
      <c r="A183" s="41"/>
      <c r="B183" s="42"/>
      <c r="C183" s="216" t="s">
        <v>329</v>
      </c>
      <c r="D183" s="216" t="s">
        <v>231</v>
      </c>
      <c r="E183" s="217" t="s">
        <v>1916</v>
      </c>
      <c r="F183" s="218" t="s">
        <v>1917</v>
      </c>
      <c r="G183" s="219" t="s">
        <v>234</v>
      </c>
      <c r="H183" s="220">
        <v>795.28599999999994</v>
      </c>
      <c r="I183" s="221"/>
      <c r="J183" s="222">
        <f>ROUND(I183*H183,2)</f>
        <v>0</v>
      </c>
      <c r="K183" s="218" t="s">
        <v>235</v>
      </c>
      <c r="L183" s="47"/>
      <c r="M183" s="223" t="s">
        <v>19</v>
      </c>
      <c r="N183" s="224" t="s">
        <v>47</v>
      </c>
      <c r="O183" s="87"/>
      <c r="P183" s="225">
        <f>O183*H183</f>
        <v>0</v>
      </c>
      <c r="Q183" s="225">
        <v>0</v>
      </c>
      <c r="R183" s="225">
        <f>Q183*H183</f>
        <v>0</v>
      </c>
      <c r="S183" s="225">
        <v>0</v>
      </c>
      <c r="T183" s="226">
        <f>S183*H183</f>
        <v>0</v>
      </c>
      <c r="U183" s="41"/>
      <c r="V183" s="41"/>
      <c r="W183" s="41"/>
      <c r="X183" s="41"/>
      <c r="Y183" s="41"/>
      <c r="Z183" s="41"/>
      <c r="AA183" s="41"/>
      <c r="AB183" s="41"/>
      <c r="AC183" s="41"/>
      <c r="AD183" s="41"/>
      <c r="AE183" s="41"/>
      <c r="AR183" s="227" t="s">
        <v>136</v>
      </c>
      <c r="AT183" s="227" t="s">
        <v>231</v>
      </c>
      <c r="AU183" s="227" t="s">
        <v>86</v>
      </c>
      <c r="AY183" s="20" t="s">
        <v>229</v>
      </c>
      <c r="BE183" s="228">
        <f>IF(N183="základní",J183,0)</f>
        <v>0</v>
      </c>
      <c r="BF183" s="228">
        <f>IF(N183="snížená",J183,0)</f>
        <v>0</v>
      </c>
      <c r="BG183" s="228">
        <f>IF(N183="zákl. přenesená",J183,0)</f>
        <v>0</v>
      </c>
      <c r="BH183" s="228">
        <f>IF(N183="sníž. přenesená",J183,0)</f>
        <v>0</v>
      </c>
      <c r="BI183" s="228">
        <f>IF(N183="nulová",J183,0)</f>
        <v>0</v>
      </c>
      <c r="BJ183" s="20" t="s">
        <v>84</v>
      </c>
      <c r="BK183" s="228">
        <f>ROUND(I183*H183,2)</f>
        <v>0</v>
      </c>
      <c r="BL183" s="20" t="s">
        <v>136</v>
      </c>
      <c r="BM183" s="227" t="s">
        <v>1918</v>
      </c>
    </row>
    <row r="184" s="2" customFormat="1">
      <c r="A184" s="41"/>
      <c r="B184" s="42"/>
      <c r="C184" s="43"/>
      <c r="D184" s="229" t="s">
        <v>237</v>
      </c>
      <c r="E184" s="43"/>
      <c r="F184" s="230" t="s">
        <v>1919</v>
      </c>
      <c r="G184" s="43"/>
      <c r="H184" s="43"/>
      <c r="I184" s="231"/>
      <c r="J184" s="43"/>
      <c r="K184" s="43"/>
      <c r="L184" s="47"/>
      <c r="M184" s="232"/>
      <c r="N184" s="233"/>
      <c r="O184" s="87"/>
      <c r="P184" s="87"/>
      <c r="Q184" s="87"/>
      <c r="R184" s="87"/>
      <c r="S184" s="87"/>
      <c r="T184" s="88"/>
      <c r="U184" s="41"/>
      <c r="V184" s="41"/>
      <c r="W184" s="41"/>
      <c r="X184" s="41"/>
      <c r="Y184" s="41"/>
      <c r="Z184" s="41"/>
      <c r="AA184" s="41"/>
      <c r="AB184" s="41"/>
      <c r="AC184" s="41"/>
      <c r="AD184" s="41"/>
      <c r="AE184" s="41"/>
      <c r="AT184" s="20" t="s">
        <v>237</v>
      </c>
      <c r="AU184" s="20" t="s">
        <v>86</v>
      </c>
    </row>
    <row r="185" s="13" customFormat="1">
      <c r="A185" s="13"/>
      <c r="B185" s="234"/>
      <c r="C185" s="235"/>
      <c r="D185" s="236" t="s">
        <v>239</v>
      </c>
      <c r="E185" s="237" t="s">
        <v>19</v>
      </c>
      <c r="F185" s="238" t="s">
        <v>1920</v>
      </c>
      <c r="G185" s="235"/>
      <c r="H185" s="237" t="s">
        <v>19</v>
      </c>
      <c r="I185" s="239"/>
      <c r="J185" s="235"/>
      <c r="K185" s="235"/>
      <c r="L185" s="240"/>
      <c r="M185" s="241"/>
      <c r="N185" s="242"/>
      <c r="O185" s="242"/>
      <c r="P185" s="242"/>
      <c r="Q185" s="242"/>
      <c r="R185" s="242"/>
      <c r="S185" s="242"/>
      <c r="T185" s="243"/>
      <c r="U185" s="13"/>
      <c r="V185" s="13"/>
      <c r="W185" s="13"/>
      <c r="X185" s="13"/>
      <c r="Y185" s="13"/>
      <c r="Z185" s="13"/>
      <c r="AA185" s="13"/>
      <c r="AB185" s="13"/>
      <c r="AC185" s="13"/>
      <c r="AD185" s="13"/>
      <c r="AE185" s="13"/>
      <c r="AT185" s="244" t="s">
        <v>239</v>
      </c>
      <c r="AU185" s="244" t="s">
        <v>86</v>
      </c>
      <c r="AV185" s="13" t="s">
        <v>84</v>
      </c>
      <c r="AW185" s="13" t="s">
        <v>37</v>
      </c>
      <c r="AX185" s="13" t="s">
        <v>76</v>
      </c>
      <c r="AY185" s="244" t="s">
        <v>229</v>
      </c>
    </row>
    <row r="186" s="14" customFormat="1">
      <c r="A186" s="14"/>
      <c r="B186" s="245"/>
      <c r="C186" s="246"/>
      <c r="D186" s="236" t="s">
        <v>239</v>
      </c>
      <c r="E186" s="247" t="s">
        <v>19</v>
      </c>
      <c r="F186" s="248" t="s">
        <v>1818</v>
      </c>
      <c r="G186" s="246"/>
      <c r="H186" s="249">
        <v>375.62</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239</v>
      </c>
      <c r="AU186" s="255" t="s">
        <v>86</v>
      </c>
      <c r="AV186" s="14" t="s">
        <v>86</v>
      </c>
      <c r="AW186" s="14" t="s">
        <v>37</v>
      </c>
      <c r="AX186" s="14" t="s">
        <v>76</v>
      </c>
      <c r="AY186" s="255" t="s">
        <v>229</v>
      </c>
    </row>
    <row r="187" s="14" customFormat="1">
      <c r="A187" s="14"/>
      <c r="B187" s="245"/>
      <c r="C187" s="246"/>
      <c r="D187" s="236" t="s">
        <v>239</v>
      </c>
      <c r="E187" s="247" t="s">
        <v>19</v>
      </c>
      <c r="F187" s="248" t="s">
        <v>1921</v>
      </c>
      <c r="G187" s="246"/>
      <c r="H187" s="249">
        <v>331.68000000000001</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239</v>
      </c>
      <c r="AU187" s="255" t="s">
        <v>86</v>
      </c>
      <c r="AV187" s="14" t="s">
        <v>86</v>
      </c>
      <c r="AW187" s="14" t="s">
        <v>37</v>
      </c>
      <c r="AX187" s="14" t="s">
        <v>76</v>
      </c>
      <c r="AY187" s="255" t="s">
        <v>229</v>
      </c>
    </row>
    <row r="188" s="14" customFormat="1">
      <c r="A188" s="14"/>
      <c r="B188" s="245"/>
      <c r="C188" s="246"/>
      <c r="D188" s="236" t="s">
        <v>239</v>
      </c>
      <c r="E188" s="247" t="s">
        <v>19</v>
      </c>
      <c r="F188" s="248" t="s">
        <v>1922</v>
      </c>
      <c r="G188" s="246"/>
      <c r="H188" s="249">
        <v>12.300000000000001</v>
      </c>
      <c r="I188" s="250"/>
      <c r="J188" s="246"/>
      <c r="K188" s="246"/>
      <c r="L188" s="251"/>
      <c r="M188" s="252"/>
      <c r="N188" s="253"/>
      <c r="O188" s="253"/>
      <c r="P188" s="253"/>
      <c r="Q188" s="253"/>
      <c r="R188" s="253"/>
      <c r="S188" s="253"/>
      <c r="T188" s="254"/>
      <c r="U188" s="14"/>
      <c r="V188" s="14"/>
      <c r="W188" s="14"/>
      <c r="X188" s="14"/>
      <c r="Y188" s="14"/>
      <c r="Z188" s="14"/>
      <c r="AA188" s="14"/>
      <c r="AB188" s="14"/>
      <c r="AC188" s="14"/>
      <c r="AD188" s="14"/>
      <c r="AE188" s="14"/>
      <c r="AT188" s="255" t="s">
        <v>239</v>
      </c>
      <c r="AU188" s="255" t="s">
        <v>86</v>
      </c>
      <c r="AV188" s="14" t="s">
        <v>86</v>
      </c>
      <c r="AW188" s="14" t="s">
        <v>37</v>
      </c>
      <c r="AX188" s="14" t="s">
        <v>76</v>
      </c>
      <c r="AY188" s="255" t="s">
        <v>229</v>
      </c>
    </row>
    <row r="189" s="14" customFormat="1">
      <c r="A189" s="14"/>
      <c r="B189" s="245"/>
      <c r="C189" s="246"/>
      <c r="D189" s="236" t="s">
        <v>239</v>
      </c>
      <c r="E189" s="247" t="s">
        <v>19</v>
      </c>
      <c r="F189" s="248" t="s">
        <v>1823</v>
      </c>
      <c r="G189" s="246"/>
      <c r="H189" s="249">
        <v>22.757999999999999</v>
      </c>
      <c r="I189" s="250"/>
      <c r="J189" s="246"/>
      <c r="K189" s="246"/>
      <c r="L189" s="251"/>
      <c r="M189" s="252"/>
      <c r="N189" s="253"/>
      <c r="O189" s="253"/>
      <c r="P189" s="253"/>
      <c r="Q189" s="253"/>
      <c r="R189" s="253"/>
      <c r="S189" s="253"/>
      <c r="T189" s="254"/>
      <c r="U189" s="14"/>
      <c r="V189" s="14"/>
      <c r="W189" s="14"/>
      <c r="X189" s="14"/>
      <c r="Y189" s="14"/>
      <c r="Z189" s="14"/>
      <c r="AA189" s="14"/>
      <c r="AB189" s="14"/>
      <c r="AC189" s="14"/>
      <c r="AD189" s="14"/>
      <c r="AE189" s="14"/>
      <c r="AT189" s="255" t="s">
        <v>239</v>
      </c>
      <c r="AU189" s="255" t="s">
        <v>86</v>
      </c>
      <c r="AV189" s="14" t="s">
        <v>86</v>
      </c>
      <c r="AW189" s="14" t="s">
        <v>37</v>
      </c>
      <c r="AX189" s="14" t="s">
        <v>76</v>
      </c>
      <c r="AY189" s="255" t="s">
        <v>229</v>
      </c>
    </row>
    <row r="190" s="14" customFormat="1">
      <c r="A190" s="14"/>
      <c r="B190" s="245"/>
      <c r="C190" s="246"/>
      <c r="D190" s="236" t="s">
        <v>239</v>
      </c>
      <c r="E190" s="247" t="s">
        <v>19</v>
      </c>
      <c r="F190" s="248" t="s">
        <v>1825</v>
      </c>
      <c r="G190" s="246"/>
      <c r="H190" s="249">
        <v>9.8200000000000003</v>
      </c>
      <c r="I190" s="250"/>
      <c r="J190" s="246"/>
      <c r="K190" s="246"/>
      <c r="L190" s="251"/>
      <c r="M190" s="252"/>
      <c r="N190" s="253"/>
      <c r="O190" s="253"/>
      <c r="P190" s="253"/>
      <c r="Q190" s="253"/>
      <c r="R190" s="253"/>
      <c r="S190" s="253"/>
      <c r="T190" s="254"/>
      <c r="U190" s="14"/>
      <c r="V190" s="14"/>
      <c r="W190" s="14"/>
      <c r="X190" s="14"/>
      <c r="Y190" s="14"/>
      <c r="Z190" s="14"/>
      <c r="AA190" s="14"/>
      <c r="AB190" s="14"/>
      <c r="AC190" s="14"/>
      <c r="AD190" s="14"/>
      <c r="AE190" s="14"/>
      <c r="AT190" s="255" t="s">
        <v>239</v>
      </c>
      <c r="AU190" s="255" t="s">
        <v>86</v>
      </c>
      <c r="AV190" s="14" t="s">
        <v>86</v>
      </c>
      <c r="AW190" s="14" t="s">
        <v>37</v>
      </c>
      <c r="AX190" s="14" t="s">
        <v>76</v>
      </c>
      <c r="AY190" s="255" t="s">
        <v>229</v>
      </c>
    </row>
    <row r="191" s="14" customFormat="1">
      <c r="A191" s="14"/>
      <c r="B191" s="245"/>
      <c r="C191" s="246"/>
      <c r="D191" s="236" t="s">
        <v>239</v>
      </c>
      <c r="E191" s="247" t="s">
        <v>19</v>
      </c>
      <c r="F191" s="248" t="s">
        <v>1826</v>
      </c>
      <c r="G191" s="246"/>
      <c r="H191" s="249">
        <v>11.220000000000001</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239</v>
      </c>
      <c r="AU191" s="255" t="s">
        <v>86</v>
      </c>
      <c r="AV191" s="14" t="s">
        <v>86</v>
      </c>
      <c r="AW191" s="14" t="s">
        <v>37</v>
      </c>
      <c r="AX191" s="14" t="s">
        <v>76</v>
      </c>
      <c r="AY191" s="255" t="s">
        <v>229</v>
      </c>
    </row>
    <row r="192" s="14" customFormat="1">
      <c r="A192" s="14"/>
      <c r="B192" s="245"/>
      <c r="C192" s="246"/>
      <c r="D192" s="236" t="s">
        <v>239</v>
      </c>
      <c r="E192" s="247" t="s">
        <v>19</v>
      </c>
      <c r="F192" s="248" t="s">
        <v>1828</v>
      </c>
      <c r="G192" s="246"/>
      <c r="H192" s="249">
        <v>31.888000000000002</v>
      </c>
      <c r="I192" s="250"/>
      <c r="J192" s="246"/>
      <c r="K192" s="246"/>
      <c r="L192" s="251"/>
      <c r="M192" s="252"/>
      <c r="N192" s="253"/>
      <c r="O192" s="253"/>
      <c r="P192" s="253"/>
      <c r="Q192" s="253"/>
      <c r="R192" s="253"/>
      <c r="S192" s="253"/>
      <c r="T192" s="254"/>
      <c r="U192" s="14"/>
      <c r="V192" s="14"/>
      <c r="W192" s="14"/>
      <c r="X192" s="14"/>
      <c r="Y192" s="14"/>
      <c r="Z192" s="14"/>
      <c r="AA192" s="14"/>
      <c r="AB192" s="14"/>
      <c r="AC192" s="14"/>
      <c r="AD192" s="14"/>
      <c r="AE192" s="14"/>
      <c r="AT192" s="255" t="s">
        <v>239</v>
      </c>
      <c r="AU192" s="255" t="s">
        <v>86</v>
      </c>
      <c r="AV192" s="14" t="s">
        <v>86</v>
      </c>
      <c r="AW192" s="14" t="s">
        <v>37</v>
      </c>
      <c r="AX192" s="14" t="s">
        <v>76</v>
      </c>
      <c r="AY192" s="255" t="s">
        <v>229</v>
      </c>
    </row>
    <row r="193" s="15" customFormat="1">
      <c r="A193" s="15"/>
      <c r="B193" s="256"/>
      <c r="C193" s="257"/>
      <c r="D193" s="236" t="s">
        <v>239</v>
      </c>
      <c r="E193" s="258" t="s">
        <v>19</v>
      </c>
      <c r="F193" s="259" t="s">
        <v>243</v>
      </c>
      <c r="G193" s="257"/>
      <c r="H193" s="260">
        <v>795.28599999999994</v>
      </c>
      <c r="I193" s="261"/>
      <c r="J193" s="257"/>
      <c r="K193" s="257"/>
      <c r="L193" s="262"/>
      <c r="M193" s="263"/>
      <c r="N193" s="264"/>
      <c r="O193" s="264"/>
      <c r="P193" s="264"/>
      <c r="Q193" s="264"/>
      <c r="R193" s="264"/>
      <c r="S193" s="264"/>
      <c r="T193" s="265"/>
      <c r="U193" s="15"/>
      <c r="V193" s="15"/>
      <c r="W193" s="15"/>
      <c r="X193" s="15"/>
      <c r="Y193" s="15"/>
      <c r="Z193" s="15"/>
      <c r="AA193" s="15"/>
      <c r="AB193" s="15"/>
      <c r="AC193" s="15"/>
      <c r="AD193" s="15"/>
      <c r="AE193" s="15"/>
      <c r="AT193" s="266" t="s">
        <v>239</v>
      </c>
      <c r="AU193" s="266" t="s">
        <v>86</v>
      </c>
      <c r="AV193" s="15" t="s">
        <v>136</v>
      </c>
      <c r="AW193" s="15" t="s">
        <v>37</v>
      </c>
      <c r="AX193" s="15" t="s">
        <v>84</v>
      </c>
      <c r="AY193" s="266" t="s">
        <v>229</v>
      </c>
    </row>
    <row r="194" s="2" customFormat="1" ht="16.5" customHeight="1">
      <c r="A194" s="41"/>
      <c r="B194" s="42"/>
      <c r="C194" s="216" t="s">
        <v>334</v>
      </c>
      <c r="D194" s="216" t="s">
        <v>231</v>
      </c>
      <c r="E194" s="217" t="s">
        <v>1923</v>
      </c>
      <c r="F194" s="218" t="s">
        <v>1924</v>
      </c>
      <c r="G194" s="219" t="s">
        <v>234</v>
      </c>
      <c r="H194" s="220">
        <v>165.84</v>
      </c>
      <c r="I194" s="221"/>
      <c r="J194" s="222">
        <f>ROUND(I194*H194,2)</f>
        <v>0</v>
      </c>
      <c r="K194" s="218" t="s">
        <v>322</v>
      </c>
      <c r="L194" s="47"/>
      <c r="M194" s="223" t="s">
        <v>19</v>
      </c>
      <c r="N194" s="224" t="s">
        <v>47</v>
      </c>
      <c r="O194" s="87"/>
      <c r="P194" s="225">
        <f>O194*H194</f>
        <v>0</v>
      </c>
      <c r="Q194" s="225">
        <v>0</v>
      </c>
      <c r="R194" s="225">
        <f>Q194*H194</f>
        <v>0</v>
      </c>
      <c r="S194" s="225">
        <v>0</v>
      </c>
      <c r="T194" s="226">
        <f>S194*H194</f>
        <v>0</v>
      </c>
      <c r="U194" s="41"/>
      <c r="V194" s="41"/>
      <c r="W194" s="41"/>
      <c r="X194" s="41"/>
      <c r="Y194" s="41"/>
      <c r="Z194" s="41"/>
      <c r="AA194" s="41"/>
      <c r="AB194" s="41"/>
      <c r="AC194" s="41"/>
      <c r="AD194" s="41"/>
      <c r="AE194" s="41"/>
      <c r="AR194" s="227" t="s">
        <v>136</v>
      </c>
      <c r="AT194" s="227" t="s">
        <v>231</v>
      </c>
      <c r="AU194" s="227" t="s">
        <v>86</v>
      </c>
      <c r="AY194" s="20" t="s">
        <v>229</v>
      </c>
      <c r="BE194" s="228">
        <f>IF(N194="základní",J194,0)</f>
        <v>0</v>
      </c>
      <c r="BF194" s="228">
        <f>IF(N194="snížená",J194,0)</f>
        <v>0</v>
      </c>
      <c r="BG194" s="228">
        <f>IF(N194="zákl. přenesená",J194,0)</f>
        <v>0</v>
      </c>
      <c r="BH194" s="228">
        <f>IF(N194="sníž. přenesená",J194,0)</f>
        <v>0</v>
      </c>
      <c r="BI194" s="228">
        <f>IF(N194="nulová",J194,0)</f>
        <v>0</v>
      </c>
      <c r="BJ194" s="20" t="s">
        <v>84</v>
      </c>
      <c r="BK194" s="228">
        <f>ROUND(I194*H194,2)</f>
        <v>0</v>
      </c>
      <c r="BL194" s="20" t="s">
        <v>136</v>
      </c>
      <c r="BM194" s="227" t="s">
        <v>1925</v>
      </c>
    </row>
    <row r="195" s="13" customFormat="1">
      <c r="A195" s="13"/>
      <c r="B195" s="234"/>
      <c r="C195" s="235"/>
      <c r="D195" s="236" t="s">
        <v>239</v>
      </c>
      <c r="E195" s="237" t="s">
        <v>19</v>
      </c>
      <c r="F195" s="238" t="s">
        <v>1926</v>
      </c>
      <c r="G195" s="235"/>
      <c r="H195" s="237" t="s">
        <v>19</v>
      </c>
      <c r="I195" s="239"/>
      <c r="J195" s="235"/>
      <c r="K195" s="235"/>
      <c r="L195" s="240"/>
      <c r="M195" s="241"/>
      <c r="N195" s="242"/>
      <c r="O195" s="242"/>
      <c r="P195" s="242"/>
      <c r="Q195" s="242"/>
      <c r="R195" s="242"/>
      <c r="S195" s="242"/>
      <c r="T195" s="243"/>
      <c r="U195" s="13"/>
      <c r="V195" s="13"/>
      <c r="W195" s="13"/>
      <c r="X195" s="13"/>
      <c r="Y195" s="13"/>
      <c r="Z195" s="13"/>
      <c r="AA195" s="13"/>
      <c r="AB195" s="13"/>
      <c r="AC195" s="13"/>
      <c r="AD195" s="13"/>
      <c r="AE195" s="13"/>
      <c r="AT195" s="244" t="s">
        <v>239</v>
      </c>
      <c r="AU195" s="244" t="s">
        <v>86</v>
      </c>
      <c r="AV195" s="13" t="s">
        <v>84</v>
      </c>
      <c r="AW195" s="13" t="s">
        <v>37</v>
      </c>
      <c r="AX195" s="13" t="s">
        <v>76</v>
      </c>
      <c r="AY195" s="244" t="s">
        <v>229</v>
      </c>
    </row>
    <row r="196" s="14" customFormat="1">
      <c r="A196" s="14"/>
      <c r="B196" s="245"/>
      <c r="C196" s="246"/>
      <c r="D196" s="236" t="s">
        <v>239</v>
      </c>
      <c r="E196" s="247" t="s">
        <v>19</v>
      </c>
      <c r="F196" s="248" t="s">
        <v>1820</v>
      </c>
      <c r="G196" s="246"/>
      <c r="H196" s="249">
        <v>165.84</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239</v>
      </c>
      <c r="AU196" s="255" t="s">
        <v>86</v>
      </c>
      <c r="AV196" s="14" t="s">
        <v>86</v>
      </c>
      <c r="AW196" s="14" t="s">
        <v>37</v>
      </c>
      <c r="AX196" s="14" t="s">
        <v>76</v>
      </c>
      <c r="AY196" s="255" t="s">
        <v>229</v>
      </c>
    </row>
    <row r="197" s="15" customFormat="1">
      <c r="A197" s="15"/>
      <c r="B197" s="256"/>
      <c r="C197" s="257"/>
      <c r="D197" s="236" t="s">
        <v>239</v>
      </c>
      <c r="E197" s="258" t="s">
        <v>19</v>
      </c>
      <c r="F197" s="259" t="s">
        <v>243</v>
      </c>
      <c r="G197" s="257"/>
      <c r="H197" s="260">
        <v>165.84</v>
      </c>
      <c r="I197" s="261"/>
      <c r="J197" s="257"/>
      <c r="K197" s="257"/>
      <c r="L197" s="262"/>
      <c r="M197" s="263"/>
      <c r="N197" s="264"/>
      <c r="O197" s="264"/>
      <c r="P197" s="264"/>
      <c r="Q197" s="264"/>
      <c r="R197" s="264"/>
      <c r="S197" s="264"/>
      <c r="T197" s="265"/>
      <c r="U197" s="15"/>
      <c r="V197" s="15"/>
      <c r="W197" s="15"/>
      <c r="X197" s="15"/>
      <c r="Y197" s="15"/>
      <c r="Z197" s="15"/>
      <c r="AA197" s="15"/>
      <c r="AB197" s="15"/>
      <c r="AC197" s="15"/>
      <c r="AD197" s="15"/>
      <c r="AE197" s="15"/>
      <c r="AT197" s="266" t="s">
        <v>239</v>
      </c>
      <c r="AU197" s="266" t="s">
        <v>86</v>
      </c>
      <c r="AV197" s="15" t="s">
        <v>136</v>
      </c>
      <c r="AW197" s="15" t="s">
        <v>37</v>
      </c>
      <c r="AX197" s="15" t="s">
        <v>84</v>
      </c>
      <c r="AY197" s="266" t="s">
        <v>229</v>
      </c>
    </row>
    <row r="198" s="2" customFormat="1" ht="16.5" customHeight="1">
      <c r="A198" s="41"/>
      <c r="B198" s="42"/>
      <c r="C198" s="216" t="s">
        <v>8</v>
      </c>
      <c r="D198" s="216" t="s">
        <v>231</v>
      </c>
      <c r="E198" s="217" t="s">
        <v>1927</v>
      </c>
      <c r="F198" s="218" t="s">
        <v>1928</v>
      </c>
      <c r="G198" s="219" t="s">
        <v>234</v>
      </c>
      <c r="H198" s="220">
        <v>6.1500000000000004</v>
      </c>
      <c r="I198" s="221"/>
      <c r="J198" s="222">
        <f>ROUND(I198*H198,2)</f>
        <v>0</v>
      </c>
      <c r="K198" s="218" t="s">
        <v>322</v>
      </c>
      <c r="L198" s="47"/>
      <c r="M198" s="223" t="s">
        <v>19</v>
      </c>
      <c r="N198" s="224" t="s">
        <v>47</v>
      </c>
      <c r="O198" s="87"/>
      <c r="P198" s="225">
        <f>O198*H198</f>
        <v>0</v>
      </c>
      <c r="Q198" s="225">
        <v>0</v>
      </c>
      <c r="R198" s="225">
        <f>Q198*H198</f>
        <v>0</v>
      </c>
      <c r="S198" s="225">
        <v>0</v>
      </c>
      <c r="T198" s="226">
        <f>S198*H198</f>
        <v>0</v>
      </c>
      <c r="U198" s="41"/>
      <c r="V198" s="41"/>
      <c r="W198" s="41"/>
      <c r="X198" s="41"/>
      <c r="Y198" s="41"/>
      <c r="Z198" s="41"/>
      <c r="AA198" s="41"/>
      <c r="AB198" s="41"/>
      <c r="AC198" s="41"/>
      <c r="AD198" s="41"/>
      <c r="AE198" s="41"/>
      <c r="AR198" s="227" t="s">
        <v>136</v>
      </c>
      <c r="AT198" s="227" t="s">
        <v>231</v>
      </c>
      <c r="AU198" s="227" t="s">
        <v>86</v>
      </c>
      <c r="AY198" s="20" t="s">
        <v>229</v>
      </c>
      <c r="BE198" s="228">
        <f>IF(N198="základní",J198,0)</f>
        <v>0</v>
      </c>
      <c r="BF198" s="228">
        <f>IF(N198="snížená",J198,0)</f>
        <v>0</v>
      </c>
      <c r="BG198" s="228">
        <f>IF(N198="zákl. přenesená",J198,0)</f>
        <v>0</v>
      </c>
      <c r="BH198" s="228">
        <f>IF(N198="sníž. přenesená",J198,0)</f>
        <v>0</v>
      </c>
      <c r="BI198" s="228">
        <f>IF(N198="nulová",J198,0)</f>
        <v>0</v>
      </c>
      <c r="BJ198" s="20" t="s">
        <v>84</v>
      </c>
      <c r="BK198" s="228">
        <f>ROUND(I198*H198,2)</f>
        <v>0</v>
      </c>
      <c r="BL198" s="20" t="s">
        <v>136</v>
      </c>
      <c r="BM198" s="227" t="s">
        <v>1929</v>
      </c>
    </row>
    <row r="199" s="13" customFormat="1">
      <c r="A199" s="13"/>
      <c r="B199" s="234"/>
      <c r="C199" s="235"/>
      <c r="D199" s="236" t="s">
        <v>239</v>
      </c>
      <c r="E199" s="237" t="s">
        <v>19</v>
      </c>
      <c r="F199" s="238" t="s">
        <v>1926</v>
      </c>
      <c r="G199" s="235"/>
      <c r="H199" s="237" t="s">
        <v>19</v>
      </c>
      <c r="I199" s="239"/>
      <c r="J199" s="235"/>
      <c r="K199" s="235"/>
      <c r="L199" s="240"/>
      <c r="M199" s="241"/>
      <c r="N199" s="242"/>
      <c r="O199" s="242"/>
      <c r="P199" s="242"/>
      <c r="Q199" s="242"/>
      <c r="R199" s="242"/>
      <c r="S199" s="242"/>
      <c r="T199" s="243"/>
      <c r="U199" s="13"/>
      <c r="V199" s="13"/>
      <c r="W199" s="13"/>
      <c r="X199" s="13"/>
      <c r="Y199" s="13"/>
      <c r="Z199" s="13"/>
      <c r="AA199" s="13"/>
      <c r="AB199" s="13"/>
      <c r="AC199" s="13"/>
      <c r="AD199" s="13"/>
      <c r="AE199" s="13"/>
      <c r="AT199" s="244" t="s">
        <v>239</v>
      </c>
      <c r="AU199" s="244" t="s">
        <v>86</v>
      </c>
      <c r="AV199" s="13" t="s">
        <v>84</v>
      </c>
      <c r="AW199" s="13" t="s">
        <v>37</v>
      </c>
      <c r="AX199" s="13" t="s">
        <v>76</v>
      </c>
      <c r="AY199" s="244" t="s">
        <v>229</v>
      </c>
    </row>
    <row r="200" s="14" customFormat="1">
      <c r="A200" s="14"/>
      <c r="B200" s="245"/>
      <c r="C200" s="246"/>
      <c r="D200" s="236" t="s">
        <v>239</v>
      </c>
      <c r="E200" s="247" t="s">
        <v>19</v>
      </c>
      <c r="F200" s="248" t="s">
        <v>1822</v>
      </c>
      <c r="G200" s="246"/>
      <c r="H200" s="249">
        <v>6.1500000000000004</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239</v>
      </c>
      <c r="AU200" s="255" t="s">
        <v>86</v>
      </c>
      <c r="AV200" s="14" t="s">
        <v>86</v>
      </c>
      <c r="AW200" s="14" t="s">
        <v>37</v>
      </c>
      <c r="AX200" s="14" t="s">
        <v>76</v>
      </c>
      <c r="AY200" s="255" t="s">
        <v>229</v>
      </c>
    </row>
    <row r="201" s="15" customFormat="1">
      <c r="A201" s="15"/>
      <c r="B201" s="256"/>
      <c r="C201" s="257"/>
      <c r="D201" s="236" t="s">
        <v>239</v>
      </c>
      <c r="E201" s="258" t="s">
        <v>19</v>
      </c>
      <c r="F201" s="259" t="s">
        <v>243</v>
      </c>
      <c r="G201" s="257"/>
      <c r="H201" s="260">
        <v>6.1500000000000004</v>
      </c>
      <c r="I201" s="261"/>
      <c r="J201" s="257"/>
      <c r="K201" s="257"/>
      <c r="L201" s="262"/>
      <c r="M201" s="263"/>
      <c r="N201" s="264"/>
      <c r="O201" s="264"/>
      <c r="P201" s="264"/>
      <c r="Q201" s="264"/>
      <c r="R201" s="264"/>
      <c r="S201" s="264"/>
      <c r="T201" s="265"/>
      <c r="U201" s="15"/>
      <c r="V201" s="15"/>
      <c r="W201" s="15"/>
      <c r="X201" s="15"/>
      <c r="Y201" s="15"/>
      <c r="Z201" s="15"/>
      <c r="AA201" s="15"/>
      <c r="AB201" s="15"/>
      <c r="AC201" s="15"/>
      <c r="AD201" s="15"/>
      <c r="AE201" s="15"/>
      <c r="AT201" s="266" t="s">
        <v>239</v>
      </c>
      <c r="AU201" s="266" t="s">
        <v>86</v>
      </c>
      <c r="AV201" s="15" t="s">
        <v>136</v>
      </c>
      <c r="AW201" s="15" t="s">
        <v>37</v>
      </c>
      <c r="AX201" s="15" t="s">
        <v>84</v>
      </c>
      <c r="AY201" s="266" t="s">
        <v>229</v>
      </c>
    </row>
    <row r="202" s="2" customFormat="1" ht="16.5" customHeight="1">
      <c r="A202" s="41"/>
      <c r="B202" s="42"/>
      <c r="C202" s="216" t="s">
        <v>345</v>
      </c>
      <c r="D202" s="216" t="s">
        <v>231</v>
      </c>
      <c r="E202" s="217" t="s">
        <v>1930</v>
      </c>
      <c r="F202" s="218" t="s">
        <v>1931</v>
      </c>
      <c r="G202" s="219" t="s">
        <v>234</v>
      </c>
      <c r="H202" s="220">
        <v>41.759999999999998</v>
      </c>
      <c r="I202" s="221"/>
      <c r="J202" s="222">
        <f>ROUND(I202*H202,2)</f>
        <v>0</v>
      </c>
      <c r="K202" s="218" t="s">
        <v>235</v>
      </c>
      <c r="L202" s="47"/>
      <c r="M202" s="223" t="s">
        <v>19</v>
      </c>
      <c r="N202" s="224" t="s">
        <v>47</v>
      </c>
      <c r="O202" s="87"/>
      <c r="P202" s="225">
        <f>O202*H202</f>
        <v>0</v>
      </c>
      <c r="Q202" s="225">
        <v>0</v>
      </c>
      <c r="R202" s="225">
        <f>Q202*H202</f>
        <v>0</v>
      </c>
      <c r="S202" s="225">
        <v>0</v>
      </c>
      <c r="T202" s="226">
        <f>S202*H202</f>
        <v>0</v>
      </c>
      <c r="U202" s="41"/>
      <c r="V202" s="41"/>
      <c r="W202" s="41"/>
      <c r="X202" s="41"/>
      <c r="Y202" s="41"/>
      <c r="Z202" s="41"/>
      <c r="AA202" s="41"/>
      <c r="AB202" s="41"/>
      <c r="AC202" s="41"/>
      <c r="AD202" s="41"/>
      <c r="AE202" s="41"/>
      <c r="AR202" s="227" t="s">
        <v>136</v>
      </c>
      <c r="AT202" s="227" t="s">
        <v>231</v>
      </c>
      <c r="AU202" s="227" t="s">
        <v>86</v>
      </c>
      <c r="AY202" s="20" t="s">
        <v>229</v>
      </c>
      <c r="BE202" s="228">
        <f>IF(N202="základní",J202,0)</f>
        <v>0</v>
      </c>
      <c r="BF202" s="228">
        <f>IF(N202="snížená",J202,0)</f>
        <v>0</v>
      </c>
      <c r="BG202" s="228">
        <f>IF(N202="zákl. přenesená",J202,0)</f>
        <v>0</v>
      </c>
      <c r="BH202" s="228">
        <f>IF(N202="sníž. přenesená",J202,0)</f>
        <v>0</v>
      </c>
      <c r="BI202" s="228">
        <f>IF(N202="nulová",J202,0)</f>
        <v>0</v>
      </c>
      <c r="BJ202" s="20" t="s">
        <v>84</v>
      </c>
      <c r="BK202" s="228">
        <f>ROUND(I202*H202,2)</f>
        <v>0</v>
      </c>
      <c r="BL202" s="20" t="s">
        <v>136</v>
      </c>
      <c r="BM202" s="227" t="s">
        <v>1932</v>
      </c>
    </row>
    <row r="203" s="2" customFormat="1">
      <c r="A203" s="41"/>
      <c r="B203" s="42"/>
      <c r="C203" s="43"/>
      <c r="D203" s="229" t="s">
        <v>237</v>
      </c>
      <c r="E203" s="43"/>
      <c r="F203" s="230" t="s">
        <v>1933</v>
      </c>
      <c r="G203" s="43"/>
      <c r="H203" s="43"/>
      <c r="I203" s="231"/>
      <c r="J203" s="43"/>
      <c r="K203" s="43"/>
      <c r="L203" s="47"/>
      <c r="M203" s="232"/>
      <c r="N203" s="233"/>
      <c r="O203" s="87"/>
      <c r="P203" s="87"/>
      <c r="Q203" s="87"/>
      <c r="R203" s="87"/>
      <c r="S203" s="87"/>
      <c r="T203" s="88"/>
      <c r="U203" s="41"/>
      <c r="V203" s="41"/>
      <c r="W203" s="41"/>
      <c r="X203" s="41"/>
      <c r="Y203" s="41"/>
      <c r="Z203" s="41"/>
      <c r="AA203" s="41"/>
      <c r="AB203" s="41"/>
      <c r="AC203" s="41"/>
      <c r="AD203" s="41"/>
      <c r="AE203" s="41"/>
      <c r="AT203" s="20" t="s">
        <v>237</v>
      </c>
      <c r="AU203" s="20" t="s">
        <v>86</v>
      </c>
    </row>
    <row r="204" s="13" customFormat="1">
      <c r="A204" s="13"/>
      <c r="B204" s="234"/>
      <c r="C204" s="235"/>
      <c r="D204" s="236" t="s">
        <v>239</v>
      </c>
      <c r="E204" s="237" t="s">
        <v>19</v>
      </c>
      <c r="F204" s="238" t="s">
        <v>1920</v>
      </c>
      <c r="G204" s="235"/>
      <c r="H204" s="237" t="s">
        <v>19</v>
      </c>
      <c r="I204" s="239"/>
      <c r="J204" s="235"/>
      <c r="K204" s="235"/>
      <c r="L204" s="240"/>
      <c r="M204" s="241"/>
      <c r="N204" s="242"/>
      <c r="O204" s="242"/>
      <c r="P204" s="242"/>
      <c r="Q204" s="242"/>
      <c r="R204" s="242"/>
      <c r="S204" s="242"/>
      <c r="T204" s="243"/>
      <c r="U204" s="13"/>
      <c r="V204" s="13"/>
      <c r="W204" s="13"/>
      <c r="X204" s="13"/>
      <c r="Y204" s="13"/>
      <c r="Z204" s="13"/>
      <c r="AA204" s="13"/>
      <c r="AB204" s="13"/>
      <c r="AC204" s="13"/>
      <c r="AD204" s="13"/>
      <c r="AE204" s="13"/>
      <c r="AT204" s="244" t="s">
        <v>239</v>
      </c>
      <c r="AU204" s="244" t="s">
        <v>86</v>
      </c>
      <c r="AV204" s="13" t="s">
        <v>84</v>
      </c>
      <c r="AW204" s="13" t="s">
        <v>37</v>
      </c>
      <c r="AX204" s="13" t="s">
        <v>76</v>
      </c>
      <c r="AY204" s="244" t="s">
        <v>229</v>
      </c>
    </row>
    <row r="205" s="14" customFormat="1">
      <c r="A205" s="14"/>
      <c r="B205" s="245"/>
      <c r="C205" s="246"/>
      <c r="D205" s="236" t="s">
        <v>239</v>
      </c>
      <c r="E205" s="247" t="s">
        <v>19</v>
      </c>
      <c r="F205" s="248" t="s">
        <v>1819</v>
      </c>
      <c r="G205" s="246"/>
      <c r="H205" s="249">
        <v>41.759999999999998</v>
      </c>
      <c r="I205" s="250"/>
      <c r="J205" s="246"/>
      <c r="K205" s="246"/>
      <c r="L205" s="251"/>
      <c r="M205" s="252"/>
      <c r="N205" s="253"/>
      <c r="O205" s="253"/>
      <c r="P205" s="253"/>
      <c r="Q205" s="253"/>
      <c r="R205" s="253"/>
      <c r="S205" s="253"/>
      <c r="T205" s="254"/>
      <c r="U205" s="14"/>
      <c r="V205" s="14"/>
      <c r="W205" s="14"/>
      <c r="X205" s="14"/>
      <c r="Y205" s="14"/>
      <c r="Z205" s="14"/>
      <c r="AA205" s="14"/>
      <c r="AB205" s="14"/>
      <c r="AC205" s="14"/>
      <c r="AD205" s="14"/>
      <c r="AE205" s="14"/>
      <c r="AT205" s="255" t="s">
        <v>239</v>
      </c>
      <c r="AU205" s="255" t="s">
        <v>86</v>
      </c>
      <c r="AV205" s="14" t="s">
        <v>86</v>
      </c>
      <c r="AW205" s="14" t="s">
        <v>37</v>
      </c>
      <c r="AX205" s="14" t="s">
        <v>76</v>
      </c>
      <c r="AY205" s="255" t="s">
        <v>229</v>
      </c>
    </row>
    <row r="206" s="15" customFormat="1">
      <c r="A206" s="15"/>
      <c r="B206" s="256"/>
      <c r="C206" s="257"/>
      <c r="D206" s="236" t="s">
        <v>239</v>
      </c>
      <c r="E206" s="258" t="s">
        <v>19</v>
      </c>
      <c r="F206" s="259" t="s">
        <v>243</v>
      </c>
      <c r="G206" s="257"/>
      <c r="H206" s="260">
        <v>41.759999999999998</v>
      </c>
      <c r="I206" s="261"/>
      <c r="J206" s="257"/>
      <c r="K206" s="257"/>
      <c r="L206" s="262"/>
      <c r="M206" s="263"/>
      <c r="N206" s="264"/>
      <c r="O206" s="264"/>
      <c r="P206" s="264"/>
      <c r="Q206" s="264"/>
      <c r="R206" s="264"/>
      <c r="S206" s="264"/>
      <c r="T206" s="265"/>
      <c r="U206" s="15"/>
      <c r="V206" s="15"/>
      <c r="W206" s="15"/>
      <c r="X206" s="15"/>
      <c r="Y206" s="15"/>
      <c r="Z206" s="15"/>
      <c r="AA206" s="15"/>
      <c r="AB206" s="15"/>
      <c r="AC206" s="15"/>
      <c r="AD206" s="15"/>
      <c r="AE206" s="15"/>
      <c r="AT206" s="266" t="s">
        <v>239</v>
      </c>
      <c r="AU206" s="266" t="s">
        <v>86</v>
      </c>
      <c r="AV206" s="15" t="s">
        <v>136</v>
      </c>
      <c r="AW206" s="15" t="s">
        <v>37</v>
      </c>
      <c r="AX206" s="15" t="s">
        <v>84</v>
      </c>
      <c r="AY206" s="266" t="s">
        <v>229</v>
      </c>
    </row>
    <row r="207" s="12" customFormat="1" ht="22.8" customHeight="1">
      <c r="A207" s="12"/>
      <c r="B207" s="200"/>
      <c r="C207" s="201"/>
      <c r="D207" s="202" t="s">
        <v>75</v>
      </c>
      <c r="E207" s="214" t="s">
        <v>805</v>
      </c>
      <c r="F207" s="214" t="s">
        <v>806</v>
      </c>
      <c r="G207" s="201"/>
      <c r="H207" s="201"/>
      <c r="I207" s="204"/>
      <c r="J207" s="215">
        <f>BK207</f>
        <v>0</v>
      </c>
      <c r="K207" s="201"/>
      <c r="L207" s="206"/>
      <c r="M207" s="207"/>
      <c r="N207" s="208"/>
      <c r="O207" s="208"/>
      <c r="P207" s="209">
        <f>SUM(P208:P209)</f>
        <v>0</v>
      </c>
      <c r="Q207" s="208"/>
      <c r="R207" s="209">
        <f>SUM(R208:R209)</f>
        <v>0</v>
      </c>
      <c r="S207" s="208"/>
      <c r="T207" s="210">
        <f>SUM(T208:T209)</f>
        <v>0</v>
      </c>
      <c r="U207" s="12"/>
      <c r="V207" s="12"/>
      <c r="W207" s="12"/>
      <c r="X207" s="12"/>
      <c r="Y207" s="12"/>
      <c r="Z207" s="12"/>
      <c r="AA207" s="12"/>
      <c r="AB207" s="12"/>
      <c r="AC207" s="12"/>
      <c r="AD207" s="12"/>
      <c r="AE207" s="12"/>
      <c r="AR207" s="211" t="s">
        <v>84</v>
      </c>
      <c r="AT207" s="212" t="s">
        <v>75</v>
      </c>
      <c r="AU207" s="212" t="s">
        <v>84</v>
      </c>
      <c r="AY207" s="211" t="s">
        <v>229</v>
      </c>
      <c r="BK207" s="213">
        <f>SUM(BK208:BK209)</f>
        <v>0</v>
      </c>
    </row>
    <row r="208" s="2" customFormat="1" ht="33" customHeight="1">
      <c r="A208" s="41"/>
      <c r="B208" s="42"/>
      <c r="C208" s="216" t="s">
        <v>351</v>
      </c>
      <c r="D208" s="216" t="s">
        <v>231</v>
      </c>
      <c r="E208" s="217" t="s">
        <v>808</v>
      </c>
      <c r="F208" s="218" t="s">
        <v>809</v>
      </c>
      <c r="G208" s="219" t="s">
        <v>299</v>
      </c>
      <c r="H208" s="220">
        <v>8.4480000000000004</v>
      </c>
      <c r="I208" s="221"/>
      <c r="J208" s="222">
        <f>ROUND(I208*H208,2)</f>
        <v>0</v>
      </c>
      <c r="K208" s="218" t="s">
        <v>235</v>
      </c>
      <c r="L208" s="47"/>
      <c r="M208" s="223" t="s">
        <v>19</v>
      </c>
      <c r="N208" s="224" t="s">
        <v>47</v>
      </c>
      <c r="O208" s="87"/>
      <c r="P208" s="225">
        <f>O208*H208</f>
        <v>0</v>
      </c>
      <c r="Q208" s="225">
        <v>0</v>
      </c>
      <c r="R208" s="225">
        <f>Q208*H208</f>
        <v>0</v>
      </c>
      <c r="S208" s="225">
        <v>0</v>
      </c>
      <c r="T208" s="226">
        <f>S208*H208</f>
        <v>0</v>
      </c>
      <c r="U208" s="41"/>
      <c r="V208" s="41"/>
      <c r="W208" s="41"/>
      <c r="X208" s="41"/>
      <c r="Y208" s="41"/>
      <c r="Z208" s="41"/>
      <c r="AA208" s="41"/>
      <c r="AB208" s="41"/>
      <c r="AC208" s="41"/>
      <c r="AD208" s="41"/>
      <c r="AE208" s="41"/>
      <c r="AR208" s="227" t="s">
        <v>136</v>
      </c>
      <c r="AT208" s="227" t="s">
        <v>231</v>
      </c>
      <c r="AU208" s="227" t="s">
        <v>86</v>
      </c>
      <c r="AY208" s="20" t="s">
        <v>229</v>
      </c>
      <c r="BE208" s="228">
        <f>IF(N208="základní",J208,0)</f>
        <v>0</v>
      </c>
      <c r="BF208" s="228">
        <f>IF(N208="snížená",J208,0)</f>
        <v>0</v>
      </c>
      <c r="BG208" s="228">
        <f>IF(N208="zákl. přenesená",J208,0)</f>
        <v>0</v>
      </c>
      <c r="BH208" s="228">
        <f>IF(N208="sníž. přenesená",J208,0)</f>
        <v>0</v>
      </c>
      <c r="BI208" s="228">
        <f>IF(N208="nulová",J208,0)</f>
        <v>0</v>
      </c>
      <c r="BJ208" s="20" t="s">
        <v>84</v>
      </c>
      <c r="BK208" s="228">
        <f>ROUND(I208*H208,2)</f>
        <v>0</v>
      </c>
      <c r="BL208" s="20" t="s">
        <v>136</v>
      </c>
      <c r="BM208" s="227" t="s">
        <v>1934</v>
      </c>
    </row>
    <row r="209" s="2" customFormat="1">
      <c r="A209" s="41"/>
      <c r="B209" s="42"/>
      <c r="C209" s="43"/>
      <c r="D209" s="229" t="s">
        <v>237</v>
      </c>
      <c r="E209" s="43"/>
      <c r="F209" s="230" t="s">
        <v>811</v>
      </c>
      <c r="G209" s="43"/>
      <c r="H209" s="43"/>
      <c r="I209" s="231"/>
      <c r="J209" s="43"/>
      <c r="K209" s="43"/>
      <c r="L209" s="47"/>
      <c r="M209" s="232"/>
      <c r="N209" s="233"/>
      <c r="O209" s="87"/>
      <c r="P209" s="87"/>
      <c r="Q209" s="87"/>
      <c r="R209" s="87"/>
      <c r="S209" s="87"/>
      <c r="T209" s="88"/>
      <c r="U209" s="41"/>
      <c r="V209" s="41"/>
      <c r="W209" s="41"/>
      <c r="X209" s="41"/>
      <c r="Y209" s="41"/>
      <c r="Z209" s="41"/>
      <c r="AA209" s="41"/>
      <c r="AB209" s="41"/>
      <c r="AC209" s="41"/>
      <c r="AD209" s="41"/>
      <c r="AE209" s="41"/>
      <c r="AT209" s="20" t="s">
        <v>237</v>
      </c>
      <c r="AU209" s="20" t="s">
        <v>86</v>
      </c>
    </row>
    <row r="210" s="12" customFormat="1" ht="25.92" customHeight="1">
      <c r="A210" s="12"/>
      <c r="B210" s="200"/>
      <c r="C210" s="201"/>
      <c r="D210" s="202" t="s">
        <v>75</v>
      </c>
      <c r="E210" s="203" t="s">
        <v>436</v>
      </c>
      <c r="F210" s="203" t="s">
        <v>437</v>
      </c>
      <c r="G210" s="201"/>
      <c r="H210" s="201"/>
      <c r="I210" s="204"/>
      <c r="J210" s="205">
        <f>BK210</f>
        <v>0</v>
      </c>
      <c r="K210" s="201"/>
      <c r="L210" s="206"/>
      <c r="M210" s="207"/>
      <c r="N210" s="208"/>
      <c r="O210" s="208"/>
      <c r="P210" s="209">
        <f>P211+P228+P242+P255</f>
        <v>0</v>
      </c>
      <c r="Q210" s="208"/>
      <c r="R210" s="209">
        <f>R211+R228+R242+R255</f>
        <v>4.4431763200000001</v>
      </c>
      <c r="S210" s="208"/>
      <c r="T210" s="210">
        <f>T211+T228+T242+T255</f>
        <v>0</v>
      </c>
      <c r="U210" s="12"/>
      <c r="V210" s="12"/>
      <c r="W210" s="12"/>
      <c r="X210" s="12"/>
      <c r="Y210" s="12"/>
      <c r="Z210" s="12"/>
      <c r="AA210" s="12"/>
      <c r="AB210" s="12"/>
      <c r="AC210" s="12"/>
      <c r="AD210" s="12"/>
      <c r="AE210" s="12"/>
      <c r="AR210" s="211" t="s">
        <v>86</v>
      </c>
      <c r="AT210" s="212" t="s">
        <v>75</v>
      </c>
      <c r="AU210" s="212" t="s">
        <v>76</v>
      </c>
      <c r="AY210" s="211" t="s">
        <v>229</v>
      </c>
      <c r="BK210" s="213">
        <f>BK211+BK228+BK242+BK255</f>
        <v>0</v>
      </c>
    </row>
    <row r="211" s="12" customFormat="1" ht="22.8" customHeight="1">
      <c r="A211" s="12"/>
      <c r="B211" s="200"/>
      <c r="C211" s="201"/>
      <c r="D211" s="202" t="s">
        <v>75</v>
      </c>
      <c r="E211" s="214" t="s">
        <v>1935</v>
      </c>
      <c r="F211" s="214" t="s">
        <v>1936</v>
      </c>
      <c r="G211" s="201"/>
      <c r="H211" s="201"/>
      <c r="I211" s="204"/>
      <c r="J211" s="215">
        <f>BK211</f>
        <v>0</v>
      </c>
      <c r="K211" s="201"/>
      <c r="L211" s="206"/>
      <c r="M211" s="207"/>
      <c r="N211" s="208"/>
      <c r="O211" s="208"/>
      <c r="P211" s="209">
        <f>SUM(P212:P227)</f>
        <v>0</v>
      </c>
      <c r="Q211" s="208"/>
      <c r="R211" s="209">
        <f>SUM(R212:R227)</f>
        <v>3.5967997200000004</v>
      </c>
      <c r="S211" s="208"/>
      <c r="T211" s="210">
        <f>SUM(T212:T227)</f>
        <v>0</v>
      </c>
      <c r="U211" s="12"/>
      <c r="V211" s="12"/>
      <c r="W211" s="12"/>
      <c r="X211" s="12"/>
      <c r="Y211" s="12"/>
      <c r="Z211" s="12"/>
      <c r="AA211" s="12"/>
      <c r="AB211" s="12"/>
      <c r="AC211" s="12"/>
      <c r="AD211" s="12"/>
      <c r="AE211" s="12"/>
      <c r="AR211" s="211" t="s">
        <v>86</v>
      </c>
      <c r="AT211" s="212" t="s">
        <v>75</v>
      </c>
      <c r="AU211" s="212" t="s">
        <v>84</v>
      </c>
      <c r="AY211" s="211" t="s">
        <v>229</v>
      </c>
      <c r="BK211" s="213">
        <f>SUM(BK212:BK227)</f>
        <v>0</v>
      </c>
    </row>
    <row r="212" s="2" customFormat="1" ht="16.5" customHeight="1">
      <c r="A212" s="41"/>
      <c r="B212" s="42"/>
      <c r="C212" s="216" t="s">
        <v>358</v>
      </c>
      <c r="D212" s="216" t="s">
        <v>231</v>
      </c>
      <c r="E212" s="217" t="s">
        <v>1937</v>
      </c>
      <c r="F212" s="218" t="s">
        <v>1938</v>
      </c>
      <c r="G212" s="219" t="s">
        <v>234</v>
      </c>
      <c r="H212" s="220">
        <v>22.757999999999999</v>
      </c>
      <c r="I212" s="221"/>
      <c r="J212" s="222">
        <f>ROUND(I212*H212,2)</f>
        <v>0</v>
      </c>
      <c r="K212" s="218" t="s">
        <v>322</v>
      </c>
      <c r="L212" s="47"/>
      <c r="M212" s="223" t="s">
        <v>19</v>
      </c>
      <c r="N212" s="224" t="s">
        <v>47</v>
      </c>
      <c r="O212" s="87"/>
      <c r="P212" s="225">
        <f>O212*H212</f>
        <v>0</v>
      </c>
      <c r="Q212" s="225">
        <v>0.065820000000000004</v>
      </c>
      <c r="R212" s="225">
        <f>Q212*H212</f>
        <v>1.4979315600000001</v>
      </c>
      <c r="S212" s="225">
        <v>0</v>
      </c>
      <c r="T212" s="226">
        <f>S212*H212</f>
        <v>0</v>
      </c>
      <c r="U212" s="41"/>
      <c r="V212" s="41"/>
      <c r="W212" s="41"/>
      <c r="X212" s="41"/>
      <c r="Y212" s="41"/>
      <c r="Z212" s="41"/>
      <c r="AA212" s="41"/>
      <c r="AB212" s="41"/>
      <c r="AC212" s="41"/>
      <c r="AD212" s="41"/>
      <c r="AE212" s="41"/>
      <c r="AR212" s="227" t="s">
        <v>345</v>
      </c>
      <c r="AT212" s="227" t="s">
        <v>231</v>
      </c>
      <c r="AU212" s="227" t="s">
        <v>86</v>
      </c>
      <c r="AY212" s="20" t="s">
        <v>229</v>
      </c>
      <c r="BE212" s="228">
        <f>IF(N212="základní",J212,0)</f>
        <v>0</v>
      </c>
      <c r="BF212" s="228">
        <f>IF(N212="snížená",J212,0)</f>
        <v>0</v>
      </c>
      <c r="BG212" s="228">
        <f>IF(N212="zákl. přenesená",J212,0)</f>
        <v>0</v>
      </c>
      <c r="BH212" s="228">
        <f>IF(N212="sníž. přenesená",J212,0)</f>
        <v>0</v>
      </c>
      <c r="BI212" s="228">
        <f>IF(N212="nulová",J212,0)</f>
        <v>0</v>
      </c>
      <c r="BJ212" s="20" t="s">
        <v>84</v>
      </c>
      <c r="BK212" s="228">
        <f>ROUND(I212*H212,2)</f>
        <v>0</v>
      </c>
      <c r="BL212" s="20" t="s">
        <v>345</v>
      </c>
      <c r="BM212" s="227" t="s">
        <v>1939</v>
      </c>
    </row>
    <row r="213" s="2" customFormat="1">
      <c r="A213" s="41"/>
      <c r="B213" s="42"/>
      <c r="C213" s="43"/>
      <c r="D213" s="236" t="s">
        <v>315</v>
      </c>
      <c r="E213" s="43"/>
      <c r="F213" s="277" t="s">
        <v>1940</v>
      </c>
      <c r="G213" s="43"/>
      <c r="H213" s="43"/>
      <c r="I213" s="231"/>
      <c r="J213" s="43"/>
      <c r="K213" s="43"/>
      <c r="L213" s="47"/>
      <c r="M213" s="232"/>
      <c r="N213" s="233"/>
      <c r="O213" s="87"/>
      <c r="P213" s="87"/>
      <c r="Q213" s="87"/>
      <c r="R213" s="87"/>
      <c r="S213" s="87"/>
      <c r="T213" s="88"/>
      <c r="U213" s="41"/>
      <c r="V213" s="41"/>
      <c r="W213" s="41"/>
      <c r="X213" s="41"/>
      <c r="Y213" s="41"/>
      <c r="Z213" s="41"/>
      <c r="AA213" s="41"/>
      <c r="AB213" s="41"/>
      <c r="AC213" s="41"/>
      <c r="AD213" s="41"/>
      <c r="AE213" s="41"/>
      <c r="AT213" s="20" t="s">
        <v>315</v>
      </c>
      <c r="AU213" s="20" t="s">
        <v>86</v>
      </c>
    </row>
    <row r="214" s="13" customFormat="1">
      <c r="A214" s="13"/>
      <c r="B214" s="234"/>
      <c r="C214" s="235"/>
      <c r="D214" s="236" t="s">
        <v>239</v>
      </c>
      <c r="E214" s="237" t="s">
        <v>19</v>
      </c>
      <c r="F214" s="238" t="s">
        <v>1941</v>
      </c>
      <c r="G214" s="235"/>
      <c r="H214" s="237" t="s">
        <v>19</v>
      </c>
      <c r="I214" s="239"/>
      <c r="J214" s="235"/>
      <c r="K214" s="235"/>
      <c r="L214" s="240"/>
      <c r="M214" s="241"/>
      <c r="N214" s="242"/>
      <c r="O214" s="242"/>
      <c r="P214" s="242"/>
      <c r="Q214" s="242"/>
      <c r="R214" s="242"/>
      <c r="S214" s="242"/>
      <c r="T214" s="243"/>
      <c r="U214" s="13"/>
      <c r="V214" s="13"/>
      <c r="W214" s="13"/>
      <c r="X214" s="13"/>
      <c r="Y214" s="13"/>
      <c r="Z214" s="13"/>
      <c r="AA214" s="13"/>
      <c r="AB214" s="13"/>
      <c r="AC214" s="13"/>
      <c r="AD214" s="13"/>
      <c r="AE214" s="13"/>
      <c r="AT214" s="244" t="s">
        <v>239</v>
      </c>
      <c r="AU214" s="244" t="s">
        <v>86</v>
      </c>
      <c r="AV214" s="13" t="s">
        <v>84</v>
      </c>
      <c r="AW214" s="13" t="s">
        <v>37</v>
      </c>
      <c r="AX214" s="13" t="s">
        <v>76</v>
      </c>
      <c r="AY214" s="244" t="s">
        <v>229</v>
      </c>
    </row>
    <row r="215" s="14" customFormat="1">
      <c r="A215" s="14"/>
      <c r="B215" s="245"/>
      <c r="C215" s="246"/>
      <c r="D215" s="236" t="s">
        <v>239</v>
      </c>
      <c r="E215" s="247" t="s">
        <v>19</v>
      </c>
      <c r="F215" s="248" t="s">
        <v>1823</v>
      </c>
      <c r="G215" s="246"/>
      <c r="H215" s="249">
        <v>22.757999999999999</v>
      </c>
      <c r="I215" s="250"/>
      <c r="J215" s="246"/>
      <c r="K215" s="246"/>
      <c r="L215" s="251"/>
      <c r="M215" s="252"/>
      <c r="N215" s="253"/>
      <c r="O215" s="253"/>
      <c r="P215" s="253"/>
      <c r="Q215" s="253"/>
      <c r="R215" s="253"/>
      <c r="S215" s="253"/>
      <c r="T215" s="254"/>
      <c r="U215" s="14"/>
      <c r="V215" s="14"/>
      <c r="W215" s="14"/>
      <c r="X215" s="14"/>
      <c r="Y215" s="14"/>
      <c r="Z215" s="14"/>
      <c r="AA215" s="14"/>
      <c r="AB215" s="14"/>
      <c r="AC215" s="14"/>
      <c r="AD215" s="14"/>
      <c r="AE215" s="14"/>
      <c r="AT215" s="255" t="s">
        <v>239</v>
      </c>
      <c r="AU215" s="255" t="s">
        <v>86</v>
      </c>
      <c r="AV215" s="14" t="s">
        <v>86</v>
      </c>
      <c r="AW215" s="14" t="s">
        <v>37</v>
      </c>
      <c r="AX215" s="14" t="s">
        <v>76</v>
      </c>
      <c r="AY215" s="255" t="s">
        <v>229</v>
      </c>
    </row>
    <row r="216" s="15" customFormat="1">
      <c r="A216" s="15"/>
      <c r="B216" s="256"/>
      <c r="C216" s="257"/>
      <c r="D216" s="236" t="s">
        <v>239</v>
      </c>
      <c r="E216" s="258" t="s">
        <v>19</v>
      </c>
      <c r="F216" s="259" t="s">
        <v>243</v>
      </c>
      <c r="G216" s="257"/>
      <c r="H216" s="260">
        <v>22.757999999999999</v>
      </c>
      <c r="I216" s="261"/>
      <c r="J216" s="257"/>
      <c r="K216" s="257"/>
      <c r="L216" s="262"/>
      <c r="M216" s="263"/>
      <c r="N216" s="264"/>
      <c r="O216" s="264"/>
      <c r="P216" s="264"/>
      <c r="Q216" s="264"/>
      <c r="R216" s="264"/>
      <c r="S216" s="264"/>
      <c r="T216" s="265"/>
      <c r="U216" s="15"/>
      <c r="V216" s="15"/>
      <c r="W216" s="15"/>
      <c r="X216" s="15"/>
      <c r="Y216" s="15"/>
      <c r="Z216" s="15"/>
      <c r="AA216" s="15"/>
      <c r="AB216" s="15"/>
      <c r="AC216" s="15"/>
      <c r="AD216" s="15"/>
      <c r="AE216" s="15"/>
      <c r="AT216" s="266" t="s">
        <v>239</v>
      </c>
      <c r="AU216" s="266" t="s">
        <v>86</v>
      </c>
      <c r="AV216" s="15" t="s">
        <v>136</v>
      </c>
      <c r="AW216" s="15" t="s">
        <v>37</v>
      </c>
      <c r="AX216" s="15" t="s">
        <v>84</v>
      </c>
      <c r="AY216" s="266" t="s">
        <v>229</v>
      </c>
    </row>
    <row r="217" s="2" customFormat="1" ht="16.5" customHeight="1">
      <c r="A217" s="41"/>
      <c r="B217" s="42"/>
      <c r="C217" s="216" t="s">
        <v>365</v>
      </c>
      <c r="D217" s="216" t="s">
        <v>231</v>
      </c>
      <c r="E217" s="217" t="s">
        <v>1942</v>
      </c>
      <c r="F217" s="218" t="s">
        <v>1943</v>
      </c>
      <c r="G217" s="219" t="s">
        <v>234</v>
      </c>
      <c r="H217" s="220">
        <v>31.888000000000002</v>
      </c>
      <c r="I217" s="221"/>
      <c r="J217" s="222">
        <f>ROUND(I217*H217,2)</f>
        <v>0</v>
      </c>
      <c r="K217" s="218" t="s">
        <v>322</v>
      </c>
      <c r="L217" s="47"/>
      <c r="M217" s="223" t="s">
        <v>19</v>
      </c>
      <c r="N217" s="224" t="s">
        <v>47</v>
      </c>
      <c r="O217" s="87"/>
      <c r="P217" s="225">
        <f>O217*H217</f>
        <v>0</v>
      </c>
      <c r="Q217" s="225">
        <v>0.065820000000000004</v>
      </c>
      <c r="R217" s="225">
        <f>Q217*H217</f>
        <v>2.0988681600000003</v>
      </c>
      <c r="S217" s="225">
        <v>0</v>
      </c>
      <c r="T217" s="226">
        <f>S217*H217</f>
        <v>0</v>
      </c>
      <c r="U217" s="41"/>
      <c r="V217" s="41"/>
      <c r="W217" s="41"/>
      <c r="X217" s="41"/>
      <c r="Y217" s="41"/>
      <c r="Z217" s="41"/>
      <c r="AA217" s="41"/>
      <c r="AB217" s="41"/>
      <c r="AC217" s="41"/>
      <c r="AD217" s="41"/>
      <c r="AE217" s="41"/>
      <c r="AR217" s="227" t="s">
        <v>345</v>
      </c>
      <c r="AT217" s="227" t="s">
        <v>231</v>
      </c>
      <c r="AU217" s="227" t="s">
        <v>86</v>
      </c>
      <c r="AY217" s="20" t="s">
        <v>229</v>
      </c>
      <c r="BE217" s="228">
        <f>IF(N217="základní",J217,0)</f>
        <v>0</v>
      </c>
      <c r="BF217" s="228">
        <f>IF(N217="snížená",J217,0)</f>
        <v>0</v>
      </c>
      <c r="BG217" s="228">
        <f>IF(N217="zákl. přenesená",J217,0)</f>
        <v>0</v>
      </c>
      <c r="BH217" s="228">
        <f>IF(N217="sníž. přenesená",J217,0)</f>
        <v>0</v>
      </c>
      <c r="BI217" s="228">
        <f>IF(N217="nulová",J217,0)</f>
        <v>0</v>
      </c>
      <c r="BJ217" s="20" t="s">
        <v>84</v>
      </c>
      <c r="BK217" s="228">
        <f>ROUND(I217*H217,2)</f>
        <v>0</v>
      </c>
      <c r="BL217" s="20" t="s">
        <v>345</v>
      </c>
      <c r="BM217" s="227" t="s">
        <v>1944</v>
      </c>
    </row>
    <row r="218" s="13" customFormat="1">
      <c r="A218" s="13"/>
      <c r="B218" s="234"/>
      <c r="C218" s="235"/>
      <c r="D218" s="236" t="s">
        <v>239</v>
      </c>
      <c r="E218" s="237" t="s">
        <v>19</v>
      </c>
      <c r="F218" s="238" t="s">
        <v>1945</v>
      </c>
      <c r="G218" s="235"/>
      <c r="H218" s="237" t="s">
        <v>19</v>
      </c>
      <c r="I218" s="239"/>
      <c r="J218" s="235"/>
      <c r="K218" s="235"/>
      <c r="L218" s="240"/>
      <c r="M218" s="241"/>
      <c r="N218" s="242"/>
      <c r="O218" s="242"/>
      <c r="P218" s="242"/>
      <c r="Q218" s="242"/>
      <c r="R218" s="242"/>
      <c r="S218" s="242"/>
      <c r="T218" s="243"/>
      <c r="U218" s="13"/>
      <c r="V218" s="13"/>
      <c r="W218" s="13"/>
      <c r="X218" s="13"/>
      <c r="Y218" s="13"/>
      <c r="Z218" s="13"/>
      <c r="AA218" s="13"/>
      <c r="AB218" s="13"/>
      <c r="AC218" s="13"/>
      <c r="AD218" s="13"/>
      <c r="AE218" s="13"/>
      <c r="AT218" s="244" t="s">
        <v>239</v>
      </c>
      <c r="AU218" s="244" t="s">
        <v>86</v>
      </c>
      <c r="AV218" s="13" t="s">
        <v>84</v>
      </c>
      <c r="AW218" s="13" t="s">
        <v>37</v>
      </c>
      <c r="AX218" s="13" t="s">
        <v>76</v>
      </c>
      <c r="AY218" s="244" t="s">
        <v>229</v>
      </c>
    </row>
    <row r="219" s="14" customFormat="1">
      <c r="A219" s="14"/>
      <c r="B219" s="245"/>
      <c r="C219" s="246"/>
      <c r="D219" s="236" t="s">
        <v>239</v>
      </c>
      <c r="E219" s="247" t="s">
        <v>19</v>
      </c>
      <c r="F219" s="248" t="s">
        <v>1828</v>
      </c>
      <c r="G219" s="246"/>
      <c r="H219" s="249">
        <v>31.888000000000002</v>
      </c>
      <c r="I219" s="250"/>
      <c r="J219" s="246"/>
      <c r="K219" s="246"/>
      <c r="L219" s="251"/>
      <c r="M219" s="252"/>
      <c r="N219" s="253"/>
      <c r="O219" s="253"/>
      <c r="P219" s="253"/>
      <c r="Q219" s="253"/>
      <c r="R219" s="253"/>
      <c r="S219" s="253"/>
      <c r="T219" s="254"/>
      <c r="U219" s="14"/>
      <c r="V219" s="14"/>
      <c r="W219" s="14"/>
      <c r="X219" s="14"/>
      <c r="Y219" s="14"/>
      <c r="Z219" s="14"/>
      <c r="AA219" s="14"/>
      <c r="AB219" s="14"/>
      <c r="AC219" s="14"/>
      <c r="AD219" s="14"/>
      <c r="AE219" s="14"/>
      <c r="AT219" s="255" t="s">
        <v>239</v>
      </c>
      <c r="AU219" s="255" t="s">
        <v>86</v>
      </c>
      <c r="AV219" s="14" t="s">
        <v>86</v>
      </c>
      <c r="AW219" s="14" t="s">
        <v>37</v>
      </c>
      <c r="AX219" s="14" t="s">
        <v>76</v>
      </c>
      <c r="AY219" s="255" t="s">
        <v>229</v>
      </c>
    </row>
    <row r="220" s="15" customFormat="1">
      <c r="A220" s="15"/>
      <c r="B220" s="256"/>
      <c r="C220" s="257"/>
      <c r="D220" s="236" t="s">
        <v>239</v>
      </c>
      <c r="E220" s="258" t="s">
        <v>19</v>
      </c>
      <c r="F220" s="259" t="s">
        <v>243</v>
      </c>
      <c r="G220" s="257"/>
      <c r="H220" s="260">
        <v>31.888000000000002</v>
      </c>
      <c r="I220" s="261"/>
      <c r="J220" s="257"/>
      <c r="K220" s="257"/>
      <c r="L220" s="262"/>
      <c r="M220" s="263"/>
      <c r="N220" s="264"/>
      <c r="O220" s="264"/>
      <c r="P220" s="264"/>
      <c r="Q220" s="264"/>
      <c r="R220" s="264"/>
      <c r="S220" s="264"/>
      <c r="T220" s="265"/>
      <c r="U220" s="15"/>
      <c r="V220" s="15"/>
      <c r="W220" s="15"/>
      <c r="X220" s="15"/>
      <c r="Y220" s="15"/>
      <c r="Z220" s="15"/>
      <c r="AA220" s="15"/>
      <c r="AB220" s="15"/>
      <c r="AC220" s="15"/>
      <c r="AD220" s="15"/>
      <c r="AE220" s="15"/>
      <c r="AT220" s="266" t="s">
        <v>239</v>
      </c>
      <c r="AU220" s="266" t="s">
        <v>86</v>
      </c>
      <c r="AV220" s="15" t="s">
        <v>136</v>
      </c>
      <c r="AW220" s="15" t="s">
        <v>37</v>
      </c>
      <c r="AX220" s="15" t="s">
        <v>84</v>
      </c>
      <c r="AY220" s="266" t="s">
        <v>229</v>
      </c>
    </row>
    <row r="221" s="2" customFormat="1" ht="16.5" customHeight="1">
      <c r="A221" s="41"/>
      <c r="B221" s="42"/>
      <c r="C221" s="216" t="s">
        <v>373</v>
      </c>
      <c r="D221" s="216" t="s">
        <v>231</v>
      </c>
      <c r="E221" s="217" t="s">
        <v>1946</v>
      </c>
      <c r="F221" s="218" t="s">
        <v>1947</v>
      </c>
      <c r="G221" s="219" t="s">
        <v>234</v>
      </c>
      <c r="H221" s="220">
        <v>22.757999999999999</v>
      </c>
      <c r="I221" s="221"/>
      <c r="J221" s="222">
        <f>ROUND(I221*H221,2)</f>
        <v>0</v>
      </c>
      <c r="K221" s="218" t="s">
        <v>235</v>
      </c>
      <c r="L221" s="47"/>
      <c r="M221" s="223" t="s">
        <v>19</v>
      </c>
      <c r="N221" s="224" t="s">
        <v>47</v>
      </c>
      <c r="O221" s="87"/>
      <c r="P221" s="225">
        <f>O221*H221</f>
        <v>0</v>
      </c>
      <c r="Q221" s="225">
        <v>0</v>
      </c>
      <c r="R221" s="225">
        <f>Q221*H221</f>
        <v>0</v>
      </c>
      <c r="S221" s="225">
        <v>0</v>
      </c>
      <c r="T221" s="226">
        <f>S221*H221</f>
        <v>0</v>
      </c>
      <c r="U221" s="41"/>
      <c r="V221" s="41"/>
      <c r="W221" s="41"/>
      <c r="X221" s="41"/>
      <c r="Y221" s="41"/>
      <c r="Z221" s="41"/>
      <c r="AA221" s="41"/>
      <c r="AB221" s="41"/>
      <c r="AC221" s="41"/>
      <c r="AD221" s="41"/>
      <c r="AE221" s="41"/>
      <c r="AR221" s="227" t="s">
        <v>345</v>
      </c>
      <c r="AT221" s="227" t="s">
        <v>231</v>
      </c>
      <c r="AU221" s="227" t="s">
        <v>86</v>
      </c>
      <c r="AY221" s="20" t="s">
        <v>229</v>
      </c>
      <c r="BE221" s="228">
        <f>IF(N221="základní",J221,0)</f>
        <v>0</v>
      </c>
      <c r="BF221" s="228">
        <f>IF(N221="snížená",J221,0)</f>
        <v>0</v>
      </c>
      <c r="BG221" s="228">
        <f>IF(N221="zákl. přenesená",J221,0)</f>
        <v>0</v>
      </c>
      <c r="BH221" s="228">
        <f>IF(N221="sníž. přenesená",J221,0)</f>
        <v>0</v>
      </c>
      <c r="BI221" s="228">
        <f>IF(N221="nulová",J221,0)</f>
        <v>0</v>
      </c>
      <c r="BJ221" s="20" t="s">
        <v>84</v>
      </c>
      <c r="BK221" s="228">
        <f>ROUND(I221*H221,2)</f>
        <v>0</v>
      </c>
      <c r="BL221" s="20" t="s">
        <v>345</v>
      </c>
      <c r="BM221" s="227" t="s">
        <v>1948</v>
      </c>
    </row>
    <row r="222" s="2" customFormat="1">
      <c r="A222" s="41"/>
      <c r="B222" s="42"/>
      <c r="C222" s="43"/>
      <c r="D222" s="229" t="s">
        <v>237</v>
      </c>
      <c r="E222" s="43"/>
      <c r="F222" s="230" t="s">
        <v>1949</v>
      </c>
      <c r="G222" s="43"/>
      <c r="H222" s="43"/>
      <c r="I222" s="231"/>
      <c r="J222" s="43"/>
      <c r="K222" s="43"/>
      <c r="L222" s="47"/>
      <c r="M222" s="232"/>
      <c r="N222" s="233"/>
      <c r="O222" s="87"/>
      <c r="P222" s="87"/>
      <c r="Q222" s="87"/>
      <c r="R222" s="87"/>
      <c r="S222" s="87"/>
      <c r="T222" s="88"/>
      <c r="U222" s="41"/>
      <c r="V222" s="41"/>
      <c r="W222" s="41"/>
      <c r="X222" s="41"/>
      <c r="Y222" s="41"/>
      <c r="Z222" s="41"/>
      <c r="AA222" s="41"/>
      <c r="AB222" s="41"/>
      <c r="AC222" s="41"/>
      <c r="AD222" s="41"/>
      <c r="AE222" s="41"/>
      <c r="AT222" s="20" t="s">
        <v>237</v>
      </c>
      <c r="AU222" s="20" t="s">
        <v>86</v>
      </c>
    </row>
    <row r="223" s="13" customFormat="1">
      <c r="A223" s="13"/>
      <c r="B223" s="234"/>
      <c r="C223" s="235"/>
      <c r="D223" s="236" t="s">
        <v>239</v>
      </c>
      <c r="E223" s="237" t="s">
        <v>19</v>
      </c>
      <c r="F223" s="238" t="s">
        <v>1950</v>
      </c>
      <c r="G223" s="235"/>
      <c r="H223" s="237" t="s">
        <v>19</v>
      </c>
      <c r="I223" s="239"/>
      <c r="J223" s="235"/>
      <c r="K223" s="235"/>
      <c r="L223" s="240"/>
      <c r="M223" s="241"/>
      <c r="N223" s="242"/>
      <c r="O223" s="242"/>
      <c r="P223" s="242"/>
      <c r="Q223" s="242"/>
      <c r="R223" s="242"/>
      <c r="S223" s="242"/>
      <c r="T223" s="243"/>
      <c r="U223" s="13"/>
      <c r="V223" s="13"/>
      <c r="W223" s="13"/>
      <c r="X223" s="13"/>
      <c r="Y223" s="13"/>
      <c r="Z223" s="13"/>
      <c r="AA223" s="13"/>
      <c r="AB223" s="13"/>
      <c r="AC223" s="13"/>
      <c r="AD223" s="13"/>
      <c r="AE223" s="13"/>
      <c r="AT223" s="244" t="s">
        <v>239</v>
      </c>
      <c r="AU223" s="244" t="s">
        <v>86</v>
      </c>
      <c r="AV223" s="13" t="s">
        <v>84</v>
      </c>
      <c r="AW223" s="13" t="s">
        <v>37</v>
      </c>
      <c r="AX223" s="13" t="s">
        <v>76</v>
      </c>
      <c r="AY223" s="244" t="s">
        <v>229</v>
      </c>
    </row>
    <row r="224" s="14" customFormat="1">
      <c r="A224" s="14"/>
      <c r="B224" s="245"/>
      <c r="C224" s="246"/>
      <c r="D224" s="236" t="s">
        <v>239</v>
      </c>
      <c r="E224" s="247" t="s">
        <v>19</v>
      </c>
      <c r="F224" s="248" t="s">
        <v>1823</v>
      </c>
      <c r="G224" s="246"/>
      <c r="H224" s="249">
        <v>22.757999999999999</v>
      </c>
      <c r="I224" s="250"/>
      <c r="J224" s="246"/>
      <c r="K224" s="246"/>
      <c r="L224" s="251"/>
      <c r="M224" s="252"/>
      <c r="N224" s="253"/>
      <c r="O224" s="253"/>
      <c r="P224" s="253"/>
      <c r="Q224" s="253"/>
      <c r="R224" s="253"/>
      <c r="S224" s="253"/>
      <c r="T224" s="254"/>
      <c r="U224" s="14"/>
      <c r="V224" s="14"/>
      <c r="W224" s="14"/>
      <c r="X224" s="14"/>
      <c r="Y224" s="14"/>
      <c r="Z224" s="14"/>
      <c r="AA224" s="14"/>
      <c r="AB224" s="14"/>
      <c r="AC224" s="14"/>
      <c r="AD224" s="14"/>
      <c r="AE224" s="14"/>
      <c r="AT224" s="255" t="s">
        <v>239</v>
      </c>
      <c r="AU224" s="255" t="s">
        <v>86</v>
      </c>
      <c r="AV224" s="14" t="s">
        <v>86</v>
      </c>
      <c r="AW224" s="14" t="s">
        <v>37</v>
      </c>
      <c r="AX224" s="14" t="s">
        <v>76</v>
      </c>
      <c r="AY224" s="255" t="s">
        <v>229</v>
      </c>
    </row>
    <row r="225" s="15" customFormat="1">
      <c r="A225" s="15"/>
      <c r="B225" s="256"/>
      <c r="C225" s="257"/>
      <c r="D225" s="236" t="s">
        <v>239</v>
      </c>
      <c r="E225" s="258" t="s">
        <v>19</v>
      </c>
      <c r="F225" s="259" t="s">
        <v>243</v>
      </c>
      <c r="G225" s="257"/>
      <c r="H225" s="260">
        <v>22.757999999999999</v>
      </c>
      <c r="I225" s="261"/>
      <c r="J225" s="257"/>
      <c r="K225" s="257"/>
      <c r="L225" s="262"/>
      <c r="M225" s="263"/>
      <c r="N225" s="264"/>
      <c r="O225" s="264"/>
      <c r="P225" s="264"/>
      <c r="Q225" s="264"/>
      <c r="R225" s="264"/>
      <c r="S225" s="264"/>
      <c r="T225" s="265"/>
      <c r="U225" s="15"/>
      <c r="V225" s="15"/>
      <c r="W225" s="15"/>
      <c r="X225" s="15"/>
      <c r="Y225" s="15"/>
      <c r="Z225" s="15"/>
      <c r="AA225" s="15"/>
      <c r="AB225" s="15"/>
      <c r="AC225" s="15"/>
      <c r="AD225" s="15"/>
      <c r="AE225" s="15"/>
      <c r="AT225" s="266" t="s">
        <v>239</v>
      </c>
      <c r="AU225" s="266" t="s">
        <v>86</v>
      </c>
      <c r="AV225" s="15" t="s">
        <v>136</v>
      </c>
      <c r="AW225" s="15" t="s">
        <v>37</v>
      </c>
      <c r="AX225" s="15" t="s">
        <v>84</v>
      </c>
      <c r="AY225" s="266" t="s">
        <v>229</v>
      </c>
    </row>
    <row r="226" s="2" customFormat="1" ht="24.15" customHeight="1">
      <c r="A226" s="41"/>
      <c r="B226" s="42"/>
      <c r="C226" s="216" t="s">
        <v>7</v>
      </c>
      <c r="D226" s="216" t="s">
        <v>231</v>
      </c>
      <c r="E226" s="217" t="s">
        <v>1951</v>
      </c>
      <c r="F226" s="218" t="s">
        <v>1952</v>
      </c>
      <c r="G226" s="219" t="s">
        <v>299</v>
      </c>
      <c r="H226" s="220">
        <v>3.597</v>
      </c>
      <c r="I226" s="221"/>
      <c r="J226" s="222">
        <f>ROUND(I226*H226,2)</f>
        <v>0</v>
      </c>
      <c r="K226" s="218" t="s">
        <v>235</v>
      </c>
      <c r="L226" s="47"/>
      <c r="M226" s="223" t="s">
        <v>19</v>
      </c>
      <c r="N226" s="224" t="s">
        <v>47</v>
      </c>
      <c r="O226" s="87"/>
      <c r="P226" s="225">
        <f>O226*H226</f>
        <v>0</v>
      </c>
      <c r="Q226" s="225">
        <v>0</v>
      </c>
      <c r="R226" s="225">
        <f>Q226*H226</f>
        <v>0</v>
      </c>
      <c r="S226" s="225">
        <v>0</v>
      </c>
      <c r="T226" s="226">
        <f>S226*H226</f>
        <v>0</v>
      </c>
      <c r="U226" s="41"/>
      <c r="V226" s="41"/>
      <c r="W226" s="41"/>
      <c r="X226" s="41"/>
      <c r="Y226" s="41"/>
      <c r="Z226" s="41"/>
      <c r="AA226" s="41"/>
      <c r="AB226" s="41"/>
      <c r="AC226" s="41"/>
      <c r="AD226" s="41"/>
      <c r="AE226" s="41"/>
      <c r="AR226" s="227" t="s">
        <v>345</v>
      </c>
      <c r="AT226" s="227" t="s">
        <v>231</v>
      </c>
      <c r="AU226" s="227" t="s">
        <v>86</v>
      </c>
      <c r="AY226" s="20" t="s">
        <v>229</v>
      </c>
      <c r="BE226" s="228">
        <f>IF(N226="základní",J226,0)</f>
        <v>0</v>
      </c>
      <c r="BF226" s="228">
        <f>IF(N226="snížená",J226,0)</f>
        <v>0</v>
      </c>
      <c r="BG226" s="228">
        <f>IF(N226="zákl. přenesená",J226,0)</f>
        <v>0</v>
      </c>
      <c r="BH226" s="228">
        <f>IF(N226="sníž. přenesená",J226,0)</f>
        <v>0</v>
      </c>
      <c r="BI226" s="228">
        <f>IF(N226="nulová",J226,0)</f>
        <v>0</v>
      </c>
      <c r="BJ226" s="20" t="s">
        <v>84</v>
      </c>
      <c r="BK226" s="228">
        <f>ROUND(I226*H226,2)</f>
        <v>0</v>
      </c>
      <c r="BL226" s="20" t="s">
        <v>345</v>
      </c>
      <c r="BM226" s="227" t="s">
        <v>1953</v>
      </c>
    </row>
    <row r="227" s="2" customFormat="1">
      <c r="A227" s="41"/>
      <c r="B227" s="42"/>
      <c r="C227" s="43"/>
      <c r="D227" s="229" t="s">
        <v>237</v>
      </c>
      <c r="E227" s="43"/>
      <c r="F227" s="230" t="s">
        <v>1954</v>
      </c>
      <c r="G227" s="43"/>
      <c r="H227" s="43"/>
      <c r="I227" s="231"/>
      <c r="J227" s="43"/>
      <c r="K227" s="43"/>
      <c r="L227" s="47"/>
      <c r="M227" s="232"/>
      <c r="N227" s="233"/>
      <c r="O227" s="87"/>
      <c r="P227" s="87"/>
      <c r="Q227" s="87"/>
      <c r="R227" s="87"/>
      <c r="S227" s="87"/>
      <c r="T227" s="88"/>
      <c r="U227" s="41"/>
      <c r="V227" s="41"/>
      <c r="W227" s="41"/>
      <c r="X227" s="41"/>
      <c r="Y227" s="41"/>
      <c r="Z227" s="41"/>
      <c r="AA227" s="41"/>
      <c r="AB227" s="41"/>
      <c r="AC227" s="41"/>
      <c r="AD227" s="41"/>
      <c r="AE227" s="41"/>
      <c r="AT227" s="20" t="s">
        <v>237</v>
      </c>
      <c r="AU227" s="20" t="s">
        <v>86</v>
      </c>
    </row>
    <row r="228" s="12" customFormat="1" ht="22.8" customHeight="1">
      <c r="A228" s="12"/>
      <c r="B228" s="200"/>
      <c r="C228" s="201"/>
      <c r="D228" s="202" t="s">
        <v>75</v>
      </c>
      <c r="E228" s="214" t="s">
        <v>1955</v>
      </c>
      <c r="F228" s="214" t="s">
        <v>1956</v>
      </c>
      <c r="G228" s="201"/>
      <c r="H228" s="201"/>
      <c r="I228" s="204"/>
      <c r="J228" s="215">
        <f>BK228</f>
        <v>0</v>
      </c>
      <c r="K228" s="201"/>
      <c r="L228" s="206"/>
      <c r="M228" s="207"/>
      <c r="N228" s="208"/>
      <c r="O228" s="208"/>
      <c r="P228" s="209">
        <f>SUM(P229:P241)</f>
        <v>0</v>
      </c>
      <c r="Q228" s="208"/>
      <c r="R228" s="209">
        <f>SUM(R229:R241)</f>
        <v>0.56228679999999998</v>
      </c>
      <c r="S228" s="208"/>
      <c r="T228" s="210">
        <f>SUM(T229:T241)</f>
        <v>0</v>
      </c>
      <c r="U228" s="12"/>
      <c r="V228" s="12"/>
      <c r="W228" s="12"/>
      <c r="X228" s="12"/>
      <c r="Y228" s="12"/>
      <c r="Z228" s="12"/>
      <c r="AA228" s="12"/>
      <c r="AB228" s="12"/>
      <c r="AC228" s="12"/>
      <c r="AD228" s="12"/>
      <c r="AE228" s="12"/>
      <c r="AR228" s="211" t="s">
        <v>86</v>
      </c>
      <c r="AT228" s="212" t="s">
        <v>75</v>
      </c>
      <c r="AU228" s="212" t="s">
        <v>84</v>
      </c>
      <c r="AY228" s="211" t="s">
        <v>229</v>
      </c>
      <c r="BK228" s="213">
        <f>SUM(BK229:BK241)</f>
        <v>0</v>
      </c>
    </row>
    <row r="229" s="2" customFormat="1" ht="16.5" customHeight="1">
      <c r="A229" s="41"/>
      <c r="B229" s="42"/>
      <c r="C229" s="216" t="s">
        <v>386</v>
      </c>
      <c r="D229" s="216" t="s">
        <v>231</v>
      </c>
      <c r="E229" s="217" t="s">
        <v>1957</v>
      </c>
      <c r="F229" s="218" t="s">
        <v>1958</v>
      </c>
      <c r="G229" s="219" t="s">
        <v>234</v>
      </c>
      <c r="H229" s="220">
        <v>165.84</v>
      </c>
      <c r="I229" s="221"/>
      <c r="J229" s="222">
        <f>ROUND(I229*H229,2)</f>
        <v>0</v>
      </c>
      <c r="K229" s="218" t="s">
        <v>235</v>
      </c>
      <c r="L229" s="47"/>
      <c r="M229" s="223" t="s">
        <v>19</v>
      </c>
      <c r="N229" s="224" t="s">
        <v>47</v>
      </c>
      <c r="O229" s="87"/>
      <c r="P229" s="225">
        <f>O229*H229</f>
        <v>0</v>
      </c>
      <c r="Q229" s="225">
        <v>5.0000000000000002E-05</v>
      </c>
      <c r="R229" s="225">
        <f>Q229*H229</f>
        <v>0.0082920000000000008</v>
      </c>
      <c r="S229" s="225">
        <v>0</v>
      </c>
      <c r="T229" s="226">
        <f>S229*H229</f>
        <v>0</v>
      </c>
      <c r="U229" s="41"/>
      <c r="V229" s="41"/>
      <c r="W229" s="41"/>
      <c r="X229" s="41"/>
      <c r="Y229" s="41"/>
      <c r="Z229" s="41"/>
      <c r="AA229" s="41"/>
      <c r="AB229" s="41"/>
      <c r="AC229" s="41"/>
      <c r="AD229" s="41"/>
      <c r="AE229" s="41"/>
      <c r="AR229" s="227" t="s">
        <v>345</v>
      </c>
      <c r="AT229" s="227" t="s">
        <v>231</v>
      </c>
      <c r="AU229" s="227" t="s">
        <v>86</v>
      </c>
      <c r="AY229" s="20" t="s">
        <v>229</v>
      </c>
      <c r="BE229" s="228">
        <f>IF(N229="základní",J229,0)</f>
        <v>0</v>
      </c>
      <c r="BF229" s="228">
        <f>IF(N229="snížená",J229,0)</f>
        <v>0</v>
      </c>
      <c r="BG229" s="228">
        <f>IF(N229="zákl. přenesená",J229,0)</f>
        <v>0</v>
      </c>
      <c r="BH229" s="228">
        <f>IF(N229="sníž. přenesená",J229,0)</f>
        <v>0</v>
      </c>
      <c r="BI229" s="228">
        <f>IF(N229="nulová",J229,0)</f>
        <v>0</v>
      </c>
      <c r="BJ229" s="20" t="s">
        <v>84</v>
      </c>
      <c r="BK229" s="228">
        <f>ROUND(I229*H229,2)</f>
        <v>0</v>
      </c>
      <c r="BL229" s="20" t="s">
        <v>345</v>
      </c>
      <c r="BM229" s="227" t="s">
        <v>1959</v>
      </c>
    </row>
    <row r="230" s="2" customFormat="1">
      <c r="A230" s="41"/>
      <c r="B230" s="42"/>
      <c r="C230" s="43"/>
      <c r="D230" s="229" t="s">
        <v>237</v>
      </c>
      <c r="E230" s="43"/>
      <c r="F230" s="230" t="s">
        <v>1960</v>
      </c>
      <c r="G230" s="43"/>
      <c r="H230" s="43"/>
      <c r="I230" s="231"/>
      <c r="J230" s="43"/>
      <c r="K230" s="43"/>
      <c r="L230" s="47"/>
      <c r="M230" s="232"/>
      <c r="N230" s="233"/>
      <c r="O230" s="87"/>
      <c r="P230" s="87"/>
      <c r="Q230" s="87"/>
      <c r="R230" s="87"/>
      <c r="S230" s="87"/>
      <c r="T230" s="88"/>
      <c r="U230" s="41"/>
      <c r="V230" s="41"/>
      <c r="W230" s="41"/>
      <c r="X230" s="41"/>
      <c r="Y230" s="41"/>
      <c r="Z230" s="41"/>
      <c r="AA230" s="41"/>
      <c r="AB230" s="41"/>
      <c r="AC230" s="41"/>
      <c r="AD230" s="41"/>
      <c r="AE230" s="41"/>
      <c r="AT230" s="20" t="s">
        <v>237</v>
      </c>
      <c r="AU230" s="20" t="s">
        <v>86</v>
      </c>
    </row>
    <row r="231" s="13" customFormat="1">
      <c r="A231" s="13"/>
      <c r="B231" s="234"/>
      <c r="C231" s="235"/>
      <c r="D231" s="236" t="s">
        <v>239</v>
      </c>
      <c r="E231" s="237" t="s">
        <v>19</v>
      </c>
      <c r="F231" s="238" t="s">
        <v>1961</v>
      </c>
      <c r="G231" s="235"/>
      <c r="H231" s="237" t="s">
        <v>19</v>
      </c>
      <c r="I231" s="239"/>
      <c r="J231" s="235"/>
      <c r="K231" s="235"/>
      <c r="L231" s="240"/>
      <c r="M231" s="241"/>
      <c r="N231" s="242"/>
      <c r="O231" s="242"/>
      <c r="P231" s="242"/>
      <c r="Q231" s="242"/>
      <c r="R231" s="242"/>
      <c r="S231" s="242"/>
      <c r="T231" s="243"/>
      <c r="U231" s="13"/>
      <c r="V231" s="13"/>
      <c r="W231" s="13"/>
      <c r="X231" s="13"/>
      <c r="Y231" s="13"/>
      <c r="Z231" s="13"/>
      <c r="AA231" s="13"/>
      <c r="AB231" s="13"/>
      <c r="AC231" s="13"/>
      <c r="AD231" s="13"/>
      <c r="AE231" s="13"/>
      <c r="AT231" s="244" t="s">
        <v>239</v>
      </c>
      <c r="AU231" s="244" t="s">
        <v>86</v>
      </c>
      <c r="AV231" s="13" t="s">
        <v>84</v>
      </c>
      <c r="AW231" s="13" t="s">
        <v>37</v>
      </c>
      <c r="AX231" s="13" t="s">
        <v>76</v>
      </c>
      <c r="AY231" s="244" t="s">
        <v>229</v>
      </c>
    </row>
    <row r="232" s="14" customFormat="1">
      <c r="A232" s="14"/>
      <c r="B232" s="245"/>
      <c r="C232" s="246"/>
      <c r="D232" s="236" t="s">
        <v>239</v>
      </c>
      <c r="E232" s="247" t="s">
        <v>19</v>
      </c>
      <c r="F232" s="248" t="s">
        <v>1820</v>
      </c>
      <c r="G232" s="246"/>
      <c r="H232" s="249">
        <v>165.84</v>
      </c>
      <c r="I232" s="250"/>
      <c r="J232" s="246"/>
      <c r="K232" s="246"/>
      <c r="L232" s="251"/>
      <c r="M232" s="252"/>
      <c r="N232" s="253"/>
      <c r="O232" s="253"/>
      <c r="P232" s="253"/>
      <c r="Q232" s="253"/>
      <c r="R232" s="253"/>
      <c r="S232" s="253"/>
      <c r="T232" s="254"/>
      <c r="U232" s="14"/>
      <c r="V232" s="14"/>
      <c r="W232" s="14"/>
      <c r="X232" s="14"/>
      <c r="Y232" s="14"/>
      <c r="Z232" s="14"/>
      <c r="AA232" s="14"/>
      <c r="AB232" s="14"/>
      <c r="AC232" s="14"/>
      <c r="AD232" s="14"/>
      <c r="AE232" s="14"/>
      <c r="AT232" s="255" t="s">
        <v>239</v>
      </c>
      <c r="AU232" s="255" t="s">
        <v>86</v>
      </c>
      <c r="AV232" s="14" t="s">
        <v>86</v>
      </c>
      <c r="AW232" s="14" t="s">
        <v>37</v>
      </c>
      <c r="AX232" s="14" t="s">
        <v>76</v>
      </c>
      <c r="AY232" s="255" t="s">
        <v>229</v>
      </c>
    </row>
    <row r="233" s="15" customFormat="1">
      <c r="A233" s="15"/>
      <c r="B233" s="256"/>
      <c r="C233" s="257"/>
      <c r="D233" s="236" t="s">
        <v>239</v>
      </c>
      <c r="E233" s="258" t="s">
        <v>19</v>
      </c>
      <c r="F233" s="259" t="s">
        <v>243</v>
      </c>
      <c r="G233" s="257"/>
      <c r="H233" s="260">
        <v>165.84</v>
      </c>
      <c r="I233" s="261"/>
      <c r="J233" s="257"/>
      <c r="K233" s="257"/>
      <c r="L233" s="262"/>
      <c r="M233" s="263"/>
      <c r="N233" s="264"/>
      <c r="O233" s="264"/>
      <c r="P233" s="264"/>
      <c r="Q233" s="264"/>
      <c r="R233" s="264"/>
      <c r="S233" s="264"/>
      <c r="T233" s="265"/>
      <c r="U233" s="15"/>
      <c r="V233" s="15"/>
      <c r="W233" s="15"/>
      <c r="X233" s="15"/>
      <c r="Y233" s="15"/>
      <c r="Z233" s="15"/>
      <c r="AA233" s="15"/>
      <c r="AB233" s="15"/>
      <c r="AC233" s="15"/>
      <c r="AD233" s="15"/>
      <c r="AE233" s="15"/>
      <c r="AT233" s="266" t="s">
        <v>239</v>
      </c>
      <c r="AU233" s="266" t="s">
        <v>86</v>
      </c>
      <c r="AV233" s="15" t="s">
        <v>136</v>
      </c>
      <c r="AW233" s="15" t="s">
        <v>37</v>
      </c>
      <c r="AX233" s="15" t="s">
        <v>84</v>
      </c>
      <c r="AY233" s="266" t="s">
        <v>229</v>
      </c>
    </row>
    <row r="234" s="2" customFormat="1" ht="16.5" customHeight="1">
      <c r="A234" s="41"/>
      <c r="B234" s="42"/>
      <c r="C234" s="216" t="s">
        <v>394</v>
      </c>
      <c r="D234" s="216" t="s">
        <v>231</v>
      </c>
      <c r="E234" s="217" t="s">
        <v>1962</v>
      </c>
      <c r="F234" s="218" t="s">
        <v>1963</v>
      </c>
      <c r="G234" s="219" t="s">
        <v>234</v>
      </c>
      <c r="H234" s="220">
        <v>24.876000000000001</v>
      </c>
      <c r="I234" s="221"/>
      <c r="J234" s="222">
        <f>ROUND(I234*H234,2)</f>
        <v>0</v>
      </c>
      <c r="K234" s="218" t="s">
        <v>322</v>
      </c>
      <c r="L234" s="47"/>
      <c r="M234" s="223" t="s">
        <v>19</v>
      </c>
      <c r="N234" s="224" t="s">
        <v>47</v>
      </c>
      <c r="O234" s="87"/>
      <c r="P234" s="225">
        <f>O234*H234</f>
        <v>0</v>
      </c>
      <c r="Q234" s="225">
        <v>0.0050000000000000001</v>
      </c>
      <c r="R234" s="225">
        <f>Q234*H234</f>
        <v>0.12438</v>
      </c>
      <c r="S234" s="225">
        <v>0</v>
      </c>
      <c r="T234" s="226">
        <f>S234*H234</f>
        <v>0</v>
      </c>
      <c r="U234" s="41"/>
      <c r="V234" s="41"/>
      <c r="W234" s="41"/>
      <c r="X234" s="41"/>
      <c r="Y234" s="41"/>
      <c r="Z234" s="41"/>
      <c r="AA234" s="41"/>
      <c r="AB234" s="41"/>
      <c r="AC234" s="41"/>
      <c r="AD234" s="41"/>
      <c r="AE234" s="41"/>
      <c r="AR234" s="227" t="s">
        <v>345</v>
      </c>
      <c r="AT234" s="227" t="s">
        <v>231</v>
      </c>
      <c r="AU234" s="227" t="s">
        <v>86</v>
      </c>
      <c r="AY234" s="20" t="s">
        <v>229</v>
      </c>
      <c r="BE234" s="228">
        <f>IF(N234="základní",J234,0)</f>
        <v>0</v>
      </c>
      <c r="BF234" s="228">
        <f>IF(N234="snížená",J234,0)</f>
        <v>0</v>
      </c>
      <c r="BG234" s="228">
        <f>IF(N234="zákl. přenesená",J234,0)</f>
        <v>0</v>
      </c>
      <c r="BH234" s="228">
        <f>IF(N234="sníž. přenesená",J234,0)</f>
        <v>0</v>
      </c>
      <c r="BI234" s="228">
        <f>IF(N234="nulová",J234,0)</f>
        <v>0</v>
      </c>
      <c r="BJ234" s="20" t="s">
        <v>84</v>
      </c>
      <c r="BK234" s="228">
        <f>ROUND(I234*H234,2)</f>
        <v>0</v>
      </c>
      <c r="BL234" s="20" t="s">
        <v>345</v>
      </c>
      <c r="BM234" s="227" t="s">
        <v>1964</v>
      </c>
    </row>
    <row r="235" s="13" customFormat="1">
      <c r="A235" s="13"/>
      <c r="B235" s="234"/>
      <c r="C235" s="235"/>
      <c r="D235" s="236" t="s">
        <v>239</v>
      </c>
      <c r="E235" s="237" t="s">
        <v>19</v>
      </c>
      <c r="F235" s="238" t="s">
        <v>1965</v>
      </c>
      <c r="G235" s="235"/>
      <c r="H235" s="237" t="s">
        <v>19</v>
      </c>
      <c r="I235" s="239"/>
      <c r="J235" s="235"/>
      <c r="K235" s="235"/>
      <c r="L235" s="240"/>
      <c r="M235" s="241"/>
      <c r="N235" s="242"/>
      <c r="O235" s="242"/>
      <c r="P235" s="242"/>
      <c r="Q235" s="242"/>
      <c r="R235" s="242"/>
      <c r="S235" s="242"/>
      <c r="T235" s="243"/>
      <c r="U235" s="13"/>
      <c r="V235" s="13"/>
      <c r="W235" s="13"/>
      <c r="X235" s="13"/>
      <c r="Y235" s="13"/>
      <c r="Z235" s="13"/>
      <c r="AA235" s="13"/>
      <c r="AB235" s="13"/>
      <c r="AC235" s="13"/>
      <c r="AD235" s="13"/>
      <c r="AE235" s="13"/>
      <c r="AT235" s="244" t="s">
        <v>239</v>
      </c>
      <c r="AU235" s="244" t="s">
        <v>86</v>
      </c>
      <c r="AV235" s="13" t="s">
        <v>84</v>
      </c>
      <c r="AW235" s="13" t="s">
        <v>37</v>
      </c>
      <c r="AX235" s="13" t="s">
        <v>76</v>
      </c>
      <c r="AY235" s="244" t="s">
        <v>229</v>
      </c>
    </row>
    <row r="236" s="14" customFormat="1">
      <c r="A236" s="14"/>
      <c r="B236" s="245"/>
      <c r="C236" s="246"/>
      <c r="D236" s="236" t="s">
        <v>239</v>
      </c>
      <c r="E236" s="247" t="s">
        <v>19</v>
      </c>
      <c r="F236" s="248" t="s">
        <v>1966</v>
      </c>
      <c r="G236" s="246"/>
      <c r="H236" s="249">
        <v>24.876000000000001</v>
      </c>
      <c r="I236" s="250"/>
      <c r="J236" s="246"/>
      <c r="K236" s="246"/>
      <c r="L236" s="251"/>
      <c r="M236" s="252"/>
      <c r="N236" s="253"/>
      <c r="O236" s="253"/>
      <c r="P236" s="253"/>
      <c r="Q236" s="253"/>
      <c r="R236" s="253"/>
      <c r="S236" s="253"/>
      <c r="T236" s="254"/>
      <c r="U236" s="14"/>
      <c r="V236" s="14"/>
      <c r="W236" s="14"/>
      <c r="X236" s="14"/>
      <c r="Y236" s="14"/>
      <c r="Z236" s="14"/>
      <c r="AA236" s="14"/>
      <c r="AB236" s="14"/>
      <c r="AC236" s="14"/>
      <c r="AD236" s="14"/>
      <c r="AE236" s="14"/>
      <c r="AT236" s="255" t="s">
        <v>239</v>
      </c>
      <c r="AU236" s="255" t="s">
        <v>86</v>
      </c>
      <c r="AV236" s="14" t="s">
        <v>86</v>
      </c>
      <c r="AW236" s="14" t="s">
        <v>37</v>
      </c>
      <c r="AX236" s="14" t="s">
        <v>76</v>
      </c>
      <c r="AY236" s="255" t="s">
        <v>229</v>
      </c>
    </row>
    <row r="237" s="15" customFormat="1">
      <c r="A237" s="15"/>
      <c r="B237" s="256"/>
      <c r="C237" s="257"/>
      <c r="D237" s="236" t="s">
        <v>239</v>
      </c>
      <c r="E237" s="258" t="s">
        <v>19</v>
      </c>
      <c r="F237" s="259" t="s">
        <v>243</v>
      </c>
      <c r="G237" s="257"/>
      <c r="H237" s="260">
        <v>24.876000000000001</v>
      </c>
      <c r="I237" s="261"/>
      <c r="J237" s="257"/>
      <c r="K237" s="257"/>
      <c r="L237" s="262"/>
      <c r="M237" s="263"/>
      <c r="N237" s="264"/>
      <c r="O237" s="264"/>
      <c r="P237" s="264"/>
      <c r="Q237" s="264"/>
      <c r="R237" s="264"/>
      <c r="S237" s="264"/>
      <c r="T237" s="265"/>
      <c r="U237" s="15"/>
      <c r="V237" s="15"/>
      <c r="W237" s="15"/>
      <c r="X237" s="15"/>
      <c r="Y237" s="15"/>
      <c r="Z237" s="15"/>
      <c r="AA237" s="15"/>
      <c r="AB237" s="15"/>
      <c r="AC237" s="15"/>
      <c r="AD237" s="15"/>
      <c r="AE237" s="15"/>
      <c r="AT237" s="266" t="s">
        <v>239</v>
      </c>
      <c r="AU237" s="266" t="s">
        <v>86</v>
      </c>
      <c r="AV237" s="15" t="s">
        <v>136</v>
      </c>
      <c r="AW237" s="15" t="s">
        <v>37</v>
      </c>
      <c r="AX237" s="15" t="s">
        <v>84</v>
      </c>
      <c r="AY237" s="266" t="s">
        <v>229</v>
      </c>
    </row>
    <row r="238" s="2" customFormat="1" ht="16.5" customHeight="1">
      <c r="A238" s="41"/>
      <c r="B238" s="42"/>
      <c r="C238" s="267" t="s">
        <v>401</v>
      </c>
      <c r="D238" s="267" t="s">
        <v>311</v>
      </c>
      <c r="E238" s="268" t="s">
        <v>1967</v>
      </c>
      <c r="F238" s="269" t="s">
        <v>1968</v>
      </c>
      <c r="G238" s="270" t="s">
        <v>234</v>
      </c>
      <c r="H238" s="271">
        <v>27.364000000000001</v>
      </c>
      <c r="I238" s="272"/>
      <c r="J238" s="273">
        <f>ROUND(I238*H238,2)</f>
        <v>0</v>
      </c>
      <c r="K238" s="269" t="s">
        <v>322</v>
      </c>
      <c r="L238" s="274"/>
      <c r="M238" s="275" t="s">
        <v>19</v>
      </c>
      <c r="N238" s="276" t="s">
        <v>47</v>
      </c>
      <c r="O238" s="87"/>
      <c r="P238" s="225">
        <f>O238*H238</f>
        <v>0</v>
      </c>
      <c r="Q238" s="225">
        <v>0.015699999999999999</v>
      </c>
      <c r="R238" s="225">
        <f>Q238*H238</f>
        <v>0.42961479999999996</v>
      </c>
      <c r="S238" s="225">
        <v>0</v>
      </c>
      <c r="T238" s="226">
        <f>S238*H238</f>
        <v>0</v>
      </c>
      <c r="U238" s="41"/>
      <c r="V238" s="41"/>
      <c r="W238" s="41"/>
      <c r="X238" s="41"/>
      <c r="Y238" s="41"/>
      <c r="Z238" s="41"/>
      <c r="AA238" s="41"/>
      <c r="AB238" s="41"/>
      <c r="AC238" s="41"/>
      <c r="AD238" s="41"/>
      <c r="AE238" s="41"/>
      <c r="AR238" s="227" t="s">
        <v>737</v>
      </c>
      <c r="AT238" s="227" t="s">
        <v>311</v>
      </c>
      <c r="AU238" s="227" t="s">
        <v>86</v>
      </c>
      <c r="AY238" s="20" t="s">
        <v>229</v>
      </c>
      <c r="BE238" s="228">
        <f>IF(N238="základní",J238,0)</f>
        <v>0</v>
      </c>
      <c r="BF238" s="228">
        <f>IF(N238="snížená",J238,0)</f>
        <v>0</v>
      </c>
      <c r="BG238" s="228">
        <f>IF(N238="zákl. přenesená",J238,0)</f>
        <v>0</v>
      </c>
      <c r="BH238" s="228">
        <f>IF(N238="sníž. přenesená",J238,0)</f>
        <v>0</v>
      </c>
      <c r="BI238" s="228">
        <f>IF(N238="nulová",J238,0)</f>
        <v>0</v>
      </c>
      <c r="BJ238" s="20" t="s">
        <v>84</v>
      </c>
      <c r="BK238" s="228">
        <f>ROUND(I238*H238,2)</f>
        <v>0</v>
      </c>
      <c r="BL238" s="20" t="s">
        <v>345</v>
      </c>
      <c r="BM238" s="227" t="s">
        <v>1969</v>
      </c>
    </row>
    <row r="239" s="14" customFormat="1">
      <c r="A239" s="14"/>
      <c r="B239" s="245"/>
      <c r="C239" s="246"/>
      <c r="D239" s="236" t="s">
        <v>239</v>
      </c>
      <c r="E239" s="246"/>
      <c r="F239" s="248" t="s">
        <v>1970</v>
      </c>
      <c r="G239" s="246"/>
      <c r="H239" s="249">
        <v>27.364000000000001</v>
      </c>
      <c r="I239" s="250"/>
      <c r="J239" s="246"/>
      <c r="K239" s="246"/>
      <c r="L239" s="251"/>
      <c r="M239" s="252"/>
      <c r="N239" s="253"/>
      <c r="O239" s="253"/>
      <c r="P239" s="253"/>
      <c r="Q239" s="253"/>
      <c r="R239" s="253"/>
      <c r="S239" s="253"/>
      <c r="T239" s="254"/>
      <c r="U239" s="14"/>
      <c r="V239" s="14"/>
      <c r="W239" s="14"/>
      <c r="X239" s="14"/>
      <c r="Y239" s="14"/>
      <c r="Z239" s="14"/>
      <c r="AA239" s="14"/>
      <c r="AB239" s="14"/>
      <c r="AC239" s="14"/>
      <c r="AD239" s="14"/>
      <c r="AE239" s="14"/>
      <c r="AT239" s="255" t="s">
        <v>239</v>
      </c>
      <c r="AU239" s="255" t="s">
        <v>86</v>
      </c>
      <c r="AV239" s="14" t="s">
        <v>86</v>
      </c>
      <c r="AW239" s="14" t="s">
        <v>4</v>
      </c>
      <c r="AX239" s="14" t="s">
        <v>84</v>
      </c>
      <c r="AY239" s="255" t="s">
        <v>229</v>
      </c>
    </row>
    <row r="240" s="2" customFormat="1" ht="24.15" customHeight="1">
      <c r="A240" s="41"/>
      <c r="B240" s="42"/>
      <c r="C240" s="216" t="s">
        <v>406</v>
      </c>
      <c r="D240" s="216" t="s">
        <v>231</v>
      </c>
      <c r="E240" s="217" t="s">
        <v>1971</v>
      </c>
      <c r="F240" s="218" t="s">
        <v>1972</v>
      </c>
      <c r="G240" s="219" t="s">
        <v>299</v>
      </c>
      <c r="H240" s="220">
        <v>0.56200000000000006</v>
      </c>
      <c r="I240" s="221"/>
      <c r="J240" s="222">
        <f>ROUND(I240*H240,2)</f>
        <v>0</v>
      </c>
      <c r="K240" s="218" t="s">
        <v>235</v>
      </c>
      <c r="L240" s="47"/>
      <c r="M240" s="223" t="s">
        <v>19</v>
      </c>
      <c r="N240" s="224" t="s">
        <v>47</v>
      </c>
      <c r="O240" s="87"/>
      <c r="P240" s="225">
        <f>O240*H240</f>
        <v>0</v>
      </c>
      <c r="Q240" s="225">
        <v>0</v>
      </c>
      <c r="R240" s="225">
        <f>Q240*H240</f>
        <v>0</v>
      </c>
      <c r="S240" s="225">
        <v>0</v>
      </c>
      <c r="T240" s="226">
        <f>S240*H240</f>
        <v>0</v>
      </c>
      <c r="U240" s="41"/>
      <c r="V240" s="41"/>
      <c r="W240" s="41"/>
      <c r="X240" s="41"/>
      <c r="Y240" s="41"/>
      <c r="Z240" s="41"/>
      <c r="AA240" s="41"/>
      <c r="AB240" s="41"/>
      <c r="AC240" s="41"/>
      <c r="AD240" s="41"/>
      <c r="AE240" s="41"/>
      <c r="AR240" s="227" t="s">
        <v>345</v>
      </c>
      <c r="AT240" s="227" t="s">
        <v>231</v>
      </c>
      <c r="AU240" s="227" t="s">
        <v>86</v>
      </c>
      <c r="AY240" s="20" t="s">
        <v>229</v>
      </c>
      <c r="BE240" s="228">
        <f>IF(N240="základní",J240,0)</f>
        <v>0</v>
      </c>
      <c r="BF240" s="228">
        <f>IF(N240="snížená",J240,0)</f>
        <v>0</v>
      </c>
      <c r="BG240" s="228">
        <f>IF(N240="zákl. přenesená",J240,0)</f>
        <v>0</v>
      </c>
      <c r="BH240" s="228">
        <f>IF(N240="sníž. přenesená",J240,0)</f>
        <v>0</v>
      </c>
      <c r="BI240" s="228">
        <f>IF(N240="nulová",J240,0)</f>
        <v>0</v>
      </c>
      <c r="BJ240" s="20" t="s">
        <v>84</v>
      </c>
      <c r="BK240" s="228">
        <f>ROUND(I240*H240,2)</f>
        <v>0</v>
      </c>
      <c r="BL240" s="20" t="s">
        <v>345</v>
      </c>
      <c r="BM240" s="227" t="s">
        <v>1973</v>
      </c>
    </row>
    <row r="241" s="2" customFormat="1">
      <c r="A241" s="41"/>
      <c r="B241" s="42"/>
      <c r="C241" s="43"/>
      <c r="D241" s="229" t="s">
        <v>237</v>
      </c>
      <c r="E241" s="43"/>
      <c r="F241" s="230" t="s">
        <v>1974</v>
      </c>
      <c r="G241" s="43"/>
      <c r="H241" s="43"/>
      <c r="I241" s="231"/>
      <c r="J241" s="43"/>
      <c r="K241" s="43"/>
      <c r="L241" s="47"/>
      <c r="M241" s="232"/>
      <c r="N241" s="233"/>
      <c r="O241" s="87"/>
      <c r="P241" s="87"/>
      <c r="Q241" s="87"/>
      <c r="R241" s="87"/>
      <c r="S241" s="87"/>
      <c r="T241" s="88"/>
      <c r="U241" s="41"/>
      <c r="V241" s="41"/>
      <c r="W241" s="41"/>
      <c r="X241" s="41"/>
      <c r="Y241" s="41"/>
      <c r="Z241" s="41"/>
      <c r="AA241" s="41"/>
      <c r="AB241" s="41"/>
      <c r="AC241" s="41"/>
      <c r="AD241" s="41"/>
      <c r="AE241" s="41"/>
      <c r="AT241" s="20" t="s">
        <v>237</v>
      </c>
      <c r="AU241" s="20" t="s">
        <v>86</v>
      </c>
    </row>
    <row r="242" s="12" customFormat="1" ht="22.8" customHeight="1">
      <c r="A242" s="12"/>
      <c r="B242" s="200"/>
      <c r="C242" s="201"/>
      <c r="D242" s="202" t="s">
        <v>75</v>
      </c>
      <c r="E242" s="214" t="s">
        <v>1975</v>
      </c>
      <c r="F242" s="214" t="s">
        <v>1976</v>
      </c>
      <c r="G242" s="201"/>
      <c r="H242" s="201"/>
      <c r="I242" s="204"/>
      <c r="J242" s="215">
        <f>BK242</f>
        <v>0</v>
      </c>
      <c r="K242" s="201"/>
      <c r="L242" s="206"/>
      <c r="M242" s="207"/>
      <c r="N242" s="208"/>
      <c r="O242" s="208"/>
      <c r="P242" s="209">
        <f>SUM(P243:P254)</f>
        <v>0</v>
      </c>
      <c r="Q242" s="208"/>
      <c r="R242" s="209">
        <f>SUM(R243:R254)</f>
        <v>0.17056649999999998</v>
      </c>
      <c r="S242" s="208"/>
      <c r="T242" s="210">
        <f>SUM(T243:T254)</f>
        <v>0</v>
      </c>
      <c r="U242" s="12"/>
      <c r="V242" s="12"/>
      <c r="W242" s="12"/>
      <c r="X242" s="12"/>
      <c r="Y242" s="12"/>
      <c r="Z242" s="12"/>
      <c r="AA242" s="12"/>
      <c r="AB242" s="12"/>
      <c r="AC242" s="12"/>
      <c r="AD242" s="12"/>
      <c r="AE242" s="12"/>
      <c r="AR242" s="211" t="s">
        <v>86</v>
      </c>
      <c r="AT242" s="212" t="s">
        <v>75</v>
      </c>
      <c r="AU242" s="212" t="s">
        <v>84</v>
      </c>
      <c r="AY242" s="211" t="s">
        <v>229</v>
      </c>
      <c r="BK242" s="213">
        <f>SUM(BK243:BK254)</f>
        <v>0</v>
      </c>
    </row>
    <row r="243" s="2" customFormat="1" ht="16.5" customHeight="1">
      <c r="A243" s="41"/>
      <c r="B243" s="42"/>
      <c r="C243" s="216" t="s">
        <v>415</v>
      </c>
      <c r="D243" s="216" t="s">
        <v>231</v>
      </c>
      <c r="E243" s="217" t="s">
        <v>1977</v>
      </c>
      <c r="F243" s="218" t="s">
        <v>1978</v>
      </c>
      <c r="G243" s="219" t="s">
        <v>234</v>
      </c>
      <c r="H243" s="220">
        <v>1.845</v>
      </c>
      <c r="I243" s="221"/>
      <c r="J243" s="222">
        <f>ROUND(I243*H243,2)</f>
        <v>0</v>
      </c>
      <c r="K243" s="218" t="s">
        <v>322</v>
      </c>
      <c r="L243" s="47"/>
      <c r="M243" s="223" t="s">
        <v>19</v>
      </c>
      <c r="N243" s="224" t="s">
        <v>47</v>
      </c>
      <c r="O243" s="87"/>
      <c r="P243" s="225">
        <f>O243*H243</f>
        <v>0</v>
      </c>
      <c r="Q243" s="225">
        <v>0.033000000000000002</v>
      </c>
      <c r="R243" s="225">
        <f>Q243*H243</f>
        <v>0.060885000000000002</v>
      </c>
      <c r="S243" s="225">
        <v>0</v>
      </c>
      <c r="T243" s="226">
        <f>S243*H243</f>
        <v>0</v>
      </c>
      <c r="U243" s="41"/>
      <c r="V243" s="41"/>
      <c r="W243" s="41"/>
      <c r="X243" s="41"/>
      <c r="Y243" s="41"/>
      <c r="Z243" s="41"/>
      <c r="AA243" s="41"/>
      <c r="AB243" s="41"/>
      <c r="AC243" s="41"/>
      <c r="AD243" s="41"/>
      <c r="AE243" s="41"/>
      <c r="AR243" s="227" t="s">
        <v>345</v>
      </c>
      <c r="AT243" s="227" t="s">
        <v>231</v>
      </c>
      <c r="AU243" s="227" t="s">
        <v>86</v>
      </c>
      <c r="AY243" s="20" t="s">
        <v>229</v>
      </c>
      <c r="BE243" s="228">
        <f>IF(N243="základní",J243,0)</f>
        <v>0</v>
      </c>
      <c r="BF243" s="228">
        <f>IF(N243="snížená",J243,0)</f>
        <v>0</v>
      </c>
      <c r="BG243" s="228">
        <f>IF(N243="zákl. přenesená",J243,0)</f>
        <v>0</v>
      </c>
      <c r="BH243" s="228">
        <f>IF(N243="sníž. přenesená",J243,0)</f>
        <v>0</v>
      </c>
      <c r="BI243" s="228">
        <f>IF(N243="nulová",J243,0)</f>
        <v>0</v>
      </c>
      <c r="BJ243" s="20" t="s">
        <v>84</v>
      </c>
      <c r="BK243" s="228">
        <f>ROUND(I243*H243,2)</f>
        <v>0</v>
      </c>
      <c r="BL243" s="20" t="s">
        <v>345</v>
      </c>
      <c r="BM243" s="227" t="s">
        <v>1979</v>
      </c>
    </row>
    <row r="244" s="13" customFormat="1">
      <c r="A244" s="13"/>
      <c r="B244" s="234"/>
      <c r="C244" s="235"/>
      <c r="D244" s="236" t="s">
        <v>239</v>
      </c>
      <c r="E244" s="237" t="s">
        <v>19</v>
      </c>
      <c r="F244" s="238" t="s">
        <v>1965</v>
      </c>
      <c r="G244" s="235"/>
      <c r="H244" s="237" t="s">
        <v>19</v>
      </c>
      <c r="I244" s="239"/>
      <c r="J244" s="235"/>
      <c r="K244" s="235"/>
      <c r="L244" s="240"/>
      <c r="M244" s="241"/>
      <c r="N244" s="242"/>
      <c r="O244" s="242"/>
      <c r="P244" s="242"/>
      <c r="Q244" s="242"/>
      <c r="R244" s="242"/>
      <c r="S244" s="242"/>
      <c r="T244" s="243"/>
      <c r="U244" s="13"/>
      <c r="V244" s="13"/>
      <c r="W244" s="13"/>
      <c r="X244" s="13"/>
      <c r="Y244" s="13"/>
      <c r="Z244" s="13"/>
      <c r="AA244" s="13"/>
      <c r="AB244" s="13"/>
      <c r="AC244" s="13"/>
      <c r="AD244" s="13"/>
      <c r="AE244" s="13"/>
      <c r="AT244" s="244" t="s">
        <v>239</v>
      </c>
      <c r="AU244" s="244" t="s">
        <v>86</v>
      </c>
      <c r="AV244" s="13" t="s">
        <v>84</v>
      </c>
      <c r="AW244" s="13" t="s">
        <v>37</v>
      </c>
      <c r="AX244" s="13" t="s">
        <v>76</v>
      </c>
      <c r="AY244" s="244" t="s">
        <v>229</v>
      </c>
    </row>
    <row r="245" s="14" customFormat="1">
      <c r="A245" s="14"/>
      <c r="B245" s="245"/>
      <c r="C245" s="246"/>
      <c r="D245" s="236" t="s">
        <v>239</v>
      </c>
      <c r="E245" s="247" t="s">
        <v>19</v>
      </c>
      <c r="F245" s="248" t="s">
        <v>1980</v>
      </c>
      <c r="G245" s="246"/>
      <c r="H245" s="249">
        <v>1.845</v>
      </c>
      <c r="I245" s="250"/>
      <c r="J245" s="246"/>
      <c r="K245" s="246"/>
      <c r="L245" s="251"/>
      <c r="M245" s="252"/>
      <c r="N245" s="253"/>
      <c r="O245" s="253"/>
      <c r="P245" s="253"/>
      <c r="Q245" s="253"/>
      <c r="R245" s="253"/>
      <c r="S245" s="253"/>
      <c r="T245" s="254"/>
      <c r="U245" s="14"/>
      <c r="V245" s="14"/>
      <c r="W245" s="14"/>
      <c r="X245" s="14"/>
      <c r="Y245" s="14"/>
      <c r="Z245" s="14"/>
      <c r="AA245" s="14"/>
      <c r="AB245" s="14"/>
      <c r="AC245" s="14"/>
      <c r="AD245" s="14"/>
      <c r="AE245" s="14"/>
      <c r="AT245" s="255" t="s">
        <v>239</v>
      </c>
      <c r="AU245" s="255" t="s">
        <v>86</v>
      </c>
      <c r="AV245" s="14" t="s">
        <v>86</v>
      </c>
      <c r="AW245" s="14" t="s">
        <v>37</v>
      </c>
      <c r="AX245" s="14" t="s">
        <v>76</v>
      </c>
      <c r="AY245" s="255" t="s">
        <v>229</v>
      </c>
    </row>
    <row r="246" s="15" customFormat="1">
      <c r="A246" s="15"/>
      <c r="B246" s="256"/>
      <c r="C246" s="257"/>
      <c r="D246" s="236" t="s">
        <v>239</v>
      </c>
      <c r="E246" s="258" t="s">
        <v>19</v>
      </c>
      <c r="F246" s="259" t="s">
        <v>243</v>
      </c>
      <c r="G246" s="257"/>
      <c r="H246" s="260">
        <v>1.845</v>
      </c>
      <c r="I246" s="261"/>
      <c r="J246" s="257"/>
      <c r="K246" s="257"/>
      <c r="L246" s="262"/>
      <c r="M246" s="263"/>
      <c r="N246" s="264"/>
      <c r="O246" s="264"/>
      <c r="P246" s="264"/>
      <c r="Q246" s="264"/>
      <c r="R246" s="264"/>
      <c r="S246" s="264"/>
      <c r="T246" s="265"/>
      <c r="U246" s="15"/>
      <c r="V246" s="15"/>
      <c r="W246" s="15"/>
      <c r="X246" s="15"/>
      <c r="Y246" s="15"/>
      <c r="Z246" s="15"/>
      <c r="AA246" s="15"/>
      <c r="AB246" s="15"/>
      <c r="AC246" s="15"/>
      <c r="AD246" s="15"/>
      <c r="AE246" s="15"/>
      <c r="AT246" s="266" t="s">
        <v>239</v>
      </c>
      <c r="AU246" s="266" t="s">
        <v>86</v>
      </c>
      <c r="AV246" s="15" t="s">
        <v>136</v>
      </c>
      <c r="AW246" s="15" t="s">
        <v>37</v>
      </c>
      <c r="AX246" s="15" t="s">
        <v>84</v>
      </c>
      <c r="AY246" s="266" t="s">
        <v>229</v>
      </c>
    </row>
    <row r="247" s="2" customFormat="1" ht="16.5" customHeight="1">
      <c r="A247" s="41"/>
      <c r="B247" s="42"/>
      <c r="C247" s="267" t="s">
        <v>420</v>
      </c>
      <c r="D247" s="267" t="s">
        <v>311</v>
      </c>
      <c r="E247" s="268" t="s">
        <v>1981</v>
      </c>
      <c r="F247" s="269" t="s">
        <v>1982</v>
      </c>
      <c r="G247" s="270" t="s">
        <v>234</v>
      </c>
      <c r="H247" s="271">
        <v>2.0299999999999998</v>
      </c>
      <c r="I247" s="272"/>
      <c r="J247" s="273">
        <f>ROUND(I247*H247,2)</f>
        <v>0</v>
      </c>
      <c r="K247" s="269" t="s">
        <v>322</v>
      </c>
      <c r="L247" s="274"/>
      <c r="M247" s="275" t="s">
        <v>19</v>
      </c>
      <c r="N247" s="276" t="s">
        <v>47</v>
      </c>
      <c r="O247" s="87"/>
      <c r="P247" s="225">
        <f>O247*H247</f>
        <v>0</v>
      </c>
      <c r="Q247" s="225">
        <v>0.053999999999999999</v>
      </c>
      <c r="R247" s="225">
        <f>Q247*H247</f>
        <v>0.10961999999999998</v>
      </c>
      <c r="S247" s="225">
        <v>0</v>
      </c>
      <c r="T247" s="226">
        <f>S247*H247</f>
        <v>0</v>
      </c>
      <c r="U247" s="41"/>
      <c r="V247" s="41"/>
      <c r="W247" s="41"/>
      <c r="X247" s="41"/>
      <c r="Y247" s="41"/>
      <c r="Z247" s="41"/>
      <c r="AA247" s="41"/>
      <c r="AB247" s="41"/>
      <c r="AC247" s="41"/>
      <c r="AD247" s="41"/>
      <c r="AE247" s="41"/>
      <c r="AR247" s="227" t="s">
        <v>737</v>
      </c>
      <c r="AT247" s="227" t="s">
        <v>311</v>
      </c>
      <c r="AU247" s="227" t="s">
        <v>86</v>
      </c>
      <c r="AY247" s="20" t="s">
        <v>229</v>
      </c>
      <c r="BE247" s="228">
        <f>IF(N247="základní",J247,0)</f>
        <v>0</v>
      </c>
      <c r="BF247" s="228">
        <f>IF(N247="snížená",J247,0)</f>
        <v>0</v>
      </c>
      <c r="BG247" s="228">
        <f>IF(N247="zákl. přenesená",J247,0)</f>
        <v>0</v>
      </c>
      <c r="BH247" s="228">
        <f>IF(N247="sníž. přenesená",J247,0)</f>
        <v>0</v>
      </c>
      <c r="BI247" s="228">
        <f>IF(N247="nulová",J247,0)</f>
        <v>0</v>
      </c>
      <c r="BJ247" s="20" t="s">
        <v>84</v>
      </c>
      <c r="BK247" s="228">
        <f>ROUND(I247*H247,2)</f>
        <v>0</v>
      </c>
      <c r="BL247" s="20" t="s">
        <v>345</v>
      </c>
      <c r="BM247" s="227" t="s">
        <v>1983</v>
      </c>
    </row>
    <row r="248" s="14" customFormat="1">
      <c r="A248" s="14"/>
      <c r="B248" s="245"/>
      <c r="C248" s="246"/>
      <c r="D248" s="236" t="s">
        <v>239</v>
      </c>
      <c r="E248" s="246"/>
      <c r="F248" s="248" t="s">
        <v>1984</v>
      </c>
      <c r="G248" s="246"/>
      <c r="H248" s="249">
        <v>2.0299999999999998</v>
      </c>
      <c r="I248" s="250"/>
      <c r="J248" s="246"/>
      <c r="K248" s="246"/>
      <c r="L248" s="251"/>
      <c r="M248" s="252"/>
      <c r="N248" s="253"/>
      <c r="O248" s="253"/>
      <c r="P248" s="253"/>
      <c r="Q248" s="253"/>
      <c r="R248" s="253"/>
      <c r="S248" s="253"/>
      <c r="T248" s="254"/>
      <c r="U248" s="14"/>
      <c r="V248" s="14"/>
      <c r="W248" s="14"/>
      <c r="X248" s="14"/>
      <c r="Y248" s="14"/>
      <c r="Z248" s="14"/>
      <c r="AA248" s="14"/>
      <c r="AB248" s="14"/>
      <c r="AC248" s="14"/>
      <c r="AD248" s="14"/>
      <c r="AE248" s="14"/>
      <c r="AT248" s="255" t="s">
        <v>239</v>
      </c>
      <c r="AU248" s="255" t="s">
        <v>86</v>
      </c>
      <c r="AV248" s="14" t="s">
        <v>86</v>
      </c>
      <c r="AW248" s="14" t="s">
        <v>4</v>
      </c>
      <c r="AX248" s="14" t="s">
        <v>84</v>
      </c>
      <c r="AY248" s="255" t="s">
        <v>229</v>
      </c>
    </row>
    <row r="249" s="2" customFormat="1" ht="16.5" customHeight="1">
      <c r="A249" s="41"/>
      <c r="B249" s="42"/>
      <c r="C249" s="216" t="s">
        <v>425</v>
      </c>
      <c r="D249" s="216" t="s">
        <v>231</v>
      </c>
      <c r="E249" s="217" t="s">
        <v>1985</v>
      </c>
      <c r="F249" s="218" t="s">
        <v>1986</v>
      </c>
      <c r="G249" s="219" t="s">
        <v>234</v>
      </c>
      <c r="H249" s="220">
        <v>6.1500000000000004</v>
      </c>
      <c r="I249" s="221"/>
      <c r="J249" s="222">
        <f>ROUND(I249*H249,2)</f>
        <v>0</v>
      </c>
      <c r="K249" s="218" t="s">
        <v>322</v>
      </c>
      <c r="L249" s="47"/>
      <c r="M249" s="223" t="s">
        <v>19</v>
      </c>
      <c r="N249" s="224" t="s">
        <v>47</v>
      </c>
      <c r="O249" s="87"/>
      <c r="P249" s="225">
        <f>O249*H249</f>
        <v>0</v>
      </c>
      <c r="Q249" s="225">
        <v>1.0000000000000001E-05</v>
      </c>
      <c r="R249" s="225">
        <f>Q249*H249</f>
        <v>6.1500000000000004E-05</v>
      </c>
      <c r="S249" s="225">
        <v>0</v>
      </c>
      <c r="T249" s="226">
        <f>S249*H249</f>
        <v>0</v>
      </c>
      <c r="U249" s="41"/>
      <c r="V249" s="41"/>
      <c r="W249" s="41"/>
      <c r="X249" s="41"/>
      <c r="Y249" s="41"/>
      <c r="Z249" s="41"/>
      <c r="AA249" s="41"/>
      <c r="AB249" s="41"/>
      <c r="AC249" s="41"/>
      <c r="AD249" s="41"/>
      <c r="AE249" s="41"/>
      <c r="AR249" s="227" t="s">
        <v>345</v>
      </c>
      <c r="AT249" s="227" t="s">
        <v>231</v>
      </c>
      <c r="AU249" s="227" t="s">
        <v>86</v>
      </c>
      <c r="AY249" s="20" t="s">
        <v>229</v>
      </c>
      <c r="BE249" s="228">
        <f>IF(N249="základní",J249,0)</f>
        <v>0</v>
      </c>
      <c r="BF249" s="228">
        <f>IF(N249="snížená",J249,0)</f>
        <v>0</v>
      </c>
      <c r="BG249" s="228">
        <f>IF(N249="zákl. přenesená",J249,0)</f>
        <v>0</v>
      </c>
      <c r="BH249" s="228">
        <f>IF(N249="sníž. přenesená",J249,0)</f>
        <v>0</v>
      </c>
      <c r="BI249" s="228">
        <f>IF(N249="nulová",J249,0)</f>
        <v>0</v>
      </c>
      <c r="BJ249" s="20" t="s">
        <v>84</v>
      </c>
      <c r="BK249" s="228">
        <f>ROUND(I249*H249,2)</f>
        <v>0</v>
      </c>
      <c r="BL249" s="20" t="s">
        <v>345</v>
      </c>
      <c r="BM249" s="227" t="s">
        <v>1987</v>
      </c>
    </row>
    <row r="250" s="13" customFormat="1">
      <c r="A250" s="13"/>
      <c r="B250" s="234"/>
      <c r="C250" s="235"/>
      <c r="D250" s="236" t="s">
        <v>239</v>
      </c>
      <c r="E250" s="237" t="s">
        <v>19</v>
      </c>
      <c r="F250" s="238" t="s">
        <v>1961</v>
      </c>
      <c r="G250" s="235"/>
      <c r="H250" s="237" t="s">
        <v>19</v>
      </c>
      <c r="I250" s="239"/>
      <c r="J250" s="235"/>
      <c r="K250" s="235"/>
      <c r="L250" s="240"/>
      <c r="M250" s="241"/>
      <c r="N250" s="242"/>
      <c r="O250" s="242"/>
      <c r="P250" s="242"/>
      <c r="Q250" s="242"/>
      <c r="R250" s="242"/>
      <c r="S250" s="242"/>
      <c r="T250" s="243"/>
      <c r="U250" s="13"/>
      <c r="V250" s="13"/>
      <c r="W250" s="13"/>
      <c r="X250" s="13"/>
      <c r="Y250" s="13"/>
      <c r="Z250" s="13"/>
      <c r="AA250" s="13"/>
      <c r="AB250" s="13"/>
      <c r="AC250" s="13"/>
      <c r="AD250" s="13"/>
      <c r="AE250" s="13"/>
      <c r="AT250" s="244" t="s">
        <v>239</v>
      </c>
      <c r="AU250" s="244" t="s">
        <v>86</v>
      </c>
      <c r="AV250" s="13" t="s">
        <v>84</v>
      </c>
      <c r="AW250" s="13" t="s">
        <v>37</v>
      </c>
      <c r="AX250" s="13" t="s">
        <v>76</v>
      </c>
      <c r="AY250" s="244" t="s">
        <v>229</v>
      </c>
    </row>
    <row r="251" s="14" customFormat="1">
      <c r="A251" s="14"/>
      <c r="B251" s="245"/>
      <c r="C251" s="246"/>
      <c r="D251" s="236" t="s">
        <v>239</v>
      </c>
      <c r="E251" s="247" t="s">
        <v>19</v>
      </c>
      <c r="F251" s="248" t="s">
        <v>1822</v>
      </c>
      <c r="G251" s="246"/>
      <c r="H251" s="249">
        <v>6.1500000000000004</v>
      </c>
      <c r="I251" s="250"/>
      <c r="J251" s="246"/>
      <c r="K251" s="246"/>
      <c r="L251" s="251"/>
      <c r="M251" s="252"/>
      <c r="N251" s="253"/>
      <c r="O251" s="253"/>
      <c r="P251" s="253"/>
      <c r="Q251" s="253"/>
      <c r="R251" s="253"/>
      <c r="S251" s="253"/>
      <c r="T251" s="254"/>
      <c r="U251" s="14"/>
      <c r="V251" s="14"/>
      <c r="W251" s="14"/>
      <c r="X251" s="14"/>
      <c r="Y251" s="14"/>
      <c r="Z251" s="14"/>
      <c r="AA251" s="14"/>
      <c r="AB251" s="14"/>
      <c r="AC251" s="14"/>
      <c r="AD251" s="14"/>
      <c r="AE251" s="14"/>
      <c r="AT251" s="255" t="s">
        <v>239</v>
      </c>
      <c r="AU251" s="255" t="s">
        <v>86</v>
      </c>
      <c r="AV251" s="14" t="s">
        <v>86</v>
      </c>
      <c r="AW251" s="14" t="s">
        <v>37</v>
      </c>
      <c r="AX251" s="14" t="s">
        <v>76</v>
      </c>
      <c r="AY251" s="255" t="s">
        <v>229</v>
      </c>
    </row>
    <row r="252" s="15" customFormat="1">
      <c r="A252" s="15"/>
      <c r="B252" s="256"/>
      <c r="C252" s="257"/>
      <c r="D252" s="236" t="s">
        <v>239</v>
      </c>
      <c r="E252" s="258" t="s">
        <v>19</v>
      </c>
      <c r="F252" s="259" t="s">
        <v>243</v>
      </c>
      <c r="G252" s="257"/>
      <c r="H252" s="260">
        <v>6.1500000000000004</v>
      </c>
      <c r="I252" s="261"/>
      <c r="J252" s="257"/>
      <c r="K252" s="257"/>
      <c r="L252" s="262"/>
      <c r="M252" s="263"/>
      <c r="N252" s="264"/>
      <c r="O252" s="264"/>
      <c r="P252" s="264"/>
      <c r="Q252" s="264"/>
      <c r="R252" s="264"/>
      <c r="S252" s="264"/>
      <c r="T252" s="265"/>
      <c r="U252" s="15"/>
      <c r="V252" s="15"/>
      <c r="W252" s="15"/>
      <c r="X252" s="15"/>
      <c r="Y252" s="15"/>
      <c r="Z252" s="15"/>
      <c r="AA252" s="15"/>
      <c r="AB252" s="15"/>
      <c r="AC252" s="15"/>
      <c r="AD252" s="15"/>
      <c r="AE252" s="15"/>
      <c r="AT252" s="266" t="s">
        <v>239</v>
      </c>
      <c r="AU252" s="266" t="s">
        <v>86</v>
      </c>
      <c r="AV252" s="15" t="s">
        <v>136</v>
      </c>
      <c r="AW252" s="15" t="s">
        <v>37</v>
      </c>
      <c r="AX252" s="15" t="s">
        <v>84</v>
      </c>
      <c r="AY252" s="266" t="s">
        <v>229</v>
      </c>
    </row>
    <row r="253" s="2" customFormat="1" ht="24.15" customHeight="1">
      <c r="A253" s="41"/>
      <c r="B253" s="42"/>
      <c r="C253" s="216" t="s">
        <v>431</v>
      </c>
      <c r="D253" s="216" t="s">
        <v>231</v>
      </c>
      <c r="E253" s="217" t="s">
        <v>1988</v>
      </c>
      <c r="F253" s="218" t="s">
        <v>1989</v>
      </c>
      <c r="G253" s="219" t="s">
        <v>299</v>
      </c>
      <c r="H253" s="220">
        <v>0.17100000000000001</v>
      </c>
      <c r="I253" s="221"/>
      <c r="J253" s="222">
        <f>ROUND(I253*H253,2)</f>
        <v>0</v>
      </c>
      <c r="K253" s="218" t="s">
        <v>235</v>
      </c>
      <c r="L253" s="47"/>
      <c r="M253" s="223" t="s">
        <v>19</v>
      </c>
      <c r="N253" s="224" t="s">
        <v>47</v>
      </c>
      <c r="O253" s="87"/>
      <c r="P253" s="225">
        <f>O253*H253</f>
        <v>0</v>
      </c>
      <c r="Q253" s="225">
        <v>0</v>
      </c>
      <c r="R253" s="225">
        <f>Q253*H253</f>
        <v>0</v>
      </c>
      <c r="S253" s="225">
        <v>0</v>
      </c>
      <c r="T253" s="226">
        <f>S253*H253</f>
        <v>0</v>
      </c>
      <c r="U253" s="41"/>
      <c r="V253" s="41"/>
      <c r="W253" s="41"/>
      <c r="X253" s="41"/>
      <c r="Y253" s="41"/>
      <c r="Z253" s="41"/>
      <c r="AA253" s="41"/>
      <c r="AB253" s="41"/>
      <c r="AC253" s="41"/>
      <c r="AD253" s="41"/>
      <c r="AE253" s="41"/>
      <c r="AR253" s="227" t="s">
        <v>345</v>
      </c>
      <c r="AT253" s="227" t="s">
        <v>231</v>
      </c>
      <c r="AU253" s="227" t="s">
        <v>86</v>
      </c>
      <c r="AY253" s="20" t="s">
        <v>229</v>
      </c>
      <c r="BE253" s="228">
        <f>IF(N253="základní",J253,0)</f>
        <v>0</v>
      </c>
      <c r="BF253" s="228">
        <f>IF(N253="snížená",J253,0)</f>
        <v>0</v>
      </c>
      <c r="BG253" s="228">
        <f>IF(N253="zákl. přenesená",J253,0)</f>
        <v>0</v>
      </c>
      <c r="BH253" s="228">
        <f>IF(N253="sníž. přenesená",J253,0)</f>
        <v>0</v>
      </c>
      <c r="BI253" s="228">
        <f>IF(N253="nulová",J253,0)</f>
        <v>0</v>
      </c>
      <c r="BJ253" s="20" t="s">
        <v>84</v>
      </c>
      <c r="BK253" s="228">
        <f>ROUND(I253*H253,2)</f>
        <v>0</v>
      </c>
      <c r="BL253" s="20" t="s">
        <v>345</v>
      </c>
      <c r="BM253" s="227" t="s">
        <v>1990</v>
      </c>
    </row>
    <row r="254" s="2" customFormat="1">
      <c r="A254" s="41"/>
      <c r="B254" s="42"/>
      <c r="C254" s="43"/>
      <c r="D254" s="229" t="s">
        <v>237</v>
      </c>
      <c r="E254" s="43"/>
      <c r="F254" s="230" t="s">
        <v>1991</v>
      </c>
      <c r="G254" s="43"/>
      <c r="H254" s="43"/>
      <c r="I254" s="231"/>
      <c r="J254" s="43"/>
      <c r="K254" s="43"/>
      <c r="L254" s="47"/>
      <c r="M254" s="232"/>
      <c r="N254" s="233"/>
      <c r="O254" s="87"/>
      <c r="P254" s="87"/>
      <c r="Q254" s="87"/>
      <c r="R254" s="87"/>
      <c r="S254" s="87"/>
      <c r="T254" s="88"/>
      <c r="U254" s="41"/>
      <c r="V254" s="41"/>
      <c r="W254" s="41"/>
      <c r="X254" s="41"/>
      <c r="Y254" s="41"/>
      <c r="Z254" s="41"/>
      <c r="AA254" s="41"/>
      <c r="AB254" s="41"/>
      <c r="AC254" s="41"/>
      <c r="AD254" s="41"/>
      <c r="AE254" s="41"/>
      <c r="AT254" s="20" t="s">
        <v>237</v>
      </c>
      <c r="AU254" s="20" t="s">
        <v>86</v>
      </c>
    </row>
    <row r="255" s="12" customFormat="1" ht="22.8" customHeight="1">
      <c r="A255" s="12"/>
      <c r="B255" s="200"/>
      <c r="C255" s="201"/>
      <c r="D255" s="202" t="s">
        <v>75</v>
      </c>
      <c r="E255" s="214" t="s">
        <v>1068</v>
      </c>
      <c r="F255" s="214" t="s">
        <v>1069</v>
      </c>
      <c r="G255" s="201"/>
      <c r="H255" s="201"/>
      <c r="I255" s="204"/>
      <c r="J255" s="215">
        <f>BK255</f>
        <v>0</v>
      </c>
      <c r="K255" s="201"/>
      <c r="L255" s="206"/>
      <c r="M255" s="207"/>
      <c r="N255" s="208"/>
      <c r="O255" s="208"/>
      <c r="P255" s="209">
        <f>SUM(P256:P277)</f>
        <v>0</v>
      </c>
      <c r="Q255" s="208"/>
      <c r="R255" s="209">
        <f>SUM(R256:R277)</f>
        <v>0.11352330000000002</v>
      </c>
      <c r="S255" s="208"/>
      <c r="T255" s="210">
        <f>SUM(T256:T277)</f>
        <v>0</v>
      </c>
      <c r="U255" s="12"/>
      <c r="V255" s="12"/>
      <c r="W255" s="12"/>
      <c r="X255" s="12"/>
      <c r="Y255" s="12"/>
      <c r="Z255" s="12"/>
      <c r="AA255" s="12"/>
      <c r="AB255" s="12"/>
      <c r="AC255" s="12"/>
      <c r="AD255" s="12"/>
      <c r="AE255" s="12"/>
      <c r="AR255" s="211" t="s">
        <v>86</v>
      </c>
      <c r="AT255" s="212" t="s">
        <v>75</v>
      </c>
      <c r="AU255" s="212" t="s">
        <v>84</v>
      </c>
      <c r="AY255" s="211" t="s">
        <v>229</v>
      </c>
      <c r="BK255" s="213">
        <f>SUM(BK256:BK277)</f>
        <v>0</v>
      </c>
    </row>
    <row r="256" s="2" customFormat="1" ht="16.5" customHeight="1">
      <c r="A256" s="41"/>
      <c r="B256" s="42"/>
      <c r="C256" s="216" t="s">
        <v>440</v>
      </c>
      <c r="D256" s="216" t="s">
        <v>231</v>
      </c>
      <c r="E256" s="217" t="s">
        <v>1992</v>
      </c>
      <c r="F256" s="218" t="s">
        <v>1993</v>
      </c>
      <c r="G256" s="219" t="s">
        <v>234</v>
      </c>
      <c r="H256" s="220">
        <v>80.540000000000006</v>
      </c>
      <c r="I256" s="221"/>
      <c r="J256" s="222">
        <f>ROUND(I256*H256,2)</f>
        <v>0</v>
      </c>
      <c r="K256" s="218" t="s">
        <v>322</v>
      </c>
      <c r="L256" s="47"/>
      <c r="M256" s="223" t="s">
        <v>19</v>
      </c>
      <c r="N256" s="224" t="s">
        <v>47</v>
      </c>
      <c r="O256" s="87"/>
      <c r="P256" s="225">
        <f>O256*H256</f>
        <v>0</v>
      </c>
      <c r="Q256" s="225">
        <v>0.00036999999999999999</v>
      </c>
      <c r="R256" s="225">
        <f>Q256*H256</f>
        <v>0.029799800000000001</v>
      </c>
      <c r="S256" s="225">
        <v>0</v>
      </c>
      <c r="T256" s="226">
        <f>S256*H256</f>
        <v>0</v>
      </c>
      <c r="U256" s="41"/>
      <c r="V256" s="41"/>
      <c r="W256" s="41"/>
      <c r="X256" s="41"/>
      <c r="Y256" s="41"/>
      <c r="Z256" s="41"/>
      <c r="AA256" s="41"/>
      <c r="AB256" s="41"/>
      <c r="AC256" s="41"/>
      <c r="AD256" s="41"/>
      <c r="AE256" s="41"/>
      <c r="AR256" s="227" t="s">
        <v>345</v>
      </c>
      <c r="AT256" s="227" t="s">
        <v>231</v>
      </c>
      <c r="AU256" s="227" t="s">
        <v>86</v>
      </c>
      <c r="AY256" s="20" t="s">
        <v>229</v>
      </c>
      <c r="BE256" s="228">
        <f>IF(N256="základní",J256,0)</f>
        <v>0</v>
      </c>
      <c r="BF256" s="228">
        <f>IF(N256="snížená",J256,0)</f>
        <v>0</v>
      </c>
      <c r="BG256" s="228">
        <f>IF(N256="zákl. přenesená",J256,0)</f>
        <v>0</v>
      </c>
      <c r="BH256" s="228">
        <f>IF(N256="sníž. přenesená",J256,0)</f>
        <v>0</v>
      </c>
      <c r="BI256" s="228">
        <f>IF(N256="nulová",J256,0)</f>
        <v>0</v>
      </c>
      <c r="BJ256" s="20" t="s">
        <v>84</v>
      </c>
      <c r="BK256" s="228">
        <f>ROUND(I256*H256,2)</f>
        <v>0</v>
      </c>
      <c r="BL256" s="20" t="s">
        <v>345</v>
      </c>
      <c r="BM256" s="227" t="s">
        <v>1994</v>
      </c>
    </row>
    <row r="257" s="2" customFormat="1">
      <c r="A257" s="41"/>
      <c r="B257" s="42"/>
      <c r="C257" s="43"/>
      <c r="D257" s="236" t="s">
        <v>315</v>
      </c>
      <c r="E257" s="43"/>
      <c r="F257" s="277" t="s">
        <v>1995</v>
      </c>
      <c r="G257" s="43"/>
      <c r="H257" s="43"/>
      <c r="I257" s="231"/>
      <c r="J257" s="43"/>
      <c r="K257" s="43"/>
      <c r="L257" s="47"/>
      <c r="M257" s="232"/>
      <c r="N257" s="233"/>
      <c r="O257" s="87"/>
      <c r="P257" s="87"/>
      <c r="Q257" s="87"/>
      <c r="R257" s="87"/>
      <c r="S257" s="87"/>
      <c r="T257" s="88"/>
      <c r="U257" s="41"/>
      <c r="V257" s="41"/>
      <c r="W257" s="41"/>
      <c r="X257" s="41"/>
      <c r="Y257" s="41"/>
      <c r="Z257" s="41"/>
      <c r="AA257" s="41"/>
      <c r="AB257" s="41"/>
      <c r="AC257" s="41"/>
      <c r="AD257" s="41"/>
      <c r="AE257" s="41"/>
      <c r="AT257" s="20" t="s">
        <v>315</v>
      </c>
      <c r="AU257" s="20" t="s">
        <v>86</v>
      </c>
    </row>
    <row r="258" s="13" customFormat="1">
      <c r="A258" s="13"/>
      <c r="B258" s="234"/>
      <c r="C258" s="235"/>
      <c r="D258" s="236" t="s">
        <v>239</v>
      </c>
      <c r="E258" s="237" t="s">
        <v>19</v>
      </c>
      <c r="F258" s="238" t="s">
        <v>1996</v>
      </c>
      <c r="G258" s="235"/>
      <c r="H258" s="237" t="s">
        <v>19</v>
      </c>
      <c r="I258" s="239"/>
      <c r="J258" s="235"/>
      <c r="K258" s="235"/>
      <c r="L258" s="240"/>
      <c r="M258" s="241"/>
      <c r="N258" s="242"/>
      <c r="O258" s="242"/>
      <c r="P258" s="242"/>
      <c r="Q258" s="242"/>
      <c r="R258" s="242"/>
      <c r="S258" s="242"/>
      <c r="T258" s="243"/>
      <c r="U258" s="13"/>
      <c r="V258" s="13"/>
      <c r="W258" s="13"/>
      <c r="X258" s="13"/>
      <c r="Y258" s="13"/>
      <c r="Z258" s="13"/>
      <c r="AA258" s="13"/>
      <c r="AB258" s="13"/>
      <c r="AC258" s="13"/>
      <c r="AD258" s="13"/>
      <c r="AE258" s="13"/>
      <c r="AT258" s="244" t="s">
        <v>239</v>
      </c>
      <c r="AU258" s="244" t="s">
        <v>86</v>
      </c>
      <c r="AV258" s="13" t="s">
        <v>84</v>
      </c>
      <c r="AW258" s="13" t="s">
        <v>37</v>
      </c>
      <c r="AX258" s="13" t="s">
        <v>76</v>
      </c>
      <c r="AY258" s="244" t="s">
        <v>229</v>
      </c>
    </row>
    <row r="259" s="14" customFormat="1">
      <c r="A259" s="14"/>
      <c r="B259" s="245"/>
      <c r="C259" s="246"/>
      <c r="D259" s="236" t="s">
        <v>239</v>
      </c>
      <c r="E259" s="247" t="s">
        <v>19</v>
      </c>
      <c r="F259" s="248" t="s">
        <v>1997</v>
      </c>
      <c r="G259" s="246"/>
      <c r="H259" s="249">
        <v>72.269999999999996</v>
      </c>
      <c r="I259" s="250"/>
      <c r="J259" s="246"/>
      <c r="K259" s="246"/>
      <c r="L259" s="251"/>
      <c r="M259" s="252"/>
      <c r="N259" s="253"/>
      <c r="O259" s="253"/>
      <c r="P259" s="253"/>
      <c r="Q259" s="253"/>
      <c r="R259" s="253"/>
      <c r="S259" s="253"/>
      <c r="T259" s="254"/>
      <c r="U259" s="14"/>
      <c r="V259" s="14"/>
      <c r="W259" s="14"/>
      <c r="X259" s="14"/>
      <c r="Y259" s="14"/>
      <c r="Z259" s="14"/>
      <c r="AA259" s="14"/>
      <c r="AB259" s="14"/>
      <c r="AC259" s="14"/>
      <c r="AD259" s="14"/>
      <c r="AE259" s="14"/>
      <c r="AT259" s="255" t="s">
        <v>239</v>
      </c>
      <c r="AU259" s="255" t="s">
        <v>86</v>
      </c>
      <c r="AV259" s="14" t="s">
        <v>86</v>
      </c>
      <c r="AW259" s="14" t="s">
        <v>37</v>
      </c>
      <c r="AX259" s="14" t="s">
        <v>76</v>
      </c>
      <c r="AY259" s="255" t="s">
        <v>229</v>
      </c>
    </row>
    <row r="260" s="14" customFormat="1">
      <c r="A260" s="14"/>
      <c r="B260" s="245"/>
      <c r="C260" s="246"/>
      <c r="D260" s="236" t="s">
        <v>239</v>
      </c>
      <c r="E260" s="247" t="s">
        <v>19</v>
      </c>
      <c r="F260" s="248" t="s">
        <v>1998</v>
      </c>
      <c r="G260" s="246"/>
      <c r="H260" s="249">
        <v>8.2699999999999996</v>
      </c>
      <c r="I260" s="250"/>
      <c r="J260" s="246"/>
      <c r="K260" s="246"/>
      <c r="L260" s="251"/>
      <c r="M260" s="252"/>
      <c r="N260" s="253"/>
      <c r="O260" s="253"/>
      <c r="P260" s="253"/>
      <c r="Q260" s="253"/>
      <c r="R260" s="253"/>
      <c r="S260" s="253"/>
      <c r="T260" s="254"/>
      <c r="U260" s="14"/>
      <c r="V260" s="14"/>
      <c r="W260" s="14"/>
      <c r="X260" s="14"/>
      <c r="Y260" s="14"/>
      <c r="Z260" s="14"/>
      <c r="AA260" s="14"/>
      <c r="AB260" s="14"/>
      <c r="AC260" s="14"/>
      <c r="AD260" s="14"/>
      <c r="AE260" s="14"/>
      <c r="AT260" s="255" t="s">
        <v>239</v>
      </c>
      <c r="AU260" s="255" t="s">
        <v>86</v>
      </c>
      <c r="AV260" s="14" t="s">
        <v>86</v>
      </c>
      <c r="AW260" s="14" t="s">
        <v>37</v>
      </c>
      <c r="AX260" s="14" t="s">
        <v>76</v>
      </c>
      <c r="AY260" s="255" t="s">
        <v>229</v>
      </c>
    </row>
    <row r="261" s="15" customFormat="1">
      <c r="A261" s="15"/>
      <c r="B261" s="256"/>
      <c r="C261" s="257"/>
      <c r="D261" s="236" t="s">
        <v>239</v>
      </c>
      <c r="E261" s="258" t="s">
        <v>19</v>
      </c>
      <c r="F261" s="259" t="s">
        <v>243</v>
      </c>
      <c r="G261" s="257"/>
      <c r="H261" s="260">
        <v>80.540000000000006</v>
      </c>
      <c r="I261" s="261"/>
      <c r="J261" s="257"/>
      <c r="K261" s="257"/>
      <c r="L261" s="262"/>
      <c r="M261" s="263"/>
      <c r="N261" s="264"/>
      <c r="O261" s="264"/>
      <c r="P261" s="264"/>
      <c r="Q261" s="264"/>
      <c r="R261" s="264"/>
      <c r="S261" s="264"/>
      <c r="T261" s="265"/>
      <c r="U261" s="15"/>
      <c r="V261" s="15"/>
      <c r="W261" s="15"/>
      <c r="X261" s="15"/>
      <c r="Y261" s="15"/>
      <c r="Z261" s="15"/>
      <c r="AA261" s="15"/>
      <c r="AB261" s="15"/>
      <c r="AC261" s="15"/>
      <c r="AD261" s="15"/>
      <c r="AE261" s="15"/>
      <c r="AT261" s="266" t="s">
        <v>239</v>
      </c>
      <c r="AU261" s="266" t="s">
        <v>86</v>
      </c>
      <c r="AV261" s="15" t="s">
        <v>136</v>
      </c>
      <c r="AW261" s="15" t="s">
        <v>37</v>
      </c>
      <c r="AX261" s="15" t="s">
        <v>84</v>
      </c>
      <c r="AY261" s="266" t="s">
        <v>229</v>
      </c>
    </row>
    <row r="262" s="2" customFormat="1" ht="16.5" customHeight="1">
      <c r="A262" s="41"/>
      <c r="B262" s="42"/>
      <c r="C262" s="216" t="s">
        <v>448</v>
      </c>
      <c r="D262" s="216" t="s">
        <v>231</v>
      </c>
      <c r="E262" s="217" t="s">
        <v>1999</v>
      </c>
      <c r="F262" s="218" t="s">
        <v>2000</v>
      </c>
      <c r="G262" s="219" t="s">
        <v>234</v>
      </c>
      <c r="H262" s="220">
        <v>22.757999999999999</v>
      </c>
      <c r="I262" s="221"/>
      <c r="J262" s="222">
        <f>ROUND(I262*H262,2)</f>
        <v>0</v>
      </c>
      <c r="K262" s="218" t="s">
        <v>235</v>
      </c>
      <c r="L262" s="47"/>
      <c r="M262" s="223" t="s">
        <v>19</v>
      </c>
      <c r="N262" s="224" t="s">
        <v>47</v>
      </c>
      <c r="O262" s="87"/>
      <c r="P262" s="225">
        <f>O262*H262</f>
        <v>0</v>
      </c>
      <c r="Q262" s="225">
        <v>0.00014999999999999999</v>
      </c>
      <c r="R262" s="225">
        <f>Q262*H262</f>
        <v>0.0034136999999999995</v>
      </c>
      <c r="S262" s="225">
        <v>0</v>
      </c>
      <c r="T262" s="226">
        <f>S262*H262</f>
        <v>0</v>
      </c>
      <c r="U262" s="41"/>
      <c r="V262" s="41"/>
      <c r="W262" s="41"/>
      <c r="X262" s="41"/>
      <c r="Y262" s="41"/>
      <c r="Z262" s="41"/>
      <c r="AA262" s="41"/>
      <c r="AB262" s="41"/>
      <c r="AC262" s="41"/>
      <c r="AD262" s="41"/>
      <c r="AE262" s="41"/>
      <c r="AR262" s="227" t="s">
        <v>345</v>
      </c>
      <c r="AT262" s="227" t="s">
        <v>231</v>
      </c>
      <c r="AU262" s="227" t="s">
        <v>86</v>
      </c>
      <c r="AY262" s="20" t="s">
        <v>229</v>
      </c>
      <c r="BE262" s="228">
        <f>IF(N262="základní",J262,0)</f>
        <v>0</v>
      </c>
      <c r="BF262" s="228">
        <f>IF(N262="snížená",J262,0)</f>
        <v>0</v>
      </c>
      <c r="BG262" s="228">
        <f>IF(N262="zákl. přenesená",J262,0)</f>
        <v>0</v>
      </c>
      <c r="BH262" s="228">
        <f>IF(N262="sníž. přenesená",J262,0)</f>
        <v>0</v>
      </c>
      <c r="BI262" s="228">
        <f>IF(N262="nulová",J262,0)</f>
        <v>0</v>
      </c>
      <c r="BJ262" s="20" t="s">
        <v>84</v>
      </c>
      <c r="BK262" s="228">
        <f>ROUND(I262*H262,2)</f>
        <v>0</v>
      </c>
      <c r="BL262" s="20" t="s">
        <v>345</v>
      </c>
      <c r="BM262" s="227" t="s">
        <v>2001</v>
      </c>
    </row>
    <row r="263" s="2" customFormat="1">
      <c r="A263" s="41"/>
      <c r="B263" s="42"/>
      <c r="C263" s="43"/>
      <c r="D263" s="229" t="s">
        <v>237</v>
      </c>
      <c r="E263" s="43"/>
      <c r="F263" s="230" t="s">
        <v>2002</v>
      </c>
      <c r="G263" s="43"/>
      <c r="H263" s="43"/>
      <c r="I263" s="231"/>
      <c r="J263" s="43"/>
      <c r="K263" s="43"/>
      <c r="L263" s="47"/>
      <c r="M263" s="232"/>
      <c r="N263" s="233"/>
      <c r="O263" s="87"/>
      <c r="P263" s="87"/>
      <c r="Q263" s="87"/>
      <c r="R263" s="87"/>
      <c r="S263" s="87"/>
      <c r="T263" s="88"/>
      <c r="U263" s="41"/>
      <c r="V263" s="41"/>
      <c r="W263" s="41"/>
      <c r="X263" s="41"/>
      <c r="Y263" s="41"/>
      <c r="Z263" s="41"/>
      <c r="AA263" s="41"/>
      <c r="AB263" s="41"/>
      <c r="AC263" s="41"/>
      <c r="AD263" s="41"/>
      <c r="AE263" s="41"/>
      <c r="AT263" s="20" t="s">
        <v>237</v>
      </c>
      <c r="AU263" s="20" t="s">
        <v>86</v>
      </c>
    </row>
    <row r="264" s="13" customFormat="1">
      <c r="A264" s="13"/>
      <c r="B264" s="234"/>
      <c r="C264" s="235"/>
      <c r="D264" s="236" t="s">
        <v>239</v>
      </c>
      <c r="E264" s="237" t="s">
        <v>19</v>
      </c>
      <c r="F264" s="238" t="s">
        <v>2003</v>
      </c>
      <c r="G264" s="235"/>
      <c r="H264" s="237" t="s">
        <v>19</v>
      </c>
      <c r="I264" s="239"/>
      <c r="J264" s="235"/>
      <c r="K264" s="235"/>
      <c r="L264" s="240"/>
      <c r="M264" s="241"/>
      <c r="N264" s="242"/>
      <c r="O264" s="242"/>
      <c r="P264" s="242"/>
      <c r="Q264" s="242"/>
      <c r="R264" s="242"/>
      <c r="S264" s="242"/>
      <c r="T264" s="243"/>
      <c r="U264" s="13"/>
      <c r="V264" s="13"/>
      <c r="W264" s="13"/>
      <c r="X264" s="13"/>
      <c r="Y264" s="13"/>
      <c r="Z264" s="13"/>
      <c r="AA264" s="13"/>
      <c r="AB264" s="13"/>
      <c r="AC264" s="13"/>
      <c r="AD264" s="13"/>
      <c r="AE264" s="13"/>
      <c r="AT264" s="244" t="s">
        <v>239</v>
      </c>
      <c r="AU264" s="244" t="s">
        <v>86</v>
      </c>
      <c r="AV264" s="13" t="s">
        <v>84</v>
      </c>
      <c r="AW264" s="13" t="s">
        <v>37</v>
      </c>
      <c r="AX264" s="13" t="s">
        <v>76</v>
      </c>
      <c r="AY264" s="244" t="s">
        <v>229</v>
      </c>
    </row>
    <row r="265" s="14" customFormat="1">
      <c r="A265" s="14"/>
      <c r="B265" s="245"/>
      <c r="C265" s="246"/>
      <c r="D265" s="236" t="s">
        <v>239</v>
      </c>
      <c r="E265" s="247" t="s">
        <v>19</v>
      </c>
      <c r="F265" s="248" t="s">
        <v>1823</v>
      </c>
      <c r="G265" s="246"/>
      <c r="H265" s="249">
        <v>22.757999999999999</v>
      </c>
      <c r="I265" s="250"/>
      <c r="J265" s="246"/>
      <c r="K265" s="246"/>
      <c r="L265" s="251"/>
      <c r="M265" s="252"/>
      <c r="N265" s="253"/>
      <c r="O265" s="253"/>
      <c r="P265" s="253"/>
      <c r="Q265" s="253"/>
      <c r="R265" s="253"/>
      <c r="S265" s="253"/>
      <c r="T265" s="254"/>
      <c r="U265" s="14"/>
      <c r="V265" s="14"/>
      <c r="W265" s="14"/>
      <c r="X265" s="14"/>
      <c r="Y265" s="14"/>
      <c r="Z265" s="14"/>
      <c r="AA265" s="14"/>
      <c r="AB265" s="14"/>
      <c r="AC265" s="14"/>
      <c r="AD265" s="14"/>
      <c r="AE265" s="14"/>
      <c r="AT265" s="255" t="s">
        <v>239</v>
      </c>
      <c r="AU265" s="255" t="s">
        <v>86</v>
      </c>
      <c r="AV265" s="14" t="s">
        <v>86</v>
      </c>
      <c r="AW265" s="14" t="s">
        <v>37</v>
      </c>
      <c r="AX265" s="14" t="s">
        <v>76</v>
      </c>
      <c r="AY265" s="255" t="s">
        <v>229</v>
      </c>
    </row>
    <row r="266" s="15" customFormat="1">
      <c r="A266" s="15"/>
      <c r="B266" s="256"/>
      <c r="C266" s="257"/>
      <c r="D266" s="236" t="s">
        <v>239</v>
      </c>
      <c r="E266" s="258" t="s">
        <v>19</v>
      </c>
      <c r="F266" s="259" t="s">
        <v>243</v>
      </c>
      <c r="G266" s="257"/>
      <c r="H266" s="260">
        <v>22.757999999999999</v>
      </c>
      <c r="I266" s="261"/>
      <c r="J266" s="257"/>
      <c r="K266" s="257"/>
      <c r="L266" s="262"/>
      <c r="M266" s="263"/>
      <c r="N266" s="264"/>
      <c r="O266" s="264"/>
      <c r="P266" s="264"/>
      <c r="Q266" s="264"/>
      <c r="R266" s="264"/>
      <c r="S266" s="264"/>
      <c r="T266" s="265"/>
      <c r="U266" s="15"/>
      <c r="V266" s="15"/>
      <c r="W266" s="15"/>
      <c r="X266" s="15"/>
      <c r="Y266" s="15"/>
      <c r="Z266" s="15"/>
      <c r="AA266" s="15"/>
      <c r="AB266" s="15"/>
      <c r="AC266" s="15"/>
      <c r="AD266" s="15"/>
      <c r="AE266" s="15"/>
      <c r="AT266" s="266" t="s">
        <v>239</v>
      </c>
      <c r="AU266" s="266" t="s">
        <v>86</v>
      </c>
      <c r="AV266" s="15" t="s">
        <v>136</v>
      </c>
      <c r="AW266" s="15" t="s">
        <v>37</v>
      </c>
      <c r="AX266" s="15" t="s">
        <v>84</v>
      </c>
      <c r="AY266" s="266" t="s">
        <v>229</v>
      </c>
    </row>
    <row r="267" s="2" customFormat="1" ht="16.5" customHeight="1">
      <c r="A267" s="41"/>
      <c r="B267" s="42"/>
      <c r="C267" s="216" t="s">
        <v>737</v>
      </c>
      <c r="D267" s="216" t="s">
        <v>231</v>
      </c>
      <c r="E267" s="217" t="s">
        <v>2004</v>
      </c>
      <c r="F267" s="218" t="s">
        <v>2005</v>
      </c>
      <c r="G267" s="219" t="s">
        <v>234</v>
      </c>
      <c r="H267" s="220">
        <v>417.38</v>
      </c>
      <c r="I267" s="221"/>
      <c r="J267" s="222">
        <f>ROUND(I267*H267,2)</f>
        <v>0</v>
      </c>
      <c r="K267" s="218" t="s">
        <v>322</v>
      </c>
      <c r="L267" s="47"/>
      <c r="M267" s="223" t="s">
        <v>19</v>
      </c>
      <c r="N267" s="224" t="s">
        <v>47</v>
      </c>
      <c r="O267" s="87"/>
      <c r="P267" s="225">
        <f>O267*H267</f>
        <v>0</v>
      </c>
      <c r="Q267" s="225">
        <v>0.00011</v>
      </c>
      <c r="R267" s="225">
        <f>Q267*H267</f>
        <v>0.045911800000000003</v>
      </c>
      <c r="S267" s="225">
        <v>0</v>
      </c>
      <c r="T267" s="226">
        <f>S267*H267</f>
        <v>0</v>
      </c>
      <c r="U267" s="41"/>
      <c r="V267" s="41"/>
      <c r="W267" s="41"/>
      <c r="X267" s="41"/>
      <c r="Y267" s="41"/>
      <c r="Z267" s="41"/>
      <c r="AA267" s="41"/>
      <c r="AB267" s="41"/>
      <c r="AC267" s="41"/>
      <c r="AD267" s="41"/>
      <c r="AE267" s="41"/>
      <c r="AR267" s="227" t="s">
        <v>345</v>
      </c>
      <c r="AT267" s="227" t="s">
        <v>231</v>
      </c>
      <c r="AU267" s="227" t="s">
        <v>86</v>
      </c>
      <c r="AY267" s="20" t="s">
        <v>229</v>
      </c>
      <c r="BE267" s="228">
        <f>IF(N267="základní",J267,0)</f>
        <v>0</v>
      </c>
      <c r="BF267" s="228">
        <f>IF(N267="snížená",J267,0)</f>
        <v>0</v>
      </c>
      <c r="BG267" s="228">
        <f>IF(N267="zákl. přenesená",J267,0)</f>
        <v>0</v>
      </c>
      <c r="BH267" s="228">
        <f>IF(N267="sníž. přenesená",J267,0)</f>
        <v>0</v>
      </c>
      <c r="BI267" s="228">
        <f>IF(N267="nulová",J267,0)</f>
        <v>0</v>
      </c>
      <c r="BJ267" s="20" t="s">
        <v>84</v>
      </c>
      <c r="BK267" s="228">
        <f>ROUND(I267*H267,2)</f>
        <v>0</v>
      </c>
      <c r="BL267" s="20" t="s">
        <v>345</v>
      </c>
      <c r="BM267" s="227" t="s">
        <v>2006</v>
      </c>
    </row>
    <row r="268" s="13" customFormat="1">
      <c r="A268" s="13"/>
      <c r="B268" s="234"/>
      <c r="C268" s="235"/>
      <c r="D268" s="236" t="s">
        <v>239</v>
      </c>
      <c r="E268" s="237" t="s">
        <v>19</v>
      </c>
      <c r="F268" s="238" t="s">
        <v>2007</v>
      </c>
      <c r="G268" s="235"/>
      <c r="H268" s="237" t="s">
        <v>19</v>
      </c>
      <c r="I268" s="239"/>
      <c r="J268" s="235"/>
      <c r="K268" s="235"/>
      <c r="L268" s="240"/>
      <c r="M268" s="241"/>
      <c r="N268" s="242"/>
      <c r="O268" s="242"/>
      <c r="P268" s="242"/>
      <c r="Q268" s="242"/>
      <c r="R268" s="242"/>
      <c r="S268" s="242"/>
      <c r="T268" s="243"/>
      <c r="U268" s="13"/>
      <c r="V268" s="13"/>
      <c r="W268" s="13"/>
      <c r="X268" s="13"/>
      <c r="Y268" s="13"/>
      <c r="Z268" s="13"/>
      <c r="AA268" s="13"/>
      <c r="AB268" s="13"/>
      <c r="AC268" s="13"/>
      <c r="AD268" s="13"/>
      <c r="AE268" s="13"/>
      <c r="AT268" s="244" t="s">
        <v>239</v>
      </c>
      <c r="AU268" s="244" t="s">
        <v>86</v>
      </c>
      <c r="AV268" s="13" t="s">
        <v>84</v>
      </c>
      <c r="AW268" s="13" t="s">
        <v>37</v>
      </c>
      <c r="AX268" s="13" t="s">
        <v>76</v>
      </c>
      <c r="AY268" s="244" t="s">
        <v>229</v>
      </c>
    </row>
    <row r="269" s="14" customFormat="1">
      <c r="A269" s="14"/>
      <c r="B269" s="245"/>
      <c r="C269" s="246"/>
      <c r="D269" s="236" t="s">
        <v>239</v>
      </c>
      <c r="E269" s="247" t="s">
        <v>19</v>
      </c>
      <c r="F269" s="248" t="s">
        <v>1818</v>
      </c>
      <c r="G269" s="246"/>
      <c r="H269" s="249">
        <v>375.62</v>
      </c>
      <c r="I269" s="250"/>
      <c r="J269" s="246"/>
      <c r="K269" s="246"/>
      <c r="L269" s="251"/>
      <c r="M269" s="252"/>
      <c r="N269" s="253"/>
      <c r="O269" s="253"/>
      <c r="P269" s="253"/>
      <c r="Q269" s="253"/>
      <c r="R269" s="253"/>
      <c r="S269" s="253"/>
      <c r="T269" s="254"/>
      <c r="U269" s="14"/>
      <c r="V269" s="14"/>
      <c r="W269" s="14"/>
      <c r="X269" s="14"/>
      <c r="Y269" s="14"/>
      <c r="Z269" s="14"/>
      <c r="AA269" s="14"/>
      <c r="AB269" s="14"/>
      <c r="AC269" s="14"/>
      <c r="AD269" s="14"/>
      <c r="AE269" s="14"/>
      <c r="AT269" s="255" t="s">
        <v>239</v>
      </c>
      <c r="AU269" s="255" t="s">
        <v>86</v>
      </c>
      <c r="AV269" s="14" t="s">
        <v>86</v>
      </c>
      <c r="AW269" s="14" t="s">
        <v>37</v>
      </c>
      <c r="AX269" s="14" t="s">
        <v>76</v>
      </c>
      <c r="AY269" s="255" t="s">
        <v>229</v>
      </c>
    </row>
    <row r="270" s="14" customFormat="1">
      <c r="A270" s="14"/>
      <c r="B270" s="245"/>
      <c r="C270" s="246"/>
      <c r="D270" s="236" t="s">
        <v>239</v>
      </c>
      <c r="E270" s="247" t="s">
        <v>19</v>
      </c>
      <c r="F270" s="248" t="s">
        <v>1819</v>
      </c>
      <c r="G270" s="246"/>
      <c r="H270" s="249">
        <v>41.759999999999998</v>
      </c>
      <c r="I270" s="250"/>
      <c r="J270" s="246"/>
      <c r="K270" s="246"/>
      <c r="L270" s="251"/>
      <c r="M270" s="252"/>
      <c r="N270" s="253"/>
      <c r="O270" s="253"/>
      <c r="P270" s="253"/>
      <c r="Q270" s="253"/>
      <c r="R270" s="253"/>
      <c r="S270" s="253"/>
      <c r="T270" s="254"/>
      <c r="U270" s="14"/>
      <c r="V270" s="14"/>
      <c r="W270" s="14"/>
      <c r="X270" s="14"/>
      <c r="Y270" s="14"/>
      <c r="Z270" s="14"/>
      <c r="AA270" s="14"/>
      <c r="AB270" s="14"/>
      <c r="AC270" s="14"/>
      <c r="AD270" s="14"/>
      <c r="AE270" s="14"/>
      <c r="AT270" s="255" t="s">
        <v>239</v>
      </c>
      <c r="AU270" s="255" t="s">
        <v>86</v>
      </c>
      <c r="AV270" s="14" t="s">
        <v>86</v>
      </c>
      <c r="AW270" s="14" t="s">
        <v>37</v>
      </c>
      <c r="AX270" s="14" t="s">
        <v>76</v>
      </c>
      <c r="AY270" s="255" t="s">
        <v>229</v>
      </c>
    </row>
    <row r="271" s="15" customFormat="1">
      <c r="A271" s="15"/>
      <c r="B271" s="256"/>
      <c r="C271" s="257"/>
      <c r="D271" s="236" t="s">
        <v>239</v>
      </c>
      <c r="E271" s="258" t="s">
        <v>19</v>
      </c>
      <c r="F271" s="259" t="s">
        <v>243</v>
      </c>
      <c r="G271" s="257"/>
      <c r="H271" s="260">
        <v>417.38</v>
      </c>
      <c r="I271" s="261"/>
      <c r="J271" s="257"/>
      <c r="K271" s="257"/>
      <c r="L271" s="262"/>
      <c r="M271" s="263"/>
      <c r="N271" s="264"/>
      <c r="O271" s="264"/>
      <c r="P271" s="264"/>
      <c r="Q271" s="264"/>
      <c r="R271" s="264"/>
      <c r="S271" s="264"/>
      <c r="T271" s="265"/>
      <c r="U271" s="15"/>
      <c r="V271" s="15"/>
      <c r="W271" s="15"/>
      <c r="X271" s="15"/>
      <c r="Y271" s="15"/>
      <c r="Z271" s="15"/>
      <c r="AA271" s="15"/>
      <c r="AB271" s="15"/>
      <c r="AC271" s="15"/>
      <c r="AD271" s="15"/>
      <c r="AE271" s="15"/>
      <c r="AT271" s="266" t="s">
        <v>239</v>
      </c>
      <c r="AU271" s="266" t="s">
        <v>86</v>
      </c>
      <c r="AV271" s="15" t="s">
        <v>136</v>
      </c>
      <c r="AW271" s="15" t="s">
        <v>37</v>
      </c>
      <c r="AX271" s="15" t="s">
        <v>84</v>
      </c>
      <c r="AY271" s="266" t="s">
        <v>229</v>
      </c>
    </row>
    <row r="272" s="2" customFormat="1" ht="24.15" customHeight="1">
      <c r="A272" s="41"/>
      <c r="B272" s="42"/>
      <c r="C272" s="216" t="s">
        <v>743</v>
      </c>
      <c r="D272" s="216" t="s">
        <v>231</v>
      </c>
      <c r="E272" s="217" t="s">
        <v>2008</v>
      </c>
      <c r="F272" s="218" t="s">
        <v>2009</v>
      </c>
      <c r="G272" s="219" t="s">
        <v>234</v>
      </c>
      <c r="H272" s="220">
        <v>171.99000000000001</v>
      </c>
      <c r="I272" s="221"/>
      <c r="J272" s="222">
        <f>ROUND(I272*H272,2)</f>
        <v>0</v>
      </c>
      <c r="K272" s="218" t="s">
        <v>235</v>
      </c>
      <c r="L272" s="47"/>
      <c r="M272" s="223" t="s">
        <v>19</v>
      </c>
      <c r="N272" s="224" t="s">
        <v>47</v>
      </c>
      <c r="O272" s="87"/>
      <c r="P272" s="225">
        <f>O272*H272</f>
        <v>0</v>
      </c>
      <c r="Q272" s="225">
        <v>0.00020000000000000001</v>
      </c>
      <c r="R272" s="225">
        <f>Q272*H272</f>
        <v>0.034398000000000005</v>
      </c>
      <c r="S272" s="225">
        <v>0</v>
      </c>
      <c r="T272" s="226">
        <f>S272*H272</f>
        <v>0</v>
      </c>
      <c r="U272" s="41"/>
      <c r="V272" s="41"/>
      <c r="W272" s="41"/>
      <c r="X272" s="41"/>
      <c r="Y272" s="41"/>
      <c r="Z272" s="41"/>
      <c r="AA272" s="41"/>
      <c r="AB272" s="41"/>
      <c r="AC272" s="41"/>
      <c r="AD272" s="41"/>
      <c r="AE272" s="41"/>
      <c r="AR272" s="227" t="s">
        <v>345</v>
      </c>
      <c r="AT272" s="227" t="s">
        <v>231</v>
      </c>
      <c r="AU272" s="227" t="s">
        <v>86</v>
      </c>
      <c r="AY272" s="20" t="s">
        <v>229</v>
      </c>
      <c r="BE272" s="228">
        <f>IF(N272="základní",J272,0)</f>
        <v>0</v>
      </c>
      <c r="BF272" s="228">
        <f>IF(N272="snížená",J272,0)</f>
        <v>0</v>
      </c>
      <c r="BG272" s="228">
        <f>IF(N272="zákl. přenesená",J272,0)</f>
        <v>0</v>
      </c>
      <c r="BH272" s="228">
        <f>IF(N272="sníž. přenesená",J272,0)</f>
        <v>0</v>
      </c>
      <c r="BI272" s="228">
        <f>IF(N272="nulová",J272,0)</f>
        <v>0</v>
      </c>
      <c r="BJ272" s="20" t="s">
        <v>84</v>
      </c>
      <c r="BK272" s="228">
        <f>ROUND(I272*H272,2)</f>
        <v>0</v>
      </c>
      <c r="BL272" s="20" t="s">
        <v>345</v>
      </c>
      <c r="BM272" s="227" t="s">
        <v>2010</v>
      </c>
    </row>
    <row r="273" s="2" customFormat="1">
      <c r="A273" s="41"/>
      <c r="B273" s="42"/>
      <c r="C273" s="43"/>
      <c r="D273" s="229" t="s">
        <v>237</v>
      </c>
      <c r="E273" s="43"/>
      <c r="F273" s="230" t="s">
        <v>2011</v>
      </c>
      <c r="G273" s="43"/>
      <c r="H273" s="43"/>
      <c r="I273" s="231"/>
      <c r="J273" s="43"/>
      <c r="K273" s="43"/>
      <c r="L273" s="47"/>
      <c r="M273" s="232"/>
      <c r="N273" s="233"/>
      <c r="O273" s="87"/>
      <c r="P273" s="87"/>
      <c r="Q273" s="87"/>
      <c r="R273" s="87"/>
      <c r="S273" s="87"/>
      <c r="T273" s="88"/>
      <c r="U273" s="41"/>
      <c r="V273" s="41"/>
      <c r="W273" s="41"/>
      <c r="X273" s="41"/>
      <c r="Y273" s="41"/>
      <c r="Z273" s="41"/>
      <c r="AA273" s="41"/>
      <c r="AB273" s="41"/>
      <c r="AC273" s="41"/>
      <c r="AD273" s="41"/>
      <c r="AE273" s="41"/>
      <c r="AT273" s="20" t="s">
        <v>237</v>
      </c>
      <c r="AU273" s="20" t="s">
        <v>86</v>
      </c>
    </row>
    <row r="274" s="13" customFormat="1">
      <c r="A274" s="13"/>
      <c r="B274" s="234"/>
      <c r="C274" s="235"/>
      <c r="D274" s="236" t="s">
        <v>239</v>
      </c>
      <c r="E274" s="237" t="s">
        <v>19</v>
      </c>
      <c r="F274" s="238" t="s">
        <v>2012</v>
      </c>
      <c r="G274" s="235"/>
      <c r="H274" s="237" t="s">
        <v>19</v>
      </c>
      <c r="I274" s="239"/>
      <c r="J274" s="235"/>
      <c r="K274" s="235"/>
      <c r="L274" s="240"/>
      <c r="M274" s="241"/>
      <c r="N274" s="242"/>
      <c r="O274" s="242"/>
      <c r="P274" s="242"/>
      <c r="Q274" s="242"/>
      <c r="R274" s="242"/>
      <c r="S274" s="242"/>
      <c r="T274" s="243"/>
      <c r="U274" s="13"/>
      <c r="V274" s="13"/>
      <c r="W274" s="13"/>
      <c r="X274" s="13"/>
      <c r="Y274" s="13"/>
      <c r="Z274" s="13"/>
      <c r="AA274" s="13"/>
      <c r="AB274" s="13"/>
      <c r="AC274" s="13"/>
      <c r="AD274" s="13"/>
      <c r="AE274" s="13"/>
      <c r="AT274" s="244" t="s">
        <v>239</v>
      </c>
      <c r="AU274" s="244" t="s">
        <v>86</v>
      </c>
      <c r="AV274" s="13" t="s">
        <v>84</v>
      </c>
      <c r="AW274" s="13" t="s">
        <v>37</v>
      </c>
      <c r="AX274" s="13" t="s">
        <v>76</v>
      </c>
      <c r="AY274" s="244" t="s">
        <v>229</v>
      </c>
    </row>
    <row r="275" s="14" customFormat="1">
      <c r="A275" s="14"/>
      <c r="B275" s="245"/>
      <c r="C275" s="246"/>
      <c r="D275" s="236" t="s">
        <v>239</v>
      </c>
      <c r="E275" s="247" t="s">
        <v>19</v>
      </c>
      <c r="F275" s="248" t="s">
        <v>1820</v>
      </c>
      <c r="G275" s="246"/>
      <c r="H275" s="249">
        <v>165.84</v>
      </c>
      <c r="I275" s="250"/>
      <c r="J275" s="246"/>
      <c r="K275" s="246"/>
      <c r="L275" s="251"/>
      <c r="M275" s="252"/>
      <c r="N275" s="253"/>
      <c r="O275" s="253"/>
      <c r="P275" s="253"/>
      <c r="Q275" s="253"/>
      <c r="R275" s="253"/>
      <c r="S275" s="253"/>
      <c r="T275" s="254"/>
      <c r="U275" s="14"/>
      <c r="V275" s="14"/>
      <c r="W275" s="14"/>
      <c r="X275" s="14"/>
      <c r="Y275" s="14"/>
      <c r="Z275" s="14"/>
      <c r="AA275" s="14"/>
      <c r="AB275" s="14"/>
      <c r="AC275" s="14"/>
      <c r="AD275" s="14"/>
      <c r="AE275" s="14"/>
      <c r="AT275" s="255" t="s">
        <v>239</v>
      </c>
      <c r="AU275" s="255" t="s">
        <v>86</v>
      </c>
      <c r="AV275" s="14" t="s">
        <v>86</v>
      </c>
      <c r="AW275" s="14" t="s">
        <v>37</v>
      </c>
      <c r="AX275" s="14" t="s">
        <v>76</v>
      </c>
      <c r="AY275" s="255" t="s">
        <v>229</v>
      </c>
    </row>
    <row r="276" s="14" customFormat="1">
      <c r="A276" s="14"/>
      <c r="B276" s="245"/>
      <c r="C276" s="246"/>
      <c r="D276" s="236" t="s">
        <v>239</v>
      </c>
      <c r="E276" s="247" t="s">
        <v>19</v>
      </c>
      <c r="F276" s="248" t="s">
        <v>1822</v>
      </c>
      <c r="G276" s="246"/>
      <c r="H276" s="249">
        <v>6.1500000000000004</v>
      </c>
      <c r="I276" s="250"/>
      <c r="J276" s="246"/>
      <c r="K276" s="246"/>
      <c r="L276" s="251"/>
      <c r="M276" s="252"/>
      <c r="N276" s="253"/>
      <c r="O276" s="253"/>
      <c r="P276" s="253"/>
      <c r="Q276" s="253"/>
      <c r="R276" s="253"/>
      <c r="S276" s="253"/>
      <c r="T276" s="254"/>
      <c r="U276" s="14"/>
      <c r="V276" s="14"/>
      <c r="W276" s="14"/>
      <c r="X276" s="14"/>
      <c r="Y276" s="14"/>
      <c r="Z276" s="14"/>
      <c r="AA276" s="14"/>
      <c r="AB276" s="14"/>
      <c r="AC276" s="14"/>
      <c r="AD276" s="14"/>
      <c r="AE276" s="14"/>
      <c r="AT276" s="255" t="s">
        <v>239</v>
      </c>
      <c r="AU276" s="255" t="s">
        <v>86</v>
      </c>
      <c r="AV276" s="14" t="s">
        <v>86</v>
      </c>
      <c r="AW276" s="14" t="s">
        <v>37</v>
      </c>
      <c r="AX276" s="14" t="s">
        <v>76</v>
      </c>
      <c r="AY276" s="255" t="s">
        <v>229</v>
      </c>
    </row>
    <row r="277" s="15" customFormat="1">
      <c r="A277" s="15"/>
      <c r="B277" s="256"/>
      <c r="C277" s="257"/>
      <c r="D277" s="236" t="s">
        <v>239</v>
      </c>
      <c r="E277" s="258" t="s">
        <v>19</v>
      </c>
      <c r="F277" s="259" t="s">
        <v>243</v>
      </c>
      <c r="G277" s="257"/>
      <c r="H277" s="260">
        <v>171.99000000000001</v>
      </c>
      <c r="I277" s="261"/>
      <c r="J277" s="257"/>
      <c r="K277" s="257"/>
      <c r="L277" s="262"/>
      <c r="M277" s="263"/>
      <c r="N277" s="264"/>
      <c r="O277" s="264"/>
      <c r="P277" s="264"/>
      <c r="Q277" s="264"/>
      <c r="R277" s="264"/>
      <c r="S277" s="264"/>
      <c r="T277" s="265"/>
      <c r="U277" s="15"/>
      <c r="V277" s="15"/>
      <c r="W277" s="15"/>
      <c r="X277" s="15"/>
      <c r="Y277" s="15"/>
      <c r="Z277" s="15"/>
      <c r="AA277" s="15"/>
      <c r="AB277" s="15"/>
      <c r="AC277" s="15"/>
      <c r="AD277" s="15"/>
      <c r="AE277" s="15"/>
      <c r="AT277" s="266" t="s">
        <v>239</v>
      </c>
      <c r="AU277" s="266" t="s">
        <v>86</v>
      </c>
      <c r="AV277" s="15" t="s">
        <v>136</v>
      </c>
      <c r="AW277" s="15" t="s">
        <v>37</v>
      </c>
      <c r="AX277" s="15" t="s">
        <v>84</v>
      </c>
      <c r="AY277" s="266" t="s">
        <v>229</v>
      </c>
    </row>
    <row r="278" s="12" customFormat="1" ht="25.92" customHeight="1">
      <c r="A278" s="12"/>
      <c r="B278" s="200"/>
      <c r="C278" s="201"/>
      <c r="D278" s="202" t="s">
        <v>75</v>
      </c>
      <c r="E278" s="203" t="s">
        <v>239</v>
      </c>
      <c r="F278" s="203" t="s">
        <v>1395</v>
      </c>
      <c r="G278" s="201"/>
      <c r="H278" s="201"/>
      <c r="I278" s="204"/>
      <c r="J278" s="205">
        <f>BK278</f>
        <v>0</v>
      </c>
      <c r="K278" s="201"/>
      <c r="L278" s="206"/>
      <c r="M278" s="207"/>
      <c r="N278" s="208"/>
      <c r="O278" s="208"/>
      <c r="P278" s="209">
        <f>SUM(P279:P311)</f>
        <v>0</v>
      </c>
      <c r="Q278" s="208"/>
      <c r="R278" s="209">
        <f>SUM(R279:R311)</f>
        <v>0</v>
      </c>
      <c r="S278" s="208"/>
      <c r="T278" s="210">
        <f>SUM(T279:T311)</f>
        <v>0</v>
      </c>
      <c r="U278" s="12"/>
      <c r="V278" s="12"/>
      <c r="W278" s="12"/>
      <c r="X278" s="12"/>
      <c r="Y278" s="12"/>
      <c r="Z278" s="12"/>
      <c r="AA278" s="12"/>
      <c r="AB278" s="12"/>
      <c r="AC278" s="12"/>
      <c r="AD278" s="12"/>
      <c r="AE278" s="12"/>
      <c r="AR278" s="211" t="s">
        <v>136</v>
      </c>
      <c r="AT278" s="212" t="s">
        <v>75</v>
      </c>
      <c r="AU278" s="212" t="s">
        <v>76</v>
      </c>
      <c r="AY278" s="211" t="s">
        <v>229</v>
      </c>
      <c r="BK278" s="213">
        <f>SUM(BK279:BK311)</f>
        <v>0</v>
      </c>
    </row>
    <row r="279" s="2" customFormat="1" ht="16.5" customHeight="1">
      <c r="A279" s="41"/>
      <c r="B279" s="42"/>
      <c r="C279" s="216" t="s">
        <v>754</v>
      </c>
      <c r="D279" s="216" t="s">
        <v>231</v>
      </c>
      <c r="E279" s="217" t="s">
        <v>2013</v>
      </c>
      <c r="F279" s="218" t="s">
        <v>2014</v>
      </c>
      <c r="G279" s="219" t="s">
        <v>234</v>
      </c>
      <c r="H279" s="220">
        <v>0</v>
      </c>
      <c r="I279" s="221"/>
      <c r="J279" s="222">
        <f>ROUND(I279*H279,2)</f>
        <v>0</v>
      </c>
      <c r="K279" s="218" t="s">
        <v>322</v>
      </c>
      <c r="L279" s="47"/>
      <c r="M279" s="223" t="s">
        <v>19</v>
      </c>
      <c r="N279" s="224" t="s">
        <v>47</v>
      </c>
      <c r="O279" s="87"/>
      <c r="P279" s="225">
        <f>O279*H279</f>
        <v>0</v>
      </c>
      <c r="Q279" s="225">
        <v>0</v>
      </c>
      <c r="R279" s="225">
        <f>Q279*H279</f>
        <v>0</v>
      </c>
      <c r="S279" s="225">
        <v>0</v>
      </c>
      <c r="T279" s="226">
        <f>S279*H279</f>
        <v>0</v>
      </c>
      <c r="U279" s="41"/>
      <c r="V279" s="41"/>
      <c r="W279" s="41"/>
      <c r="X279" s="41"/>
      <c r="Y279" s="41"/>
      <c r="Z279" s="41"/>
      <c r="AA279" s="41"/>
      <c r="AB279" s="41"/>
      <c r="AC279" s="41"/>
      <c r="AD279" s="41"/>
      <c r="AE279" s="41"/>
      <c r="AR279" s="227" t="s">
        <v>452</v>
      </c>
      <c r="AT279" s="227" t="s">
        <v>231</v>
      </c>
      <c r="AU279" s="227" t="s">
        <v>84</v>
      </c>
      <c r="AY279" s="20" t="s">
        <v>229</v>
      </c>
      <c r="BE279" s="228">
        <f>IF(N279="základní",J279,0)</f>
        <v>0</v>
      </c>
      <c r="BF279" s="228">
        <f>IF(N279="snížená",J279,0)</f>
        <v>0</v>
      </c>
      <c r="BG279" s="228">
        <f>IF(N279="zákl. přenesená",J279,0)</f>
        <v>0</v>
      </c>
      <c r="BH279" s="228">
        <f>IF(N279="sníž. přenesená",J279,0)</f>
        <v>0</v>
      </c>
      <c r="BI279" s="228">
        <f>IF(N279="nulová",J279,0)</f>
        <v>0</v>
      </c>
      <c r="BJ279" s="20" t="s">
        <v>84</v>
      </c>
      <c r="BK279" s="228">
        <f>ROUND(I279*H279,2)</f>
        <v>0</v>
      </c>
      <c r="BL279" s="20" t="s">
        <v>452</v>
      </c>
      <c r="BM279" s="227" t="s">
        <v>2015</v>
      </c>
    </row>
    <row r="280" s="13" customFormat="1">
      <c r="A280" s="13"/>
      <c r="B280" s="234"/>
      <c r="C280" s="235"/>
      <c r="D280" s="236" t="s">
        <v>239</v>
      </c>
      <c r="E280" s="237" t="s">
        <v>19</v>
      </c>
      <c r="F280" s="238" t="s">
        <v>2016</v>
      </c>
      <c r="G280" s="235"/>
      <c r="H280" s="237" t="s">
        <v>19</v>
      </c>
      <c r="I280" s="239"/>
      <c r="J280" s="235"/>
      <c r="K280" s="235"/>
      <c r="L280" s="240"/>
      <c r="M280" s="241"/>
      <c r="N280" s="242"/>
      <c r="O280" s="242"/>
      <c r="P280" s="242"/>
      <c r="Q280" s="242"/>
      <c r="R280" s="242"/>
      <c r="S280" s="242"/>
      <c r="T280" s="243"/>
      <c r="U280" s="13"/>
      <c r="V280" s="13"/>
      <c r="W280" s="13"/>
      <c r="X280" s="13"/>
      <c r="Y280" s="13"/>
      <c r="Z280" s="13"/>
      <c r="AA280" s="13"/>
      <c r="AB280" s="13"/>
      <c r="AC280" s="13"/>
      <c r="AD280" s="13"/>
      <c r="AE280" s="13"/>
      <c r="AT280" s="244" t="s">
        <v>239</v>
      </c>
      <c r="AU280" s="244" t="s">
        <v>84</v>
      </c>
      <c r="AV280" s="13" t="s">
        <v>84</v>
      </c>
      <c r="AW280" s="13" t="s">
        <v>37</v>
      </c>
      <c r="AX280" s="13" t="s">
        <v>76</v>
      </c>
      <c r="AY280" s="244" t="s">
        <v>229</v>
      </c>
    </row>
    <row r="281" s="13" customFormat="1">
      <c r="A281" s="13"/>
      <c r="B281" s="234"/>
      <c r="C281" s="235"/>
      <c r="D281" s="236" t="s">
        <v>239</v>
      </c>
      <c r="E281" s="237" t="s">
        <v>19</v>
      </c>
      <c r="F281" s="238" t="s">
        <v>749</v>
      </c>
      <c r="G281" s="235"/>
      <c r="H281" s="237" t="s">
        <v>19</v>
      </c>
      <c r="I281" s="239"/>
      <c r="J281" s="235"/>
      <c r="K281" s="235"/>
      <c r="L281" s="240"/>
      <c r="M281" s="241"/>
      <c r="N281" s="242"/>
      <c r="O281" s="242"/>
      <c r="P281" s="242"/>
      <c r="Q281" s="242"/>
      <c r="R281" s="242"/>
      <c r="S281" s="242"/>
      <c r="T281" s="243"/>
      <c r="U281" s="13"/>
      <c r="V281" s="13"/>
      <c r="W281" s="13"/>
      <c r="X281" s="13"/>
      <c r="Y281" s="13"/>
      <c r="Z281" s="13"/>
      <c r="AA281" s="13"/>
      <c r="AB281" s="13"/>
      <c r="AC281" s="13"/>
      <c r="AD281" s="13"/>
      <c r="AE281" s="13"/>
      <c r="AT281" s="244" t="s">
        <v>239</v>
      </c>
      <c r="AU281" s="244" t="s">
        <v>84</v>
      </c>
      <c r="AV281" s="13" t="s">
        <v>84</v>
      </c>
      <c r="AW281" s="13" t="s">
        <v>37</v>
      </c>
      <c r="AX281" s="13" t="s">
        <v>76</v>
      </c>
      <c r="AY281" s="244" t="s">
        <v>229</v>
      </c>
    </row>
    <row r="282" s="14" customFormat="1">
      <c r="A282" s="14"/>
      <c r="B282" s="245"/>
      <c r="C282" s="246"/>
      <c r="D282" s="236" t="s">
        <v>239</v>
      </c>
      <c r="E282" s="247" t="s">
        <v>19</v>
      </c>
      <c r="F282" s="248" t="s">
        <v>751</v>
      </c>
      <c r="G282" s="246"/>
      <c r="H282" s="249">
        <v>375.62</v>
      </c>
      <c r="I282" s="250"/>
      <c r="J282" s="246"/>
      <c r="K282" s="246"/>
      <c r="L282" s="251"/>
      <c r="M282" s="252"/>
      <c r="N282" s="253"/>
      <c r="O282" s="253"/>
      <c r="P282" s="253"/>
      <c r="Q282" s="253"/>
      <c r="R282" s="253"/>
      <c r="S282" s="253"/>
      <c r="T282" s="254"/>
      <c r="U282" s="14"/>
      <c r="V282" s="14"/>
      <c r="W282" s="14"/>
      <c r="X282" s="14"/>
      <c r="Y282" s="14"/>
      <c r="Z282" s="14"/>
      <c r="AA282" s="14"/>
      <c r="AB282" s="14"/>
      <c r="AC282" s="14"/>
      <c r="AD282" s="14"/>
      <c r="AE282" s="14"/>
      <c r="AT282" s="255" t="s">
        <v>239</v>
      </c>
      <c r="AU282" s="255" t="s">
        <v>84</v>
      </c>
      <c r="AV282" s="14" t="s">
        <v>86</v>
      </c>
      <c r="AW282" s="14" t="s">
        <v>37</v>
      </c>
      <c r="AX282" s="14" t="s">
        <v>76</v>
      </c>
      <c r="AY282" s="255" t="s">
        <v>229</v>
      </c>
    </row>
    <row r="283" s="16" customFormat="1">
      <c r="A283" s="16"/>
      <c r="B283" s="285"/>
      <c r="C283" s="286"/>
      <c r="D283" s="236" t="s">
        <v>239</v>
      </c>
      <c r="E283" s="287" t="s">
        <v>1818</v>
      </c>
      <c r="F283" s="288" t="s">
        <v>522</v>
      </c>
      <c r="G283" s="286"/>
      <c r="H283" s="289">
        <v>375.62</v>
      </c>
      <c r="I283" s="290"/>
      <c r="J283" s="286"/>
      <c r="K283" s="286"/>
      <c r="L283" s="291"/>
      <c r="M283" s="292"/>
      <c r="N283" s="293"/>
      <c r="O283" s="293"/>
      <c r="P283" s="293"/>
      <c r="Q283" s="293"/>
      <c r="R283" s="293"/>
      <c r="S283" s="293"/>
      <c r="T283" s="294"/>
      <c r="U283" s="16"/>
      <c r="V283" s="16"/>
      <c r="W283" s="16"/>
      <c r="X283" s="16"/>
      <c r="Y283" s="16"/>
      <c r="Z283" s="16"/>
      <c r="AA283" s="16"/>
      <c r="AB283" s="16"/>
      <c r="AC283" s="16"/>
      <c r="AD283" s="16"/>
      <c r="AE283" s="16"/>
      <c r="AT283" s="295" t="s">
        <v>239</v>
      </c>
      <c r="AU283" s="295" t="s">
        <v>84</v>
      </c>
      <c r="AV283" s="16" t="s">
        <v>96</v>
      </c>
      <c r="AW283" s="16" t="s">
        <v>37</v>
      </c>
      <c r="AX283" s="16" t="s">
        <v>76</v>
      </c>
      <c r="AY283" s="295" t="s">
        <v>229</v>
      </c>
    </row>
    <row r="284" s="13" customFormat="1">
      <c r="A284" s="13"/>
      <c r="B284" s="234"/>
      <c r="C284" s="235"/>
      <c r="D284" s="236" t="s">
        <v>239</v>
      </c>
      <c r="E284" s="237" t="s">
        <v>19</v>
      </c>
      <c r="F284" s="238" t="s">
        <v>2017</v>
      </c>
      <c r="G284" s="235"/>
      <c r="H284" s="237" t="s">
        <v>19</v>
      </c>
      <c r="I284" s="239"/>
      <c r="J284" s="235"/>
      <c r="K284" s="235"/>
      <c r="L284" s="240"/>
      <c r="M284" s="241"/>
      <c r="N284" s="242"/>
      <c r="O284" s="242"/>
      <c r="P284" s="242"/>
      <c r="Q284" s="242"/>
      <c r="R284" s="242"/>
      <c r="S284" s="242"/>
      <c r="T284" s="243"/>
      <c r="U284" s="13"/>
      <c r="V284" s="13"/>
      <c r="W284" s="13"/>
      <c r="X284" s="13"/>
      <c r="Y284" s="13"/>
      <c r="Z284" s="13"/>
      <c r="AA284" s="13"/>
      <c r="AB284" s="13"/>
      <c r="AC284" s="13"/>
      <c r="AD284" s="13"/>
      <c r="AE284" s="13"/>
      <c r="AT284" s="244" t="s">
        <v>239</v>
      </c>
      <c r="AU284" s="244" t="s">
        <v>84</v>
      </c>
      <c r="AV284" s="13" t="s">
        <v>84</v>
      </c>
      <c r="AW284" s="13" t="s">
        <v>37</v>
      </c>
      <c r="AX284" s="13" t="s">
        <v>76</v>
      </c>
      <c r="AY284" s="244" t="s">
        <v>229</v>
      </c>
    </row>
    <row r="285" s="14" customFormat="1">
      <c r="A285" s="14"/>
      <c r="B285" s="245"/>
      <c r="C285" s="246"/>
      <c r="D285" s="236" t="s">
        <v>239</v>
      </c>
      <c r="E285" s="247" t="s">
        <v>19</v>
      </c>
      <c r="F285" s="248" t="s">
        <v>753</v>
      </c>
      <c r="G285" s="246"/>
      <c r="H285" s="249">
        <v>41.759999999999998</v>
      </c>
      <c r="I285" s="250"/>
      <c r="J285" s="246"/>
      <c r="K285" s="246"/>
      <c r="L285" s="251"/>
      <c r="M285" s="252"/>
      <c r="N285" s="253"/>
      <c r="O285" s="253"/>
      <c r="P285" s="253"/>
      <c r="Q285" s="253"/>
      <c r="R285" s="253"/>
      <c r="S285" s="253"/>
      <c r="T285" s="254"/>
      <c r="U285" s="14"/>
      <c r="V285" s="14"/>
      <c r="W285" s="14"/>
      <c r="X285" s="14"/>
      <c r="Y285" s="14"/>
      <c r="Z285" s="14"/>
      <c r="AA285" s="14"/>
      <c r="AB285" s="14"/>
      <c r="AC285" s="14"/>
      <c r="AD285" s="14"/>
      <c r="AE285" s="14"/>
      <c r="AT285" s="255" t="s">
        <v>239</v>
      </c>
      <c r="AU285" s="255" t="s">
        <v>84</v>
      </c>
      <c r="AV285" s="14" t="s">
        <v>86</v>
      </c>
      <c r="AW285" s="14" t="s">
        <v>37</v>
      </c>
      <c r="AX285" s="14" t="s">
        <v>76</v>
      </c>
      <c r="AY285" s="255" t="s">
        <v>229</v>
      </c>
    </row>
    <row r="286" s="16" customFormat="1">
      <c r="A286" s="16"/>
      <c r="B286" s="285"/>
      <c r="C286" s="286"/>
      <c r="D286" s="236" t="s">
        <v>239</v>
      </c>
      <c r="E286" s="287" t="s">
        <v>1819</v>
      </c>
      <c r="F286" s="288" t="s">
        <v>522</v>
      </c>
      <c r="G286" s="286"/>
      <c r="H286" s="289">
        <v>41.759999999999998</v>
      </c>
      <c r="I286" s="290"/>
      <c r="J286" s="286"/>
      <c r="K286" s="286"/>
      <c r="L286" s="291"/>
      <c r="M286" s="292"/>
      <c r="N286" s="293"/>
      <c r="O286" s="293"/>
      <c r="P286" s="293"/>
      <c r="Q286" s="293"/>
      <c r="R286" s="293"/>
      <c r="S286" s="293"/>
      <c r="T286" s="294"/>
      <c r="U286" s="16"/>
      <c r="V286" s="16"/>
      <c r="W286" s="16"/>
      <c r="X286" s="16"/>
      <c r="Y286" s="16"/>
      <c r="Z286" s="16"/>
      <c r="AA286" s="16"/>
      <c r="AB286" s="16"/>
      <c r="AC286" s="16"/>
      <c r="AD286" s="16"/>
      <c r="AE286" s="16"/>
      <c r="AT286" s="295" t="s">
        <v>239</v>
      </c>
      <c r="AU286" s="295" t="s">
        <v>84</v>
      </c>
      <c r="AV286" s="16" t="s">
        <v>96</v>
      </c>
      <c r="AW286" s="16" t="s">
        <v>37</v>
      </c>
      <c r="AX286" s="16" t="s">
        <v>76</v>
      </c>
      <c r="AY286" s="295" t="s">
        <v>229</v>
      </c>
    </row>
    <row r="287" s="13" customFormat="1">
      <c r="A287" s="13"/>
      <c r="B287" s="234"/>
      <c r="C287" s="235"/>
      <c r="D287" s="236" t="s">
        <v>239</v>
      </c>
      <c r="E287" s="237" t="s">
        <v>19</v>
      </c>
      <c r="F287" s="238" t="s">
        <v>791</v>
      </c>
      <c r="G287" s="235"/>
      <c r="H287" s="237" t="s">
        <v>19</v>
      </c>
      <c r="I287" s="239"/>
      <c r="J287" s="235"/>
      <c r="K287" s="235"/>
      <c r="L287" s="240"/>
      <c r="M287" s="241"/>
      <c r="N287" s="242"/>
      <c r="O287" s="242"/>
      <c r="P287" s="242"/>
      <c r="Q287" s="242"/>
      <c r="R287" s="242"/>
      <c r="S287" s="242"/>
      <c r="T287" s="243"/>
      <c r="U287" s="13"/>
      <c r="V287" s="13"/>
      <c r="W287" s="13"/>
      <c r="X287" s="13"/>
      <c r="Y287" s="13"/>
      <c r="Z287" s="13"/>
      <c r="AA287" s="13"/>
      <c r="AB287" s="13"/>
      <c r="AC287" s="13"/>
      <c r="AD287" s="13"/>
      <c r="AE287" s="13"/>
      <c r="AT287" s="244" t="s">
        <v>239</v>
      </c>
      <c r="AU287" s="244" t="s">
        <v>84</v>
      </c>
      <c r="AV287" s="13" t="s">
        <v>84</v>
      </c>
      <c r="AW287" s="13" t="s">
        <v>37</v>
      </c>
      <c r="AX287" s="13" t="s">
        <v>76</v>
      </c>
      <c r="AY287" s="244" t="s">
        <v>229</v>
      </c>
    </row>
    <row r="288" s="14" customFormat="1">
      <c r="A288" s="14"/>
      <c r="B288" s="245"/>
      <c r="C288" s="246"/>
      <c r="D288" s="236" t="s">
        <v>239</v>
      </c>
      <c r="E288" s="247" t="s">
        <v>19</v>
      </c>
      <c r="F288" s="248" t="s">
        <v>2018</v>
      </c>
      <c r="G288" s="246"/>
      <c r="H288" s="249">
        <v>165.84</v>
      </c>
      <c r="I288" s="250"/>
      <c r="J288" s="246"/>
      <c r="K288" s="246"/>
      <c r="L288" s="251"/>
      <c r="M288" s="252"/>
      <c r="N288" s="253"/>
      <c r="O288" s="253"/>
      <c r="P288" s="253"/>
      <c r="Q288" s="253"/>
      <c r="R288" s="253"/>
      <c r="S288" s="253"/>
      <c r="T288" s="254"/>
      <c r="U288" s="14"/>
      <c r="V288" s="14"/>
      <c r="W288" s="14"/>
      <c r="X288" s="14"/>
      <c r="Y288" s="14"/>
      <c r="Z288" s="14"/>
      <c r="AA288" s="14"/>
      <c r="AB288" s="14"/>
      <c r="AC288" s="14"/>
      <c r="AD288" s="14"/>
      <c r="AE288" s="14"/>
      <c r="AT288" s="255" t="s">
        <v>239</v>
      </c>
      <c r="AU288" s="255" t="s">
        <v>84</v>
      </c>
      <c r="AV288" s="14" t="s">
        <v>86</v>
      </c>
      <c r="AW288" s="14" t="s">
        <v>37</v>
      </c>
      <c r="AX288" s="14" t="s">
        <v>76</v>
      </c>
      <c r="AY288" s="255" t="s">
        <v>229</v>
      </c>
    </row>
    <row r="289" s="16" customFormat="1">
      <c r="A289" s="16"/>
      <c r="B289" s="285"/>
      <c r="C289" s="286"/>
      <c r="D289" s="236" t="s">
        <v>239</v>
      </c>
      <c r="E289" s="287" t="s">
        <v>1820</v>
      </c>
      <c r="F289" s="288" t="s">
        <v>522</v>
      </c>
      <c r="G289" s="286"/>
      <c r="H289" s="289">
        <v>165.84</v>
      </c>
      <c r="I289" s="290"/>
      <c r="J289" s="286"/>
      <c r="K289" s="286"/>
      <c r="L289" s="291"/>
      <c r="M289" s="292"/>
      <c r="N289" s="293"/>
      <c r="O289" s="293"/>
      <c r="P289" s="293"/>
      <c r="Q289" s="293"/>
      <c r="R289" s="293"/>
      <c r="S289" s="293"/>
      <c r="T289" s="294"/>
      <c r="U289" s="16"/>
      <c r="V289" s="16"/>
      <c r="W289" s="16"/>
      <c r="X289" s="16"/>
      <c r="Y289" s="16"/>
      <c r="Z289" s="16"/>
      <c r="AA289" s="16"/>
      <c r="AB289" s="16"/>
      <c r="AC289" s="16"/>
      <c r="AD289" s="16"/>
      <c r="AE289" s="16"/>
      <c r="AT289" s="295" t="s">
        <v>239</v>
      </c>
      <c r="AU289" s="295" t="s">
        <v>84</v>
      </c>
      <c r="AV289" s="16" t="s">
        <v>96</v>
      </c>
      <c r="AW289" s="16" t="s">
        <v>37</v>
      </c>
      <c r="AX289" s="16" t="s">
        <v>76</v>
      </c>
      <c r="AY289" s="295" t="s">
        <v>229</v>
      </c>
    </row>
    <row r="290" s="13" customFormat="1">
      <c r="A290" s="13"/>
      <c r="B290" s="234"/>
      <c r="C290" s="235"/>
      <c r="D290" s="236" t="s">
        <v>239</v>
      </c>
      <c r="E290" s="237" t="s">
        <v>19</v>
      </c>
      <c r="F290" s="238" t="s">
        <v>775</v>
      </c>
      <c r="G290" s="235"/>
      <c r="H290" s="237" t="s">
        <v>19</v>
      </c>
      <c r="I290" s="239"/>
      <c r="J290" s="235"/>
      <c r="K290" s="235"/>
      <c r="L290" s="240"/>
      <c r="M290" s="241"/>
      <c r="N290" s="242"/>
      <c r="O290" s="242"/>
      <c r="P290" s="242"/>
      <c r="Q290" s="242"/>
      <c r="R290" s="242"/>
      <c r="S290" s="242"/>
      <c r="T290" s="243"/>
      <c r="U290" s="13"/>
      <c r="V290" s="13"/>
      <c r="W290" s="13"/>
      <c r="X290" s="13"/>
      <c r="Y290" s="13"/>
      <c r="Z290" s="13"/>
      <c r="AA290" s="13"/>
      <c r="AB290" s="13"/>
      <c r="AC290" s="13"/>
      <c r="AD290" s="13"/>
      <c r="AE290" s="13"/>
      <c r="AT290" s="244" t="s">
        <v>239</v>
      </c>
      <c r="AU290" s="244" t="s">
        <v>84</v>
      </c>
      <c r="AV290" s="13" t="s">
        <v>84</v>
      </c>
      <c r="AW290" s="13" t="s">
        <v>37</v>
      </c>
      <c r="AX290" s="13" t="s">
        <v>76</v>
      </c>
      <c r="AY290" s="244" t="s">
        <v>229</v>
      </c>
    </row>
    <row r="291" s="14" customFormat="1">
      <c r="A291" s="14"/>
      <c r="B291" s="245"/>
      <c r="C291" s="246"/>
      <c r="D291" s="236" t="s">
        <v>239</v>
      </c>
      <c r="E291" s="247" t="s">
        <v>19</v>
      </c>
      <c r="F291" s="248" t="s">
        <v>1421</v>
      </c>
      <c r="G291" s="246"/>
      <c r="H291" s="249">
        <v>6.1500000000000004</v>
      </c>
      <c r="I291" s="250"/>
      <c r="J291" s="246"/>
      <c r="K291" s="246"/>
      <c r="L291" s="251"/>
      <c r="M291" s="252"/>
      <c r="N291" s="253"/>
      <c r="O291" s="253"/>
      <c r="P291" s="253"/>
      <c r="Q291" s="253"/>
      <c r="R291" s="253"/>
      <c r="S291" s="253"/>
      <c r="T291" s="254"/>
      <c r="U291" s="14"/>
      <c r="V291" s="14"/>
      <c r="W291" s="14"/>
      <c r="X291" s="14"/>
      <c r="Y291" s="14"/>
      <c r="Z291" s="14"/>
      <c r="AA291" s="14"/>
      <c r="AB291" s="14"/>
      <c r="AC291" s="14"/>
      <c r="AD291" s="14"/>
      <c r="AE291" s="14"/>
      <c r="AT291" s="255" t="s">
        <v>239</v>
      </c>
      <c r="AU291" s="255" t="s">
        <v>84</v>
      </c>
      <c r="AV291" s="14" t="s">
        <v>86</v>
      </c>
      <c r="AW291" s="14" t="s">
        <v>37</v>
      </c>
      <c r="AX291" s="14" t="s">
        <v>76</v>
      </c>
      <c r="AY291" s="255" t="s">
        <v>229</v>
      </c>
    </row>
    <row r="292" s="16" customFormat="1">
      <c r="A292" s="16"/>
      <c r="B292" s="285"/>
      <c r="C292" s="286"/>
      <c r="D292" s="236" t="s">
        <v>239</v>
      </c>
      <c r="E292" s="287" t="s">
        <v>1822</v>
      </c>
      <c r="F292" s="288" t="s">
        <v>522</v>
      </c>
      <c r="G292" s="286"/>
      <c r="H292" s="289">
        <v>6.1500000000000004</v>
      </c>
      <c r="I292" s="290"/>
      <c r="J292" s="286"/>
      <c r="K292" s="286"/>
      <c r="L292" s="291"/>
      <c r="M292" s="292"/>
      <c r="N292" s="293"/>
      <c r="O292" s="293"/>
      <c r="P292" s="293"/>
      <c r="Q292" s="293"/>
      <c r="R292" s="293"/>
      <c r="S292" s="293"/>
      <c r="T292" s="294"/>
      <c r="U292" s="16"/>
      <c r="V292" s="16"/>
      <c r="W292" s="16"/>
      <c r="X292" s="16"/>
      <c r="Y292" s="16"/>
      <c r="Z292" s="16"/>
      <c r="AA292" s="16"/>
      <c r="AB292" s="16"/>
      <c r="AC292" s="16"/>
      <c r="AD292" s="16"/>
      <c r="AE292" s="16"/>
      <c r="AT292" s="295" t="s">
        <v>239</v>
      </c>
      <c r="AU292" s="295" t="s">
        <v>84</v>
      </c>
      <c r="AV292" s="16" t="s">
        <v>96</v>
      </c>
      <c r="AW292" s="16" t="s">
        <v>37</v>
      </c>
      <c r="AX292" s="16" t="s">
        <v>76</v>
      </c>
      <c r="AY292" s="295" t="s">
        <v>229</v>
      </c>
    </row>
    <row r="293" s="13" customFormat="1">
      <c r="A293" s="13"/>
      <c r="B293" s="234"/>
      <c r="C293" s="235"/>
      <c r="D293" s="236" t="s">
        <v>239</v>
      </c>
      <c r="E293" s="237" t="s">
        <v>19</v>
      </c>
      <c r="F293" s="238" t="s">
        <v>1438</v>
      </c>
      <c r="G293" s="235"/>
      <c r="H293" s="237" t="s">
        <v>19</v>
      </c>
      <c r="I293" s="239"/>
      <c r="J293" s="235"/>
      <c r="K293" s="235"/>
      <c r="L293" s="240"/>
      <c r="M293" s="241"/>
      <c r="N293" s="242"/>
      <c r="O293" s="242"/>
      <c r="P293" s="242"/>
      <c r="Q293" s="242"/>
      <c r="R293" s="242"/>
      <c r="S293" s="242"/>
      <c r="T293" s="243"/>
      <c r="U293" s="13"/>
      <c r="V293" s="13"/>
      <c r="W293" s="13"/>
      <c r="X293" s="13"/>
      <c r="Y293" s="13"/>
      <c r="Z293" s="13"/>
      <c r="AA293" s="13"/>
      <c r="AB293" s="13"/>
      <c r="AC293" s="13"/>
      <c r="AD293" s="13"/>
      <c r="AE293" s="13"/>
      <c r="AT293" s="244" t="s">
        <v>239</v>
      </c>
      <c r="AU293" s="244" t="s">
        <v>84</v>
      </c>
      <c r="AV293" s="13" t="s">
        <v>84</v>
      </c>
      <c r="AW293" s="13" t="s">
        <v>37</v>
      </c>
      <c r="AX293" s="13" t="s">
        <v>76</v>
      </c>
      <c r="AY293" s="244" t="s">
        <v>229</v>
      </c>
    </row>
    <row r="294" s="14" customFormat="1">
      <c r="A294" s="14"/>
      <c r="B294" s="245"/>
      <c r="C294" s="246"/>
      <c r="D294" s="236" t="s">
        <v>239</v>
      </c>
      <c r="E294" s="247" t="s">
        <v>19</v>
      </c>
      <c r="F294" s="248" t="s">
        <v>2019</v>
      </c>
      <c r="G294" s="246"/>
      <c r="H294" s="249">
        <v>22.757999999999999</v>
      </c>
      <c r="I294" s="250"/>
      <c r="J294" s="246"/>
      <c r="K294" s="246"/>
      <c r="L294" s="251"/>
      <c r="M294" s="252"/>
      <c r="N294" s="253"/>
      <c r="O294" s="253"/>
      <c r="P294" s="253"/>
      <c r="Q294" s="253"/>
      <c r="R294" s="253"/>
      <c r="S294" s="253"/>
      <c r="T294" s="254"/>
      <c r="U294" s="14"/>
      <c r="V294" s="14"/>
      <c r="W294" s="14"/>
      <c r="X294" s="14"/>
      <c r="Y294" s="14"/>
      <c r="Z294" s="14"/>
      <c r="AA294" s="14"/>
      <c r="AB294" s="14"/>
      <c r="AC294" s="14"/>
      <c r="AD294" s="14"/>
      <c r="AE294" s="14"/>
      <c r="AT294" s="255" t="s">
        <v>239</v>
      </c>
      <c r="AU294" s="255" t="s">
        <v>84</v>
      </c>
      <c r="AV294" s="14" t="s">
        <v>86</v>
      </c>
      <c r="AW294" s="14" t="s">
        <v>37</v>
      </c>
      <c r="AX294" s="14" t="s">
        <v>76</v>
      </c>
      <c r="AY294" s="255" t="s">
        <v>229</v>
      </c>
    </row>
    <row r="295" s="16" customFormat="1">
      <c r="A295" s="16"/>
      <c r="B295" s="285"/>
      <c r="C295" s="286"/>
      <c r="D295" s="236" t="s">
        <v>239</v>
      </c>
      <c r="E295" s="287" t="s">
        <v>1823</v>
      </c>
      <c r="F295" s="288" t="s">
        <v>522</v>
      </c>
      <c r="G295" s="286"/>
      <c r="H295" s="289">
        <v>22.757999999999999</v>
      </c>
      <c r="I295" s="290"/>
      <c r="J295" s="286"/>
      <c r="K295" s="286"/>
      <c r="L295" s="291"/>
      <c r="M295" s="292"/>
      <c r="N295" s="293"/>
      <c r="O295" s="293"/>
      <c r="P295" s="293"/>
      <c r="Q295" s="293"/>
      <c r="R295" s="293"/>
      <c r="S295" s="293"/>
      <c r="T295" s="294"/>
      <c r="U295" s="16"/>
      <c r="V295" s="16"/>
      <c r="W295" s="16"/>
      <c r="X295" s="16"/>
      <c r="Y295" s="16"/>
      <c r="Z295" s="16"/>
      <c r="AA295" s="16"/>
      <c r="AB295" s="16"/>
      <c r="AC295" s="16"/>
      <c r="AD295" s="16"/>
      <c r="AE295" s="16"/>
      <c r="AT295" s="295" t="s">
        <v>239</v>
      </c>
      <c r="AU295" s="295" t="s">
        <v>84</v>
      </c>
      <c r="AV295" s="16" t="s">
        <v>96</v>
      </c>
      <c r="AW295" s="16" t="s">
        <v>37</v>
      </c>
      <c r="AX295" s="16" t="s">
        <v>76</v>
      </c>
      <c r="AY295" s="295" t="s">
        <v>229</v>
      </c>
    </row>
    <row r="296" s="13" customFormat="1">
      <c r="A296" s="13"/>
      <c r="B296" s="234"/>
      <c r="C296" s="235"/>
      <c r="D296" s="236" t="s">
        <v>239</v>
      </c>
      <c r="E296" s="237" t="s">
        <v>19</v>
      </c>
      <c r="F296" s="238" t="s">
        <v>2020</v>
      </c>
      <c r="G296" s="235"/>
      <c r="H296" s="237" t="s">
        <v>19</v>
      </c>
      <c r="I296" s="239"/>
      <c r="J296" s="235"/>
      <c r="K296" s="235"/>
      <c r="L296" s="240"/>
      <c r="M296" s="241"/>
      <c r="N296" s="242"/>
      <c r="O296" s="242"/>
      <c r="P296" s="242"/>
      <c r="Q296" s="242"/>
      <c r="R296" s="242"/>
      <c r="S296" s="242"/>
      <c r="T296" s="243"/>
      <c r="U296" s="13"/>
      <c r="V296" s="13"/>
      <c r="W296" s="13"/>
      <c r="X296" s="13"/>
      <c r="Y296" s="13"/>
      <c r="Z296" s="13"/>
      <c r="AA296" s="13"/>
      <c r="AB296" s="13"/>
      <c r="AC296" s="13"/>
      <c r="AD296" s="13"/>
      <c r="AE296" s="13"/>
      <c r="AT296" s="244" t="s">
        <v>239</v>
      </c>
      <c r="AU296" s="244" t="s">
        <v>84</v>
      </c>
      <c r="AV296" s="13" t="s">
        <v>84</v>
      </c>
      <c r="AW296" s="13" t="s">
        <v>37</v>
      </c>
      <c r="AX296" s="13" t="s">
        <v>76</v>
      </c>
      <c r="AY296" s="244" t="s">
        <v>229</v>
      </c>
    </row>
    <row r="297" s="14" customFormat="1">
      <c r="A297" s="14"/>
      <c r="B297" s="245"/>
      <c r="C297" s="246"/>
      <c r="D297" s="236" t="s">
        <v>239</v>
      </c>
      <c r="E297" s="247" t="s">
        <v>19</v>
      </c>
      <c r="F297" s="248" t="s">
        <v>761</v>
      </c>
      <c r="G297" s="246"/>
      <c r="H297" s="249">
        <v>9.8200000000000003</v>
      </c>
      <c r="I297" s="250"/>
      <c r="J297" s="246"/>
      <c r="K297" s="246"/>
      <c r="L297" s="251"/>
      <c r="M297" s="252"/>
      <c r="N297" s="253"/>
      <c r="O297" s="253"/>
      <c r="P297" s="253"/>
      <c r="Q297" s="253"/>
      <c r="R297" s="253"/>
      <c r="S297" s="253"/>
      <c r="T297" s="254"/>
      <c r="U297" s="14"/>
      <c r="V297" s="14"/>
      <c r="W297" s="14"/>
      <c r="X297" s="14"/>
      <c r="Y297" s="14"/>
      <c r="Z297" s="14"/>
      <c r="AA297" s="14"/>
      <c r="AB297" s="14"/>
      <c r="AC297" s="14"/>
      <c r="AD297" s="14"/>
      <c r="AE297" s="14"/>
      <c r="AT297" s="255" t="s">
        <v>239</v>
      </c>
      <c r="AU297" s="255" t="s">
        <v>84</v>
      </c>
      <c r="AV297" s="14" t="s">
        <v>86</v>
      </c>
      <c r="AW297" s="14" t="s">
        <v>37</v>
      </c>
      <c r="AX297" s="14" t="s">
        <v>76</v>
      </c>
      <c r="AY297" s="255" t="s">
        <v>229</v>
      </c>
    </row>
    <row r="298" s="16" customFormat="1">
      <c r="A298" s="16"/>
      <c r="B298" s="285"/>
      <c r="C298" s="286"/>
      <c r="D298" s="236" t="s">
        <v>239</v>
      </c>
      <c r="E298" s="287" t="s">
        <v>1825</v>
      </c>
      <c r="F298" s="288" t="s">
        <v>522</v>
      </c>
      <c r="G298" s="286"/>
      <c r="H298" s="289">
        <v>9.8200000000000003</v>
      </c>
      <c r="I298" s="290"/>
      <c r="J298" s="286"/>
      <c r="K298" s="286"/>
      <c r="L298" s="291"/>
      <c r="M298" s="292"/>
      <c r="N298" s="293"/>
      <c r="O298" s="293"/>
      <c r="P298" s="293"/>
      <c r="Q298" s="293"/>
      <c r="R298" s="293"/>
      <c r="S298" s="293"/>
      <c r="T298" s="294"/>
      <c r="U298" s="16"/>
      <c r="V298" s="16"/>
      <c r="W298" s="16"/>
      <c r="X298" s="16"/>
      <c r="Y298" s="16"/>
      <c r="Z298" s="16"/>
      <c r="AA298" s="16"/>
      <c r="AB298" s="16"/>
      <c r="AC298" s="16"/>
      <c r="AD298" s="16"/>
      <c r="AE298" s="16"/>
      <c r="AT298" s="295" t="s">
        <v>239</v>
      </c>
      <c r="AU298" s="295" t="s">
        <v>84</v>
      </c>
      <c r="AV298" s="16" t="s">
        <v>96</v>
      </c>
      <c r="AW298" s="16" t="s">
        <v>37</v>
      </c>
      <c r="AX298" s="16" t="s">
        <v>76</v>
      </c>
      <c r="AY298" s="295" t="s">
        <v>229</v>
      </c>
    </row>
    <row r="299" s="13" customFormat="1">
      <c r="A299" s="13"/>
      <c r="B299" s="234"/>
      <c r="C299" s="235"/>
      <c r="D299" s="236" t="s">
        <v>239</v>
      </c>
      <c r="E299" s="237" t="s">
        <v>19</v>
      </c>
      <c r="F299" s="238" t="s">
        <v>2021</v>
      </c>
      <c r="G299" s="235"/>
      <c r="H299" s="237" t="s">
        <v>19</v>
      </c>
      <c r="I299" s="239"/>
      <c r="J299" s="235"/>
      <c r="K299" s="235"/>
      <c r="L299" s="240"/>
      <c r="M299" s="241"/>
      <c r="N299" s="242"/>
      <c r="O299" s="242"/>
      <c r="P299" s="242"/>
      <c r="Q299" s="242"/>
      <c r="R299" s="242"/>
      <c r="S299" s="242"/>
      <c r="T299" s="243"/>
      <c r="U299" s="13"/>
      <c r="V299" s="13"/>
      <c r="W299" s="13"/>
      <c r="X299" s="13"/>
      <c r="Y299" s="13"/>
      <c r="Z299" s="13"/>
      <c r="AA299" s="13"/>
      <c r="AB299" s="13"/>
      <c r="AC299" s="13"/>
      <c r="AD299" s="13"/>
      <c r="AE299" s="13"/>
      <c r="AT299" s="244" t="s">
        <v>239</v>
      </c>
      <c r="AU299" s="244" t="s">
        <v>84</v>
      </c>
      <c r="AV299" s="13" t="s">
        <v>84</v>
      </c>
      <c r="AW299" s="13" t="s">
        <v>37</v>
      </c>
      <c r="AX299" s="13" t="s">
        <v>76</v>
      </c>
      <c r="AY299" s="244" t="s">
        <v>229</v>
      </c>
    </row>
    <row r="300" s="14" customFormat="1">
      <c r="A300" s="14"/>
      <c r="B300" s="245"/>
      <c r="C300" s="246"/>
      <c r="D300" s="236" t="s">
        <v>239</v>
      </c>
      <c r="E300" s="247" t="s">
        <v>19</v>
      </c>
      <c r="F300" s="248" t="s">
        <v>1827</v>
      </c>
      <c r="G300" s="246"/>
      <c r="H300" s="249">
        <v>11.220000000000001</v>
      </c>
      <c r="I300" s="250"/>
      <c r="J300" s="246"/>
      <c r="K300" s="246"/>
      <c r="L300" s="251"/>
      <c r="M300" s="252"/>
      <c r="N300" s="253"/>
      <c r="O300" s="253"/>
      <c r="P300" s="253"/>
      <c r="Q300" s="253"/>
      <c r="R300" s="253"/>
      <c r="S300" s="253"/>
      <c r="T300" s="254"/>
      <c r="U300" s="14"/>
      <c r="V300" s="14"/>
      <c r="W300" s="14"/>
      <c r="X300" s="14"/>
      <c r="Y300" s="14"/>
      <c r="Z300" s="14"/>
      <c r="AA300" s="14"/>
      <c r="AB300" s="14"/>
      <c r="AC300" s="14"/>
      <c r="AD300" s="14"/>
      <c r="AE300" s="14"/>
      <c r="AT300" s="255" t="s">
        <v>239</v>
      </c>
      <c r="AU300" s="255" t="s">
        <v>84</v>
      </c>
      <c r="AV300" s="14" t="s">
        <v>86</v>
      </c>
      <c r="AW300" s="14" t="s">
        <v>37</v>
      </c>
      <c r="AX300" s="14" t="s">
        <v>76</v>
      </c>
      <c r="AY300" s="255" t="s">
        <v>229</v>
      </c>
    </row>
    <row r="301" s="16" customFormat="1">
      <c r="A301" s="16"/>
      <c r="B301" s="285"/>
      <c r="C301" s="286"/>
      <c r="D301" s="236" t="s">
        <v>239</v>
      </c>
      <c r="E301" s="287" t="s">
        <v>1826</v>
      </c>
      <c r="F301" s="288" t="s">
        <v>522</v>
      </c>
      <c r="G301" s="286"/>
      <c r="H301" s="289">
        <v>11.220000000000001</v>
      </c>
      <c r="I301" s="290"/>
      <c r="J301" s="286"/>
      <c r="K301" s="286"/>
      <c r="L301" s="291"/>
      <c r="M301" s="292"/>
      <c r="N301" s="293"/>
      <c r="O301" s="293"/>
      <c r="P301" s="293"/>
      <c r="Q301" s="293"/>
      <c r="R301" s="293"/>
      <c r="S301" s="293"/>
      <c r="T301" s="294"/>
      <c r="U301" s="16"/>
      <c r="V301" s="16"/>
      <c r="W301" s="16"/>
      <c r="X301" s="16"/>
      <c r="Y301" s="16"/>
      <c r="Z301" s="16"/>
      <c r="AA301" s="16"/>
      <c r="AB301" s="16"/>
      <c r="AC301" s="16"/>
      <c r="AD301" s="16"/>
      <c r="AE301" s="16"/>
      <c r="AT301" s="295" t="s">
        <v>239</v>
      </c>
      <c r="AU301" s="295" t="s">
        <v>84</v>
      </c>
      <c r="AV301" s="16" t="s">
        <v>96</v>
      </c>
      <c r="AW301" s="16" t="s">
        <v>37</v>
      </c>
      <c r="AX301" s="16" t="s">
        <v>76</v>
      </c>
      <c r="AY301" s="295" t="s">
        <v>229</v>
      </c>
    </row>
    <row r="302" s="13" customFormat="1">
      <c r="A302" s="13"/>
      <c r="B302" s="234"/>
      <c r="C302" s="235"/>
      <c r="D302" s="236" t="s">
        <v>239</v>
      </c>
      <c r="E302" s="237" t="s">
        <v>19</v>
      </c>
      <c r="F302" s="238" t="s">
        <v>767</v>
      </c>
      <c r="G302" s="235"/>
      <c r="H302" s="237" t="s">
        <v>19</v>
      </c>
      <c r="I302" s="239"/>
      <c r="J302" s="235"/>
      <c r="K302" s="235"/>
      <c r="L302" s="240"/>
      <c r="M302" s="241"/>
      <c r="N302" s="242"/>
      <c r="O302" s="242"/>
      <c r="P302" s="242"/>
      <c r="Q302" s="242"/>
      <c r="R302" s="242"/>
      <c r="S302" s="242"/>
      <c r="T302" s="243"/>
      <c r="U302" s="13"/>
      <c r="V302" s="13"/>
      <c r="W302" s="13"/>
      <c r="X302" s="13"/>
      <c r="Y302" s="13"/>
      <c r="Z302" s="13"/>
      <c r="AA302" s="13"/>
      <c r="AB302" s="13"/>
      <c r="AC302" s="13"/>
      <c r="AD302" s="13"/>
      <c r="AE302" s="13"/>
      <c r="AT302" s="244" t="s">
        <v>239</v>
      </c>
      <c r="AU302" s="244" t="s">
        <v>84</v>
      </c>
      <c r="AV302" s="13" t="s">
        <v>84</v>
      </c>
      <c r="AW302" s="13" t="s">
        <v>37</v>
      </c>
      <c r="AX302" s="13" t="s">
        <v>76</v>
      </c>
      <c r="AY302" s="244" t="s">
        <v>229</v>
      </c>
    </row>
    <row r="303" s="14" customFormat="1">
      <c r="A303" s="14"/>
      <c r="B303" s="245"/>
      <c r="C303" s="246"/>
      <c r="D303" s="236" t="s">
        <v>239</v>
      </c>
      <c r="E303" s="247" t="s">
        <v>19</v>
      </c>
      <c r="F303" s="248" t="s">
        <v>768</v>
      </c>
      <c r="G303" s="246"/>
      <c r="H303" s="249">
        <v>11.33</v>
      </c>
      <c r="I303" s="250"/>
      <c r="J303" s="246"/>
      <c r="K303" s="246"/>
      <c r="L303" s="251"/>
      <c r="M303" s="252"/>
      <c r="N303" s="253"/>
      <c r="O303" s="253"/>
      <c r="P303" s="253"/>
      <c r="Q303" s="253"/>
      <c r="R303" s="253"/>
      <c r="S303" s="253"/>
      <c r="T303" s="254"/>
      <c r="U303" s="14"/>
      <c r="V303" s="14"/>
      <c r="W303" s="14"/>
      <c r="X303" s="14"/>
      <c r="Y303" s="14"/>
      <c r="Z303" s="14"/>
      <c r="AA303" s="14"/>
      <c r="AB303" s="14"/>
      <c r="AC303" s="14"/>
      <c r="AD303" s="14"/>
      <c r="AE303" s="14"/>
      <c r="AT303" s="255" t="s">
        <v>239</v>
      </c>
      <c r="AU303" s="255" t="s">
        <v>84</v>
      </c>
      <c r="AV303" s="14" t="s">
        <v>86</v>
      </c>
      <c r="AW303" s="14" t="s">
        <v>37</v>
      </c>
      <c r="AX303" s="14" t="s">
        <v>76</v>
      </c>
      <c r="AY303" s="255" t="s">
        <v>229</v>
      </c>
    </row>
    <row r="304" s="13" customFormat="1">
      <c r="A304" s="13"/>
      <c r="B304" s="234"/>
      <c r="C304" s="235"/>
      <c r="D304" s="236" t="s">
        <v>239</v>
      </c>
      <c r="E304" s="237" t="s">
        <v>19</v>
      </c>
      <c r="F304" s="238" t="s">
        <v>2022</v>
      </c>
      <c r="G304" s="235"/>
      <c r="H304" s="237" t="s">
        <v>19</v>
      </c>
      <c r="I304" s="239"/>
      <c r="J304" s="235"/>
      <c r="K304" s="235"/>
      <c r="L304" s="240"/>
      <c r="M304" s="241"/>
      <c r="N304" s="242"/>
      <c r="O304" s="242"/>
      <c r="P304" s="242"/>
      <c r="Q304" s="242"/>
      <c r="R304" s="242"/>
      <c r="S304" s="242"/>
      <c r="T304" s="243"/>
      <c r="U304" s="13"/>
      <c r="V304" s="13"/>
      <c r="W304" s="13"/>
      <c r="X304" s="13"/>
      <c r="Y304" s="13"/>
      <c r="Z304" s="13"/>
      <c r="AA304" s="13"/>
      <c r="AB304" s="13"/>
      <c r="AC304" s="13"/>
      <c r="AD304" s="13"/>
      <c r="AE304" s="13"/>
      <c r="AT304" s="244" t="s">
        <v>239</v>
      </c>
      <c r="AU304" s="244" t="s">
        <v>84</v>
      </c>
      <c r="AV304" s="13" t="s">
        <v>84</v>
      </c>
      <c r="AW304" s="13" t="s">
        <v>37</v>
      </c>
      <c r="AX304" s="13" t="s">
        <v>76</v>
      </c>
      <c r="AY304" s="244" t="s">
        <v>229</v>
      </c>
    </row>
    <row r="305" s="14" customFormat="1">
      <c r="A305" s="14"/>
      <c r="B305" s="245"/>
      <c r="C305" s="246"/>
      <c r="D305" s="236" t="s">
        <v>239</v>
      </c>
      <c r="E305" s="247" t="s">
        <v>19</v>
      </c>
      <c r="F305" s="248" t="s">
        <v>2023</v>
      </c>
      <c r="G305" s="246"/>
      <c r="H305" s="249">
        <v>12.893000000000001</v>
      </c>
      <c r="I305" s="250"/>
      <c r="J305" s="246"/>
      <c r="K305" s="246"/>
      <c r="L305" s="251"/>
      <c r="M305" s="252"/>
      <c r="N305" s="253"/>
      <c r="O305" s="253"/>
      <c r="P305" s="253"/>
      <c r="Q305" s="253"/>
      <c r="R305" s="253"/>
      <c r="S305" s="253"/>
      <c r="T305" s="254"/>
      <c r="U305" s="14"/>
      <c r="V305" s="14"/>
      <c r="W305" s="14"/>
      <c r="X305" s="14"/>
      <c r="Y305" s="14"/>
      <c r="Z305" s="14"/>
      <c r="AA305" s="14"/>
      <c r="AB305" s="14"/>
      <c r="AC305" s="14"/>
      <c r="AD305" s="14"/>
      <c r="AE305" s="14"/>
      <c r="AT305" s="255" t="s">
        <v>239</v>
      </c>
      <c r="AU305" s="255" t="s">
        <v>84</v>
      </c>
      <c r="AV305" s="14" t="s">
        <v>86</v>
      </c>
      <c r="AW305" s="14" t="s">
        <v>37</v>
      </c>
      <c r="AX305" s="14" t="s">
        <v>76</v>
      </c>
      <c r="AY305" s="255" t="s">
        <v>229</v>
      </c>
    </row>
    <row r="306" s="13" customFormat="1">
      <c r="A306" s="13"/>
      <c r="B306" s="234"/>
      <c r="C306" s="235"/>
      <c r="D306" s="236" t="s">
        <v>239</v>
      </c>
      <c r="E306" s="237" t="s">
        <v>19</v>
      </c>
      <c r="F306" s="238" t="s">
        <v>2024</v>
      </c>
      <c r="G306" s="235"/>
      <c r="H306" s="237" t="s">
        <v>19</v>
      </c>
      <c r="I306" s="239"/>
      <c r="J306" s="235"/>
      <c r="K306" s="235"/>
      <c r="L306" s="240"/>
      <c r="M306" s="241"/>
      <c r="N306" s="242"/>
      <c r="O306" s="242"/>
      <c r="P306" s="242"/>
      <c r="Q306" s="242"/>
      <c r="R306" s="242"/>
      <c r="S306" s="242"/>
      <c r="T306" s="243"/>
      <c r="U306" s="13"/>
      <c r="V306" s="13"/>
      <c r="W306" s="13"/>
      <c r="X306" s="13"/>
      <c r="Y306" s="13"/>
      <c r="Z306" s="13"/>
      <c r="AA306" s="13"/>
      <c r="AB306" s="13"/>
      <c r="AC306" s="13"/>
      <c r="AD306" s="13"/>
      <c r="AE306" s="13"/>
      <c r="AT306" s="244" t="s">
        <v>239</v>
      </c>
      <c r="AU306" s="244" t="s">
        <v>84</v>
      </c>
      <c r="AV306" s="13" t="s">
        <v>84</v>
      </c>
      <c r="AW306" s="13" t="s">
        <v>37</v>
      </c>
      <c r="AX306" s="13" t="s">
        <v>76</v>
      </c>
      <c r="AY306" s="244" t="s">
        <v>229</v>
      </c>
    </row>
    <row r="307" s="14" customFormat="1">
      <c r="A307" s="14"/>
      <c r="B307" s="245"/>
      <c r="C307" s="246"/>
      <c r="D307" s="236" t="s">
        <v>239</v>
      </c>
      <c r="E307" s="247" t="s">
        <v>19</v>
      </c>
      <c r="F307" s="248" t="s">
        <v>2025</v>
      </c>
      <c r="G307" s="246"/>
      <c r="H307" s="249">
        <v>6.3220000000000001</v>
      </c>
      <c r="I307" s="250"/>
      <c r="J307" s="246"/>
      <c r="K307" s="246"/>
      <c r="L307" s="251"/>
      <c r="M307" s="252"/>
      <c r="N307" s="253"/>
      <c r="O307" s="253"/>
      <c r="P307" s="253"/>
      <c r="Q307" s="253"/>
      <c r="R307" s="253"/>
      <c r="S307" s="253"/>
      <c r="T307" s="254"/>
      <c r="U307" s="14"/>
      <c r="V307" s="14"/>
      <c r="W307" s="14"/>
      <c r="X307" s="14"/>
      <c r="Y307" s="14"/>
      <c r="Z307" s="14"/>
      <c r="AA307" s="14"/>
      <c r="AB307" s="14"/>
      <c r="AC307" s="14"/>
      <c r="AD307" s="14"/>
      <c r="AE307" s="14"/>
      <c r="AT307" s="255" t="s">
        <v>239</v>
      </c>
      <c r="AU307" s="255" t="s">
        <v>84</v>
      </c>
      <c r="AV307" s="14" t="s">
        <v>86</v>
      </c>
      <c r="AW307" s="14" t="s">
        <v>37</v>
      </c>
      <c r="AX307" s="14" t="s">
        <v>76</v>
      </c>
      <c r="AY307" s="255" t="s">
        <v>229</v>
      </c>
    </row>
    <row r="308" s="14" customFormat="1">
      <c r="A308" s="14"/>
      <c r="B308" s="245"/>
      <c r="C308" s="246"/>
      <c r="D308" s="236" t="s">
        <v>239</v>
      </c>
      <c r="E308" s="247" t="s">
        <v>19</v>
      </c>
      <c r="F308" s="248" t="s">
        <v>2026</v>
      </c>
      <c r="G308" s="246"/>
      <c r="H308" s="249">
        <v>1.343</v>
      </c>
      <c r="I308" s="250"/>
      <c r="J308" s="246"/>
      <c r="K308" s="246"/>
      <c r="L308" s="251"/>
      <c r="M308" s="252"/>
      <c r="N308" s="253"/>
      <c r="O308" s="253"/>
      <c r="P308" s="253"/>
      <c r="Q308" s="253"/>
      <c r="R308" s="253"/>
      <c r="S308" s="253"/>
      <c r="T308" s="254"/>
      <c r="U308" s="14"/>
      <c r="V308" s="14"/>
      <c r="W308" s="14"/>
      <c r="X308" s="14"/>
      <c r="Y308" s="14"/>
      <c r="Z308" s="14"/>
      <c r="AA308" s="14"/>
      <c r="AB308" s="14"/>
      <c r="AC308" s="14"/>
      <c r="AD308" s="14"/>
      <c r="AE308" s="14"/>
      <c r="AT308" s="255" t="s">
        <v>239</v>
      </c>
      <c r="AU308" s="255" t="s">
        <v>84</v>
      </c>
      <c r="AV308" s="14" t="s">
        <v>86</v>
      </c>
      <c r="AW308" s="14" t="s">
        <v>37</v>
      </c>
      <c r="AX308" s="14" t="s">
        <v>76</v>
      </c>
      <c r="AY308" s="255" t="s">
        <v>229</v>
      </c>
    </row>
    <row r="309" s="16" customFormat="1">
      <c r="A309" s="16"/>
      <c r="B309" s="285"/>
      <c r="C309" s="286"/>
      <c r="D309" s="236" t="s">
        <v>239</v>
      </c>
      <c r="E309" s="287" t="s">
        <v>1828</v>
      </c>
      <c r="F309" s="288" t="s">
        <v>522</v>
      </c>
      <c r="G309" s="286"/>
      <c r="H309" s="289">
        <v>31.888000000000002</v>
      </c>
      <c r="I309" s="290"/>
      <c r="J309" s="286"/>
      <c r="K309" s="286"/>
      <c r="L309" s="291"/>
      <c r="M309" s="292"/>
      <c r="N309" s="293"/>
      <c r="O309" s="293"/>
      <c r="P309" s="293"/>
      <c r="Q309" s="293"/>
      <c r="R309" s="293"/>
      <c r="S309" s="293"/>
      <c r="T309" s="294"/>
      <c r="U309" s="16"/>
      <c r="V309" s="16"/>
      <c r="W309" s="16"/>
      <c r="X309" s="16"/>
      <c r="Y309" s="16"/>
      <c r="Z309" s="16"/>
      <c r="AA309" s="16"/>
      <c r="AB309" s="16"/>
      <c r="AC309" s="16"/>
      <c r="AD309" s="16"/>
      <c r="AE309" s="16"/>
      <c r="AT309" s="295" t="s">
        <v>239</v>
      </c>
      <c r="AU309" s="295" t="s">
        <v>84</v>
      </c>
      <c r="AV309" s="16" t="s">
        <v>96</v>
      </c>
      <c r="AW309" s="16" t="s">
        <v>37</v>
      </c>
      <c r="AX309" s="16" t="s">
        <v>76</v>
      </c>
      <c r="AY309" s="295" t="s">
        <v>229</v>
      </c>
    </row>
    <row r="310" s="15" customFormat="1">
      <c r="A310" s="15"/>
      <c r="B310" s="256"/>
      <c r="C310" s="257"/>
      <c r="D310" s="236" t="s">
        <v>239</v>
      </c>
      <c r="E310" s="258" t="s">
        <v>19</v>
      </c>
      <c r="F310" s="259" t="s">
        <v>243</v>
      </c>
      <c r="G310" s="257"/>
      <c r="H310" s="260">
        <v>665.05600000000004</v>
      </c>
      <c r="I310" s="261"/>
      <c r="J310" s="257"/>
      <c r="K310" s="257"/>
      <c r="L310" s="262"/>
      <c r="M310" s="263"/>
      <c r="N310" s="264"/>
      <c r="O310" s="264"/>
      <c r="P310" s="264"/>
      <c r="Q310" s="264"/>
      <c r="R310" s="264"/>
      <c r="S310" s="264"/>
      <c r="T310" s="265"/>
      <c r="U310" s="15"/>
      <c r="V310" s="15"/>
      <c r="W310" s="15"/>
      <c r="X310" s="15"/>
      <c r="Y310" s="15"/>
      <c r="Z310" s="15"/>
      <c r="AA310" s="15"/>
      <c r="AB310" s="15"/>
      <c r="AC310" s="15"/>
      <c r="AD310" s="15"/>
      <c r="AE310" s="15"/>
      <c r="AT310" s="266" t="s">
        <v>239</v>
      </c>
      <c r="AU310" s="266" t="s">
        <v>84</v>
      </c>
      <c r="AV310" s="15" t="s">
        <v>136</v>
      </c>
      <c r="AW310" s="15" t="s">
        <v>37</v>
      </c>
      <c r="AX310" s="15" t="s">
        <v>84</v>
      </c>
      <c r="AY310" s="266" t="s">
        <v>229</v>
      </c>
    </row>
    <row r="311" s="14" customFormat="1">
      <c r="A311" s="14"/>
      <c r="B311" s="245"/>
      <c r="C311" s="246"/>
      <c r="D311" s="236" t="s">
        <v>239</v>
      </c>
      <c r="E311" s="246"/>
      <c r="F311" s="248" t="s">
        <v>2027</v>
      </c>
      <c r="G311" s="246"/>
      <c r="H311" s="249">
        <v>0</v>
      </c>
      <c r="I311" s="250"/>
      <c r="J311" s="246"/>
      <c r="K311" s="246"/>
      <c r="L311" s="251"/>
      <c r="M311" s="299"/>
      <c r="N311" s="300"/>
      <c r="O311" s="300"/>
      <c r="P311" s="300"/>
      <c r="Q311" s="300"/>
      <c r="R311" s="300"/>
      <c r="S311" s="300"/>
      <c r="T311" s="301"/>
      <c r="U311" s="14"/>
      <c r="V311" s="14"/>
      <c r="W311" s="14"/>
      <c r="X311" s="14"/>
      <c r="Y311" s="14"/>
      <c r="Z311" s="14"/>
      <c r="AA311" s="14"/>
      <c r="AB311" s="14"/>
      <c r="AC311" s="14"/>
      <c r="AD311" s="14"/>
      <c r="AE311" s="14"/>
      <c r="AT311" s="255" t="s">
        <v>239</v>
      </c>
      <c r="AU311" s="255" t="s">
        <v>84</v>
      </c>
      <c r="AV311" s="14" t="s">
        <v>86</v>
      </c>
      <c r="AW311" s="14" t="s">
        <v>4</v>
      </c>
      <c r="AX311" s="14" t="s">
        <v>84</v>
      </c>
      <c r="AY311" s="255" t="s">
        <v>229</v>
      </c>
    </row>
    <row r="312" s="2" customFormat="1" ht="6.96" customHeight="1">
      <c r="A312" s="41"/>
      <c r="B312" s="62"/>
      <c r="C312" s="63"/>
      <c r="D312" s="63"/>
      <c r="E312" s="63"/>
      <c r="F312" s="63"/>
      <c r="G312" s="63"/>
      <c r="H312" s="63"/>
      <c r="I312" s="63"/>
      <c r="J312" s="63"/>
      <c r="K312" s="63"/>
      <c r="L312" s="47"/>
      <c r="M312" s="41"/>
      <c r="O312" s="41"/>
      <c r="P312" s="41"/>
      <c r="Q312" s="41"/>
      <c r="R312" s="41"/>
      <c r="S312" s="41"/>
      <c r="T312" s="41"/>
      <c r="U312" s="41"/>
      <c r="V312" s="41"/>
      <c r="W312" s="41"/>
      <c r="X312" s="41"/>
      <c r="Y312" s="41"/>
      <c r="Z312" s="41"/>
      <c r="AA312" s="41"/>
      <c r="AB312" s="41"/>
      <c r="AC312" s="41"/>
      <c r="AD312" s="41"/>
      <c r="AE312" s="41"/>
    </row>
  </sheetData>
  <sheetProtection sheet="1" autoFilter="0" formatColumns="0" formatRows="0" objects="1" scenarios="1" spinCount="100000" saltValue="xlMdmD1wMaLmtapEUNnpEyuyMXplTBN1CmhpUqP0bPvEtDEbluVC/fopCMU0PEKcR1o0krf6GGYMbIjZHG8XYw==" hashValue="zV1NWBQhLR9GUbius4/b5cvUssNilFe/VwWAppO66kO7ndn1stnuf5pe7+55c1QYvZm/OlrLmPKNQcmUKCZ/Rg==" algorithmName="SHA-512" password="CC35"/>
  <autoFilter ref="C100:K311"/>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hyperlinks>
    <hyperlink ref="F105" r:id="rId1" display="https://podminky.urs.cz/item/CS_URS_2024_01/622135002"/>
    <hyperlink ref="F110" r:id="rId2" display="https://podminky.urs.cz/item/CS_URS_2024_01/622311111"/>
    <hyperlink ref="F115" r:id="rId3" display="https://podminky.urs.cz/item/CS_URS_2024_01/622324111"/>
    <hyperlink ref="F120" r:id="rId4" display="https://podminky.urs.cz/item/CS_URS_2024_01/622325252"/>
    <hyperlink ref="F132" r:id="rId5" display="https://podminky.urs.cz/item/CS_URS_2024_01/629991011"/>
    <hyperlink ref="F168" r:id="rId6" display="https://podminky.urs.cz/item/CS_URS_2024_01/941121112"/>
    <hyperlink ref="F170" r:id="rId7" display="https://podminky.urs.cz/item/CS_URS_2024_01/941121212"/>
    <hyperlink ref="F174" r:id="rId8" display="https://podminky.urs.cz/item/CS_URS_2024_01/941121812"/>
    <hyperlink ref="F176" r:id="rId9" display="https://podminky.urs.cz/item/CS_URS_2024_01/944511111"/>
    <hyperlink ref="F178" r:id="rId10" display="https://podminky.urs.cz/item/CS_URS_2024_01/944511211"/>
    <hyperlink ref="F182" r:id="rId11" display="https://podminky.urs.cz/item/CS_URS_2024_01/944511811"/>
    <hyperlink ref="F184" r:id="rId12" display="https://podminky.urs.cz/item/CS_URS_2024_01/985131111"/>
    <hyperlink ref="F203" r:id="rId13" display="https://podminky.urs.cz/item/CS_URS_2024_01/985132111"/>
    <hyperlink ref="F209" r:id="rId14" display="https://podminky.urs.cz/item/CS_URS_2024_01/998018002"/>
    <hyperlink ref="F222" r:id="rId15" display="https://podminky.urs.cz/item/CS_URS_2024_01/773999091"/>
    <hyperlink ref="F227" r:id="rId16" display="https://podminky.urs.cz/item/CS_URS_2024_01/998773122"/>
    <hyperlink ref="F230" r:id="rId17" display="https://podminky.urs.cz/item/CS_URS_2024_01/781495211"/>
    <hyperlink ref="F241" r:id="rId18" display="https://podminky.urs.cz/item/CS_URS_2024_01/998781122"/>
    <hyperlink ref="F254" r:id="rId19" display="https://podminky.urs.cz/item/CS_URS_2024_01/998782122"/>
    <hyperlink ref="F263" r:id="rId20" display="https://podminky.urs.cz/item/CS_URS_2024_01/783813101"/>
    <hyperlink ref="F273" r:id="rId21" display="https://podminky.urs.cz/item/CS_URS_2024_01/783826615"/>
  </hyperlinks>
  <pageMargins left="0.39375" right="0.39375" top="0.39375" bottom="0.39375" header="0" footer="0"/>
  <pageSetup paperSize="9" orientation="landscape" blackAndWhite="1" fitToHeight="100"/>
  <headerFooter>
    <oddFooter>&amp;CStrana &amp;P z &amp;N</oddFooter>
  </headerFooter>
  <drawing r:id="rId22"/>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112</v>
      </c>
      <c r="AZ2" s="283" t="s">
        <v>2028</v>
      </c>
      <c r="BA2" s="283" t="s">
        <v>19</v>
      </c>
      <c r="BB2" s="283" t="s">
        <v>19</v>
      </c>
      <c r="BC2" s="283" t="s">
        <v>2029</v>
      </c>
      <c r="BD2" s="283" t="s">
        <v>86</v>
      </c>
    </row>
    <row r="3" s="1" customFormat="1" ht="6.96" customHeight="1">
      <c r="B3" s="142"/>
      <c r="C3" s="143"/>
      <c r="D3" s="143"/>
      <c r="E3" s="143"/>
      <c r="F3" s="143"/>
      <c r="G3" s="143"/>
      <c r="H3" s="143"/>
      <c r="I3" s="143"/>
      <c r="J3" s="143"/>
      <c r="K3" s="143"/>
      <c r="L3" s="23"/>
      <c r="AT3" s="20" t="s">
        <v>86</v>
      </c>
      <c r="AZ3" s="283" t="s">
        <v>2030</v>
      </c>
      <c r="BA3" s="283" t="s">
        <v>19</v>
      </c>
      <c r="BB3" s="283" t="s">
        <v>19</v>
      </c>
      <c r="BC3" s="283" t="s">
        <v>2031</v>
      </c>
      <c r="BD3" s="283" t="s">
        <v>86</v>
      </c>
    </row>
    <row r="4" s="1" customFormat="1" ht="24.96" customHeight="1">
      <c r="B4" s="23"/>
      <c r="D4" s="144" t="s">
        <v>198</v>
      </c>
      <c r="L4" s="23"/>
      <c r="M4" s="145" t="s">
        <v>10</v>
      </c>
      <c r="AT4" s="20" t="s">
        <v>4</v>
      </c>
      <c r="AZ4" s="283" t="s">
        <v>2032</v>
      </c>
      <c r="BA4" s="283" t="s">
        <v>19</v>
      </c>
      <c r="BB4" s="283" t="s">
        <v>19</v>
      </c>
      <c r="BC4" s="283" t="s">
        <v>2033</v>
      </c>
      <c r="BD4" s="283" t="s">
        <v>86</v>
      </c>
    </row>
    <row r="5" s="1" customFormat="1" ht="6.96" customHeight="1">
      <c r="B5" s="23"/>
      <c r="L5" s="23"/>
      <c r="AZ5" s="283" t="s">
        <v>2034</v>
      </c>
      <c r="BA5" s="283" t="s">
        <v>19</v>
      </c>
      <c r="BB5" s="283" t="s">
        <v>19</v>
      </c>
      <c r="BC5" s="283" t="s">
        <v>2035</v>
      </c>
      <c r="BD5" s="283" t="s">
        <v>86</v>
      </c>
    </row>
    <row r="6" s="1" customFormat="1" ht="12" customHeight="1">
      <c r="B6" s="23"/>
      <c r="D6" s="146" t="s">
        <v>16</v>
      </c>
      <c r="L6" s="23"/>
      <c r="AZ6" s="283" t="s">
        <v>2036</v>
      </c>
      <c r="BA6" s="283" t="s">
        <v>19</v>
      </c>
      <c r="BB6" s="283" t="s">
        <v>19</v>
      </c>
      <c r="BC6" s="283" t="s">
        <v>2037</v>
      </c>
      <c r="BD6" s="283" t="s">
        <v>86</v>
      </c>
    </row>
    <row r="7" s="1" customFormat="1" ht="16.5" customHeight="1">
      <c r="B7" s="23"/>
      <c r="E7" s="147" t="str">
        <f>'Rekapitulace stavby'!K6</f>
        <v>Informační centrum nádraží Teplice nad Bečvou, rekonstrukce a dostavba</v>
      </c>
      <c r="F7" s="146"/>
      <c r="G7" s="146"/>
      <c r="H7" s="146"/>
      <c r="L7" s="23"/>
      <c r="AZ7" s="283" t="s">
        <v>2038</v>
      </c>
      <c r="BA7" s="283" t="s">
        <v>19</v>
      </c>
      <c r="BB7" s="283" t="s">
        <v>19</v>
      </c>
      <c r="BC7" s="283" t="s">
        <v>2039</v>
      </c>
      <c r="BD7" s="283" t="s">
        <v>86</v>
      </c>
    </row>
    <row r="8">
      <c r="B8" s="23"/>
      <c r="D8" s="146" t="s">
        <v>199</v>
      </c>
      <c r="L8" s="23"/>
      <c r="AZ8" s="283" t="s">
        <v>2040</v>
      </c>
      <c r="BA8" s="283" t="s">
        <v>19</v>
      </c>
      <c r="BB8" s="283" t="s">
        <v>19</v>
      </c>
      <c r="BC8" s="283" t="s">
        <v>2041</v>
      </c>
      <c r="BD8" s="283" t="s">
        <v>86</v>
      </c>
    </row>
    <row r="9" s="1" customFormat="1" ht="16.5" customHeight="1">
      <c r="B9" s="23"/>
      <c r="E9" s="147" t="s">
        <v>467</v>
      </c>
      <c r="F9" s="1"/>
      <c r="G9" s="1"/>
      <c r="H9" s="1"/>
      <c r="L9" s="23"/>
      <c r="AZ9" s="283" t="s">
        <v>2042</v>
      </c>
      <c r="BA9" s="283" t="s">
        <v>19</v>
      </c>
      <c r="BB9" s="283" t="s">
        <v>19</v>
      </c>
      <c r="BC9" s="283" t="s">
        <v>2043</v>
      </c>
      <c r="BD9" s="283" t="s">
        <v>86</v>
      </c>
    </row>
    <row r="10" s="1" customFormat="1" ht="12" customHeight="1">
      <c r="B10" s="23"/>
      <c r="D10" s="146" t="s">
        <v>470</v>
      </c>
      <c r="L10" s="23"/>
      <c r="AZ10" s="283" t="s">
        <v>2044</v>
      </c>
      <c r="BA10" s="283" t="s">
        <v>19</v>
      </c>
      <c r="BB10" s="283" t="s">
        <v>19</v>
      </c>
      <c r="BC10" s="283" t="s">
        <v>2045</v>
      </c>
      <c r="BD10" s="283" t="s">
        <v>86</v>
      </c>
    </row>
    <row r="11" s="2" customFormat="1" ht="16.5" customHeight="1">
      <c r="A11" s="41"/>
      <c r="B11" s="47"/>
      <c r="C11" s="41"/>
      <c r="D11" s="41"/>
      <c r="E11" s="159" t="s">
        <v>473</v>
      </c>
      <c r="F11" s="41"/>
      <c r="G11" s="41"/>
      <c r="H11" s="41"/>
      <c r="I11" s="41"/>
      <c r="J11" s="41"/>
      <c r="K11" s="41"/>
      <c r="L11" s="148"/>
      <c r="S11" s="41"/>
      <c r="T11" s="41"/>
      <c r="U11" s="41"/>
      <c r="V11" s="41"/>
      <c r="W11" s="41"/>
      <c r="X11" s="41"/>
      <c r="Y11" s="41"/>
      <c r="Z11" s="41"/>
      <c r="AA11" s="41"/>
      <c r="AB11" s="41"/>
      <c r="AC11" s="41"/>
      <c r="AD11" s="41"/>
      <c r="AE11" s="41"/>
      <c r="AZ11" s="283" t="s">
        <v>2046</v>
      </c>
      <c r="BA11" s="283" t="s">
        <v>19</v>
      </c>
      <c r="BB11" s="283" t="s">
        <v>19</v>
      </c>
      <c r="BC11" s="283" t="s">
        <v>2047</v>
      </c>
      <c r="BD11" s="283" t="s">
        <v>86</v>
      </c>
    </row>
    <row r="12" s="2" customFormat="1" ht="12" customHeight="1">
      <c r="A12" s="41"/>
      <c r="B12" s="47"/>
      <c r="C12" s="41"/>
      <c r="D12" s="146" t="s">
        <v>474</v>
      </c>
      <c r="E12" s="41"/>
      <c r="F12" s="41"/>
      <c r="G12" s="41"/>
      <c r="H12" s="41"/>
      <c r="I12" s="41"/>
      <c r="J12" s="41"/>
      <c r="K12" s="41"/>
      <c r="L12" s="148"/>
      <c r="S12" s="41"/>
      <c r="T12" s="41"/>
      <c r="U12" s="41"/>
      <c r="V12" s="41"/>
      <c r="W12" s="41"/>
      <c r="X12" s="41"/>
      <c r="Y12" s="41"/>
      <c r="Z12" s="41"/>
      <c r="AA12" s="41"/>
      <c r="AB12" s="41"/>
      <c r="AC12" s="41"/>
      <c r="AD12" s="41"/>
      <c r="AE12" s="41"/>
      <c r="AZ12" s="283" t="s">
        <v>2048</v>
      </c>
      <c r="BA12" s="283" t="s">
        <v>19</v>
      </c>
      <c r="BB12" s="283" t="s">
        <v>19</v>
      </c>
      <c r="BC12" s="283" t="s">
        <v>2049</v>
      </c>
      <c r="BD12" s="283" t="s">
        <v>86</v>
      </c>
    </row>
    <row r="13" s="2" customFormat="1" ht="16.5" customHeight="1">
      <c r="A13" s="41"/>
      <c r="B13" s="47"/>
      <c r="C13" s="41"/>
      <c r="D13" s="41"/>
      <c r="E13" s="149" t="s">
        <v>2050</v>
      </c>
      <c r="F13" s="41"/>
      <c r="G13" s="41"/>
      <c r="H13" s="41"/>
      <c r="I13" s="41"/>
      <c r="J13" s="41"/>
      <c r="K13" s="41"/>
      <c r="L13" s="148"/>
      <c r="S13" s="41"/>
      <c r="T13" s="41"/>
      <c r="U13" s="41"/>
      <c r="V13" s="41"/>
      <c r="W13" s="41"/>
      <c r="X13" s="41"/>
      <c r="Y13" s="41"/>
      <c r="Z13" s="41"/>
      <c r="AA13" s="41"/>
      <c r="AB13" s="41"/>
      <c r="AC13" s="41"/>
      <c r="AD13" s="41"/>
      <c r="AE13" s="41"/>
      <c r="AZ13" s="283" t="s">
        <v>2051</v>
      </c>
      <c r="BA13" s="283" t="s">
        <v>19</v>
      </c>
      <c r="BB13" s="283" t="s">
        <v>19</v>
      </c>
      <c r="BC13" s="283" t="s">
        <v>2052</v>
      </c>
      <c r="BD13" s="283" t="s">
        <v>86</v>
      </c>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c r="AZ14" s="283" t="s">
        <v>2053</v>
      </c>
      <c r="BA14" s="283" t="s">
        <v>19</v>
      </c>
      <c r="BB14" s="283" t="s">
        <v>19</v>
      </c>
      <c r="BC14" s="283" t="s">
        <v>2054</v>
      </c>
      <c r="BD14" s="283" t="s">
        <v>86</v>
      </c>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c r="AZ15" s="283" t="s">
        <v>2055</v>
      </c>
      <c r="BA15" s="283" t="s">
        <v>19</v>
      </c>
      <c r="BB15" s="283" t="s">
        <v>19</v>
      </c>
      <c r="BC15" s="283" t="s">
        <v>2056</v>
      </c>
      <c r="BD15" s="283" t="s">
        <v>86</v>
      </c>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c r="AZ16" s="283" t="s">
        <v>2057</v>
      </c>
      <c r="BA16" s="283" t="s">
        <v>19</v>
      </c>
      <c r="BB16" s="283" t="s">
        <v>19</v>
      </c>
      <c r="BC16" s="283" t="s">
        <v>2049</v>
      </c>
      <c r="BD16" s="283" t="s">
        <v>86</v>
      </c>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c r="AZ17" s="283" t="s">
        <v>2058</v>
      </c>
      <c r="BA17" s="283" t="s">
        <v>19</v>
      </c>
      <c r="BB17" s="283" t="s">
        <v>19</v>
      </c>
      <c r="BC17" s="283" t="s">
        <v>2059</v>
      </c>
      <c r="BD17" s="283" t="s">
        <v>86</v>
      </c>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c r="AZ18" s="283" t="s">
        <v>2060</v>
      </c>
      <c r="BA18" s="283" t="s">
        <v>19</v>
      </c>
      <c r="BB18" s="283" t="s">
        <v>19</v>
      </c>
      <c r="BC18" s="283" t="s">
        <v>2059</v>
      </c>
      <c r="BD18" s="283" t="s">
        <v>86</v>
      </c>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c r="AZ19" s="283" t="s">
        <v>2061</v>
      </c>
      <c r="BA19" s="283" t="s">
        <v>19</v>
      </c>
      <c r="BB19" s="283" t="s">
        <v>19</v>
      </c>
      <c r="BC19" s="283" t="s">
        <v>2062</v>
      </c>
      <c r="BD19" s="283" t="s">
        <v>86</v>
      </c>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c r="AZ20" s="283" t="s">
        <v>2063</v>
      </c>
      <c r="BA20" s="283" t="s">
        <v>19</v>
      </c>
      <c r="BB20" s="283" t="s">
        <v>19</v>
      </c>
      <c r="BC20" s="283" t="s">
        <v>2064</v>
      </c>
      <c r="BD20" s="283" t="s">
        <v>86</v>
      </c>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c r="AZ21" s="283" t="s">
        <v>2065</v>
      </c>
      <c r="BA21" s="283" t="s">
        <v>19</v>
      </c>
      <c r="BB21" s="283" t="s">
        <v>19</v>
      </c>
      <c r="BC21" s="283" t="s">
        <v>2066</v>
      </c>
      <c r="BD21" s="283" t="s">
        <v>86</v>
      </c>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c r="AZ22" s="283" t="s">
        <v>2067</v>
      </c>
      <c r="BA22" s="283" t="s">
        <v>19</v>
      </c>
      <c r="BB22" s="283" t="s">
        <v>19</v>
      </c>
      <c r="BC22" s="283" t="s">
        <v>2068</v>
      </c>
      <c r="BD22" s="283" t="s">
        <v>86</v>
      </c>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c r="AZ23" s="283" t="s">
        <v>2069</v>
      </c>
      <c r="BA23" s="283" t="s">
        <v>19</v>
      </c>
      <c r="BB23" s="283" t="s">
        <v>19</v>
      </c>
      <c r="BC23" s="283" t="s">
        <v>2070</v>
      </c>
      <c r="BD23" s="283" t="s">
        <v>86</v>
      </c>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c r="AZ24" s="283" t="s">
        <v>2071</v>
      </c>
      <c r="BA24" s="283" t="s">
        <v>19</v>
      </c>
      <c r="BB24" s="283" t="s">
        <v>19</v>
      </c>
      <c r="BC24" s="283" t="s">
        <v>2072</v>
      </c>
      <c r="BD24" s="283" t="s">
        <v>86</v>
      </c>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c r="AZ25" s="283" t="s">
        <v>2073</v>
      </c>
      <c r="BA25" s="283" t="s">
        <v>19</v>
      </c>
      <c r="BB25" s="283" t="s">
        <v>19</v>
      </c>
      <c r="BC25" s="283" t="s">
        <v>2074</v>
      </c>
      <c r="BD25" s="283" t="s">
        <v>86</v>
      </c>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c r="AZ26" s="283" t="s">
        <v>2075</v>
      </c>
      <c r="BA26" s="283" t="s">
        <v>19</v>
      </c>
      <c r="BB26" s="283" t="s">
        <v>19</v>
      </c>
      <c r="BC26" s="283" t="s">
        <v>2076</v>
      </c>
      <c r="BD26" s="283" t="s">
        <v>86</v>
      </c>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c r="AZ27" s="283" t="s">
        <v>2077</v>
      </c>
      <c r="BA27" s="283" t="s">
        <v>19</v>
      </c>
      <c r="BB27" s="283" t="s">
        <v>19</v>
      </c>
      <c r="BC27" s="283" t="s">
        <v>2078</v>
      </c>
      <c r="BD27" s="283" t="s">
        <v>86</v>
      </c>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c r="AZ28" s="283" t="s">
        <v>2079</v>
      </c>
      <c r="BA28" s="283" t="s">
        <v>19</v>
      </c>
      <c r="BB28" s="283" t="s">
        <v>19</v>
      </c>
      <c r="BC28" s="283" t="s">
        <v>2080</v>
      </c>
      <c r="BD28" s="283" t="s">
        <v>86</v>
      </c>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c r="AZ29" s="283" t="s">
        <v>2081</v>
      </c>
      <c r="BA29" s="283" t="s">
        <v>19</v>
      </c>
      <c r="BB29" s="283" t="s">
        <v>19</v>
      </c>
      <c r="BC29" s="283" t="s">
        <v>2082</v>
      </c>
      <c r="BD29" s="283" t="s">
        <v>86</v>
      </c>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c r="AZ30" s="283" t="s">
        <v>2083</v>
      </c>
      <c r="BA30" s="283" t="s">
        <v>19</v>
      </c>
      <c r="BB30" s="283" t="s">
        <v>19</v>
      </c>
      <c r="BC30" s="283" t="s">
        <v>1059</v>
      </c>
      <c r="BD30" s="283" t="s">
        <v>86</v>
      </c>
    </row>
    <row r="31" s="8" customFormat="1" ht="119.25" customHeight="1">
      <c r="A31" s="151"/>
      <c r="B31" s="152"/>
      <c r="C31" s="151"/>
      <c r="D31" s="151"/>
      <c r="E31" s="153" t="s">
        <v>201</v>
      </c>
      <c r="F31" s="153"/>
      <c r="G31" s="153"/>
      <c r="H31" s="153"/>
      <c r="I31" s="151"/>
      <c r="J31" s="151"/>
      <c r="K31" s="151"/>
      <c r="L31" s="154"/>
      <c r="S31" s="151"/>
      <c r="T31" s="151"/>
      <c r="U31" s="151"/>
      <c r="V31" s="151"/>
      <c r="W31" s="151"/>
      <c r="X31" s="151"/>
      <c r="Y31" s="151"/>
      <c r="Z31" s="151"/>
      <c r="AA31" s="151"/>
      <c r="AB31" s="151"/>
      <c r="AC31" s="151"/>
      <c r="AD31" s="151"/>
      <c r="AE31" s="151"/>
      <c r="AZ31" s="302" t="s">
        <v>2084</v>
      </c>
      <c r="BA31" s="302" t="s">
        <v>19</v>
      </c>
      <c r="BB31" s="302" t="s">
        <v>19</v>
      </c>
      <c r="BC31" s="302" t="s">
        <v>2085</v>
      </c>
      <c r="BD31" s="302" t="s">
        <v>86</v>
      </c>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c r="AZ32" s="283" t="s">
        <v>2086</v>
      </c>
      <c r="BA32" s="283" t="s">
        <v>19</v>
      </c>
      <c r="BB32" s="283" t="s">
        <v>19</v>
      </c>
      <c r="BC32" s="283" t="s">
        <v>2087</v>
      </c>
      <c r="BD32" s="283" t="s">
        <v>86</v>
      </c>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ROUND(J108,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ROUND((SUM(BE108:BE713)),  2)</f>
        <v>0</v>
      </c>
      <c r="G37" s="41"/>
      <c r="H37" s="41"/>
      <c r="I37" s="161">
        <v>0.20999999999999999</v>
      </c>
      <c r="J37" s="160">
        <f>ROUND(((SUM(BE108:BE713))*I37),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ROUND((SUM(BF108:BF713)),  2)</f>
        <v>0</v>
      </c>
      <c r="G38" s="41"/>
      <c r="H38" s="41"/>
      <c r="I38" s="161">
        <v>0.14999999999999999</v>
      </c>
      <c r="J38" s="160">
        <f>ROUND(((SUM(BF108:BF713))*I38),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ROUND((SUM(BG108:BG713)),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ROUND((SUM(BH108:BH713)),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ROUND((SUM(BI108:BI713)),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202</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199</v>
      </c>
      <c r="D53" s="25"/>
      <c r="E53" s="25"/>
      <c r="F53" s="25"/>
      <c r="G53" s="25"/>
      <c r="H53" s="25"/>
      <c r="I53" s="25"/>
      <c r="J53" s="25"/>
      <c r="K53" s="25"/>
      <c r="L53" s="23"/>
    </row>
    <row r="54" s="1" customFormat="1" ht="16.5" customHeight="1">
      <c r="B54" s="24"/>
      <c r="C54" s="25"/>
      <c r="D54" s="25"/>
      <c r="E54" s="173" t="s">
        <v>467</v>
      </c>
      <c r="F54" s="25"/>
      <c r="G54" s="25"/>
      <c r="H54" s="25"/>
      <c r="I54" s="25"/>
      <c r="J54" s="25"/>
      <c r="K54" s="25"/>
      <c r="L54" s="23"/>
    </row>
    <row r="55" s="1" customFormat="1" ht="12" customHeight="1">
      <c r="B55" s="24"/>
      <c r="C55" s="35" t="s">
        <v>470</v>
      </c>
      <c r="D55" s="25"/>
      <c r="E55" s="25"/>
      <c r="F55" s="25"/>
      <c r="G55" s="25"/>
      <c r="H55" s="25"/>
      <c r="I55" s="25"/>
      <c r="J55" s="25"/>
      <c r="K55" s="25"/>
      <c r="L55" s="23"/>
    </row>
    <row r="56" s="2" customFormat="1" ht="16.5" customHeight="1">
      <c r="A56" s="41"/>
      <c r="B56" s="42"/>
      <c r="C56" s="43"/>
      <c r="D56" s="43"/>
      <c r="E56" s="284" t="s">
        <v>473</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474</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D.1.1-2.5 - Podlahy</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203</v>
      </c>
      <c r="D65" s="175"/>
      <c r="E65" s="175"/>
      <c r="F65" s="175"/>
      <c r="G65" s="175"/>
      <c r="H65" s="175"/>
      <c r="I65" s="175"/>
      <c r="J65" s="176" t="s">
        <v>204</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J108</f>
        <v>0</v>
      </c>
      <c r="K67" s="43"/>
      <c r="L67" s="148"/>
      <c r="S67" s="41"/>
      <c r="T67" s="41"/>
      <c r="U67" s="41"/>
      <c r="V67" s="41"/>
      <c r="W67" s="41"/>
      <c r="X67" s="41"/>
      <c r="Y67" s="41"/>
      <c r="Z67" s="41"/>
      <c r="AA67" s="41"/>
      <c r="AB67" s="41"/>
      <c r="AC67" s="41"/>
      <c r="AD67" s="41"/>
      <c r="AE67" s="41"/>
      <c r="AU67" s="20" t="s">
        <v>205</v>
      </c>
    </row>
    <row r="68" s="9" customFormat="1" ht="24.96" customHeight="1">
      <c r="A68" s="9"/>
      <c r="B68" s="178"/>
      <c r="C68" s="179"/>
      <c r="D68" s="180" t="s">
        <v>206</v>
      </c>
      <c r="E68" s="181"/>
      <c r="F68" s="181"/>
      <c r="G68" s="181"/>
      <c r="H68" s="181"/>
      <c r="I68" s="181"/>
      <c r="J68" s="182">
        <f>J109</f>
        <v>0</v>
      </c>
      <c r="K68" s="179"/>
      <c r="L68" s="183"/>
      <c r="S68" s="9"/>
      <c r="T68" s="9"/>
      <c r="U68" s="9"/>
      <c r="V68" s="9"/>
      <c r="W68" s="9"/>
      <c r="X68" s="9"/>
      <c r="Y68" s="9"/>
      <c r="Z68" s="9"/>
      <c r="AA68" s="9"/>
      <c r="AB68" s="9"/>
      <c r="AC68" s="9"/>
      <c r="AD68" s="9"/>
      <c r="AE68" s="9"/>
    </row>
    <row r="69" s="10" customFormat="1" ht="19.92" customHeight="1">
      <c r="A69" s="10"/>
      <c r="B69" s="184"/>
      <c r="C69" s="128"/>
      <c r="D69" s="185" t="s">
        <v>1115</v>
      </c>
      <c r="E69" s="186"/>
      <c r="F69" s="186"/>
      <c r="G69" s="186"/>
      <c r="H69" s="186"/>
      <c r="I69" s="186"/>
      <c r="J69" s="187">
        <f>J110</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209</v>
      </c>
      <c r="E70" s="186"/>
      <c r="F70" s="186"/>
      <c r="G70" s="186"/>
      <c r="H70" s="186"/>
      <c r="I70" s="186"/>
      <c r="J70" s="187">
        <f>J217</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210</v>
      </c>
      <c r="E71" s="186"/>
      <c r="F71" s="186"/>
      <c r="G71" s="186"/>
      <c r="H71" s="186"/>
      <c r="I71" s="186"/>
      <c r="J71" s="187">
        <f>J250</f>
        <v>0</v>
      </c>
      <c r="K71" s="128"/>
      <c r="L71" s="188"/>
      <c r="S71" s="10"/>
      <c r="T71" s="10"/>
      <c r="U71" s="10"/>
      <c r="V71" s="10"/>
      <c r="W71" s="10"/>
      <c r="X71" s="10"/>
      <c r="Y71" s="10"/>
      <c r="Z71" s="10"/>
      <c r="AA71" s="10"/>
      <c r="AB71" s="10"/>
      <c r="AC71" s="10"/>
      <c r="AD71" s="10"/>
      <c r="AE71" s="10"/>
    </row>
    <row r="72" s="10" customFormat="1" ht="19.92" customHeight="1">
      <c r="A72" s="10"/>
      <c r="B72" s="184"/>
      <c r="C72" s="128"/>
      <c r="D72" s="185" t="s">
        <v>476</v>
      </c>
      <c r="E72" s="186"/>
      <c r="F72" s="186"/>
      <c r="G72" s="186"/>
      <c r="H72" s="186"/>
      <c r="I72" s="186"/>
      <c r="J72" s="187">
        <f>J260</f>
        <v>0</v>
      </c>
      <c r="K72" s="128"/>
      <c r="L72" s="188"/>
      <c r="S72" s="10"/>
      <c r="T72" s="10"/>
      <c r="U72" s="10"/>
      <c r="V72" s="10"/>
      <c r="W72" s="10"/>
      <c r="X72" s="10"/>
      <c r="Y72" s="10"/>
      <c r="Z72" s="10"/>
      <c r="AA72" s="10"/>
      <c r="AB72" s="10"/>
      <c r="AC72" s="10"/>
      <c r="AD72" s="10"/>
      <c r="AE72" s="10"/>
    </row>
    <row r="73" s="9" customFormat="1" ht="24.96" customHeight="1">
      <c r="A73" s="9"/>
      <c r="B73" s="178"/>
      <c r="C73" s="179"/>
      <c r="D73" s="180" t="s">
        <v>211</v>
      </c>
      <c r="E73" s="181"/>
      <c r="F73" s="181"/>
      <c r="G73" s="181"/>
      <c r="H73" s="181"/>
      <c r="I73" s="181"/>
      <c r="J73" s="182">
        <f>J263</f>
        <v>0</v>
      </c>
      <c r="K73" s="179"/>
      <c r="L73" s="183"/>
      <c r="S73" s="9"/>
      <c r="T73" s="9"/>
      <c r="U73" s="9"/>
      <c r="V73" s="9"/>
      <c r="W73" s="9"/>
      <c r="X73" s="9"/>
      <c r="Y73" s="9"/>
      <c r="Z73" s="9"/>
      <c r="AA73" s="9"/>
      <c r="AB73" s="9"/>
      <c r="AC73" s="9"/>
      <c r="AD73" s="9"/>
      <c r="AE73" s="9"/>
    </row>
    <row r="74" s="10" customFormat="1" ht="19.92" customHeight="1">
      <c r="A74" s="10"/>
      <c r="B74" s="184"/>
      <c r="C74" s="128"/>
      <c r="D74" s="185" t="s">
        <v>1116</v>
      </c>
      <c r="E74" s="186"/>
      <c r="F74" s="186"/>
      <c r="G74" s="186"/>
      <c r="H74" s="186"/>
      <c r="I74" s="186"/>
      <c r="J74" s="187">
        <f>J264</f>
        <v>0</v>
      </c>
      <c r="K74" s="128"/>
      <c r="L74" s="188"/>
      <c r="S74" s="10"/>
      <c r="T74" s="10"/>
      <c r="U74" s="10"/>
      <c r="V74" s="10"/>
      <c r="W74" s="10"/>
      <c r="X74" s="10"/>
      <c r="Y74" s="10"/>
      <c r="Z74" s="10"/>
      <c r="AA74" s="10"/>
      <c r="AB74" s="10"/>
      <c r="AC74" s="10"/>
      <c r="AD74" s="10"/>
      <c r="AE74" s="10"/>
    </row>
    <row r="75" s="10" customFormat="1" ht="19.92" customHeight="1">
      <c r="A75" s="10"/>
      <c r="B75" s="184"/>
      <c r="C75" s="128"/>
      <c r="D75" s="185" t="s">
        <v>1117</v>
      </c>
      <c r="E75" s="186"/>
      <c r="F75" s="186"/>
      <c r="G75" s="186"/>
      <c r="H75" s="186"/>
      <c r="I75" s="186"/>
      <c r="J75" s="187">
        <f>J301</f>
        <v>0</v>
      </c>
      <c r="K75" s="128"/>
      <c r="L75" s="188"/>
      <c r="S75" s="10"/>
      <c r="T75" s="10"/>
      <c r="U75" s="10"/>
      <c r="V75" s="10"/>
      <c r="W75" s="10"/>
      <c r="X75" s="10"/>
      <c r="Y75" s="10"/>
      <c r="Z75" s="10"/>
      <c r="AA75" s="10"/>
      <c r="AB75" s="10"/>
      <c r="AC75" s="10"/>
      <c r="AD75" s="10"/>
      <c r="AE75" s="10"/>
    </row>
    <row r="76" s="10" customFormat="1" ht="19.92" customHeight="1">
      <c r="A76" s="10"/>
      <c r="B76" s="184"/>
      <c r="C76" s="128"/>
      <c r="D76" s="185" t="s">
        <v>482</v>
      </c>
      <c r="E76" s="186"/>
      <c r="F76" s="186"/>
      <c r="G76" s="186"/>
      <c r="H76" s="186"/>
      <c r="I76" s="186"/>
      <c r="J76" s="187">
        <f>J311</f>
        <v>0</v>
      </c>
      <c r="K76" s="128"/>
      <c r="L76" s="188"/>
      <c r="S76" s="10"/>
      <c r="T76" s="10"/>
      <c r="U76" s="10"/>
      <c r="V76" s="10"/>
      <c r="W76" s="10"/>
      <c r="X76" s="10"/>
      <c r="Y76" s="10"/>
      <c r="Z76" s="10"/>
      <c r="AA76" s="10"/>
      <c r="AB76" s="10"/>
      <c r="AC76" s="10"/>
      <c r="AD76" s="10"/>
      <c r="AE76" s="10"/>
    </row>
    <row r="77" s="10" customFormat="1" ht="19.92" customHeight="1">
      <c r="A77" s="10"/>
      <c r="B77" s="184"/>
      <c r="C77" s="128"/>
      <c r="D77" s="185" t="s">
        <v>487</v>
      </c>
      <c r="E77" s="186"/>
      <c r="F77" s="186"/>
      <c r="G77" s="186"/>
      <c r="H77" s="186"/>
      <c r="I77" s="186"/>
      <c r="J77" s="187">
        <f>J327</f>
        <v>0</v>
      </c>
      <c r="K77" s="128"/>
      <c r="L77" s="188"/>
      <c r="S77" s="10"/>
      <c r="T77" s="10"/>
      <c r="U77" s="10"/>
      <c r="V77" s="10"/>
      <c r="W77" s="10"/>
      <c r="X77" s="10"/>
      <c r="Y77" s="10"/>
      <c r="Z77" s="10"/>
      <c r="AA77" s="10"/>
      <c r="AB77" s="10"/>
      <c r="AC77" s="10"/>
      <c r="AD77" s="10"/>
      <c r="AE77" s="10"/>
    </row>
    <row r="78" s="10" customFormat="1" ht="19.92" customHeight="1">
      <c r="A78" s="10"/>
      <c r="B78" s="184"/>
      <c r="C78" s="128"/>
      <c r="D78" s="185" t="s">
        <v>1831</v>
      </c>
      <c r="E78" s="186"/>
      <c r="F78" s="186"/>
      <c r="G78" s="186"/>
      <c r="H78" s="186"/>
      <c r="I78" s="186"/>
      <c r="J78" s="187">
        <f>J420</f>
        <v>0</v>
      </c>
      <c r="K78" s="128"/>
      <c r="L78" s="188"/>
      <c r="S78" s="10"/>
      <c r="T78" s="10"/>
      <c r="U78" s="10"/>
      <c r="V78" s="10"/>
      <c r="W78" s="10"/>
      <c r="X78" s="10"/>
      <c r="Y78" s="10"/>
      <c r="Z78" s="10"/>
      <c r="AA78" s="10"/>
      <c r="AB78" s="10"/>
      <c r="AC78" s="10"/>
      <c r="AD78" s="10"/>
      <c r="AE78" s="10"/>
    </row>
    <row r="79" s="10" customFormat="1" ht="19.92" customHeight="1">
      <c r="A79" s="10"/>
      <c r="B79" s="184"/>
      <c r="C79" s="128"/>
      <c r="D79" s="185" t="s">
        <v>2088</v>
      </c>
      <c r="E79" s="186"/>
      <c r="F79" s="186"/>
      <c r="G79" s="186"/>
      <c r="H79" s="186"/>
      <c r="I79" s="186"/>
      <c r="J79" s="187">
        <f>J435</f>
        <v>0</v>
      </c>
      <c r="K79" s="128"/>
      <c r="L79" s="188"/>
      <c r="S79" s="10"/>
      <c r="T79" s="10"/>
      <c r="U79" s="10"/>
      <c r="V79" s="10"/>
      <c r="W79" s="10"/>
      <c r="X79" s="10"/>
      <c r="Y79" s="10"/>
      <c r="Z79" s="10"/>
      <c r="AA79" s="10"/>
      <c r="AB79" s="10"/>
      <c r="AC79" s="10"/>
      <c r="AD79" s="10"/>
      <c r="AE79" s="10"/>
    </row>
    <row r="80" s="10" customFormat="1" ht="19.92" customHeight="1">
      <c r="A80" s="10"/>
      <c r="B80" s="184"/>
      <c r="C80" s="128"/>
      <c r="D80" s="185" t="s">
        <v>488</v>
      </c>
      <c r="E80" s="186"/>
      <c r="F80" s="186"/>
      <c r="G80" s="186"/>
      <c r="H80" s="186"/>
      <c r="I80" s="186"/>
      <c r="J80" s="187">
        <f>J477</f>
        <v>0</v>
      </c>
      <c r="K80" s="128"/>
      <c r="L80" s="188"/>
      <c r="S80" s="10"/>
      <c r="T80" s="10"/>
      <c r="U80" s="10"/>
      <c r="V80" s="10"/>
      <c r="W80" s="10"/>
      <c r="X80" s="10"/>
      <c r="Y80" s="10"/>
      <c r="Z80" s="10"/>
      <c r="AA80" s="10"/>
      <c r="AB80" s="10"/>
      <c r="AC80" s="10"/>
      <c r="AD80" s="10"/>
      <c r="AE80" s="10"/>
    </row>
    <row r="81" s="10" customFormat="1" ht="19.92" customHeight="1">
      <c r="A81" s="10"/>
      <c r="B81" s="184"/>
      <c r="C81" s="128"/>
      <c r="D81" s="185" t="s">
        <v>2089</v>
      </c>
      <c r="E81" s="186"/>
      <c r="F81" s="186"/>
      <c r="G81" s="186"/>
      <c r="H81" s="186"/>
      <c r="I81" s="186"/>
      <c r="J81" s="187">
        <f>J520</f>
        <v>0</v>
      </c>
      <c r="K81" s="128"/>
      <c r="L81" s="188"/>
      <c r="S81" s="10"/>
      <c r="T81" s="10"/>
      <c r="U81" s="10"/>
      <c r="V81" s="10"/>
      <c r="W81" s="10"/>
      <c r="X81" s="10"/>
      <c r="Y81" s="10"/>
      <c r="Z81" s="10"/>
      <c r="AA81" s="10"/>
      <c r="AB81" s="10"/>
      <c r="AC81" s="10"/>
      <c r="AD81" s="10"/>
      <c r="AE81" s="10"/>
    </row>
    <row r="82" s="10" customFormat="1" ht="19.92" customHeight="1">
      <c r="A82" s="10"/>
      <c r="B82" s="184"/>
      <c r="C82" s="128"/>
      <c r="D82" s="185" t="s">
        <v>489</v>
      </c>
      <c r="E82" s="186"/>
      <c r="F82" s="186"/>
      <c r="G82" s="186"/>
      <c r="H82" s="186"/>
      <c r="I82" s="186"/>
      <c r="J82" s="187">
        <f>J535</f>
        <v>0</v>
      </c>
      <c r="K82" s="128"/>
      <c r="L82" s="188"/>
      <c r="S82" s="10"/>
      <c r="T82" s="10"/>
      <c r="U82" s="10"/>
      <c r="V82" s="10"/>
      <c r="W82" s="10"/>
      <c r="X82" s="10"/>
      <c r="Y82" s="10"/>
      <c r="Z82" s="10"/>
      <c r="AA82" s="10"/>
      <c r="AB82" s="10"/>
      <c r="AC82" s="10"/>
      <c r="AD82" s="10"/>
      <c r="AE82" s="10"/>
    </row>
    <row r="83" s="9" customFormat="1" ht="24.96" customHeight="1">
      <c r="A83" s="9"/>
      <c r="B83" s="178"/>
      <c r="C83" s="179"/>
      <c r="D83" s="180" t="s">
        <v>213</v>
      </c>
      <c r="E83" s="181"/>
      <c r="F83" s="181"/>
      <c r="G83" s="181"/>
      <c r="H83" s="181"/>
      <c r="I83" s="181"/>
      <c r="J83" s="182">
        <f>J557</f>
        <v>0</v>
      </c>
      <c r="K83" s="179"/>
      <c r="L83" s="183"/>
      <c r="S83" s="9"/>
      <c r="T83" s="9"/>
      <c r="U83" s="9"/>
      <c r="V83" s="9"/>
      <c r="W83" s="9"/>
      <c r="X83" s="9"/>
      <c r="Y83" s="9"/>
      <c r="Z83" s="9"/>
      <c r="AA83" s="9"/>
      <c r="AB83" s="9"/>
      <c r="AC83" s="9"/>
      <c r="AD83" s="9"/>
      <c r="AE83" s="9"/>
    </row>
    <row r="84" s="9" customFormat="1" ht="24.96" customHeight="1">
      <c r="A84" s="9"/>
      <c r="B84" s="178"/>
      <c r="C84" s="179"/>
      <c r="D84" s="180" t="s">
        <v>1118</v>
      </c>
      <c r="E84" s="181"/>
      <c r="F84" s="181"/>
      <c r="G84" s="181"/>
      <c r="H84" s="181"/>
      <c r="I84" s="181"/>
      <c r="J84" s="182">
        <f>J561</f>
        <v>0</v>
      </c>
      <c r="K84" s="179"/>
      <c r="L84" s="183"/>
      <c r="S84" s="9"/>
      <c r="T84" s="9"/>
      <c r="U84" s="9"/>
      <c r="V84" s="9"/>
      <c r="W84" s="9"/>
      <c r="X84" s="9"/>
      <c r="Y84" s="9"/>
      <c r="Z84" s="9"/>
      <c r="AA84" s="9"/>
      <c r="AB84" s="9"/>
      <c r="AC84" s="9"/>
      <c r="AD84" s="9"/>
      <c r="AE84" s="9"/>
    </row>
    <row r="85" s="2" customFormat="1" ht="21.84" customHeight="1">
      <c r="A85" s="41"/>
      <c r="B85" s="42"/>
      <c r="C85" s="43"/>
      <c r="D85" s="43"/>
      <c r="E85" s="43"/>
      <c r="F85" s="43"/>
      <c r="G85" s="43"/>
      <c r="H85" s="43"/>
      <c r="I85" s="43"/>
      <c r="J85" s="43"/>
      <c r="K85" s="43"/>
      <c r="L85" s="148"/>
      <c r="S85" s="41"/>
      <c r="T85" s="41"/>
      <c r="U85" s="41"/>
      <c r="V85" s="41"/>
      <c r="W85" s="41"/>
      <c r="X85" s="41"/>
      <c r="Y85" s="41"/>
      <c r="Z85" s="41"/>
      <c r="AA85" s="41"/>
      <c r="AB85" s="41"/>
      <c r="AC85" s="41"/>
      <c r="AD85" s="41"/>
      <c r="AE85" s="41"/>
    </row>
    <row r="86" s="2" customFormat="1" ht="6.96" customHeight="1">
      <c r="A86" s="41"/>
      <c r="B86" s="62"/>
      <c r="C86" s="63"/>
      <c r="D86" s="63"/>
      <c r="E86" s="63"/>
      <c r="F86" s="63"/>
      <c r="G86" s="63"/>
      <c r="H86" s="63"/>
      <c r="I86" s="63"/>
      <c r="J86" s="63"/>
      <c r="K86" s="63"/>
      <c r="L86" s="148"/>
      <c r="S86" s="41"/>
      <c r="T86" s="41"/>
      <c r="U86" s="41"/>
      <c r="V86" s="41"/>
      <c r="W86" s="41"/>
      <c r="X86" s="41"/>
      <c r="Y86" s="41"/>
      <c r="Z86" s="41"/>
      <c r="AA86" s="41"/>
      <c r="AB86" s="41"/>
      <c r="AC86" s="41"/>
      <c r="AD86" s="41"/>
      <c r="AE86" s="41"/>
    </row>
    <row r="90" s="2" customFormat="1" ht="6.96" customHeight="1">
      <c r="A90" s="41"/>
      <c r="B90" s="64"/>
      <c r="C90" s="65"/>
      <c r="D90" s="65"/>
      <c r="E90" s="65"/>
      <c r="F90" s="65"/>
      <c r="G90" s="65"/>
      <c r="H90" s="65"/>
      <c r="I90" s="65"/>
      <c r="J90" s="65"/>
      <c r="K90" s="65"/>
      <c r="L90" s="148"/>
      <c r="S90" s="41"/>
      <c r="T90" s="41"/>
      <c r="U90" s="41"/>
      <c r="V90" s="41"/>
      <c r="W90" s="41"/>
      <c r="X90" s="41"/>
      <c r="Y90" s="41"/>
      <c r="Z90" s="41"/>
      <c r="AA90" s="41"/>
      <c r="AB90" s="41"/>
      <c r="AC90" s="41"/>
      <c r="AD90" s="41"/>
      <c r="AE90" s="41"/>
    </row>
    <row r="91" s="2" customFormat="1" ht="24.96" customHeight="1">
      <c r="A91" s="41"/>
      <c r="B91" s="42"/>
      <c r="C91" s="26" t="s">
        <v>214</v>
      </c>
      <c r="D91" s="43"/>
      <c r="E91" s="43"/>
      <c r="F91" s="43"/>
      <c r="G91" s="43"/>
      <c r="H91" s="43"/>
      <c r="I91" s="43"/>
      <c r="J91" s="43"/>
      <c r="K91" s="43"/>
      <c r="L91" s="148"/>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8"/>
      <c r="S92" s="41"/>
      <c r="T92" s="41"/>
      <c r="U92" s="41"/>
      <c r="V92" s="41"/>
      <c r="W92" s="41"/>
      <c r="X92" s="41"/>
      <c r="Y92" s="41"/>
      <c r="Z92" s="41"/>
      <c r="AA92" s="41"/>
      <c r="AB92" s="41"/>
      <c r="AC92" s="41"/>
      <c r="AD92" s="41"/>
      <c r="AE92" s="41"/>
    </row>
    <row r="93" s="2" customFormat="1" ht="12" customHeight="1">
      <c r="A93" s="41"/>
      <c r="B93" s="42"/>
      <c r="C93" s="35" t="s">
        <v>16</v>
      </c>
      <c r="D93" s="43"/>
      <c r="E93" s="43"/>
      <c r="F93" s="43"/>
      <c r="G93" s="43"/>
      <c r="H93" s="43"/>
      <c r="I93" s="43"/>
      <c r="J93" s="43"/>
      <c r="K93" s="43"/>
      <c r="L93" s="148"/>
      <c r="S93" s="41"/>
      <c r="T93" s="41"/>
      <c r="U93" s="41"/>
      <c r="V93" s="41"/>
      <c r="W93" s="41"/>
      <c r="X93" s="41"/>
      <c r="Y93" s="41"/>
      <c r="Z93" s="41"/>
      <c r="AA93" s="41"/>
      <c r="AB93" s="41"/>
      <c r="AC93" s="41"/>
      <c r="AD93" s="41"/>
      <c r="AE93" s="41"/>
    </row>
    <row r="94" s="2" customFormat="1" ht="16.5" customHeight="1">
      <c r="A94" s="41"/>
      <c r="B94" s="42"/>
      <c r="C94" s="43"/>
      <c r="D94" s="43"/>
      <c r="E94" s="173" t="str">
        <f>E7</f>
        <v>Informační centrum nádraží Teplice nad Bečvou, rekonstrukce a dostavba</v>
      </c>
      <c r="F94" s="35"/>
      <c r="G94" s="35"/>
      <c r="H94" s="35"/>
      <c r="I94" s="43"/>
      <c r="J94" s="43"/>
      <c r="K94" s="43"/>
      <c r="L94" s="148"/>
      <c r="S94" s="41"/>
      <c r="T94" s="41"/>
      <c r="U94" s="41"/>
      <c r="V94" s="41"/>
      <c r="W94" s="41"/>
      <c r="X94" s="41"/>
      <c r="Y94" s="41"/>
      <c r="Z94" s="41"/>
      <c r="AA94" s="41"/>
      <c r="AB94" s="41"/>
      <c r="AC94" s="41"/>
      <c r="AD94" s="41"/>
      <c r="AE94" s="41"/>
    </row>
    <row r="95" s="1" customFormat="1" ht="12" customHeight="1">
      <c r="B95" s="24"/>
      <c r="C95" s="35" t="s">
        <v>199</v>
      </c>
      <c r="D95" s="25"/>
      <c r="E95" s="25"/>
      <c r="F95" s="25"/>
      <c r="G95" s="25"/>
      <c r="H95" s="25"/>
      <c r="I95" s="25"/>
      <c r="J95" s="25"/>
      <c r="K95" s="25"/>
      <c r="L95" s="23"/>
    </row>
    <row r="96" s="1" customFormat="1" ht="16.5" customHeight="1">
      <c r="B96" s="24"/>
      <c r="C96" s="25"/>
      <c r="D96" s="25"/>
      <c r="E96" s="173" t="s">
        <v>467</v>
      </c>
      <c r="F96" s="25"/>
      <c r="G96" s="25"/>
      <c r="H96" s="25"/>
      <c r="I96" s="25"/>
      <c r="J96" s="25"/>
      <c r="K96" s="25"/>
      <c r="L96" s="23"/>
    </row>
    <row r="97" s="1" customFormat="1" ht="12" customHeight="1">
      <c r="B97" s="24"/>
      <c r="C97" s="35" t="s">
        <v>470</v>
      </c>
      <c r="D97" s="25"/>
      <c r="E97" s="25"/>
      <c r="F97" s="25"/>
      <c r="G97" s="25"/>
      <c r="H97" s="25"/>
      <c r="I97" s="25"/>
      <c r="J97" s="25"/>
      <c r="K97" s="25"/>
      <c r="L97" s="23"/>
    </row>
    <row r="98" s="2" customFormat="1" ht="16.5" customHeight="1">
      <c r="A98" s="41"/>
      <c r="B98" s="42"/>
      <c r="C98" s="43"/>
      <c r="D98" s="43"/>
      <c r="E98" s="284" t="s">
        <v>473</v>
      </c>
      <c r="F98" s="43"/>
      <c r="G98" s="43"/>
      <c r="H98" s="43"/>
      <c r="I98" s="43"/>
      <c r="J98" s="43"/>
      <c r="K98" s="43"/>
      <c r="L98" s="148"/>
      <c r="S98" s="41"/>
      <c r="T98" s="41"/>
      <c r="U98" s="41"/>
      <c r="V98" s="41"/>
      <c r="W98" s="41"/>
      <c r="X98" s="41"/>
      <c r="Y98" s="41"/>
      <c r="Z98" s="41"/>
      <c r="AA98" s="41"/>
      <c r="AB98" s="41"/>
      <c r="AC98" s="41"/>
      <c r="AD98" s="41"/>
      <c r="AE98" s="41"/>
    </row>
    <row r="99" s="2" customFormat="1" ht="12" customHeight="1">
      <c r="A99" s="41"/>
      <c r="B99" s="42"/>
      <c r="C99" s="35" t="s">
        <v>474</v>
      </c>
      <c r="D99" s="43"/>
      <c r="E99" s="43"/>
      <c r="F99" s="43"/>
      <c r="G99" s="43"/>
      <c r="H99" s="43"/>
      <c r="I99" s="43"/>
      <c r="J99" s="43"/>
      <c r="K99" s="43"/>
      <c r="L99" s="148"/>
      <c r="S99" s="41"/>
      <c r="T99" s="41"/>
      <c r="U99" s="41"/>
      <c r="V99" s="41"/>
      <c r="W99" s="41"/>
      <c r="X99" s="41"/>
      <c r="Y99" s="41"/>
      <c r="Z99" s="41"/>
      <c r="AA99" s="41"/>
      <c r="AB99" s="41"/>
      <c r="AC99" s="41"/>
      <c r="AD99" s="41"/>
      <c r="AE99" s="41"/>
    </row>
    <row r="100" s="2" customFormat="1" ht="16.5" customHeight="1">
      <c r="A100" s="41"/>
      <c r="B100" s="42"/>
      <c r="C100" s="43"/>
      <c r="D100" s="43"/>
      <c r="E100" s="72" t="str">
        <f>E13</f>
        <v>D.1.1-2.5 - Podlahy</v>
      </c>
      <c r="F100" s="43"/>
      <c r="G100" s="43"/>
      <c r="H100" s="43"/>
      <c r="I100" s="43"/>
      <c r="J100" s="43"/>
      <c r="K100" s="43"/>
      <c r="L100" s="148"/>
      <c r="S100" s="41"/>
      <c r="T100" s="41"/>
      <c r="U100" s="41"/>
      <c r="V100" s="41"/>
      <c r="W100" s="41"/>
      <c r="X100" s="41"/>
      <c r="Y100" s="41"/>
      <c r="Z100" s="41"/>
      <c r="AA100" s="41"/>
      <c r="AB100" s="41"/>
      <c r="AC100" s="41"/>
      <c r="AD100" s="41"/>
      <c r="AE100" s="41"/>
    </row>
    <row r="101" s="2" customFormat="1" ht="6.96" customHeight="1">
      <c r="A101" s="41"/>
      <c r="B101" s="42"/>
      <c r="C101" s="43"/>
      <c r="D101" s="43"/>
      <c r="E101" s="43"/>
      <c r="F101" s="43"/>
      <c r="G101" s="43"/>
      <c r="H101" s="43"/>
      <c r="I101" s="43"/>
      <c r="J101" s="43"/>
      <c r="K101" s="43"/>
      <c r="L101" s="148"/>
      <c r="S101" s="41"/>
      <c r="T101" s="41"/>
      <c r="U101" s="41"/>
      <c r="V101" s="41"/>
      <c r="W101" s="41"/>
      <c r="X101" s="41"/>
      <c r="Y101" s="41"/>
      <c r="Z101" s="41"/>
      <c r="AA101" s="41"/>
      <c r="AB101" s="41"/>
      <c r="AC101" s="41"/>
      <c r="AD101" s="41"/>
      <c r="AE101" s="41"/>
    </row>
    <row r="102" s="2" customFormat="1" ht="12" customHeight="1">
      <c r="A102" s="41"/>
      <c r="B102" s="42"/>
      <c r="C102" s="35" t="s">
        <v>21</v>
      </c>
      <c r="D102" s="43"/>
      <c r="E102" s="43"/>
      <c r="F102" s="30" t="str">
        <f>F16</f>
        <v>U Teplic 552, 753 01 Hranice I - Město</v>
      </c>
      <c r="G102" s="43"/>
      <c r="H102" s="43"/>
      <c r="I102" s="35" t="s">
        <v>23</v>
      </c>
      <c r="J102" s="75" t="str">
        <f>IF(J16="","",J16)</f>
        <v>23. 5. 2024</v>
      </c>
      <c r="K102" s="43"/>
      <c r="L102" s="148"/>
      <c r="S102" s="41"/>
      <c r="T102" s="41"/>
      <c r="U102" s="41"/>
      <c r="V102" s="41"/>
      <c r="W102" s="41"/>
      <c r="X102" s="41"/>
      <c r="Y102" s="41"/>
      <c r="Z102" s="41"/>
      <c r="AA102" s="41"/>
      <c r="AB102" s="41"/>
      <c r="AC102" s="41"/>
      <c r="AD102" s="41"/>
      <c r="AE102" s="41"/>
    </row>
    <row r="103" s="2" customFormat="1" ht="6.96" customHeight="1">
      <c r="A103" s="41"/>
      <c r="B103" s="42"/>
      <c r="C103" s="43"/>
      <c r="D103" s="43"/>
      <c r="E103" s="43"/>
      <c r="F103" s="43"/>
      <c r="G103" s="43"/>
      <c r="H103" s="43"/>
      <c r="I103" s="43"/>
      <c r="J103" s="43"/>
      <c r="K103" s="43"/>
      <c r="L103" s="148"/>
      <c r="S103" s="41"/>
      <c r="T103" s="41"/>
      <c r="U103" s="41"/>
      <c r="V103" s="41"/>
      <c r="W103" s="41"/>
      <c r="X103" s="41"/>
      <c r="Y103" s="41"/>
      <c r="Z103" s="41"/>
      <c r="AA103" s="41"/>
      <c r="AB103" s="41"/>
      <c r="AC103" s="41"/>
      <c r="AD103" s="41"/>
      <c r="AE103" s="41"/>
    </row>
    <row r="104" s="2" customFormat="1" ht="25.65" customHeight="1">
      <c r="A104" s="41"/>
      <c r="B104" s="42"/>
      <c r="C104" s="35" t="s">
        <v>25</v>
      </c>
      <c r="D104" s="43"/>
      <c r="E104" s="43"/>
      <c r="F104" s="30" t="str">
        <f>E19</f>
        <v>Město Hranice</v>
      </c>
      <c r="G104" s="43"/>
      <c r="H104" s="43"/>
      <c r="I104" s="35" t="s">
        <v>33</v>
      </c>
      <c r="J104" s="39" t="str">
        <f>E25</f>
        <v>Ateliér Velehradský s.r.o.</v>
      </c>
      <c r="K104" s="43"/>
      <c r="L104" s="148"/>
      <c r="S104" s="41"/>
      <c r="T104" s="41"/>
      <c r="U104" s="41"/>
      <c r="V104" s="41"/>
      <c r="W104" s="41"/>
      <c r="X104" s="41"/>
      <c r="Y104" s="41"/>
      <c r="Z104" s="41"/>
      <c r="AA104" s="41"/>
      <c r="AB104" s="41"/>
      <c r="AC104" s="41"/>
      <c r="AD104" s="41"/>
      <c r="AE104" s="41"/>
    </row>
    <row r="105" s="2" customFormat="1" ht="15.15" customHeight="1">
      <c r="A105" s="41"/>
      <c r="B105" s="42"/>
      <c r="C105" s="35" t="s">
        <v>31</v>
      </c>
      <c r="D105" s="43"/>
      <c r="E105" s="43"/>
      <c r="F105" s="30" t="str">
        <f>IF(E22="","",E22)</f>
        <v>Vyplň údaj</v>
      </c>
      <c r="G105" s="43"/>
      <c r="H105" s="43"/>
      <c r="I105" s="35" t="s">
        <v>38</v>
      </c>
      <c r="J105" s="39" t="str">
        <f>E28</f>
        <v>Ing. Vojtěch Biolek</v>
      </c>
      <c r="K105" s="43"/>
      <c r="L105" s="148"/>
      <c r="S105" s="41"/>
      <c r="T105" s="41"/>
      <c r="U105" s="41"/>
      <c r="V105" s="41"/>
      <c r="W105" s="41"/>
      <c r="X105" s="41"/>
      <c r="Y105" s="41"/>
      <c r="Z105" s="41"/>
      <c r="AA105" s="41"/>
      <c r="AB105" s="41"/>
      <c r="AC105" s="41"/>
      <c r="AD105" s="41"/>
      <c r="AE105" s="41"/>
    </row>
    <row r="106" s="2" customFormat="1" ht="10.32" customHeight="1">
      <c r="A106" s="41"/>
      <c r="B106" s="42"/>
      <c r="C106" s="43"/>
      <c r="D106" s="43"/>
      <c r="E106" s="43"/>
      <c r="F106" s="43"/>
      <c r="G106" s="43"/>
      <c r="H106" s="43"/>
      <c r="I106" s="43"/>
      <c r="J106" s="43"/>
      <c r="K106" s="43"/>
      <c r="L106" s="148"/>
      <c r="S106" s="41"/>
      <c r="T106" s="41"/>
      <c r="U106" s="41"/>
      <c r="V106" s="41"/>
      <c r="W106" s="41"/>
      <c r="X106" s="41"/>
      <c r="Y106" s="41"/>
      <c r="Z106" s="41"/>
      <c r="AA106" s="41"/>
      <c r="AB106" s="41"/>
      <c r="AC106" s="41"/>
      <c r="AD106" s="41"/>
      <c r="AE106" s="41"/>
    </row>
    <row r="107" s="11" customFormat="1" ht="29.28" customHeight="1">
      <c r="A107" s="189"/>
      <c r="B107" s="190"/>
      <c r="C107" s="191" t="s">
        <v>215</v>
      </c>
      <c r="D107" s="192" t="s">
        <v>61</v>
      </c>
      <c r="E107" s="192" t="s">
        <v>57</v>
      </c>
      <c r="F107" s="192" t="s">
        <v>58</v>
      </c>
      <c r="G107" s="192" t="s">
        <v>216</v>
      </c>
      <c r="H107" s="192" t="s">
        <v>217</v>
      </c>
      <c r="I107" s="192" t="s">
        <v>218</v>
      </c>
      <c r="J107" s="192" t="s">
        <v>204</v>
      </c>
      <c r="K107" s="193" t="s">
        <v>219</v>
      </c>
      <c r="L107" s="194"/>
      <c r="M107" s="95" t="s">
        <v>19</v>
      </c>
      <c r="N107" s="96" t="s">
        <v>46</v>
      </c>
      <c r="O107" s="96" t="s">
        <v>220</v>
      </c>
      <c r="P107" s="96" t="s">
        <v>221</v>
      </c>
      <c r="Q107" s="96" t="s">
        <v>222</v>
      </c>
      <c r="R107" s="96" t="s">
        <v>223</v>
      </c>
      <c r="S107" s="96" t="s">
        <v>224</v>
      </c>
      <c r="T107" s="97" t="s">
        <v>225</v>
      </c>
      <c r="U107" s="189"/>
      <c r="V107" s="189"/>
      <c r="W107" s="189"/>
      <c r="X107" s="189"/>
      <c r="Y107" s="189"/>
      <c r="Z107" s="189"/>
      <c r="AA107" s="189"/>
      <c r="AB107" s="189"/>
      <c r="AC107" s="189"/>
      <c r="AD107" s="189"/>
      <c r="AE107" s="189"/>
    </row>
    <row r="108" s="2" customFormat="1" ht="22.8" customHeight="1">
      <c r="A108" s="41"/>
      <c r="B108" s="42"/>
      <c r="C108" s="102" t="s">
        <v>226</v>
      </c>
      <c r="D108" s="43"/>
      <c r="E108" s="43"/>
      <c r="F108" s="43"/>
      <c r="G108" s="43"/>
      <c r="H108" s="43"/>
      <c r="I108" s="43"/>
      <c r="J108" s="195">
        <f>BK108</f>
        <v>0</v>
      </c>
      <c r="K108" s="43"/>
      <c r="L108" s="47"/>
      <c r="M108" s="98"/>
      <c r="N108" s="196"/>
      <c r="O108" s="99"/>
      <c r="P108" s="197">
        <f>P109+P263+P557+P561</f>
        <v>0</v>
      </c>
      <c r="Q108" s="99"/>
      <c r="R108" s="197">
        <f>R109+R263+R557+R561</f>
        <v>56.591878919999992</v>
      </c>
      <c r="S108" s="99"/>
      <c r="T108" s="198">
        <f>T109+T263+T557+T561</f>
        <v>0.23740800000000001</v>
      </c>
      <c r="U108" s="41"/>
      <c r="V108" s="41"/>
      <c r="W108" s="41"/>
      <c r="X108" s="41"/>
      <c r="Y108" s="41"/>
      <c r="Z108" s="41"/>
      <c r="AA108" s="41"/>
      <c r="AB108" s="41"/>
      <c r="AC108" s="41"/>
      <c r="AD108" s="41"/>
      <c r="AE108" s="41"/>
      <c r="AT108" s="20" t="s">
        <v>75</v>
      </c>
      <c r="AU108" s="20" t="s">
        <v>205</v>
      </c>
      <c r="BK108" s="199">
        <f>BK109+BK263+BK557+BK561</f>
        <v>0</v>
      </c>
    </row>
    <row r="109" s="12" customFormat="1" ht="25.92" customHeight="1">
      <c r="A109" s="12"/>
      <c r="B109" s="200"/>
      <c r="C109" s="201"/>
      <c r="D109" s="202" t="s">
        <v>75</v>
      </c>
      <c r="E109" s="203" t="s">
        <v>227</v>
      </c>
      <c r="F109" s="203" t="s">
        <v>228</v>
      </c>
      <c r="G109" s="201"/>
      <c r="H109" s="201"/>
      <c r="I109" s="204"/>
      <c r="J109" s="205">
        <f>BK109</f>
        <v>0</v>
      </c>
      <c r="K109" s="201"/>
      <c r="L109" s="206"/>
      <c r="M109" s="207"/>
      <c r="N109" s="208"/>
      <c r="O109" s="208"/>
      <c r="P109" s="209">
        <f>P110+P217+P250+P260</f>
        <v>0</v>
      </c>
      <c r="Q109" s="208"/>
      <c r="R109" s="209">
        <f>R110+R217+R250+R260</f>
        <v>48.316775319999991</v>
      </c>
      <c r="S109" s="208"/>
      <c r="T109" s="210">
        <f>T110+T217+T250+T260</f>
        <v>0</v>
      </c>
      <c r="U109" s="12"/>
      <c r="V109" s="12"/>
      <c r="W109" s="12"/>
      <c r="X109" s="12"/>
      <c r="Y109" s="12"/>
      <c r="Z109" s="12"/>
      <c r="AA109" s="12"/>
      <c r="AB109" s="12"/>
      <c r="AC109" s="12"/>
      <c r="AD109" s="12"/>
      <c r="AE109" s="12"/>
      <c r="AR109" s="211" t="s">
        <v>84</v>
      </c>
      <c r="AT109" s="212" t="s">
        <v>75</v>
      </c>
      <c r="AU109" s="212" t="s">
        <v>76</v>
      </c>
      <c r="AY109" s="211" t="s">
        <v>229</v>
      </c>
      <c r="BK109" s="213">
        <f>BK110+BK217+BK250+BK260</f>
        <v>0</v>
      </c>
    </row>
    <row r="110" s="12" customFormat="1" ht="22.8" customHeight="1">
      <c r="A110" s="12"/>
      <c r="B110" s="200"/>
      <c r="C110" s="201"/>
      <c r="D110" s="202" t="s">
        <v>75</v>
      </c>
      <c r="E110" s="214" t="s">
        <v>271</v>
      </c>
      <c r="F110" s="214" t="s">
        <v>1288</v>
      </c>
      <c r="G110" s="201"/>
      <c r="H110" s="201"/>
      <c r="I110" s="204"/>
      <c r="J110" s="215">
        <f>BK110</f>
        <v>0</v>
      </c>
      <c r="K110" s="201"/>
      <c r="L110" s="206"/>
      <c r="M110" s="207"/>
      <c r="N110" s="208"/>
      <c r="O110" s="208"/>
      <c r="P110" s="209">
        <f>SUM(P111:P216)</f>
        <v>0</v>
      </c>
      <c r="Q110" s="208"/>
      <c r="R110" s="209">
        <f>SUM(R111:R216)</f>
        <v>48.224738489999993</v>
      </c>
      <c r="S110" s="208"/>
      <c r="T110" s="210">
        <f>SUM(T111:T216)</f>
        <v>0</v>
      </c>
      <c r="U110" s="12"/>
      <c r="V110" s="12"/>
      <c r="W110" s="12"/>
      <c r="X110" s="12"/>
      <c r="Y110" s="12"/>
      <c r="Z110" s="12"/>
      <c r="AA110" s="12"/>
      <c r="AB110" s="12"/>
      <c r="AC110" s="12"/>
      <c r="AD110" s="12"/>
      <c r="AE110" s="12"/>
      <c r="AR110" s="211" t="s">
        <v>84</v>
      </c>
      <c r="AT110" s="212" t="s">
        <v>75</v>
      </c>
      <c r="AU110" s="212" t="s">
        <v>84</v>
      </c>
      <c r="AY110" s="211" t="s">
        <v>229</v>
      </c>
      <c r="BK110" s="213">
        <f>SUM(BK111:BK216)</f>
        <v>0</v>
      </c>
    </row>
    <row r="111" s="2" customFormat="1" ht="24.15" customHeight="1">
      <c r="A111" s="41"/>
      <c r="B111" s="42"/>
      <c r="C111" s="216" t="s">
        <v>84</v>
      </c>
      <c r="D111" s="216" t="s">
        <v>231</v>
      </c>
      <c r="E111" s="217" t="s">
        <v>2090</v>
      </c>
      <c r="F111" s="218" t="s">
        <v>2091</v>
      </c>
      <c r="G111" s="219" t="s">
        <v>291</v>
      </c>
      <c r="H111" s="220">
        <v>0.14999999999999999</v>
      </c>
      <c r="I111" s="221"/>
      <c r="J111" s="222">
        <f>ROUND(I111*H111,2)</f>
        <v>0</v>
      </c>
      <c r="K111" s="218" t="s">
        <v>235</v>
      </c>
      <c r="L111" s="47"/>
      <c r="M111" s="223" t="s">
        <v>19</v>
      </c>
      <c r="N111" s="224" t="s">
        <v>47</v>
      </c>
      <c r="O111" s="87"/>
      <c r="P111" s="225">
        <f>O111*H111</f>
        <v>0</v>
      </c>
      <c r="Q111" s="225">
        <v>2.3010199999999998</v>
      </c>
      <c r="R111" s="225">
        <f>Q111*H111</f>
        <v>0.34515299999999999</v>
      </c>
      <c r="S111" s="225">
        <v>0</v>
      </c>
      <c r="T111" s="226">
        <f>S111*H111</f>
        <v>0</v>
      </c>
      <c r="U111" s="41"/>
      <c r="V111" s="41"/>
      <c r="W111" s="41"/>
      <c r="X111" s="41"/>
      <c r="Y111" s="41"/>
      <c r="Z111" s="41"/>
      <c r="AA111" s="41"/>
      <c r="AB111" s="41"/>
      <c r="AC111" s="41"/>
      <c r="AD111" s="41"/>
      <c r="AE111" s="41"/>
      <c r="AR111" s="227" t="s">
        <v>136</v>
      </c>
      <c r="AT111" s="227" t="s">
        <v>231</v>
      </c>
      <c r="AU111" s="227" t="s">
        <v>86</v>
      </c>
      <c r="AY111" s="20" t="s">
        <v>229</v>
      </c>
      <c r="BE111" s="228">
        <f>IF(N111="základní",J111,0)</f>
        <v>0</v>
      </c>
      <c r="BF111" s="228">
        <f>IF(N111="snížená",J111,0)</f>
        <v>0</v>
      </c>
      <c r="BG111" s="228">
        <f>IF(N111="zákl. přenesená",J111,0)</f>
        <v>0</v>
      </c>
      <c r="BH111" s="228">
        <f>IF(N111="sníž. přenesená",J111,0)</f>
        <v>0</v>
      </c>
      <c r="BI111" s="228">
        <f>IF(N111="nulová",J111,0)</f>
        <v>0</v>
      </c>
      <c r="BJ111" s="20" t="s">
        <v>84</v>
      </c>
      <c r="BK111" s="228">
        <f>ROUND(I111*H111,2)</f>
        <v>0</v>
      </c>
      <c r="BL111" s="20" t="s">
        <v>136</v>
      </c>
      <c r="BM111" s="227" t="s">
        <v>2092</v>
      </c>
    </row>
    <row r="112" s="2" customFormat="1">
      <c r="A112" s="41"/>
      <c r="B112" s="42"/>
      <c r="C112" s="43"/>
      <c r="D112" s="229" t="s">
        <v>237</v>
      </c>
      <c r="E112" s="43"/>
      <c r="F112" s="230" t="s">
        <v>2093</v>
      </c>
      <c r="G112" s="43"/>
      <c r="H112" s="43"/>
      <c r="I112" s="231"/>
      <c r="J112" s="43"/>
      <c r="K112" s="43"/>
      <c r="L112" s="47"/>
      <c r="M112" s="232"/>
      <c r="N112" s="233"/>
      <c r="O112" s="87"/>
      <c r="P112" s="87"/>
      <c r="Q112" s="87"/>
      <c r="R112" s="87"/>
      <c r="S112" s="87"/>
      <c r="T112" s="88"/>
      <c r="U112" s="41"/>
      <c r="V112" s="41"/>
      <c r="W112" s="41"/>
      <c r="X112" s="41"/>
      <c r="Y112" s="41"/>
      <c r="Z112" s="41"/>
      <c r="AA112" s="41"/>
      <c r="AB112" s="41"/>
      <c r="AC112" s="41"/>
      <c r="AD112" s="41"/>
      <c r="AE112" s="41"/>
      <c r="AT112" s="20" t="s">
        <v>237</v>
      </c>
      <c r="AU112" s="20" t="s">
        <v>86</v>
      </c>
    </row>
    <row r="113" s="13" customFormat="1">
      <c r="A113" s="13"/>
      <c r="B113" s="234"/>
      <c r="C113" s="235"/>
      <c r="D113" s="236" t="s">
        <v>239</v>
      </c>
      <c r="E113" s="237" t="s">
        <v>19</v>
      </c>
      <c r="F113" s="238" t="s">
        <v>2094</v>
      </c>
      <c r="G113" s="235"/>
      <c r="H113" s="237" t="s">
        <v>19</v>
      </c>
      <c r="I113" s="239"/>
      <c r="J113" s="235"/>
      <c r="K113" s="235"/>
      <c r="L113" s="240"/>
      <c r="M113" s="241"/>
      <c r="N113" s="242"/>
      <c r="O113" s="242"/>
      <c r="P113" s="242"/>
      <c r="Q113" s="242"/>
      <c r="R113" s="242"/>
      <c r="S113" s="242"/>
      <c r="T113" s="243"/>
      <c r="U113" s="13"/>
      <c r="V113" s="13"/>
      <c r="W113" s="13"/>
      <c r="X113" s="13"/>
      <c r="Y113" s="13"/>
      <c r="Z113" s="13"/>
      <c r="AA113" s="13"/>
      <c r="AB113" s="13"/>
      <c r="AC113" s="13"/>
      <c r="AD113" s="13"/>
      <c r="AE113" s="13"/>
      <c r="AT113" s="244" t="s">
        <v>239</v>
      </c>
      <c r="AU113" s="244" t="s">
        <v>86</v>
      </c>
      <c r="AV113" s="13" t="s">
        <v>84</v>
      </c>
      <c r="AW113" s="13" t="s">
        <v>37</v>
      </c>
      <c r="AX113" s="13" t="s">
        <v>76</v>
      </c>
      <c r="AY113" s="244" t="s">
        <v>229</v>
      </c>
    </row>
    <row r="114" s="14" customFormat="1">
      <c r="A114" s="14"/>
      <c r="B114" s="245"/>
      <c r="C114" s="246"/>
      <c r="D114" s="236" t="s">
        <v>239</v>
      </c>
      <c r="E114" s="247" t="s">
        <v>19</v>
      </c>
      <c r="F114" s="248" t="s">
        <v>2095</v>
      </c>
      <c r="G114" s="246"/>
      <c r="H114" s="249">
        <v>0.14999999999999999</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239</v>
      </c>
      <c r="AU114" s="255" t="s">
        <v>86</v>
      </c>
      <c r="AV114" s="14" t="s">
        <v>86</v>
      </c>
      <c r="AW114" s="14" t="s">
        <v>37</v>
      </c>
      <c r="AX114" s="14" t="s">
        <v>76</v>
      </c>
      <c r="AY114" s="255" t="s">
        <v>229</v>
      </c>
    </row>
    <row r="115" s="15" customFormat="1">
      <c r="A115" s="15"/>
      <c r="B115" s="256"/>
      <c r="C115" s="257"/>
      <c r="D115" s="236" t="s">
        <v>239</v>
      </c>
      <c r="E115" s="258" t="s">
        <v>19</v>
      </c>
      <c r="F115" s="259" t="s">
        <v>243</v>
      </c>
      <c r="G115" s="257"/>
      <c r="H115" s="260">
        <v>0.14999999999999999</v>
      </c>
      <c r="I115" s="261"/>
      <c r="J115" s="257"/>
      <c r="K115" s="257"/>
      <c r="L115" s="262"/>
      <c r="M115" s="263"/>
      <c r="N115" s="264"/>
      <c r="O115" s="264"/>
      <c r="P115" s="264"/>
      <c r="Q115" s="264"/>
      <c r="R115" s="264"/>
      <c r="S115" s="264"/>
      <c r="T115" s="265"/>
      <c r="U115" s="15"/>
      <c r="V115" s="15"/>
      <c r="W115" s="15"/>
      <c r="X115" s="15"/>
      <c r="Y115" s="15"/>
      <c r="Z115" s="15"/>
      <c r="AA115" s="15"/>
      <c r="AB115" s="15"/>
      <c r="AC115" s="15"/>
      <c r="AD115" s="15"/>
      <c r="AE115" s="15"/>
      <c r="AT115" s="266" t="s">
        <v>239</v>
      </c>
      <c r="AU115" s="266" t="s">
        <v>86</v>
      </c>
      <c r="AV115" s="15" t="s">
        <v>136</v>
      </c>
      <c r="AW115" s="15" t="s">
        <v>37</v>
      </c>
      <c r="AX115" s="15" t="s">
        <v>84</v>
      </c>
      <c r="AY115" s="266" t="s">
        <v>229</v>
      </c>
    </row>
    <row r="116" s="2" customFormat="1" ht="21.75" customHeight="1">
      <c r="A116" s="41"/>
      <c r="B116" s="42"/>
      <c r="C116" s="216" t="s">
        <v>86</v>
      </c>
      <c r="D116" s="216" t="s">
        <v>231</v>
      </c>
      <c r="E116" s="217" t="s">
        <v>2096</v>
      </c>
      <c r="F116" s="218" t="s">
        <v>2097</v>
      </c>
      <c r="G116" s="219" t="s">
        <v>291</v>
      </c>
      <c r="H116" s="220">
        <v>9.2249999999999996</v>
      </c>
      <c r="I116" s="221"/>
      <c r="J116" s="222">
        <f>ROUND(I116*H116,2)</f>
        <v>0</v>
      </c>
      <c r="K116" s="218" t="s">
        <v>235</v>
      </c>
      <c r="L116" s="47"/>
      <c r="M116" s="223" t="s">
        <v>19</v>
      </c>
      <c r="N116" s="224" t="s">
        <v>47</v>
      </c>
      <c r="O116" s="87"/>
      <c r="P116" s="225">
        <f>O116*H116</f>
        <v>0</v>
      </c>
      <c r="Q116" s="225">
        <v>2.5018699999999998</v>
      </c>
      <c r="R116" s="225">
        <f>Q116*H116</f>
        <v>23.079750749999999</v>
      </c>
      <c r="S116" s="225">
        <v>0</v>
      </c>
      <c r="T116" s="226">
        <f>S116*H116</f>
        <v>0</v>
      </c>
      <c r="U116" s="41"/>
      <c r="V116" s="41"/>
      <c r="W116" s="41"/>
      <c r="X116" s="41"/>
      <c r="Y116" s="41"/>
      <c r="Z116" s="41"/>
      <c r="AA116" s="41"/>
      <c r="AB116" s="41"/>
      <c r="AC116" s="41"/>
      <c r="AD116" s="41"/>
      <c r="AE116" s="41"/>
      <c r="AR116" s="227" t="s">
        <v>136</v>
      </c>
      <c r="AT116" s="227" t="s">
        <v>231</v>
      </c>
      <c r="AU116" s="227" t="s">
        <v>86</v>
      </c>
      <c r="AY116" s="20" t="s">
        <v>229</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136</v>
      </c>
      <c r="BM116" s="227" t="s">
        <v>2098</v>
      </c>
    </row>
    <row r="117" s="2" customFormat="1">
      <c r="A117" s="41"/>
      <c r="B117" s="42"/>
      <c r="C117" s="43"/>
      <c r="D117" s="229" t="s">
        <v>237</v>
      </c>
      <c r="E117" s="43"/>
      <c r="F117" s="230" t="s">
        <v>2099</v>
      </c>
      <c r="G117" s="43"/>
      <c r="H117" s="43"/>
      <c r="I117" s="231"/>
      <c r="J117" s="43"/>
      <c r="K117" s="43"/>
      <c r="L117" s="47"/>
      <c r="M117" s="232"/>
      <c r="N117" s="233"/>
      <c r="O117" s="87"/>
      <c r="P117" s="87"/>
      <c r="Q117" s="87"/>
      <c r="R117" s="87"/>
      <c r="S117" s="87"/>
      <c r="T117" s="88"/>
      <c r="U117" s="41"/>
      <c r="V117" s="41"/>
      <c r="W117" s="41"/>
      <c r="X117" s="41"/>
      <c r="Y117" s="41"/>
      <c r="Z117" s="41"/>
      <c r="AA117" s="41"/>
      <c r="AB117" s="41"/>
      <c r="AC117" s="41"/>
      <c r="AD117" s="41"/>
      <c r="AE117" s="41"/>
      <c r="AT117" s="20" t="s">
        <v>237</v>
      </c>
      <c r="AU117" s="20" t="s">
        <v>86</v>
      </c>
    </row>
    <row r="118" s="2" customFormat="1">
      <c r="A118" s="41"/>
      <c r="B118" s="42"/>
      <c r="C118" s="43"/>
      <c r="D118" s="236" t="s">
        <v>315</v>
      </c>
      <c r="E118" s="43"/>
      <c r="F118" s="277" t="s">
        <v>2100</v>
      </c>
      <c r="G118" s="43"/>
      <c r="H118" s="43"/>
      <c r="I118" s="231"/>
      <c r="J118" s="43"/>
      <c r="K118" s="43"/>
      <c r="L118" s="47"/>
      <c r="M118" s="232"/>
      <c r="N118" s="233"/>
      <c r="O118" s="87"/>
      <c r="P118" s="87"/>
      <c r="Q118" s="87"/>
      <c r="R118" s="87"/>
      <c r="S118" s="87"/>
      <c r="T118" s="88"/>
      <c r="U118" s="41"/>
      <c r="V118" s="41"/>
      <c r="W118" s="41"/>
      <c r="X118" s="41"/>
      <c r="Y118" s="41"/>
      <c r="Z118" s="41"/>
      <c r="AA118" s="41"/>
      <c r="AB118" s="41"/>
      <c r="AC118" s="41"/>
      <c r="AD118" s="41"/>
      <c r="AE118" s="41"/>
      <c r="AT118" s="20" t="s">
        <v>315</v>
      </c>
      <c r="AU118" s="20" t="s">
        <v>86</v>
      </c>
    </row>
    <row r="119" s="13" customFormat="1">
      <c r="A119" s="13"/>
      <c r="B119" s="234"/>
      <c r="C119" s="235"/>
      <c r="D119" s="236" t="s">
        <v>239</v>
      </c>
      <c r="E119" s="237" t="s">
        <v>19</v>
      </c>
      <c r="F119" s="238" t="s">
        <v>2101</v>
      </c>
      <c r="G119" s="235"/>
      <c r="H119" s="237" t="s">
        <v>19</v>
      </c>
      <c r="I119" s="239"/>
      <c r="J119" s="235"/>
      <c r="K119" s="235"/>
      <c r="L119" s="240"/>
      <c r="M119" s="241"/>
      <c r="N119" s="242"/>
      <c r="O119" s="242"/>
      <c r="P119" s="242"/>
      <c r="Q119" s="242"/>
      <c r="R119" s="242"/>
      <c r="S119" s="242"/>
      <c r="T119" s="243"/>
      <c r="U119" s="13"/>
      <c r="V119" s="13"/>
      <c r="W119" s="13"/>
      <c r="X119" s="13"/>
      <c r="Y119" s="13"/>
      <c r="Z119" s="13"/>
      <c r="AA119" s="13"/>
      <c r="AB119" s="13"/>
      <c r="AC119" s="13"/>
      <c r="AD119" s="13"/>
      <c r="AE119" s="13"/>
      <c r="AT119" s="244" t="s">
        <v>239</v>
      </c>
      <c r="AU119" s="244" t="s">
        <v>86</v>
      </c>
      <c r="AV119" s="13" t="s">
        <v>84</v>
      </c>
      <c r="AW119" s="13" t="s">
        <v>37</v>
      </c>
      <c r="AX119" s="13" t="s">
        <v>76</v>
      </c>
      <c r="AY119" s="244" t="s">
        <v>229</v>
      </c>
    </row>
    <row r="120" s="14" customFormat="1">
      <c r="A120" s="14"/>
      <c r="B120" s="245"/>
      <c r="C120" s="246"/>
      <c r="D120" s="236" t="s">
        <v>239</v>
      </c>
      <c r="E120" s="247" t="s">
        <v>19</v>
      </c>
      <c r="F120" s="248" t="s">
        <v>2102</v>
      </c>
      <c r="G120" s="246"/>
      <c r="H120" s="249">
        <v>1.7430000000000001</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239</v>
      </c>
      <c r="AU120" s="255" t="s">
        <v>86</v>
      </c>
      <c r="AV120" s="14" t="s">
        <v>86</v>
      </c>
      <c r="AW120" s="14" t="s">
        <v>37</v>
      </c>
      <c r="AX120" s="14" t="s">
        <v>76</v>
      </c>
      <c r="AY120" s="255" t="s">
        <v>229</v>
      </c>
    </row>
    <row r="121" s="13" customFormat="1">
      <c r="A121" s="13"/>
      <c r="B121" s="234"/>
      <c r="C121" s="235"/>
      <c r="D121" s="236" t="s">
        <v>239</v>
      </c>
      <c r="E121" s="237" t="s">
        <v>19</v>
      </c>
      <c r="F121" s="238" t="s">
        <v>2103</v>
      </c>
      <c r="G121" s="235"/>
      <c r="H121" s="237" t="s">
        <v>19</v>
      </c>
      <c r="I121" s="239"/>
      <c r="J121" s="235"/>
      <c r="K121" s="235"/>
      <c r="L121" s="240"/>
      <c r="M121" s="241"/>
      <c r="N121" s="242"/>
      <c r="O121" s="242"/>
      <c r="P121" s="242"/>
      <c r="Q121" s="242"/>
      <c r="R121" s="242"/>
      <c r="S121" s="242"/>
      <c r="T121" s="243"/>
      <c r="U121" s="13"/>
      <c r="V121" s="13"/>
      <c r="W121" s="13"/>
      <c r="X121" s="13"/>
      <c r="Y121" s="13"/>
      <c r="Z121" s="13"/>
      <c r="AA121" s="13"/>
      <c r="AB121" s="13"/>
      <c r="AC121" s="13"/>
      <c r="AD121" s="13"/>
      <c r="AE121" s="13"/>
      <c r="AT121" s="244" t="s">
        <v>239</v>
      </c>
      <c r="AU121" s="244" t="s">
        <v>86</v>
      </c>
      <c r="AV121" s="13" t="s">
        <v>84</v>
      </c>
      <c r="AW121" s="13" t="s">
        <v>37</v>
      </c>
      <c r="AX121" s="13" t="s">
        <v>76</v>
      </c>
      <c r="AY121" s="244" t="s">
        <v>229</v>
      </c>
    </row>
    <row r="122" s="14" customFormat="1">
      <c r="A122" s="14"/>
      <c r="B122" s="245"/>
      <c r="C122" s="246"/>
      <c r="D122" s="236" t="s">
        <v>239</v>
      </c>
      <c r="E122" s="247" t="s">
        <v>19</v>
      </c>
      <c r="F122" s="248" t="s">
        <v>2104</v>
      </c>
      <c r="G122" s="246"/>
      <c r="H122" s="249">
        <v>7.4820000000000002</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239</v>
      </c>
      <c r="AU122" s="255" t="s">
        <v>86</v>
      </c>
      <c r="AV122" s="14" t="s">
        <v>86</v>
      </c>
      <c r="AW122" s="14" t="s">
        <v>37</v>
      </c>
      <c r="AX122" s="14" t="s">
        <v>76</v>
      </c>
      <c r="AY122" s="255" t="s">
        <v>229</v>
      </c>
    </row>
    <row r="123" s="15" customFormat="1">
      <c r="A123" s="15"/>
      <c r="B123" s="256"/>
      <c r="C123" s="257"/>
      <c r="D123" s="236" t="s">
        <v>239</v>
      </c>
      <c r="E123" s="258" t="s">
        <v>19</v>
      </c>
      <c r="F123" s="259" t="s">
        <v>243</v>
      </c>
      <c r="G123" s="257"/>
      <c r="H123" s="260">
        <v>9.2249999999999996</v>
      </c>
      <c r="I123" s="261"/>
      <c r="J123" s="257"/>
      <c r="K123" s="257"/>
      <c r="L123" s="262"/>
      <c r="M123" s="263"/>
      <c r="N123" s="264"/>
      <c r="O123" s="264"/>
      <c r="P123" s="264"/>
      <c r="Q123" s="264"/>
      <c r="R123" s="264"/>
      <c r="S123" s="264"/>
      <c r="T123" s="265"/>
      <c r="U123" s="15"/>
      <c r="V123" s="15"/>
      <c r="W123" s="15"/>
      <c r="X123" s="15"/>
      <c r="Y123" s="15"/>
      <c r="Z123" s="15"/>
      <c r="AA123" s="15"/>
      <c r="AB123" s="15"/>
      <c r="AC123" s="15"/>
      <c r="AD123" s="15"/>
      <c r="AE123" s="15"/>
      <c r="AT123" s="266" t="s">
        <v>239</v>
      </c>
      <c r="AU123" s="266" t="s">
        <v>86</v>
      </c>
      <c r="AV123" s="15" t="s">
        <v>136</v>
      </c>
      <c r="AW123" s="15" t="s">
        <v>37</v>
      </c>
      <c r="AX123" s="15" t="s">
        <v>84</v>
      </c>
      <c r="AY123" s="266" t="s">
        <v>229</v>
      </c>
    </row>
    <row r="124" s="2" customFormat="1" ht="21.75" customHeight="1">
      <c r="A124" s="41"/>
      <c r="B124" s="42"/>
      <c r="C124" s="216" t="s">
        <v>96</v>
      </c>
      <c r="D124" s="216" t="s">
        <v>231</v>
      </c>
      <c r="E124" s="217" t="s">
        <v>2105</v>
      </c>
      <c r="F124" s="218" t="s">
        <v>2106</v>
      </c>
      <c r="G124" s="219" t="s">
        <v>291</v>
      </c>
      <c r="H124" s="220">
        <v>9.2249999999999996</v>
      </c>
      <c r="I124" s="221"/>
      <c r="J124" s="222">
        <f>ROUND(I124*H124,2)</f>
        <v>0</v>
      </c>
      <c r="K124" s="218" t="s">
        <v>235</v>
      </c>
      <c r="L124" s="47"/>
      <c r="M124" s="223" t="s">
        <v>19</v>
      </c>
      <c r="N124" s="224" t="s">
        <v>47</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136</v>
      </c>
      <c r="AT124" s="227" t="s">
        <v>231</v>
      </c>
      <c r="AU124" s="227" t="s">
        <v>86</v>
      </c>
      <c r="AY124" s="20" t="s">
        <v>229</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136</v>
      </c>
      <c r="BM124" s="227" t="s">
        <v>2107</v>
      </c>
    </row>
    <row r="125" s="2" customFormat="1">
      <c r="A125" s="41"/>
      <c r="B125" s="42"/>
      <c r="C125" s="43"/>
      <c r="D125" s="229" t="s">
        <v>237</v>
      </c>
      <c r="E125" s="43"/>
      <c r="F125" s="230" t="s">
        <v>2108</v>
      </c>
      <c r="G125" s="43"/>
      <c r="H125" s="43"/>
      <c r="I125" s="231"/>
      <c r="J125" s="43"/>
      <c r="K125" s="43"/>
      <c r="L125" s="47"/>
      <c r="M125" s="232"/>
      <c r="N125" s="233"/>
      <c r="O125" s="87"/>
      <c r="P125" s="87"/>
      <c r="Q125" s="87"/>
      <c r="R125" s="87"/>
      <c r="S125" s="87"/>
      <c r="T125" s="88"/>
      <c r="U125" s="41"/>
      <c r="V125" s="41"/>
      <c r="W125" s="41"/>
      <c r="X125" s="41"/>
      <c r="Y125" s="41"/>
      <c r="Z125" s="41"/>
      <c r="AA125" s="41"/>
      <c r="AB125" s="41"/>
      <c r="AC125" s="41"/>
      <c r="AD125" s="41"/>
      <c r="AE125" s="41"/>
      <c r="AT125" s="20" t="s">
        <v>237</v>
      </c>
      <c r="AU125" s="20" t="s">
        <v>86</v>
      </c>
    </row>
    <row r="126" s="2" customFormat="1" ht="24.15" customHeight="1">
      <c r="A126" s="41"/>
      <c r="B126" s="42"/>
      <c r="C126" s="216" t="s">
        <v>136</v>
      </c>
      <c r="D126" s="216" t="s">
        <v>231</v>
      </c>
      <c r="E126" s="217" t="s">
        <v>2109</v>
      </c>
      <c r="F126" s="218" t="s">
        <v>2110</v>
      </c>
      <c r="G126" s="219" t="s">
        <v>291</v>
      </c>
      <c r="H126" s="220">
        <v>9.2249999999999996</v>
      </c>
      <c r="I126" s="221"/>
      <c r="J126" s="222">
        <f>ROUND(I126*H126,2)</f>
        <v>0</v>
      </c>
      <c r="K126" s="218" t="s">
        <v>235</v>
      </c>
      <c r="L126" s="47"/>
      <c r="M126" s="223" t="s">
        <v>19</v>
      </c>
      <c r="N126" s="224" t="s">
        <v>47</v>
      </c>
      <c r="O126" s="87"/>
      <c r="P126" s="225">
        <f>O126*H126</f>
        <v>0</v>
      </c>
      <c r="Q126" s="225">
        <v>0</v>
      </c>
      <c r="R126" s="225">
        <f>Q126*H126</f>
        <v>0</v>
      </c>
      <c r="S126" s="225">
        <v>0</v>
      </c>
      <c r="T126" s="226">
        <f>S126*H126</f>
        <v>0</v>
      </c>
      <c r="U126" s="41"/>
      <c r="V126" s="41"/>
      <c r="W126" s="41"/>
      <c r="X126" s="41"/>
      <c r="Y126" s="41"/>
      <c r="Z126" s="41"/>
      <c r="AA126" s="41"/>
      <c r="AB126" s="41"/>
      <c r="AC126" s="41"/>
      <c r="AD126" s="41"/>
      <c r="AE126" s="41"/>
      <c r="AR126" s="227" t="s">
        <v>136</v>
      </c>
      <c r="AT126" s="227" t="s">
        <v>231</v>
      </c>
      <c r="AU126" s="227" t="s">
        <v>86</v>
      </c>
      <c r="AY126" s="20" t="s">
        <v>229</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136</v>
      </c>
      <c r="BM126" s="227" t="s">
        <v>2111</v>
      </c>
    </row>
    <row r="127" s="2" customFormat="1">
      <c r="A127" s="41"/>
      <c r="B127" s="42"/>
      <c r="C127" s="43"/>
      <c r="D127" s="229" t="s">
        <v>237</v>
      </c>
      <c r="E127" s="43"/>
      <c r="F127" s="230" t="s">
        <v>2112</v>
      </c>
      <c r="G127" s="43"/>
      <c r="H127" s="43"/>
      <c r="I127" s="231"/>
      <c r="J127" s="43"/>
      <c r="K127" s="43"/>
      <c r="L127" s="47"/>
      <c r="M127" s="232"/>
      <c r="N127" s="233"/>
      <c r="O127" s="87"/>
      <c r="P127" s="87"/>
      <c r="Q127" s="87"/>
      <c r="R127" s="87"/>
      <c r="S127" s="87"/>
      <c r="T127" s="88"/>
      <c r="U127" s="41"/>
      <c r="V127" s="41"/>
      <c r="W127" s="41"/>
      <c r="X127" s="41"/>
      <c r="Y127" s="41"/>
      <c r="Z127" s="41"/>
      <c r="AA127" s="41"/>
      <c r="AB127" s="41"/>
      <c r="AC127" s="41"/>
      <c r="AD127" s="41"/>
      <c r="AE127" s="41"/>
      <c r="AT127" s="20" t="s">
        <v>237</v>
      </c>
      <c r="AU127" s="20" t="s">
        <v>86</v>
      </c>
    </row>
    <row r="128" s="2" customFormat="1" ht="16.5" customHeight="1">
      <c r="A128" s="41"/>
      <c r="B128" s="42"/>
      <c r="C128" s="216" t="s">
        <v>264</v>
      </c>
      <c r="D128" s="216" t="s">
        <v>231</v>
      </c>
      <c r="E128" s="217" t="s">
        <v>2113</v>
      </c>
      <c r="F128" s="218" t="s">
        <v>2114</v>
      </c>
      <c r="G128" s="219" t="s">
        <v>299</v>
      </c>
      <c r="H128" s="220">
        <v>0.13</v>
      </c>
      <c r="I128" s="221"/>
      <c r="J128" s="222">
        <f>ROUND(I128*H128,2)</f>
        <v>0</v>
      </c>
      <c r="K128" s="218" t="s">
        <v>235</v>
      </c>
      <c r="L128" s="47"/>
      <c r="M128" s="223" t="s">
        <v>19</v>
      </c>
      <c r="N128" s="224" t="s">
        <v>47</v>
      </c>
      <c r="O128" s="87"/>
      <c r="P128" s="225">
        <f>O128*H128</f>
        <v>0</v>
      </c>
      <c r="Q128" s="225">
        <v>1.06277</v>
      </c>
      <c r="R128" s="225">
        <f>Q128*H128</f>
        <v>0.13816010000000001</v>
      </c>
      <c r="S128" s="225">
        <v>0</v>
      </c>
      <c r="T128" s="226">
        <f>S128*H128</f>
        <v>0</v>
      </c>
      <c r="U128" s="41"/>
      <c r="V128" s="41"/>
      <c r="W128" s="41"/>
      <c r="X128" s="41"/>
      <c r="Y128" s="41"/>
      <c r="Z128" s="41"/>
      <c r="AA128" s="41"/>
      <c r="AB128" s="41"/>
      <c r="AC128" s="41"/>
      <c r="AD128" s="41"/>
      <c r="AE128" s="41"/>
      <c r="AR128" s="227" t="s">
        <v>136</v>
      </c>
      <c r="AT128" s="227" t="s">
        <v>231</v>
      </c>
      <c r="AU128" s="227" t="s">
        <v>86</v>
      </c>
      <c r="AY128" s="20" t="s">
        <v>229</v>
      </c>
      <c r="BE128" s="228">
        <f>IF(N128="základní",J128,0)</f>
        <v>0</v>
      </c>
      <c r="BF128" s="228">
        <f>IF(N128="snížená",J128,0)</f>
        <v>0</v>
      </c>
      <c r="BG128" s="228">
        <f>IF(N128="zákl. přenesená",J128,0)</f>
        <v>0</v>
      </c>
      <c r="BH128" s="228">
        <f>IF(N128="sníž. přenesená",J128,0)</f>
        <v>0</v>
      </c>
      <c r="BI128" s="228">
        <f>IF(N128="nulová",J128,0)</f>
        <v>0</v>
      </c>
      <c r="BJ128" s="20" t="s">
        <v>84</v>
      </c>
      <c r="BK128" s="228">
        <f>ROUND(I128*H128,2)</f>
        <v>0</v>
      </c>
      <c r="BL128" s="20" t="s">
        <v>136</v>
      </c>
      <c r="BM128" s="227" t="s">
        <v>2115</v>
      </c>
    </row>
    <row r="129" s="2" customFormat="1">
      <c r="A129" s="41"/>
      <c r="B129" s="42"/>
      <c r="C129" s="43"/>
      <c r="D129" s="229" t="s">
        <v>237</v>
      </c>
      <c r="E129" s="43"/>
      <c r="F129" s="230" t="s">
        <v>2116</v>
      </c>
      <c r="G129" s="43"/>
      <c r="H129" s="43"/>
      <c r="I129" s="231"/>
      <c r="J129" s="43"/>
      <c r="K129" s="43"/>
      <c r="L129" s="47"/>
      <c r="M129" s="232"/>
      <c r="N129" s="233"/>
      <c r="O129" s="87"/>
      <c r="P129" s="87"/>
      <c r="Q129" s="87"/>
      <c r="R129" s="87"/>
      <c r="S129" s="87"/>
      <c r="T129" s="88"/>
      <c r="U129" s="41"/>
      <c r="V129" s="41"/>
      <c r="W129" s="41"/>
      <c r="X129" s="41"/>
      <c r="Y129" s="41"/>
      <c r="Z129" s="41"/>
      <c r="AA129" s="41"/>
      <c r="AB129" s="41"/>
      <c r="AC129" s="41"/>
      <c r="AD129" s="41"/>
      <c r="AE129" s="41"/>
      <c r="AT129" s="20" t="s">
        <v>237</v>
      </c>
      <c r="AU129" s="20" t="s">
        <v>86</v>
      </c>
    </row>
    <row r="130" s="13" customFormat="1">
      <c r="A130" s="13"/>
      <c r="B130" s="234"/>
      <c r="C130" s="235"/>
      <c r="D130" s="236" t="s">
        <v>239</v>
      </c>
      <c r="E130" s="237" t="s">
        <v>19</v>
      </c>
      <c r="F130" s="238" t="s">
        <v>2117</v>
      </c>
      <c r="G130" s="235"/>
      <c r="H130" s="237" t="s">
        <v>19</v>
      </c>
      <c r="I130" s="239"/>
      <c r="J130" s="235"/>
      <c r="K130" s="235"/>
      <c r="L130" s="240"/>
      <c r="M130" s="241"/>
      <c r="N130" s="242"/>
      <c r="O130" s="242"/>
      <c r="P130" s="242"/>
      <c r="Q130" s="242"/>
      <c r="R130" s="242"/>
      <c r="S130" s="242"/>
      <c r="T130" s="243"/>
      <c r="U130" s="13"/>
      <c r="V130" s="13"/>
      <c r="W130" s="13"/>
      <c r="X130" s="13"/>
      <c r="Y130" s="13"/>
      <c r="Z130" s="13"/>
      <c r="AA130" s="13"/>
      <c r="AB130" s="13"/>
      <c r="AC130" s="13"/>
      <c r="AD130" s="13"/>
      <c r="AE130" s="13"/>
      <c r="AT130" s="244" t="s">
        <v>239</v>
      </c>
      <c r="AU130" s="244" t="s">
        <v>86</v>
      </c>
      <c r="AV130" s="13" t="s">
        <v>84</v>
      </c>
      <c r="AW130" s="13" t="s">
        <v>37</v>
      </c>
      <c r="AX130" s="13" t="s">
        <v>76</v>
      </c>
      <c r="AY130" s="244" t="s">
        <v>229</v>
      </c>
    </row>
    <row r="131" s="14" customFormat="1">
      <c r="A131" s="14"/>
      <c r="B131" s="245"/>
      <c r="C131" s="246"/>
      <c r="D131" s="236" t="s">
        <v>239</v>
      </c>
      <c r="E131" s="247" t="s">
        <v>19</v>
      </c>
      <c r="F131" s="248" t="s">
        <v>2118</v>
      </c>
      <c r="G131" s="246"/>
      <c r="H131" s="249">
        <v>0.029000000000000001</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239</v>
      </c>
      <c r="AU131" s="255" t="s">
        <v>86</v>
      </c>
      <c r="AV131" s="14" t="s">
        <v>86</v>
      </c>
      <c r="AW131" s="14" t="s">
        <v>37</v>
      </c>
      <c r="AX131" s="14" t="s">
        <v>76</v>
      </c>
      <c r="AY131" s="255" t="s">
        <v>229</v>
      </c>
    </row>
    <row r="132" s="13" customFormat="1">
      <c r="A132" s="13"/>
      <c r="B132" s="234"/>
      <c r="C132" s="235"/>
      <c r="D132" s="236" t="s">
        <v>239</v>
      </c>
      <c r="E132" s="237" t="s">
        <v>19</v>
      </c>
      <c r="F132" s="238" t="s">
        <v>2103</v>
      </c>
      <c r="G132" s="235"/>
      <c r="H132" s="237" t="s">
        <v>19</v>
      </c>
      <c r="I132" s="239"/>
      <c r="J132" s="235"/>
      <c r="K132" s="235"/>
      <c r="L132" s="240"/>
      <c r="M132" s="241"/>
      <c r="N132" s="242"/>
      <c r="O132" s="242"/>
      <c r="P132" s="242"/>
      <c r="Q132" s="242"/>
      <c r="R132" s="242"/>
      <c r="S132" s="242"/>
      <c r="T132" s="243"/>
      <c r="U132" s="13"/>
      <c r="V132" s="13"/>
      <c r="W132" s="13"/>
      <c r="X132" s="13"/>
      <c r="Y132" s="13"/>
      <c r="Z132" s="13"/>
      <c r="AA132" s="13"/>
      <c r="AB132" s="13"/>
      <c r="AC132" s="13"/>
      <c r="AD132" s="13"/>
      <c r="AE132" s="13"/>
      <c r="AT132" s="244" t="s">
        <v>239</v>
      </c>
      <c r="AU132" s="244" t="s">
        <v>86</v>
      </c>
      <c r="AV132" s="13" t="s">
        <v>84</v>
      </c>
      <c r="AW132" s="13" t="s">
        <v>37</v>
      </c>
      <c r="AX132" s="13" t="s">
        <v>76</v>
      </c>
      <c r="AY132" s="244" t="s">
        <v>229</v>
      </c>
    </row>
    <row r="133" s="14" customFormat="1">
      <c r="A133" s="14"/>
      <c r="B133" s="245"/>
      <c r="C133" s="246"/>
      <c r="D133" s="236" t="s">
        <v>239</v>
      </c>
      <c r="E133" s="247" t="s">
        <v>19</v>
      </c>
      <c r="F133" s="248" t="s">
        <v>2119</v>
      </c>
      <c r="G133" s="246"/>
      <c r="H133" s="249">
        <v>0.10100000000000001</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239</v>
      </c>
      <c r="AU133" s="255" t="s">
        <v>86</v>
      </c>
      <c r="AV133" s="14" t="s">
        <v>86</v>
      </c>
      <c r="AW133" s="14" t="s">
        <v>37</v>
      </c>
      <c r="AX133" s="14" t="s">
        <v>76</v>
      </c>
      <c r="AY133" s="255" t="s">
        <v>229</v>
      </c>
    </row>
    <row r="134" s="15" customFormat="1">
      <c r="A134" s="15"/>
      <c r="B134" s="256"/>
      <c r="C134" s="257"/>
      <c r="D134" s="236" t="s">
        <v>239</v>
      </c>
      <c r="E134" s="258" t="s">
        <v>19</v>
      </c>
      <c r="F134" s="259" t="s">
        <v>243</v>
      </c>
      <c r="G134" s="257"/>
      <c r="H134" s="260">
        <v>0.13</v>
      </c>
      <c r="I134" s="261"/>
      <c r="J134" s="257"/>
      <c r="K134" s="257"/>
      <c r="L134" s="262"/>
      <c r="M134" s="263"/>
      <c r="N134" s="264"/>
      <c r="O134" s="264"/>
      <c r="P134" s="264"/>
      <c r="Q134" s="264"/>
      <c r="R134" s="264"/>
      <c r="S134" s="264"/>
      <c r="T134" s="265"/>
      <c r="U134" s="15"/>
      <c r="V134" s="15"/>
      <c r="W134" s="15"/>
      <c r="X134" s="15"/>
      <c r="Y134" s="15"/>
      <c r="Z134" s="15"/>
      <c r="AA134" s="15"/>
      <c r="AB134" s="15"/>
      <c r="AC134" s="15"/>
      <c r="AD134" s="15"/>
      <c r="AE134" s="15"/>
      <c r="AT134" s="266" t="s">
        <v>239</v>
      </c>
      <c r="AU134" s="266" t="s">
        <v>86</v>
      </c>
      <c r="AV134" s="15" t="s">
        <v>136</v>
      </c>
      <c r="AW134" s="15" t="s">
        <v>37</v>
      </c>
      <c r="AX134" s="15" t="s">
        <v>84</v>
      </c>
      <c r="AY134" s="266" t="s">
        <v>229</v>
      </c>
    </row>
    <row r="135" s="2" customFormat="1" ht="16.5" customHeight="1">
      <c r="A135" s="41"/>
      <c r="B135" s="42"/>
      <c r="C135" s="216" t="s">
        <v>271</v>
      </c>
      <c r="D135" s="216" t="s">
        <v>231</v>
      </c>
      <c r="E135" s="217" t="s">
        <v>2120</v>
      </c>
      <c r="F135" s="218" t="s">
        <v>2121</v>
      </c>
      <c r="G135" s="219" t="s">
        <v>234</v>
      </c>
      <c r="H135" s="220">
        <v>12.27</v>
      </c>
      <c r="I135" s="221"/>
      <c r="J135" s="222">
        <f>ROUND(I135*H135,2)</f>
        <v>0</v>
      </c>
      <c r="K135" s="218" t="s">
        <v>235</v>
      </c>
      <c r="L135" s="47"/>
      <c r="M135" s="223" t="s">
        <v>19</v>
      </c>
      <c r="N135" s="224" t="s">
        <v>47</v>
      </c>
      <c r="O135" s="87"/>
      <c r="P135" s="225">
        <f>O135*H135</f>
        <v>0</v>
      </c>
      <c r="Q135" s="225">
        <v>0.11</v>
      </c>
      <c r="R135" s="225">
        <f>Q135*H135</f>
        <v>1.3496999999999999</v>
      </c>
      <c r="S135" s="225">
        <v>0</v>
      </c>
      <c r="T135" s="226">
        <f>S135*H135</f>
        <v>0</v>
      </c>
      <c r="U135" s="41"/>
      <c r="V135" s="41"/>
      <c r="W135" s="41"/>
      <c r="X135" s="41"/>
      <c r="Y135" s="41"/>
      <c r="Z135" s="41"/>
      <c r="AA135" s="41"/>
      <c r="AB135" s="41"/>
      <c r="AC135" s="41"/>
      <c r="AD135" s="41"/>
      <c r="AE135" s="41"/>
      <c r="AR135" s="227" t="s">
        <v>136</v>
      </c>
      <c r="AT135" s="227" t="s">
        <v>231</v>
      </c>
      <c r="AU135" s="227" t="s">
        <v>86</v>
      </c>
      <c r="AY135" s="20" t="s">
        <v>229</v>
      </c>
      <c r="BE135" s="228">
        <f>IF(N135="základní",J135,0)</f>
        <v>0</v>
      </c>
      <c r="BF135" s="228">
        <f>IF(N135="snížená",J135,0)</f>
        <v>0</v>
      </c>
      <c r="BG135" s="228">
        <f>IF(N135="zákl. přenesená",J135,0)</f>
        <v>0</v>
      </c>
      <c r="BH135" s="228">
        <f>IF(N135="sníž. přenesená",J135,0)</f>
        <v>0</v>
      </c>
      <c r="BI135" s="228">
        <f>IF(N135="nulová",J135,0)</f>
        <v>0</v>
      </c>
      <c r="BJ135" s="20" t="s">
        <v>84</v>
      </c>
      <c r="BK135" s="228">
        <f>ROUND(I135*H135,2)</f>
        <v>0</v>
      </c>
      <c r="BL135" s="20" t="s">
        <v>136</v>
      </c>
      <c r="BM135" s="227" t="s">
        <v>2122</v>
      </c>
    </row>
    <row r="136" s="2" customFormat="1">
      <c r="A136" s="41"/>
      <c r="B136" s="42"/>
      <c r="C136" s="43"/>
      <c r="D136" s="229" t="s">
        <v>237</v>
      </c>
      <c r="E136" s="43"/>
      <c r="F136" s="230" t="s">
        <v>2123</v>
      </c>
      <c r="G136" s="43"/>
      <c r="H136" s="43"/>
      <c r="I136" s="231"/>
      <c r="J136" s="43"/>
      <c r="K136" s="43"/>
      <c r="L136" s="47"/>
      <c r="M136" s="232"/>
      <c r="N136" s="233"/>
      <c r="O136" s="87"/>
      <c r="P136" s="87"/>
      <c r="Q136" s="87"/>
      <c r="R136" s="87"/>
      <c r="S136" s="87"/>
      <c r="T136" s="88"/>
      <c r="U136" s="41"/>
      <c r="V136" s="41"/>
      <c r="W136" s="41"/>
      <c r="X136" s="41"/>
      <c r="Y136" s="41"/>
      <c r="Z136" s="41"/>
      <c r="AA136" s="41"/>
      <c r="AB136" s="41"/>
      <c r="AC136" s="41"/>
      <c r="AD136" s="41"/>
      <c r="AE136" s="41"/>
      <c r="AT136" s="20" t="s">
        <v>237</v>
      </c>
      <c r="AU136" s="20" t="s">
        <v>86</v>
      </c>
    </row>
    <row r="137" s="13" customFormat="1">
      <c r="A137" s="13"/>
      <c r="B137" s="234"/>
      <c r="C137" s="235"/>
      <c r="D137" s="236" t="s">
        <v>239</v>
      </c>
      <c r="E137" s="237" t="s">
        <v>19</v>
      </c>
      <c r="F137" s="238" t="s">
        <v>2124</v>
      </c>
      <c r="G137" s="235"/>
      <c r="H137" s="237" t="s">
        <v>19</v>
      </c>
      <c r="I137" s="239"/>
      <c r="J137" s="235"/>
      <c r="K137" s="235"/>
      <c r="L137" s="240"/>
      <c r="M137" s="241"/>
      <c r="N137" s="242"/>
      <c r="O137" s="242"/>
      <c r="P137" s="242"/>
      <c r="Q137" s="242"/>
      <c r="R137" s="242"/>
      <c r="S137" s="242"/>
      <c r="T137" s="243"/>
      <c r="U137" s="13"/>
      <c r="V137" s="13"/>
      <c r="W137" s="13"/>
      <c r="X137" s="13"/>
      <c r="Y137" s="13"/>
      <c r="Z137" s="13"/>
      <c r="AA137" s="13"/>
      <c r="AB137" s="13"/>
      <c r="AC137" s="13"/>
      <c r="AD137" s="13"/>
      <c r="AE137" s="13"/>
      <c r="AT137" s="244" t="s">
        <v>239</v>
      </c>
      <c r="AU137" s="244" t="s">
        <v>86</v>
      </c>
      <c r="AV137" s="13" t="s">
        <v>84</v>
      </c>
      <c r="AW137" s="13" t="s">
        <v>37</v>
      </c>
      <c r="AX137" s="13" t="s">
        <v>76</v>
      </c>
      <c r="AY137" s="244" t="s">
        <v>229</v>
      </c>
    </row>
    <row r="138" s="14" customFormat="1">
      <c r="A138" s="14"/>
      <c r="B138" s="245"/>
      <c r="C138" s="246"/>
      <c r="D138" s="236" t="s">
        <v>239</v>
      </c>
      <c r="E138" s="247" t="s">
        <v>19</v>
      </c>
      <c r="F138" s="248" t="s">
        <v>2057</v>
      </c>
      <c r="G138" s="246"/>
      <c r="H138" s="249">
        <v>12.27</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239</v>
      </c>
      <c r="AU138" s="255" t="s">
        <v>86</v>
      </c>
      <c r="AV138" s="14" t="s">
        <v>86</v>
      </c>
      <c r="AW138" s="14" t="s">
        <v>37</v>
      </c>
      <c r="AX138" s="14" t="s">
        <v>76</v>
      </c>
      <c r="AY138" s="255" t="s">
        <v>229</v>
      </c>
    </row>
    <row r="139" s="15" customFormat="1">
      <c r="A139" s="15"/>
      <c r="B139" s="256"/>
      <c r="C139" s="257"/>
      <c r="D139" s="236" t="s">
        <v>239</v>
      </c>
      <c r="E139" s="258" t="s">
        <v>19</v>
      </c>
      <c r="F139" s="259" t="s">
        <v>243</v>
      </c>
      <c r="G139" s="257"/>
      <c r="H139" s="260">
        <v>12.27</v>
      </c>
      <c r="I139" s="261"/>
      <c r="J139" s="257"/>
      <c r="K139" s="257"/>
      <c r="L139" s="262"/>
      <c r="M139" s="263"/>
      <c r="N139" s="264"/>
      <c r="O139" s="264"/>
      <c r="P139" s="264"/>
      <c r="Q139" s="264"/>
      <c r="R139" s="264"/>
      <c r="S139" s="264"/>
      <c r="T139" s="265"/>
      <c r="U139" s="15"/>
      <c r="V139" s="15"/>
      <c r="W139" s="15"/>
      <c r="X139" s="15"/>
      <c r="Y139" s="15"/>
      <c r="Z139" s="15"/>
      <c r="AA139" s="15"/>
      <c r="AB139" s="15"/>
      <c r="AC139" s="15"/>
      <c r="AD139" s="15"/>
      <c r="AE139" s="15"/>
      <c r="AT139" s="266" t="s">
        <v>239</v>
      </c>
      <c r="AU139" s="266" t="s">
        <v>86</v>
      </c>
      <c r="AV139" s="15" t="s">
        <v>136</v>
      </c>
      <c r="AW139" s="15" t="s">
        <v>37</v>
      </c>
      <c r="AX139" s="15" t="s">
        <v>84</v>
      </c>
      <c r="AY139" s="266" t="s">
        <v>229</v>
      </c>
    </row>
    <row r="140" s="2" customFormat="1" ht="16.5" customHeight="1">
      <c r="A140" s="41"/>
      <c r="B140" s="42"/>
      <c r="C140" s="216" t="s">
        <v>280</v>
      </c>
      <c r="D140" s="216" t="s">
        <v>231</v>
      </c>
      <c r="E140" s="217" t="s">
        <v>2125</v>
      </c>
      <c r="F140" s="218" t="s">
        <v>2126</v>
      </c>
      <c r="G140" s="219" t="s">
        <v>234</v>
      </c>
      <c r="H140" s="220">
        <v>142.19999999999999</v>
      </c>
      <c r="I140" s="221"/>
      <c r="J140" s="222">
        <f>ROUND(I140*H140,2)</f>
        <v>0</v>
      </c>
      <c r="K140" s="218" t="s">
        <v>235</v>
      </c>
      <c r="L140" s="47"/>
      <c r="M140" s="223" t="s">
        <v>19</v>
      </c>
      <c r="N140" s="224" t="s">
        <v>47</v>
      </c>
      <c r="O140" s="87"/>
      <c r="P140" s="225">
        <f>O140*H140</f>
        <v>0</v>
      </c>
      <c r="Q140" s="225">
        <v>0</v>
      </c>
      <c r="R140" s="225">
        <f>Q140*H140</f>
        <v>0</v>
      </c>
      <c r="S140" s="225">
        <v>0</v>
      </c>
      <c r="T140" s="226">
        <f>S140*H140</f>
        <v>0</v>
      </c>
      <c r="U140" s="41"/>
      <c r="V140" s="41"/>
      <c r="W140" s="41"/>
      <c r="X140" s="41"/>
      <c r="Y140" s="41"/>
      <c r="Z140" s="41"/>
      <c r="AA140" s="41"/>
      <c r="AB140" s="41"/>
      <c r="AC140" s="41"/>
      <c r="AD140" s="41"/>
      <c r="AE140" s="41"/>
      <c r="AR140" s="227" t="s">
        <v>136</v>
      </c>
      <c r="AT140" s="227" t="s">
        <v>231</v>
      </c>
      <c r="AU140" s="227" t="s">
        <v>86</v>
      </c>
      <c r="AY140" s="20" t="s">
        <v>229</v>
      </c>
      <c r="BE140" s="228">
        <f>IF(N140="základní",J140,0)</f>
        <v>0</v>
      </c>
      <c r="BF140" s="228">
        <f>IF(N140="snížená",J140,0)</f>
        <v>0</v>
      </c>
      <c r="BG140" s="228">
        <f>IF(N140="zákl. přenesená",J140,0)</f>
        <v>0</v>
      </c>
      <c r="BH140" s="228">
        <f>IF(N140="sníž. přenesená",J140,0)</f>
        <v>0</v>
      </c>
      <c r="BI140" s="228">
        <f>IF(N140="nulová",J140,0)</f>
        <v>0</v>
      </c>
      <c r="BJ140" s="20" t="s">
        <v>84</v>
      </c>
      <c r="BK140" s="228">
        <f>ROUND(I140*H140,2)</f>
        <v>0</v>
      </c>
      <c r="BL140" s="20" t="s">
        <v>136</v>
      </c>
      <c r="BM140" s="227" t="s">
        <v>2127</v>
      </c>
    </row>
    <row r="141" s="2" customFormat="1">
      <c r="A141" s="41"/>
      <c r="B141" s="42"/>
      <c r="C141" s="43"/>
      <c r="D141" s="229" t="s">
        <v>237</v>
      </c>
      <c r="E141" s="43"/>
      <c r="F141" s="230" t="s">
        <v>2128</v>
      </c>
      <c r="G141" s="43"/>
      <c r="H141" s="43"/>
      <c r="I141" s="231"/>
      <c r="J141" s="43"/>
      <c r="K141" s="43"/>
      <c r="L141" s="47"/>
      <c r="M141" s="232"/>
      <c r="N141" s="233"/>
      <c r="O141" s="87"/>
      <c r="P141" s="87"/>
      <c r="Q141" s="87"/>
      <c r="R141" s="87"/>
      <c r="S141" s="87"/>
      <c r="T141" s="88"/>
      <c r="U141" s="41"/>
      <c r="V141" s="41"/>
      <c r="W141" s="41"/>
      <c r="X141" s="41"/>
      <c r="Y141" s="41"/>
      <c r="Z141" s="41"/>
      <c r="AA141" s="41"/>
      <c r="AB141" s="41"/>
      <c r="AC141" s="41"/>
      <c r="AD141" s="41"/>
      <c r="AE141" s="41"/>
      <c r="AT141" s="20" t="s">
        <v>237</v>
      </c>
      <c r="AU141" s="20" t="s">
        <v>86</v>
      </c>
    </row>
    <row r="142" s="13" customFormat="1">
      <c r="A142" s="13"/>
      <c r="B142" s="234"/>
      <c r="C142" s="235"/>
      <c r="D142" s="236" t="s">
        <v>239</v>
      </c>
      <c r="E142" s="237" t="s">
        <v>19</v>
      </c>
      <c r="F142" s="238" t="s">
        <v>2129</v>
      </c>
      <c r="G142" s="235"/>
      <c r="H142" s="237" t="s">
        <v>19</v>
      </c>
      <c r="I142" s="239"/>
      <c r="J142" s="235"/>
      <c r="K142" s="235"/>
      <c r="L142" s="240"/>
      <c r="M142" s="241"/>
      <c r="N142" s="242"/>
      <c r="O142" s="242"/>
      <c r="P142" s="242"/>
      <c r="Q142" s="242"/>
      <c r="R142" s="242"/>
      <c r="S142" s="242"/>
      <c r="T142" s="243"/>
      <c r="U142" s="13"/>
      <c r="V142" s="13"/>
      <c r="W142" s="13"/>
      <c r="X142" s="13"/>
      <c r="Y142" s="13"/>
      <c r="Z142" s="13"/>
      <c r="AA142" s="13"/>
      <c r="AB142" s="13"/>
      <c r="AC142" s="13"/>
      <c r="AD142" s="13"/>
      <c r="AE142" s="13"/>
      <c r="AT142" s="244" t="s">
        <v>239</v>
      </c>
      <c r="AU142" s="244" t="s">
        <v>86</v>
      </c>
      <c r="AV142" s="13" t="s">
        <v>84</v>
      </c>
      <c r="AW142" s="13" t="s">
        <v>37</v>
      </c>
      <c r="AX142" s="13" t="s">
        <v>76</v>
      </c>
      <c r="AY142" s="244" t="s">
        <v>229</v>
      </c>
    </row>
    <row r="143" s="14" customFormat="1">
      <c r="A143" s="14"/>
      <c r="B143" s="245"/>
      <c r="C143" s="246"/>
      <c r="D143" s="236" t="s">
        <v>239</v>
      </c>
      <c r="E143" s="247" t="s">
        <v>19</v>
      </c>
      <c r="F143" s="248" t="s">
        <v>2032</v>
      </c>
      <c r="G143" s="246"/>
      <c r="H143" s="249">
        <v>26.829999999999998</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239</v>
      </c>
      <c r="AU143" s="255" t="s">
        <v>86</v>
      </c>
      <c r="AV143" s="14" t="s">
        <v>86</v>
      </c>
      <c r="AW143" s="14" t="s">
        <v>37</v>
      </c>
      <c r="AX143" s="14" t="s">
        <v>76</v>
      </c>
      <c r="AY143" s="255" t="s">
        <v>229</v>
      </c>
    </row>
    <row r="144" s="14" customFormat="1">
      <c r="A144" s="14"/>
      <c r="B144" s="245"/>
      <c r="C144" s="246"/>
      <c r="D144" s="236" t="s">
        <v>239</v>
      </c>
      <c r="E144" s="247" t="s">
        <v>19</v>
      </c>
      <c r="F144" s="248" t="s">
        <v>2036</v>
      </c>
      <c r="G144" s="246"/>
      <c r="H144" s="249">
        <v>13.9</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239</v>
      </c>
      <c r="AU144" s="255" t="s">
        <v>86</v>
      </c>
      <c r="AV144" s="14" t="s">
        <v>86</v>
      </c>
      <c r="AW144" s="14" t="s">
        <v>37</v>
      </c>
      <c r="AX144" s="14" t="s">
        <v>76</v>
      </c>
      <c r="AY144" s="255" t="s">
        <v>229</v>
      </c>
    </row>
    <row r="145" s="14" customFormat="1">
      <c r="A145" s="14"/>
      <c r="B145" s="245"/>
      <c r="C145" s="246"/>
      <c r="D145" s="236" t="s">
        <v>239</v>
      </c>
      <c r="E145" s="247" t="s">
        <v>19</v>
      </c>
      <c r="F145" s="248" t="s">
        <v>2040</v>
      </c>
      <c r="G145" s="246"/>
      <c r="H145" s="249">
        <v>28.960000000000001</v>
      </c>
      <c r="I145" s="250"/>
      <c r="J145" s="246"/>
      <c r="K145" s="246"/>
      <c r="L145" s="251"/>
      <c r="M145" s="252"/>
      <c r="N145" s="253"/>
      <c r="O145" s="253"/>
      <c r="P145" s="253"/>
      <c r="Q145" s="253"/>
      <c r="R145" s="253"/>
      <c r="S145" s="253"/>
      <c r="T145" s="254"/>
      <c r="U145" s="14"/>
      <c r="V145" s="14"/>
      <c r="W145" s="14"/>
      <c r="X145" s="14"/>
      <c r="Y145" s="14"/>
      <c r="Z145" s="14"/>
      <c r="AA145" s="14"/>
      <c r="AB145" s="14"/>
      <c r="AC145" s="14"/>
      <c r="AD145" s="14"/>
      <c r="AE145" s="14"/>
      <c r="AT145" s="255" t="s">
        <v>239</v>
      </c>
      <c r="AU145" s="255" t="s">
        <v>86</v>
      </c>
      <c r="AV145" s="14" t="s">
        <v>86</v>
      </c>
      <c r="AW145" s="14" t="s">
        <v>37</v>
      </c>
      <c r="AX145" s="14" t="s">
        <v>76</v>
      </c>
      <c r="AY145" s="255" t="s">
        <v>229</v>
      </c>
    </row>
    <row r="146" s="14" customFormat="1">
      <c r="A146" s="14"/>
      <c r="B146" s="245"/>
      <c r="C146" s="246"/>
      <c r="D146" s="236" t="s">
        <v>239</v>
      </c>
      <c r="E146" s="247" t="s">
        <v>19</v>
      </c>
      <c r="F146" s="248" t="s">
        <v>2044</v>
      </c>
      <c r="G146" s="246"/>
      <c r="H146" s="249">
        <v>12.92</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239</v>
      </c>
      <c r="AU146" s="255" t="s">
        <v>86</v>
      </c>
      <c r="AV146" s="14" t="s">
        <v>86</v>
      </c>
      <c r="AW146" s="14" t="s">
        <v>37</v>
      </c>
      <c r="AX146" s="14" t="s">
        <v>76</v>
      </c>
      <c r="AY146" s="255" t="s">
        <v>229</v>
      </c>
    </row>
    <row r="147" s="14" customFormat="1">
      <c r="A147" s="14"/>
      <c r="B147" s="245"/>
      <c r="C147" s="246"/>
      <c r="D147" s="236" t="s">
        <v>239</v>
      </c>
      <c r="E147" s="247" t="s">
        <v>19</v>
      </c>
      <c r="F147" s="248" t="s">
        <v>2048</v>
      </c>
      <c r="G147" s="246"/>
      <c r="H147" s="249">
        <v>12.27</v>
      </c>
      <c r="I147" s="250"/>
      <c r="J147" s="246"/>
      <c r="K147" s="246"/>
      <c r="L147" s="251"/>
      <c r="M147" s="252"/>
      <c r="N147" s="253"/>
      <c r="O147" s="253"/>
      <c r="P147" s="253"/>
      <c r="Q147" s="253"/>
      <c r="R147" s="253"/>
      <c r="S147" s="253"/>
      <c r="T147" s="254"/>
      <c r="U147" s="14"/>
      <c r="V147" s="14"/>
      <c r="W147" s="14"/>
      <c r="X147" s="14"/>
      <c r="Y147" s="14"/>
      <c r="Z147" s="14"/>
      <c r="AA147" s="14"/>
      <c r="AB147" s="14"/>
      <c r="AC147" s="14"/>
      <c r="AD147" s="14"/>
      <c r="AE147" s="14"/>
      <c r="AT147" s="255" t="s">
        <v>239</v>
      </c>
      <c r="AU147" s="255" t="s">
        <v>86</v>
      </c>
      <c r="AV147" s="14" t="s">
        <v>86</v>
      </c>
      <c r="AW147" s="14" t="s">
        <v>37</v>
      </c>
      <c r="AX147" s="14" t="s">
        <v>76</v>
      </c>
      <c r="AY147" s="255" t="s">
        <v>229</v>
      </c>
    </row>
    <row r="148" s="14" customFormat="1">
      <c r="A148" s="14"/>
      <c r="B148" s="245"/>
      <c r="C148" s="246"/>
      <c r="D148" s="236" t="s">
        <v>239</v>
      </c>
      <c r="E148" s="247" t="s">
        <v>19</v>
      </c>
      <c r="F148" s="248" t="s">
        <v>2083</v>
      </c>
      <c r="G148" s="246"/>
      <c r="H148" s="249">
        <v>5.29</v>
      </c>
      <c r="I148" s="250"/>
      <c r="J148" s="246"/>
      <c r="K148" s="246"/>
      <c r="L148" s="251"/>
      <c r="M148" s="252"/>
      <c r="N148" s="253"/>
      <c r="O148" s="253"/>
      <c r="P148" s="253"/>
      <c r="Q148" s="253"/>
      <c r="R148" s="253"/>
      <c r="S148" s="253"/>
      <c r="T148" s="254"/>
      <c r="U148" s="14"/>
      <c r="V148" s="14"/>
      <c r="W148" s="14"/>
      <c r="X148" s="14"/>
      <c r="Y148" s="14"/>
      <c r="Z148" s="14"/>
      <c r="AA148" s="14"/>
      <c r="AB148" s="14"/>
      <c r="AC148" s="14"/>
      <c r="AD148" s="14"/>
      <c r="AE148" s="14"/>
      <c r="AT148" s="255" t="s">
        <v>239</v>
      </c>
      <c r="AU148" s="255" t="s">
        <v>86</v>
      </c>
      <c r="AV148" s="14" t="s">
        <v>86</v>
      </c>
      <c r="AW148" s="14" t="s">
        <v>37</v>
      </c>
      <c r="AX148" s="14" t="s">
        <v>76</v>
      </c>
      <c r="AY148" s="255" t="s">
        <v>229</v>
      </c>
    </row>
    <row r="149" s="14" customFormat="1">
      <c r="A149" s="14"/>
      <c r="B149" s="245"/>
      <c r="C149" s="246"/>
      <c r="D149" s="236" t="s">
        <v>239</v>
      </c>
      <c r="E149" s="247" t="s">
        <v>19</v>
      </c>
      <c r="F149" s="248" t="s">
        <v>2053</v>
      </c>
      <c r="G149" s="246"/>
      <c r="H149" s="249">
        <v>5.4400000000000004</v>
      </c>
      <c r="I149" s="250"/>
      <c r="J149" s="246"/>
      <c r="K149" s="246"/>
      <c r="L149" s="251"/>
      <c r="M149" s="252"/>
      <c r="N149" s="253"/>
      <c r="O149" s="253"/>
      <c r="P149" s="253"/>
      <c r="Q149" s="253"/>
      <c r="R149" s="253"/>
      <c r="S149" s="253"/>
      <c r="T149" s="254"/>
      <c r="U149" s="14"/>
      <c r="V149" s="14"/>
      <c r="W149" s="14"/>
      <c r="X149" s="14"/>
      <c r="Y149" s="14"/>
      <c r="Z149" s="14"/>
      <c r="AA149" s="14"/>
      <c r="AB149" s="14"/>
      <c r="AC149" s="14"/>
      <c r="AD149" s="14"/>
      <c r="AE149" s="14"/>
      <c r="AT149" s="255" t="s">
        <v>239</v>
      </c>
      <c r="AU149" s="255" t="s">
        <v>86</v>
      </c>
      <c r="AV149" s="14" t="s">
        <v>86</v>
      </c>
      <c r="AW149" s="14" t="s">
        <v>37</v>
      </c>
      <c r="AX149" s="14" t="s">
        <v>76</v>
      </c>
      <c r="AY149" s="255" t="s">
        <v>229</v>
      </c>
    </row>
    <row r="150" s="14" customFormat="1">
      <c r="A150" s="14"/>
      <c r="B150" s="245"/>
      <c r="C150" s="246"/>
      <c r="D150" s="236" t="s">
        <v>239</v>
      </c>
      <c r="E150" s="247" t="s">
        <v>19</v>
      </c>
      <c r="F150" s="248" t="s">
        <v>2057</v>
      </c>
      <c r="G150" s="246"/>
      <c r="H150" s="249">
        <v>12.27</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239</v>
      </c>
      <c r="AU150" s="255" t="s">
        <v>86</v>
      </c>
      <c r="AV150" s="14" t="s">
        <v>86</v>
      </c>
      <c r="AW150" s="14" t="s">
        <v>37</v>
      </c>
      <c r="AX150" s="14" t="s">
        <v>76</v>
      </c>
      <c r="AY150" s="255" t="s">
        <v>229</v>
      </c>
    </row>
    <row r="151" s="14" customFormat="1">
      <c r="A151" s="14"/>
      <c r="B151" s="245"/>
      <c r="C151" s="246"/>
      <c r="D151" s="236" t="s">
        <v>239</v>
      </c>
      <c r="E151" s="247" t="s">
        <v>19</v>
      </c>
      <c r="F151" s="248" t="s">
        <v>2060</v>
      </c>
      <c r="G151" s="246"/>
      <c r="H151" s="249">
        <v>11.800000000000001</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239</v>
      </c>
      <c r="AU151" s="255" t="s">
        <v>86</v>
      </c>
      <c r="AV151" s="14" t="s">
        <v>86</v>
      </c>
      <c r="AW151" s="14" t="s">
        <v>37</v>
      </c>
      <c r="AX151" s="14" t="s">
        <v>76</v>
      </c>
      <c r="AY151" s="255" t="s">
        <v>229</v>
      </c>
    </row>
    <row r="152" s="14" customFormat="1">
      <c r="A152" s="14"/>
      <c r="B152" s="245"/>
      <c r="C152" s="246"/>
      <c r="D152" s="236" t="s">
        <v>239</v>
      </c>
      <c r="E152" s="247" t="s">
        <v>19</v>
      </c>
      <c r="F152" s="248" t="s">
        <v>2063</v>
      </c>
      <c r="G152" s="246"/>
      <c r="H152" s="249">
        <v>12.52</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239</v>
      </c>
      <c r="AU152" s="255" t="s">
        <v>86</v>
      </c>
      <c r="AV152" s="14" t="s">
        <v>86</v>
      </c>
      <c r="AW152" s="14" t="s">
        <v>37</v>
      </c>
      <c r="AX152" s="14" t="s">
        <v>76</v>
      </c>
      <c r="AY152" s="255" t="s">
        <v>229</v>
      </c>
    </row>
    <row r="153" s="15" customFormat="1">
      <c r="A153" s="15"/>
      <c r="B153" s="256"/>
      <c r="C153" s="257"/>
      <c r="D153" s="236" t="s">
        <v>239</v>
      </c>
      <c r="E153" s="258" t="s">
        <v>19</v>
      </c>
      <c r="F153" s="259" t="s">
        <v>243</v>
      </c>
      <c r="G153" s="257"/>
      <c r="H153" s="260">
        <v>142.19999999999999</v>
      </c>
      <c r="I153" s="261"/>
      <c r="J153" s="257"/>
      <c r="K153" s="257"/>
      <c r="L153" s="262"/>
      <c r="M153" s="263"/>
      <c r="N153" s="264"/>
      <c r="O153" s="264"/>
      <c r="P153" s="264"/>
      <c r="Q153" s="264"/>
      <c r="R153" s="264"/>
      <c r="S153" s="264"/>
      <c r="T153" s="265"/>
      <c r="U153" s="15"/>
      <c r="V153" s="15"/>
      <c r="W153" s="15"/>
      <c r="X153" s="15"/>
      <c r="Y153" s="15"/>
      <c r="Z153" s="15"/>
      <c r="AA153" s="15"/>
      <c r="AB153" s="15"/>
      <c r="AC153" s="15"/>
      <c r="AD153" s="15"/>
      <c r="AE153" s="15"/>
      <c r="AT153" s="266" t="s">
        <v>239</v>
      </c>
      <c r="AU153" s="266" t="s">
        <v>86</v>
      </c>
      <c r="AV153" s="15" t="s">
        <v>136</v>
      </c>
      <c r="AW153" s="15" t="s">
        <v>37</v>
      </c>
      <c r="AX153" s="15" t="s">
        <v>84</v>
      </c>
      <c r="AY153" s="266" t="s">
        <v>229</v>
      </c>
    </row>
    <row r="154" s="2" customFormat="1" ht="16.5" customHeight="1">
      <c r="A154" s="41"/>
      <c r="B154" s="42"/>
      <c r="C154" s="216" t="s">
        <v>288</v>
      </c>
      <c r="D154" s="216" t="s">
        <v>231</v>
      </c>
      <c r="E154" s="217" t="s">
        <v>2130</v>
      </c>
      <c r="F154" s="218" t="s">
        <v>2131</v>
      </c>
      <c r="G154" s="219" t="s">
        <v>234</v>
      </c>
      <c r="H154" s="220">
        <v>39.75</v>
      </c>
      <c r="I154" s="221"/>
      <c r="J154" s="222">
        <f>ROUND(I154*H154,2)</f>
        <v>0</v>
      </c>
      <c r="K154" s="218" t="s">
        <v>235</v>
      </c>
      <c r="L154" s="47"/>
      <c r="M154" s="223" t="s">
        <v>19</v>
      </c>
      <c r="N154" s="224" t="s">
        <v>47</v>
      </c>
      <c r="O154" s="87"/>
      <c r="P154" s="225">
        <f>O154*H154</f>
        <v>0</v>
      </c>
      <c r="Q154" s="225">
        <v>0.010200000000000001</v>
      </c>
      <c r="R154" s="225">
        <f>Q154*H154</f>
        <v>0.40545000000000003</v>
      </c>
      <c r="S154" s="225">
        <v>0</v>
      </c>
      <c r="T154" s="226">
        <f>S154*H154</f>
        <v>0</v>
      </c>
      <c r="U154" s="41"/>
      <c r="V154" s="41"/>
      <c r="W154" s="41"/>
      <c r="X154" s="41"/>
      <c r="Y154" s="41"/>
      <c r="Z154" s="41"/>
      <c r="AA154" s="41"/>
      <c r="AB154" s="41"/>
      <c r="AC154" s="41"/>
      <c r="AD154" s="41"/>
      <c r="AE154" s="41"/>
      <c r="AR154" s="227" t="s">
        <v>136</v>
      </c>
      <c r="AT154" s="227" t="s">
        <v>231</v>
      </c>
      <c r="AU154" s="227" t="s">
        <v>86</v>
      </c>
      <c r="AY154" s="20" t="s">
        <v>229</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136</v>
      </c>
      <c r="BM154" s="227" t="s">
        <v>2132</v>
      </c>
    </row>
    <row r="155" s="2" customFormat="1">
      <c r="A155" s="41"/>
      <c r="B155" s="42"/>
      <c r="C155" s="43"/>
      <c r="D155" s="229" t="s">
        <v>237</v>
      </c>
      <c r="E155" s="43"/>
      <c r="F155" s="230" t="s">
        <v>2133</v>
      </c>
      <c r="G155" s="43"/>
      <c r="H155" s="43"/>
      <c r="I155" s="231"/>
      <c r="J155" s="43"/>
      <c r="K155" s="43"/>
      <c r="L155" s="47"/>
      <c r="M155" s="232"/>
      <c r="N155" s="233"/>
      <c r="O155" s="87"/>
      <c r="P155" s="87"/>
      <c r="Q155" s="87"/>
      <c r="R155" s="87"/>
      <c r="S155" s="87"/>
      <c r="T155" s="88"/>
      <c r="U155" s="41"/>
      <c r="V155" s="41"/>
      <c r="W155" s="41"/>
      <c r="X155" s="41"/>
      <c r="Y155" s="41"/>
      <c r="Z155" s="41"/>
      <c r="AA155" s="41"/>
      <c r="AB155" s="41"/>
      <c r="AC155" s="41"/>
      <c r="AD155" s="41"/>
      <c r="AE155" s="41"/>
      <c r="AT155" s="20" t="s">
        <v>237</v>
      </c>
      <c r="AU155" s="20" t="s">
        <v>86</v>
      </c>
    </row>
    <row r="156" s="13" customFormat="1">
      <c r="A156" s="13"/>
      <c r="B156" s="234"/>
      <c r="C156" s="235"/>
      <c r="D156" s="236" t="s">
        <v>239</v>
      </c>
      <c r="E156" s="237" t="s">
        <v>19</v>
      </c>
      <c r="F156" s="238" t="s">
        <v>2134</v>
      </c>
      <c r="G156" s="235"/>
      <c r="H156" s="237" t="s">
        <v>19</v>
      </c>
      <c r="I156" s="239"/>
      <c r="J156" s="235"/>
      <c r="K156" s="235"/>
      <c r="L156" s="240"/>
      <c r="M156" s="241"/>
      <c r="N156" s="242"/>
      <c r="O156" s="242"/>
      <c r="P156" s="242"/>
      <c r="Q156" s="242"/>
      <c r="R156" s="242"/>
      <c r="S156" s="242"/>
      <c r="T156" s="243"/>
      <c r="U156" s="13"/>
      <c r="V156" s="13"/>
      <c r="W156" s="13"/>
      <c r="X156" s="13"/>
      <c r="Y156" s="13"/>
      <c r="Z156" s="13"/>
      <c r="AA156" s="13"/>
      <c r="AB156" s="13"/>
      <c r="AC156" s="13"/>
      <c r="AD156" s="13"/>
      <c r="AE156" s="13"/>
      <c r="AT156" s="244" t="s">
        <v>239</v>
      </c>
      <c r="AU156" s="244" t="s">
        <v>86</v>
      </c>
      <c r="AV156" s="13" t="s">
        <v>84</v>
      </c>
      <c r="AW156" s="13" t="s">
        <v>37</v>
      </c>
      <c r="AX156" s="13" t="s">
        <v>76</v>
      </c>
      <c r="AY156" s="244" t="s">
        <v>229</v>
      </c>
    </row>
    <row r="157" s="14" customFormat="1">
      <c r="A157" s="14"/>
      <c r="B157" s="245"/>
      <c r="C157" s="246"/>
      <c r="D157" s="236" t="s">
        <v>239</v>
      </c>
      <c r="E157" s="247" t="s">
        <v>19</v>
      </c>
      <c r="F157" s="248" t="s">
        <v>2032</v>
      </c>
      <c r="G157" s="246"/>
      <c r="H157" s="249">
        <v>26.829999999999998</v>
      </c>
      <c r="I157" s="250"/>
      <c r="J157" s="246"/>
      <c r="K157" s="246"/>
      <c r="L157" s="251"/>
      <c r="M157" s="252"/>
      <c r="N157" s="253"/>
      <c r="O157" s="253"/>
      <c r="P157" s="253"/>
      <c r="Q157" s="253"/>
      <c r="R157" s="253"/>
      <c r="S157" s="253"/>
      <c r="T157" s="254"/>
      <c r="U157" s="14"/>
      <c r="V157" s="14"/>
      <c r="W157" s="14"/>
      <c r="X157" s="14"/>
      <c r="Y157" s="14"/>
      <c r="Z157" s="14"/>
      <c r="AA157" s="14"/>
      <c r="AB157" s="14"/>
      <c r="AC157" s="14"/>
      <c r="AD157" s="14"/>
      <c r="AE157" s="14"/>
      <c r="AT157" s="255" t="s">
        <v>239</v>
      </c>
      <c r="AU157" s="255" t="s">
        <v>86</v>
      </c>
      <c r="AV157" s="14" t="s">
        <v>86</v>
      </c>
      <c r="AW157" s="14" t="s">
        <v>37</v>
      </c>
      <c r="AX157" s="14" t="s">
        <v>76</v>
      </c>
      <c r="AY157" s="255" t="s">
        <v>229</v>
      </c>
    </row>
    <row r="158" s="14" customFormat="1">
      <c r="A158" s="14"/>
      <c r="B158" s="245"/>
      <c r="C158" s="246"/>
      <c r="D158" s="236" t="s">
        <v>239</v>
      </c>
      <c r="E158" s="247" t="s">
        <v>19</v>
      </c>
      <c r="F158" s="248" t="s">
        <v>2044</v>
      </c>
      <c r="G158" s="246"/>
      <c r="H158" s="249">
        <v>12.92</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239</v>
      </c>
      <c r="AU158" s="255" t="s">
        <v>86</v>
      </c>
      <c r="AV158" s="14" t="s">
        <v>86</v>
      </c>
      <c r="AW158" s="14" t="s">
        <v>37</v>
      </c>
      <c r="AX158" s="14" t="s">
        <v>76</v>
      </c>
      <c r="AY158" s="255" t="s">
        <v>229</v>
      </c>
    </row>
    <row r="159" s="15" customFormat="1">
      <c r="A159" s="15"/>
      <c r="B159" s="256"/>
      <c r="C159" s="257"/>
      <c r="D159" s="236" t="s">
        <v>239</v>
      </c>
      <c r="E159" s="258" t="s">
        <v>19</v>
      </c>
      <c r="F159" s="259" t="s">
        <v>243</v>
      </c>
      <c r="G159" s="257"/>
      <c r="H159" s="260">
        <v>39.75</v>
      </c>
      <c r="I159" s="261"/>
      <c r="J159" s="257"/>
      <c r="K159" s="257"/>
      <c r="L159" s="262"/>
      <c r="M159" s="263"/>
      <c r="N159" s="264"/>
      <c r="O159" s="264"/>
      <c r="P159" s="264"/>
      <c r="Q159" s="264"/>
      <c r="R159" s="264"/>
      <c r="S159" s="264"/>
      <c r="T159" s="265"/>
      <c r="U159" s="15"/>
      <c r="V159" s="15"/>
      <c r="W159" s="15"/>
      <c r="X159" s="15"/>
      <c r="Y159" s="15"/>
      <c r="Z159" s="15"/>
      <c r="AA159" s="15"/>
      <c r="AB159" s="15"/>
      <c r="AC159" s="15"/>
      <c r="AD159" s="15"/>
      <c r="AE159" s="15"/>
      <c r="AT159" s="266" t="s">
        <v>239</v>
      </c>
      <c r="AU159" s="266" t="s">
        <v>86</v>
      </c>
      <c r="AV159" s="15" t="s">
        <v>136</v>
      </c>
      <c r="AW159" s="15" t="s">
        <v>37</v>
      </c>
      <c r="AX159" s="15" t="s">
        <v>84</v>
      </c>
      <c r="AY159" s="266" t="s">
        <v>229</v>
      </c>
    </row>
    <row r="160" s="2" customFormat="1" ht="16.5" customHeight="1">
      <c r="A160" s="41"/>
      <c r="B160" s="42"/>
      <c r="C160" s="216" t="s">
        <v>296</v>
      </c>
      <c r="D160" s="216" t="s">
        <v>231</v>
      </c>
      <c r="E160" s="217" t="s">
        <v>2135</v>
      </c>
      <c r="F160" s="218" t="s">
        <v>2136</v>
      </c>
      <c r="G160" s="219" t="s">
        <v>234</v>
      </c>
      <c r="H160" s="220">
        <v>42.859999999999999</v>
      </c>
      <c r="I160" s="221"/>
      <c r="J160" s="222">
        <f>ROUND(I160*H160,2)</f>
        <v>0</v>
      </c>
      <c r="K160" s="218" t="s">
        <v>235</v>
      </c>
      <c r="L160" s="47"/>
      <c r="M160" s="223" t="s">
        <v>19</v>
      </c>
      <c r="N160" s="224" t="s">
        <v>47</v>
      </c>
      <c r="O160" s="87"/>
      <c r="P160" s="225">
        <f>O160*H160</f>
        <v>0</v>
      </c>
      <c r="Q160" s="225">
        <v>0.030599999999999999</v>
      </c>
      <c r="R160" s="225">
        <f>Q160*H160</f>
        <v>1.3115159999999999</v>
      </c>
      <c r="S160" s="225">
        <v>0</v>
      </c>
      <c r="T160" s="226">
        <f>S160*H160</f>
        <v>0</v>
      </c>
      <c r="U160" s="41"/>
      <c r="V160" s="41"/>
      <c r="W160" s="41"/>
      <c r="X160" s="41"/>
      <c r="Y160" s="41"/>
      <c r="Z160" s="41"/>
      <c r="AA160" s="41"/>
      <c r="AB160" s="41"/>
      <c r="AC160" s="41"/>
      <c r="AD160" s="41"/>
      <c r="AE160" s="41"/>
      <c r="AR160" s="227" t="s">
        <v>136</v>
      </c>
      <c r="AT160" s="227" t="s">
        <v>231</v>
      </c>
      <c r="AU160" s="227" t="s">
        <v>86</v>
      </c>
      <c r="AY160" s="20" t="s">
        <v>229</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136</v>
      </c>
      <c r="BM160" s="227" t="s">
        <v>2137</v>
      </c>
    </row>
    <row r="161" s="2" customFormat="1">
      <c r="A161" s="41"/>
      <c r="B161" s="42"/>
      <c r="C161" s="43"/>
      <c r="D161" s="229" t="s">
        <v>237</v>
      </c>
      <c r="E161" s="43"/>
      <c r="F161" s="230" t="s">
        <v>2138</v>
      </c>
      <c r="G161" s="43"/>
      <c r="H161" s="43"/>
      <c r="I161" s="231"/>
      <c r="J161" s="43"/>
      <c r="K161" s="43"/>
      <c r="L161" s="47"/>
      <c r="M161" s="232"/>
      <c r="N161" s="233"/>
      <c r="O161" s="87"/>
      <c r="P161" s="87"/>
      <c r="Q161" s="87"/>
      <c r="R161" s="87"/>
      <c r="S161" s="87"/>
      <c r="T161" s="88"/>
      <c r="U161" s="41"/>
      <c r="V161" s="41"/>
      <c r="W161" s="41"/>
      <c r="X161" s="41"/>
      <c r="Y161" s="41"/>
      <c r="Z161" s="41"/>
      <c r="AA161" s="41"/>
      <c r="AB161" s="41"/>
      <c r="AC161" s="41"/>
      <c r="AD161" s="41"/>
      <c r="AE161" s="41"/>
      <c r="AT161" s="20" t="s">
        <v>237</v>
      </c>
      <c r="AU161" s="20" t="s">
        <v>86</v>
      </c>
    </row>
    <row r="162" s="13" customFormat="1">
      <c r="A162" s="13"/>
      <c r="B162" s="234"/>
      <c r="C162" s="235"/>
      <c r="D162" s="236" t="s">
        <v>239</v>
      </c>
      <c r="E162" s="237" t="s">
        <v>19</v>
      </c>
      <c r="F162" s="238" t="s">
        <v>2134</v>
      </c>
      <c r="G162" s="235"/>
      <c r="H162" s="237" t="s">
        <v>19</v>
      </c>
      <c r="I162" s="239"/>
      <c r="J162" s="235"/>
      <c r="K162" s="235"/>
      <c r="L162" s="240"/>
      <c r="M162" s="241"/>
      <c r="N162" s="242"/>
      <c r="O162" s="242"/>
      <c r="P162" s="242"/>
      <c r="Q162" s="242"/>
      <c r="R162" s="242"/>
      <c r="S162" s="242"/>
      <c r="T162" s="243"/>
      <c r="U162" s="13"/>
      <c r="V162" s="13"/>
      <c r="W162" s="13"/>
      <c r="X162" s="13"/>
      <c r="Y162" s="13"/>
      <c r="Z162" s="13"/>
      <c r="AA162" s="13"/>
      <c r="AB162" s="13"/>
      <c r="AC162" s="13"/>
      <c r="AD162" s="13"/>
      <c r="AE162" s="13"/>
      <c r="AT162" s="244" t="s">
        <v>239</v>
      </c>
      <c r="AU162" s="244" t="s">
        <v>86</v>
      </c>
      <c r="AV162" s="13" t="s">
        <v>84</v>
      </c>
      <c r="AW162" s="13" t="s">
        <v>37</v>
      </c>
      <c r="AX162" s="13" t="s">
        <v>76</v>
      </c>
      <c r="AY162" s="244" t="s">
        <v>229</v>
      </c>
    </row>
    <row r="163" s="14" customFormat="1">
      <c r="A163" s="14"/>
      <c r="B163" s="245"/>
      <c r="C163" s="246"/>
      <c r="D163" s="236" t="s">
        <v>239</v>
      </c>
      <c r="E163" s="247" t="s">
        <v>19</v>
      </c>
      <c r="F163" s="248" t="s">
        <v>2036</v>
      </c>
      <c r="G163" s="246"/>
      <c r="H163" s="249">
        <v>13.9</v>
      </c>
      <c r="I163" s="250"/>
      <c r="J163" s="246"/>
      <c r="K163" s="246"/>
      <c r="L163" s="251"/>
      <c r="M163" s="252"/>
      <c r="N163" s="253"/>
      <c r="O163" s="253"/>
      <c r="P163" s="253"/>
      <c r="Q163" s="253"/>
      <c r="R163" s="253"/>
      <c r="S163" s="253"/>
      <c r="T163" s="254"/>
      <c r="U163" s="14"/>
      <c r="V163" s="14"/>
      <c r="W163" s="14"/>
      <c r="X163" s="14"/>
      <c r="Y163" s="14"/>
      <c r="Z163" s="14"/>
      <c r="AA163" s="14"/>
      <c r="AB163" s="14"/>
      <c r="AC163" s="14"/>
      <c r="AD163" s="14"/>
      <c r="AE163" s="14"/>
      <c r="AT163" s="255" t="s">
        <v>239</v>
      </c>
      <c r="AU163" s="255" t="s">
        <v>86</v>
      </c>
      <c r="AV163" s="14" t="s">
        <v>86</v>
      </c>
      <c r="AW163" s="14" t="s">
        <v>37</v>
      </c>
      <c r="AX163" s="14" t="s">
        <v>76</v>
      </c>
      <c r="AY163" s="255" t="s">
        <v>229</v>
      </c>
    </row>
    <row r="164" s="14" customFormat="1">
      <c r="A164" s="14"/>
      <c r="B164" s="245"/>
      <c r="C164" s="246"/>
      <c r="D164" s="236" t="s">
        <v>239</v>
      </c>
      <c r="E164" s="247" t="s">
        <v>19</v>
      </c>
      <c r="F164" s="248" t="s">
        <v>2040</v>
      </c>
      <c r="G164" s="246"/>
      <c r="H164" s="249">
        <v>28.960000000000001</v>
      </c>
      <c r="I164" s="250"/>
      <c r="J164" s="246"/>
      <c r="K164" s="246"/>
      <c r="L164" s="251"/>
      <c r="M164" s="252"/>
      <c r="N164" s="253"/>
      <c r="O164" s="253"/>
      <c r="P164" s="253"/>
      <c r="Q164" s="253"/>
      <c r="R164" s="253"/>
      <c r="S164" s="253"/>
      <c r="T164" s="254"/>
      <c r="U164" s="14"/>
      <c r="V164" s="14"/>
      <c r="W164" s="14"/>
      <c r="X164" s="14"/>
      <c r="Y164" s="14"/>
      <c r="Z164" s="14"/>
      <c r="AA164" s="14"/>
      <c r="AB164" s="14"/>
      <c r="AC164" s="14"/>
      <c r="AD164" s="14"/>
      <c r="AE164" s="14"/>
      <c r="AT164" s="255" t="s">
        <v>239</v>
      </c>
      <c r="AU164" s="255" t="s">
        <v>86</v>
      </c>
      <c r="AV164" s="14" t="s">
        <v>86</v>
      </c>
      <c r="AW164" s="14" t="s">
        <v>37</v>
      </c>
      <c r="AX164" s="14" t="s">
        <v>76</v>
      </c>
      <c r="AY164" s="255" t="s">
        <v>229</v>
      </c>
    </row>
    <row r="165" s="15" customFormat="1">
      <c r="A165" s="15"/>
      <c r="B165" s="256"/>
      <c r="C165" s="257"/>
      <c r="D165" s="236" t="s">
        <v>239</v>
      </c>
      <c r="E165" s="258" t="s">
        <v>19</v>
      </c>
      <c r="F165" s="259" t="s">
        <v>243</v>
      </c>
      <c r="G165" s="257"/>
      <c r="H165" s="260">
        <v>42.859999999999999</v>
      </c>
      <c r="I165" s="261"/>
      <c r="J165" s="257"/>
      <c r="K165" s="257"/>
      <c r="L165" s="262"/>
      <c r="M165" s="263"/>
      <c r="N165" s="264"/>
      <c r="O165" s="264"/>
      <c r="P165" s="264"/>
      <c r="Q165" s="264"/>
      <c r="R165" s="264"/>
      <c r="S165" s="264"/>
      <c r="T165" s="265"/>
      <c r="U165" s="15"/>
      <c r="V165" s="15"/>
      <c r="W165" s="15"/>
      <c r="X165" s="15"/>
      <c r="Y165" s="15"/>
      <c r="Z165" s="15"/>
      <c r="AA165" s="15"/>
      <c r="AB165" s="15"/>
      <c r="AC165" s="15"/>
      <c r="AD165" s="15"/>
      <c r="AE165" s="15"/>
      <c r="AT165" s="266" t="s">
        <v>239</v>
      </c>
      <c r="AU165" s="266" t="s">
        <v>86</v>
      </c>
      <c r="AV165" s="15" t="s">
        <v>136</v>
      </c>
      <c r="AW165" s="15" t="s">
        <v>37</v>
      </c>
      <c r="AX165" s="15" t="s">
        <v>84</v>
      </c>
      <c r="AY165" s="266" t="s">
        <v>229</v>
      </c>
    </row>
    <row r="166" s="2" customFormat="1" ht="33" customHeight="1">
      <c r="A166" s="41"/>
      <c r="B166" s="42"/>
      <c r="C166" s="216" t="s">
        <v>303</v>
      </c>
      <c r="D166" s="216" t="s">
        <v>231</v>
      </c>
      <c r="E166" s="217" t="s">
        <v>2139</v>
      </c>
      <c r="F166" s="218" t="s">
        <v>2140</v>
      </c>
      <c r="G166" s="219" t="s">
        <v>234</v>
      </c>
      <c r="H166" s="220">
        <v>24.928000000000001</v>
      </c>
      <c r="I166" s="221"/>
      <c r="J166" s="222">
        <f>ROUND(I166*H166,2)</f>
        <v>0</v>
      </c>
      <c r="K166" s="218" t="s">
        <v>235</v>
      </c>
      <c r="L166" s="47"/>
      <c r="M166" s="223" t="s">
        <v>19</v>
      </c>
      <c r="N166" s="224" t="s">
        <v>47</v>
      </c>
      <c r="O166" s="87"/>
      <c r="P166" s="225">
        <f>O166*H166</f>
        <v>0</v>
      </c>
      <c r="Q166" s="225">
        <v>0.093359999999999999</v>
      </c>
      <c r="R166" s="225">
        <f>Q166*H166</f>
        <v>2.3272780800000001</v>
      </c>
      <c r="S166" s="225">
        <v>0</v>
      </c>
      <c r="T166" s="226">
        <f>S166*H166</f>
        <v>0</v>
      </c>
      <c r="U166" s="41"/>
      <c r="V166" s="41"/>
      <c r="W166" s="41"/>
      <c r="X166" s="41"/>
      <c r="Y166" s="41"/>
      <c r="Z166" s="41"/>
      <c r="AA166" s="41"/>
      <c r="AB166" s="41"/>
      <c r="AC166" s="41"/>
      <c r="AD166" s="41"/>
      <c r="AE166" s="41"/>
      <c r="AR166" s="227" t="s">
        <v>136</v>
      </c>
      <c r="AT166" s="227" t="s">
        <v>231</v>
      </c>
      <c r="AU166" s="227" t="s">
        <v>86</v>
      </c>
      <c r="AY166" s="20" t="s">
        <v>229</v>
      </c>
      <c r="BE166" s="228">
        <f>IF(N166="základní",J166,0)</f>
        <v>0</v>
      </c>
      <c r="BF166" s="228">
        <f>IF(N166="snížená",J166,0)</f>
        <v>0</v>
      </c>
      <c r="BG166" s="228">
        <f>IF(N166="zákl. přenesená",J166,0)</f>
        <v>0</v>
      </c>
      <c r="BH166" s="228">
        <f>IF(N166="sníž. přenesená",J166,0)</f>
        <v>0</v>
      </c>
      <c r="BI166" s="228">
        <f>IF(N166="nulová",J166,0)</f>
        <v>0</v>
      </c>
      <c r="BJ166" s="20" t="s">
        <v>84</v>
      </c>
      <c r="BK166" s="228">
        <f>ROUND(I166*H166,2)</f>
        <v>0</v>
      </c>
      <c r="BL166" s="20" t="s">
        <v>136</v>
      </c>
      <c r="BM166" s="227" t="s">
        <v>2141</v>
      </c>
    </row>
    <row r="167" s="2" customFormat="1">
      <c r="A167" s="41"/>
      <c r="B167" s="42"/>
      <c r="C167" s="43"/>
      <c r="D167" s="229" t="s">
        <v>237</v>
      </c>
      <c r="E167" s="43"/>
      <c r="F167" s="230" t="s">
        <v>2142</v>
      </c>
      <c r="G167" s="43"/>
      <c r="H167" s="43"/>
      <c r="I167" s="231"/>
      <c r="J167" s="43"/>
      <c r="K167" s="43"/>
      <c r="L167" s="47"/>
      <c r="M167" s="232"/>
      <c r="N167" s="233"/>
      <c r="O167" s="87"/>
      <c r="P167" s="87"/>
      <c r="Q167" s="87"/>
      <c r="R167" s="87"/>
      <c r="S167" s="87"/>
      <c r="T167" s="88"/>
      <c r="U167" s="41"/>
      <c r="V167" s="41"/>
      <c r="W167" s="41"/>
      <c r="X167" s="41"/>
      <c r="Y167" s="41"/>
      <c r="Z167" s="41"/>
      <c r="AA167" s="41"/>
      <c r="AB167" s="41"/>
      <c r="AC167" s="41"/>
      <c r="AD167" s="41"/>
      <c r="AE167" s="41"/>
      <c r="AT167" s="20" t="s">
        <v>237</v>
      </c>
      <c r="AU167" s="20" t="s">
        <v>86</v>
      </c>
    </row>
    <row r="168" s="2" customFormat="1">
      <c r="A168" s="41"/>
      <c r="B168" s="42"/>
      <c r="C168" s="43"/>
      <c r="D168" s="236" t="s">
        <v>315</v>
      </c>
      <c r="E168" s="43"/>
      <c r="F168" s="277" t="s">
        <v>870</v>
      </c>
      <c r="G168" s="43"/>
      <c r="H168" s="43"/>
      <c r="I168" s="231"/>
      <c r="J168" s="43"/>
      <c r="K168" s="43"/>
      <c r="L168" s="47"/>
      <c r="M168" s="232"/>
      <c r="N168" s="233"/>
      <c r="O168" s="87"/>
      <c r="P168" s="87"/>
      <c r="Q168" s="87"/>
      <c r="R168" s="87"/>
      <c r="S168" s="87"/>
      <c r="T168" s="88"/>
      <c r="U168" s="41"/>
      <c r="V168" s="41"/>
      <c r="W168" s="41"/>
      <c r="X168" s="41"/>
      <c r="Y168" s="41"/>
      <c r="Z168" s="41"/>
      <c r="AA168" s="41"/>
      <c r="AB168" s="41"/>
      <c r="AC168" s="41"/>
      <c r="AD168" s="41"/>
      <c r="AE168" s="41"/>
      <c r="AT168" s="20" t="s">
        <v>315</v>
      </c>
      <c r="AU168" s="20" t="s">
        <v>86</v>
      </c>
    </row>
    <row r="169" s="13" customFormat="1">
      <c r="A169" s="13"/>
      <c r="B169" s="234"/>
      <c r="C169" s="235"/>
      <c r="D169" s="236" t="s">
        <v>239</v>
      </c>
      <c r="E169" s="237" t="s">
        <v>19</v>
      </c>
      <c r="F169" s="238" t="s">
        <v>2143</v>
      </c>
      <c r="G169" s="235"/>
      <c r="H169" s="237" t="s">
        <v>19</v>
      </c>
      <c r="I169" s="239"/>
      <c r="J169" s="235"/>
      <c r="K169" s="235"/>
      <c r="L169" s="240"/>
      <c r="M169" s="241"/>
      <c r="N169" s="242"/>
      <c r="O169" s="242"/>
      <c r="P169" s="242"/>
      <c r="Q169" s="242"/>
      <c r="R169" s="242"/>
      <c r="S169" s="242"/>
      <c r="T169" s="243"/>
      <c r="U169" s="13"/>
      <c r="V169" s="13"/>
      <c r="W169" s="13"/>
      <c r="X169" s="13"/>
      <c r="Y169" s="13"/>
      <c r="Z169" s="13"/>
      <c r="AA169" s="13"/>
      <c r="AB169" s="13"/>
      <c r="AC169" s="13"/>
      <c r="AD169" s="13"/>
      <c r="AE169" s="13"/>
      <c r="AT169" s="244" t="s">
        <v>239</v>
      </c>
      <c r="AU169" s="244" t="s">
        <v>86</v>
      </c>
      <c r="AV169" s="13" t="s">
        <v>84</v>
      </c>
      <c r="AW169" s="13" t="s">
        <v>37</v>
      </c>
      <c r="AX169" s="13" t="s">
        <v>76</v>
      </c>
      <c r="AY169" s="244" t="s">
        <v>229</v>
      </c>
    </row>
    <row r="170" s="14" customFormat="1">
      <c r="A170" s="14"/>
      <c r="B170" s="245"/>
      <c r="C170" s="246"/>
      <c r="D170" s="236" t="s">
        <v>239</v>
      </c>
      <c r="E170" s="247" t="s">
        <v>19</v>
      </c>
      <c r="F170" s="248" t="s">
        <v>2144</v>
      </c>
      <c r="G170" s="246"/>
      <c r="H170" s="249">
        <v>5.3659999999999997</v>
      </c>
      <c r="I170" s="250"/>
      <c r="J170" s="246"/>
      <c r="K170" s="246"/>
      <c r="L170" s="251"/>
      <c r="M170" s="252"/>
      <c r="N170" s="253"/>
      <c r="O170" s="253"/>
      <c r="P170" s="253"/>
      <c r="Q170" s="253"/>
      <c r="R170" s="253"/>
      <c r="S170" s="253"/>
      <c r="T170" s="254"/>
      <c r="U170" s="14"/>
      <c r="V170" s="14"/>
      <c r="W170" s="14"/>
      <c r="X170" s="14"/>
      <c r="Y170" s="14"/>
      <c r="Z170" s="14"/>
      <c r="AA170" s="14"/>
      <c r="AB170" s="14"/>
      <c r="AC170" s="14"/>
      <c r="AD170" s="14"/>
      <c r="AE170" s="14"/>
      <c r="AT170" s="255" t="s">
        <v>239</v>
      </c>
      <c r="AU170" s="255" t="s">
        <v>86</v>
      </c>
      <c r="AV170" s="14" t="s">
        <v>86</v>
      </c>
      <c r="AW170" s="14" t="s">
        <v>37</v>
      </c>
      <c r="AX170" s="14" t="s">
        <v>76</v>
      </c>
      <c r="AY170" s="255" t="s">
        <v>229</v>
      </c>
    </row>
    <row r="171" s="14" customFormat="1">
      <c r="A171" s="14"/>
      <c r="B171" s="245"/>
      <c r="C171" s="246"/>
      <c r="D171" s="236" t="s">
        <v>239</v>
      </c>
      <c r="E171" s="247" t="s">
        <v>19</v>
      </c>
      <c r="F171" s="248" t="s">
        <v>2145</v>
      </c>
      <c r="G171" s="246"/>
      <c r="H171" s="249">
        <v>2.7799999999999998</v>
      </c>
      <c r="I171" s="250"/>
      <c r="J171" s="246"/>
      <c r="K171" s="246"/>
      <c r="L171" s="251"/>
      <c r="M171" s="252"/>
      <c r="N171" s="253"/>
      <c r="O171" s="253"/>
      <c r="P171" s="253"/>
      <c r="Q171" s="253"/>
      <c r="R171" s="253"/>
      <c r="S171" s="253"/>
      <c r="T171" s="254"/>
      <c r="U171" s="14"/>
      <c r="V171" s="14"/>
      <c r="W171" s="14"/>
      <c r="X171" s="14"/>
      <c r="Y171" s="14"/>
      <c r="Z171" s="14"/>
      <c r="AA171" s="14"/>
      <c r="AB171" s="14"/>
      <c r="AC171" s="14"/>
      <c r="AD171" s="14"/>
      <c r="AE171" s="14"/>
      <c r="AT171" s="255" t="s">
        <v>239</v>
      </c>
      <c r="AU171" s="255" t="s">
        <v>86</v>
      </c>
      <c r="AV171" s="14" t="s">
        <v>86</v>
      </c>
      <c r="AW171" s="14" t="s">
        <v>37</v>
      </c>
      <c r="AX171" s="14" t="s">
        <v>76</v>
      </c>
      <c r="AY171" s="255" t="s">
        <v>229</v>
      </c>
    </row>
    <row r="172" s="14" customFormat="1">
      <c r="A172" s="14"/>
      <c r="B172" s="245"/>
      <c r="C172" s="246"/>
      <c r="D172" s="236" t="s">
        <v>239</v>
      </c>
      <c r="E172" s="247" t="s">
        <v>19</v>
      </c>
      <c r="F172" s="248" t="s">
        <v>2146</v>
      </c>
      <c r="G172" s="246"/>
      <c r="H172" s="249">
        <v>5.7919999999999998</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239</v>
      </c>
      <c r="AU172" s="255" t="s">
        <v>86</v>
      </c>
      <c r="AV172" s="14" t="s">
        <v>86</v>
      </c>
      <c r="AW172" s="14" t="s">
        <v>37</v>
      </c>
      <c r="AX172" s="14" t="s">
        <v>76</v>
      </c>
      <c r="AY172" s="255" t="s">
        <v>229</v>
      </c>
    </row>
    <row r="173" s="14" customFormat="1">
      <c r="A173" s="14"/>
      <c r="B173" s="245"/>
      <c r="C173" s="246"/>
      <c r="D173" s="236" t="s">
        <v>239</v>
      </c>
      <c r="E173" s="247" t="s">
        <v>19</v>
      </c>
      <c r="F173" s="248" t="s">
        <v>2147</v>
      </c>
      <c r="G173" s="246"/>
      <c r="H173" s="249">
        <v>2.5840000000000001</v>
      </c>
      <c r="I173" s="250"/>
      <c r="J173" s="246"/>
      <c r="K173" s="246"/>
      <c r="L173" s="251"/>
      <c r="M173" s="252"/>
      <c r="N173" s="253"/>
      <c r="O173" s="253"/>
      <c r="P173" s="253"/>
      <c r="Q173" s="253"/>
      <c r="R173" s="253"/>
      <c r="S173" s="253"/>
      <c r="T173" s="254"/>
      <c r="U173" s="14"/>
      <c r="V173" s="14"/>
      <c r="W173" s="14"/>
      <c r="X173" s="14"/>
      <c r="Y173" s="14"/>
      <c r="Z173" s="14"/>
      <c r="AA173" s="14"/>
      <c r="AB173" s="14"/>
      <c r="AC173" s="14"/>
      <c r="AD173" s="14"/>
      <c r="AE173" s="14"/>
      <c r="AT173" s="255" t="s">
        <v>239</v>
      </c>
      <c r="AU173" s="255" t="s">
        <v>86</v>
      </c>
      <c r="AV173" s="14" t="s">
        <v>86</v>
      </c>
      <c r="AW173" s="14" t="s">
        <v>37</v>
      </c>
      <c r="AX173" s="14" t="s">
        <v>76</v>
      </c>
      <c r="AY173" s="255" t="s">
        <v>229</v>
      </c>
    </row>
    <row r="174" s="14" customFormat="1">
      <c r="A174" s="14"/>
      <c r="B174" s="245"/>
      <c r="C174" s="246"/>
      <c r="D174" s="236" t="s">
        <v>239</v>
      </c>
      <c r="E174" s="247" t="s">
        <v>19</v>
      </c>
      <c r="F174" s="248" t="s">
        <v>2148</v>
      </c>
      <c r="G174" s="246"/>
      <c r="H174" s="249">
        <v>2.4540000000000002</v>
      </c>
      <c r="I174" s="250"/>
      <c r="J174" s="246"/>
      <c r="K174" s="246"/>
      <c r="L174" s="251"/>
      <c r="M174" s="252"/>
      <c r="N174" s="253"/>
      <c r="O174" s="253"/>
      <c r="P174" s="253"/>
      <c r="Q174" s="253"/>
      <c r="R174" s="253"/>
      <c r="S174" s="253"/>
      <c r="T174" s="254"/>
      <c r="U174" s="14"/>
      <c r="V174" s="14"/>
      <c r="W174" s="14"/>
      <c r="X174" s="14"/>
      <c r="Y174" s="14"/>
      <c r="Z174" s="14"/>
      <c r="AA174" s="14"/>
      <c r="AB174" s="14"/>
      <c r="AC174" s="14"/>
      <c r="AD174" s="14"/>
      <c r="AE174" s="14"/>
      <c r="AT174" s="255" t="s">
        <v>239</v>
      </c>
      <c r="AU174" s="255" t="s">
        <v>86</v>
      </c>
      <c r="AV174" s="14" t="s">
        <v>86</v>
      </c>
      <c r="AW174" s="14" t="s">
        <v>37</v>
      </c>
      <c r="AX174" s="14" t="s">
        <v>76</v>
      </c>
      <c r="AY174" s="255" t="s">
        <v>229</v>
      </c>
    </row>
    <row r="175" s="14" customFormat="1">
      <c r="A175" s="14"/>
      <c r="B175" s="245"/>
      <c r="C175" s="246"/>
      <c r="D175" s="236" t="s">
        <v>239</v>
      </c>
      <c r="E175" s="247" t="s">
        <v>19</v>
      </c>
      <c r="F175" s="248" t="s">
        <v>2149</v>
      </c>
      <c r="G175" s="246"/>
      <c r="H175" s="249">
        <v>1.0880000000000001</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239</v>
      </c>
      <c r="AU175" s="255" t="s">
        <v>86</v>
      </c>
      <c r="AV175" s="14" t="s">
        <v>86</v>
      </c>
      <c r="AW175" s="14" t="s">
        <v>37</v>
      </c>
      <c r="AX175" s="14" t="s">
        <v>76</v>
      </c>
      <c r="AY175" s="255" t="s">
        <v>229</v>
      </c>
    </row>
    <row r="176" s="14" customFormat="1">
      <c r="A176" s="14"/>
      <c r="B176" s="245"/>
      <c r="C176" s="246"/>
      <c r="D176" s="236" t="s">
        <v>239</v>
      </c>
      <c r="E176" s="247" t="s">
        <v>19</v>
      </c>
      <c r="F176" s="248" t="s">
        <v>2150</v>
      </c>
      <c r="G176" s="246"/>
      <c r="H176" s="249">
        <v>2.3599999999999999</v>
      </c>
      <c r="I176" s="250"/>
      <c r="J176" s="246"/>
      <c r="K176" s="246"/>
      <c r="L176" s="251"/>
      <c r="M176" s="252"/>
      <c r="N176" s="253"/>
      <c r="O176" s="253"/>
      <c r="P176" s="253"/>
      <c r="Q176" s="253"/>
      <c r="R176" s="253"/>
      <c r="S176" s="253"/>
      <c r="T176" s="254"/>
      <c r="U176" s="14"/>
      <c r="V176" s="14"/>
      <c r="W176" s="14"/>
      <c r="X176" s="14"/>
      <c r="Y176" s="14"/>
      <c r="Z176" s="14"/>
      <c r="AA176" s="14"/>
      <c r="AB176" s="14"/>
      <c r="AC176" s="14"/>
      <c r="AD176" s="14"/>
      <c r="AE176" s="14"/>
      <c r="AT176" s="255" t="s">
        <v>239</v>
      </c>
      <c r="AU176" s="255" t="s">
        <v>86</v>
      </c>
      <c r="AV176" s="14" t="s">
        <v>86</v>
      </c>
      <c r="AW176" s="14" t="s">
        <v>37</v>
      </c>
      <c r="AX176" s="14" t="s">
        <v>76</v>
      </c>
      <c r="AY176" s="255" t="s">
        <v>229</v>
      </c>
    </row>
    <row r="177" s="14" customFormat="1">
      <c r="A177" s="14"/>
      <c r="B177" s="245"/>
      <c r="C177" s="246"/>
      <c r="D177" s="236" t="s">
        <v>239</v>
      </c>
      <c r="E177" s="247" t="s">
        <v>19</v>
      </c>
      <c r="F177" s="248" t="s">
        <v>2151</v>
      </c>
      <c r="G177" s="246"/>
      <c r="H177" s="249">
        <v>2.504</v>
      </c>
      <c r="I177" s="250"/>
      <c r="J177" s="246"/>
      <c r="K177" s="246"/>
      <c r="L177" s="251"/>
      <c r="M177" s="252"/>
      <c r="N177" s="253"/>
      <c r="O177" s="253"/>
      <c r="P177" s="253"/>
      <c r="Q177" s="253"/>
      <c r="R177" s="253"/>
      <c r="S177" s="253"/>
      <c r="T177" s="254"/>
      <c r="U177" s="14"/>
      <c r="V177" s="14"/>
      <c r="W177" s="14"/>
      <c r="X177" s="14"/>
      <c r="Y177" s="14"/>
      <c r="Z177" s="14"/>
      <c r="AA177" s="14"/>
      <c r="AB177" s="14"/>
      <c r="AC177" s="14"/>
      <c r="AD177" s="14"/>
      <c r="AE177" s="14"/>
      <c r="AT177" s="255" t="s">
        <v>239</v>
      </c>
      <c r="AU177" s="255" t="s">
        <v>86</v>
      </c>
      <c r="AV177" s="14" t="s">
        <v>86</v>
      </c>
      <c r="AW177" s="14" t="s">
        <v>37</v>
      </c>
      <c r="AX177" s="14" t="s">
        <v>76</v>
      </c>
      <c r="AY177" s="255" t="s">
        <v>229</v>
      </c>
    </row>
    <row r="178" s="15" customFormat="1">
      <c r="A178" s="15"/>
      <c r="B178" s="256"/>
      <c r="C178" s="257"/>
      <c r="D178" s="236" t="s">
        <v>239</v>
      </c>
      <c r="E178" s="258" t="s">
        <v>19</v>
      </c>
      <c r="F178" s="259" t="s">
        <v>243</v>
      </c>
      <c r="G178" s="257"/>
      <c r="H178" s="260">
        <v>24.928000000000001</v>
      </c>
      <c r="I178" s="261"/>
      <c r="J178" s="257"/>
      <c r="K178" s="257"/>
      <c r="L178" s="262"/>
      <c r="M178" s="263"/>
      <c r="N178" s="264"/>
      <c r="O178" s="264"/>
      <c r="P178" s="264"/>
      <c r="Q178" s="264"/>
      <c r="R178" s="264"/>
      <c r="S178" s="264"/>
      <c r="T178" s="265"/>
      <c r="U178" s="15"/>
      <c r="V178" s="15"/>
      <c r="W178" s="15"/>
      <c r="X178" s="15"/>
      <c r="Y178" s="15"/>
      <c r="Z178" s="15"/>
      <c r="AA178" s="15"/>
      <c r="AB178" s="15"/>
      <c r="AC178" s="15"/>
      <c r="AD178" s="15"/>
      <c r="AE178" s="15"/>
      <c r="AT178" s="266" t="s">
        <v>239</v>
      </c>
      <c r="AU178" s="266" t="s">
        <v>86</v>
      </c>
      <c r="AV178" s="15" t="s">
        <v>136</v>
      </c>
      <c r="AW178" s="15" t="s">
        <v>37</v>
      </c>
      <c r="AX178" s="15" t="s">
        <v>84</v>
      </c>
      <c r="AY178" s="266" t="s">
        <v>229</v>
      </c>
    </row>
    <row r="179" s="2" customFormat="1" ht="24.15" customHeight="1">
      <c r="A179" s="41"/>
      <c r="B179" s="42"/>
      <c r="C179" s="216" t="s">
        <v>310</v>
      </c>
      <c r="D179" s="216" t="s">
        <v>231</v>
      </c>
      <c r="E179" s="217" t="s">
        <v>2152</v>
      </c>
      <c r="F179" s="218" t="s">
        <v>2153</v>
      </c>
      <c r="G179" s="219" t="s">
        <v>274</v>
      </c>
      <c r="H179" s="220">
        <v>30.960000000000001</v>
      </c>
      <c r="I179" s="221"/>
      <c r="J179" s="222">
        <f>ROUND(I179*H179,2)</f>
        <v>0</v>
      </c>
      <c r="K179" s="218" t="s">
        <v>235</v>
      </c>
      <c r="L179" s="47"/>
      <c r="M179" s="223" t="s">
        <v>19</v>
      </c>
      <c r="N179" s="224" t="s">
        <v>47</v>
      </c>
      <c r="O179" s="87"/>
      <c r="P179" s="225">
        <f>O179*H179</f>
        <v>0</v>
      </c>
      <c r="Q179" s="225">
        <v>2.0000000000000002E-05</v>
      </c>
      <c r="R179" s="225">
        <f>Q179*H179</f>
        <v>0.00061920000000000009</v>
      </c>
      <c r="S179" s="225">
        <v>0</v>
      </c>
      <c r="T179" s="226">
        <f>S179*H179</f>
        <v>0</v>
      </c>
      <c r="U179" s="41"/>
      <c r="V179" s="41"/>
      <c r="W179" s="41"/>
      <c r="X179" s="41"/>
      <c r="Y179" s="41"/>
      <c r="Z179" s="41"/>
      <c r="AA179" s="41"/>
      <c r="AB179" s="41"/>
      <c r="AC179" s="41"/>
      <c r="AD179" s="41"/>
      <c r="AE179" s="41"/>
      <c r="AR179" s="227" t="s">
        <v>136</v>
      </c>
      <c r="AT179" s="227" t="s">
        <v>231</v>
      </c>
      <c r="AU179" s="227" t="s">
        <v>86</v>
      </c>
      <c r="AY179" s="20" t="s">
        <v>229</v>
      </c>
      <c r="BE179" s="228">
        <f>IF(N179="základní",J179,0)</f>
        <v>0</v>
      </c>
      <c r="BF179" s="228">
        <f>IF(N179="snížená",J179,0)</f>
        <v>0</v>
      </c>
      <c r="BG179" s="228">
        <f>IF(N179="zákl. přenesená",J179,0)</f>
        <v>0</v>
      </c>
      <c r="BH179" s="228">
        <f>IF(N179="sníž. přenesená",J179,0)</f>
        <v>0</v>
      </c>
      <c r="BI179" s="228">
        <f>IF(N179="nulová",J179,0)</f>
        <v>0</v>
      </c>
      <c r="BJ179" s="20" t="s">
        <v>84</v>
      </c>
      <c r="BK179" s="228">
        <f>ROUND(I179*H179,2)</f>
        <v>0</v>
      </c>
      <c r="BL179" s="20" t="s">
        <v>136</v>
      </c>
      <c r="BM179" s="227" t="s">
        <v>2154</v>
      </c>
    </row>
    <row r="180" s="2" customFormat="1">
      <c r="A180" s="41"/>
      <c r="B180" s="42"/>
      <c r="C180" s="43"/>
      <c r="D180" s="229" t="s">
        <v>237</v>
      </c>
      <c r="E180" s="43"/>
      <c r="F180" s="230" t="s">
        <v>2155</v>
      </c>
      <c r="G180" s="43"/>
      <c r="H180" s="43"/>
      <c r="I180" s="231"/>
      <c r="J180" s="43"/>
      <c r="K180" s="43"/>
      <c r="L180" s="47"/>
      <c r="M180" s="232"/>
      <c r="N180" s="233"/>
      <c r="O180" s="87"/>
      <c r="P180" s="87"/>
      <c r="Q180" s="87"/>
      <c r="R180" s="87"/>
      <c r="S180" s="87"/>
      <c r="T180" s="88"/>
      <c r="U180" s="41"/>
      <c r="V180" s="41"/>
      <c r="W180" s="41"/>
      <c r="X180" s="41"/>
      <c r="Y180" s="41"/>
      <c r="Z180" s="41"/>
      <c r="AA180" s="41"/>
      <c r="AB180" s="41"/>
      <c r="AC180" s="41"/>
      <c r="AD180" s="41"/>
      <c r="AE180" s="41"/>
      <c r="AT180" s="20" t="s">
        <v>237</v>
      </c>
      <c r="AU180" s="20" t="s">
        <v>86</v>
      </c>
    </row>
    <row r="181" s="13" customFormat="1">
      <c r="A181" s="13"/>
      <c r="B181" s="234"/>
      <c r="C181" s="235"/>
      <c r="D181" s="236" t="s">
        <v>239</v>
      </c>
      <c r="E181" s="237" t="s">
        <v>19</v>
      </c>
      <c r="F181" s="238" t="s">
        <v>2156</v>
      </c>
      <c r="G181" s="235"/>
      <c r="H181" s="237" t="s">
        <v>19</v>
      </c>
      <c r="I181" s="239"/>
      <c r="J181" s="235"/>
      <c r="K181" s="235"/>
      <c r="L181" s="240"/>
      <c r="M181" s="241"/>
      <c r="N181" s="242"/>
      <c r="O181" s="242"/>
      <c r="P181" s="242"/>
      <c r="Q181" s="242"/>
      <c r="R181" s="242"/>
      <c r="S181" s="242"/>
      <c r="T181" s="243"/>
      <c r="U181" s="13"/>
      <c r="V181" s="13"/>
      <c r="W181" s="13"/>
      <c r="X181" s="13"/>
      <c r="Y181" s="13"/>
      <c r="Z181" s="13"/>
      <c r="AA181" s="13"/>
      <c r="AB181" s="13"/>
      <c r="AC181" s="13"/>
      <c r="AD181" s="13"/>
      <c r="AE181" s="13"/>
      <c r="AT181" s="244" t="s">
        <v>239</v>
      </c>
      <c r="AU181" s="244" t="s">
        <v>86</v>
      </c>
      <c r="AV181" s="13" t="s">
        <v>84</v>
      </c>
      <c r="AW181" s="13" t="s">
        <v>37</v>
      </c>
      <c r="AX181" s="13" t="s">
        <v>76</v>
      </c>
      <c r="AY181" s="244" t="s">
        <v>229</v>
      </c>
    </row>
    <row r="182" s="14" customFormat="1">
      <c r="A182" s="14"/>
      <c r="B182" s="245"/>
      <c r="C182" s="246"/>
      <c r="D182" s="236" t="s">
        <v>239</v>
      </c>
      <c r="E182" s="247" t="s">
        <v>19</v>
      </c>
      <c r="F182" s="248" t="s">
        <v>2055</v>
      </c>
      <c r="G182" s="246"/>
      <c r="H182" s="249">
        <v>30.960000000000001</v>
      </c>
      <c r="I182" s="250"/>
      <c r="J182" s="246"/>
      <c r="K182" s="246"/>
      <c r="L182" s="251"/>
      <c r="M182" s="252"/>
      <c r="N182" s="253"/>
      <c r="O182" s="253"/>
      <c r="P182" s="253"/>
      <c r="Q182" s="253"/>
      <c r="R182" s="253"/>
      <c r="S182" s="253"/>
      <c r="T182" s="254"/>
      <c r="U182" s="14"/>
      <c r="V182" s="14"/>
      <c r="W182" s="14"/>
      <c r="X182" s="14"/>
      <c r="Y182" s="14"/>
      <c r="Z182" s="14"/>
      <c r="AA182" s="14"/>
      <c r="AB182" s="14"/>
      <c r="AC182" s="14"/>
      <c r="AD182" s="14"/>
      <c r="AE182" s="14"/>
      <c r="AT182" s="255" t="s">
        <v>239</v>
      </c>
      <c r="AU182" s="255" t="s">
        <v>86</v>
      </c>
      <c r="AV182" s="14" t="s">
        <v>86</v>
      </c>
      <c r="AW182" s="14" t="s">
        <v>37</v>
      </c>
      <c r="AX182" s="14" t="s">
        <v>76</v>
      </c>
      <c r="AY182" s="255" t="s">
        <v>229</v>
      </c>
    </row>
    <row r="183" s="15" customFormat="1">
      <c r="A183" s="15"/>
      <c r="B183" s="256"/>
      <c r="C183" s="257"/>
      <c r="D183" s="236" t="s">
        <v>239</v>
      </c>
      <c r="E183" s="258" t="s">
        <v>19</v>
      </c>
      <c r="F183" s="259" t="s">
        <v>243</v>
      </c>
      <c r="G183" s="257"/>
      <c r="H183" s="260">
        <v>30.960000000000001</v>
      </c>
      <c r="I183" s="261"/>
      <c r="J183" s="257"/>
      <c r="K183" s="257"/>
      <c r="L183" s="262"/>
      <c r="M183" s="263"/>
      <c r="N183" s="264"/>
      <c r="O183" s="264"/>
      <c r="P183" s="264"/>
      <c r="Q183" s="264"/>
      <c r="R183" s="264"/>
      <c r="S183" s="264"/>
      <c r="T183" s="265"/>
      <c r="U183" s="15"/>
      <c r="V183" s="15"/>
      <c r="W183" s="15"/>
      <c r="X183" s="15"/>
      <c r="Y183" s="15"/>
      <c r="Z183" s="15"/>
      <c r="AA183" s="15"/>
      <c r="AB183" s="15"/>
      <c r="AC183" s="15"/>
      <c r="AD183" s="15"/>
      <c r="AE183" s="15"/>
      <c r="AT183" s="266" t="s">
        <v>239</v>
      </c>
      <c r="AU183" s="266" t="s">
        <v>86</v>
      </c>
      <c r="AV183" s="15" t="s">
        <v>136</v>
      </c>
      <c r="AW183" s="15" t="s">
        <v>37</v>
      </c>
      <c r="AX183" s="15" t="s">
        <v>84</v>
      </c>
      <c r="AY183" s="266" t="s">
        <v>229</v>
      </c>
    </row>
    <row r="184" s="2" customFormat="1" ht="24.15" customHeight="1">
      <c r="A184" s="41"/>
      <c r="B184" s="42"/>
      <c r="C184" s="216" t="s">
        <v>319</v>
      </c>
      <c r="D184" s="216" t="s">
        <v>231</v>
      </c>
      <c r="E184" s="217" t="s">
        <v>2157</v>
      </c>
      <c r="F184" s="218" t="s">
        <v>2158</v>
      </c>
      <c r="G184" s="219" t="s">
        <v>291</v>
      </c>
      <c r="H184" s="220">
        <v>0.184</v>
      </c>
      <c r="I184" s="221"/>
      <c r="J184" s="222">
        <f>ROUND(I184*H184,2)</f>
        <v>0</v>
      </c>
      <c r="K184" s="218" t="s">
        <v>235</v>
      </c>
      <c r="L184" s="47"/>
      <c r="M184" s="223" t="s">
        <v>19</v>
      </c>
      <c r="N184" s="224" t="s">
        <v>47</v>
      </c>
      <c r="O184" s="87"/>
      <c r="P184" s="225">
        <f>O184*H184</f>
        <v>0</v>
      </c>
      <c r="Q184" s="225">
        <v>1.837</v>
      </c>
      <c r="R184" s="225">
        <f>Q184*H184</f>
        <v>0.33800799999999998</v>
      </c>
      <c r="S184" s="225">
        <v>0</v>
      </c>
      <c r="T184" s="226">
        <f>S184*H184</f>
        <v>0</v>
      </c>
      <c r="U184" s="41"/>
      <c r="V184" s="41"/>
      <c r="W184" s="41"/>
      <c r="X184" s="41"/>
      <c r="Y184" s="41"/>
      <c r="Z184" s="41"/>
      <c r="AA184" s="41"/>
      <c r="AB184" s="41"/>
      <c r="AC184" s="41"/>
      <c r="AD184" s="41"/>
      <c r="AE184" s="41"/>
      <c r="AR184" s="227" t="s">
        <v>136</v>
      </c>
      <c r="AT184" s="227" t="s">
        <v>231</v>
      </c>
      <c r="AU184" s="227" t="s">
        <v>86</v>
      </c>
      <c r="AY184" s="20" t="s">
        <v>229</v>
      </c>
      <c r="BE184" s="228">
        <f>IF(N184="základní",J184,0)</f>
        <v>0</v>
      </c>
      <c r="BF184" s="228">
        <f>IF(N184="snížená",J184,0)</f>
        <v>0</v>
      </c>
      <c r="BG184" s="228">
        <f>IF(N184="zákl. přenesená",J184,0)</f>
        <v>0</v>
      </c>
      <c r="BH184" s="228">
        <f>IF(N184="sníž. přenesená",J184,0)</f>
        <v>0</v>
      </c>
      <c r="BI184" s="228">
        <f>IF(N184="nulová",J184,0)</f>
        <v>0</v>
      </c>
      <c r="BJ184" s="20" t="s">
        <v>84</v>
      </c>
      <c r="BK184" s="228">
        <f>ROUND(I184*H184,2)</f>
        <v>0</v>
      </c>
      <c r="BL184" s="20" t="s">
        <v>136</v>
      </c>
      <c r="BM184" s="227" t="s">
        <v>2159</v>
      </c>
    </row>
    <row r="185" s="2" customFormat="1">
      <c r="A185" s="41"/>
      <c r="B185" s="42"/>
      <c r="C185" s="43"/>
      <c r="D185" s="229" t="s">
        <v>237</v>
      </c>
      <c r="E185" s="43"/>
      <c r="F185" s="230" t="s">
        <v>2160</v>
      </c>
      <c r="G185" s="43"/>
      <c r="H185" s="43"/>
      <c r="I185" s="231"/>
      <c r="J185" s="43"/>
      <c r="K185" s="43"/>
      <c r="L185" s="47"/>
      <c r="M185" s="232"/>
      <c r="N185" s="233"/>
      <c r="O185" s="87"/>
      <c r="P185" s="87"/>
      <c r="Q185" s="87"/>
      <c r="R185" s="87"/>
      <c r="S185" s="87"/>
      <c r="T185" s="88"/>
      <c r="U185" s="41"/>
      <c r="V185" s="41"/>
      <c r="W185" s="41"/>
      <c r="X185" s="41"/>
      <c r="Y185" s="41"/>
      <c r="Z185" s="41"/>
      <c r="AA185" s="41"/>
      <c r="AB185" s="41"/>
      <c r="AC185" s="41"/>
      <c r="AD185" s="41"/>
      <c r="AE185" s="41"/>
      <c r="AT185" s="20" t="s">
        <v>237</v>
      </c>
      <c r="AU185" s="20" t="s">
        <v>86</v>
      </c>
    </row>
    <row r="186" s="13" customFormat="1">
      <c r="A186" s="13"/>
      <c r="B186" s="234"/>
      <c r="C186" s="235"/>
      <c r="D186" s="236" t="s">
        <v>239</v>
      </c>
      <c r="E186" s="237" t="s">
        <v>19</v>
      </c>
      <c r="F186" s="238" t="s">
        <v>2161</v>
      </c>
      <c r="G186" s="235"/>
      <c r="H186" s="237" t="s">
        <v>19</v>
      </c>
      <c r="I186" s="239"/>
      <c r="J186" s="235"/>
      <c r="K186" s="235"/>
      <c r="L186" s="240"/>
      <c r="M186" s="241"/>
      <c r="N186" s="242"/>
      <c r="O186" s="242"/>
      <c r="P186" s="242"/>
      <c r="Q186" s="242"/>
      <c r="R186" s="242"/>
      <c r="S186" s="242"/>
      <c r="T186" s="243"/>
      <c r="U186" s="13"/>
      <c r="V186" s="13"/>
      <c r="W186" s="13"/>
      <c r="X186" s="13"/>
      <c r="Y186" s="13"/>
      <c r="Z186" s="13"/>
      <c r="AA186" s="13"/>
      <c r="AB186" s="13"/>
      <c r="AC186" s="13"/>
      <c r="AD186" s="13"/>
      <c r="AE186" s="13"/>
      <c r="AT186" s="244" t="s">
        <v>239</v>
      </c>
      <c r="AU186" s="244" t="s">
        <v>86</v>
      </c>
      <c r="AV186" s="13" t="s">
        <v>84</v>
      </c>
      <c r="AW186" s="13" t="s">
        <v>37</v>
      </c>
      <c r="AX186" s="13" t="s">
        <v>76</v>
      </c>
      <c r="AY186" s="244" t="s">
        <v>229</v>
      </c>
    </row>
    <row r="187" s="14" customFormat="1">
      <c r="A187" s="14"/>
      <c r="B187" s="245"/>
      <c r="C187" s="246"/>
      <c r="D187" s="236" t="s">
        <v>239</v>
      </c>
      <c r="E187" s="247" t="s">
        <v>19</v>
      </c>
      <c r="F187" s="248" t="s">
        <v>2162</v>
      </c>
      <c r="G187" s="246"/>
      <c r="H187" s="249">
        <v>0.184</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239</v>
      </c>
      <c r="AU187" s="255" t="s">
        <v>86</v>
      </c>
      <c r="AV187" s="14" t="s">
        <v>86</v>
      </c>
      <c r="AW187" s="14" t="s">
        <v>37</v>
      </c>
      <c r="AX187" s="14" t="s">
        <v>76</v>
      </c>
      <c r="AY187" s="255" t="s">
        <v>229</v>
      </c>
    </row>
    <row r="188" s="15" customFormat="1">
      <c r="A188" s="15"/>
      <c r="B188" s="256"/>
      <c r="C188" s="257"/>
      <c r="D188" s="236" t="s">
        <v>239</v>
      </c>
      <c r="E188" s="258" t="s">
        <v>19</v>
      </c>
      <c r="F188" s="259" t="s">
        <v>243</v>
      </c>
      <c r="G188" s="257"/>
      <c r="H188" s="260">
        <v>0.184</v>
      </c>
      <c r="I188" s="261"/>
      <c r="J188" s="257"/>
      <c r="K188" s="257"/>
      <c r="L188" s="262"/>
      <c r="M188" s="263"/>
      <c r="N188" s="264"/>
      <c r="O188" s="264"/>
      <c r="P188" s="264"/>
      <c r="Q188" s="264"/>
      <c r="R188" s="264"/>
      <c r="S188" s="264"/>
      <c r="T188" s="265"/>
      <c r="U188" s="15"/>
      <c r="V188" s="15"/>
      <c r="W188" s="15"/>
      <c r="X188" s="15"/>
      <c r="Y188" s="15"/>
      <c r="Z188" s="15"/>
      <c r="AA188" s="15"/>
      <c r="AB188" s="15"/>
      <c r="AC188" s="15"/>
      <c r="AD188" s="15"/>
      <c r="AE188" s="15"/>
      <c r="AT188" s="266" t="s">
        <v>239</v>
      </c>
      <c r="AU188" s="266" t="s">
        <v>86</v>
      </c>
      <c r="AV188" s="15" t="s">
        <v>136</v>
      </c>
      <c r="AW188" s="15" t="s">
        <v>37</v>
      </c>
      <c r="AX188" s="15" t="s">
        <v>84</v>
      </c>
      <c r="AY188" s="266" t="s">
        <v>229</v>
      </c>
    </row>
    <row r="189" s="2" customFormat="1" ht="16.5" customHeight="1">
      <c r="A189" s="41"/>
      <c r="B189" s="42"/>
      <c r="C189" s="216" t="s">
        <v>329</v>
      </c>
      <c r="D189" s="216" t="s">
        <v>231</v>
      </c>
      <c r="E189" s="217" t="s">
        <v>2163</v>
      </c>
      <c r="F189" s="218" t="s">
        <v>2164</v>
      </c>
      <c r="G189" s="219" t="s">
        <v>291</v>
      </c>
      <c r="H189" s="220">
        <v>6.3230000000000004</v>
      </c>
      <c r="I189" s="221"/>
      <c r="J189" s="222">
        <f>ROUND(I189*H189,2)</f>
        <v>0</v>
      </c>
      <c r="K189" s="218" t="s">
        <v>235</v>
      </c>
      <c r="L189" s="47"/>
      <c r="M189" s="223" t="s">
        <v>19</v>
      </c>
      <c r="N189" s="224" t="s">
        <v>47</v>
      </c>
      <c r="O189" s="87"/>
      <c r="P189" s="225">
        <f>O189*H189</f>
        <v>0</v>
      </c>
      <c r="Q189" s="225">
        <v>1.98</v>
      </c>
      <c r="R189" s="225">
        <f>Q189*H189</f>
        <v>12.519540000000001</v>
      </c>
      <c r="S189" s="225">
        <v>0</v>
      </c>
      <c r="T189" s="226">
        <f>S189*H189</f>
        <v>0</v>
      </c>
      <c r="U189" s="41"/>
      <c r="V189" s="41"/>
      <c r="W189" s="41"/>
      <c r="X189" s="41"/>
      <c r="Y189" s="41"/>
      <c r="Z189" s="41"/>
      <c r="AA189" s="41"/>
      <c r="AB189" s="41"/>
      <c r="AC189" s="41"/>
      <c r="AD189" s="41"/>
      <c r="AE189" s="41"/>
      <c r="AR189" s="227" t="s">
        <v>136</v>
      </c>
      <c r="AT189" s="227" t="s">
        <v>231</v>
      </c>
      <c r="AU189" s="227" t="s">
        <v>86</v>
      </c>
      <c r="AY189" s="20" t="s">
        <v>229</v>
      </c>
      <c r="BE189" s="228">
        <f>IF(N189="základní",J189,0)</f>
        <v>0</v>
      </c>
      <c r="BF189" s="228">
        <f>IF(N189="snížená",J189,0)</f>
        <v>0</v>
      </c>
      <c r="BG189" s="228">
        <f>IF(N189="zákl. přenesená",J189,0)</f>
        <v>0</v>
      </c>
      <c r="BH189" s="228">
        <f>IF(N189="sníž. přenesená",J189,0)</f>
        <v>0</v>
      </c>
      <c r="BI189" s="228">
        <f>IF(N189="nulová",J189,0)</f>
        <v>0</v>
      </c>
      <c r="BJ189" s="20" t="s">
        <v>84</v>
      </c>
      <c r="BK189" s="228">
        <f>ROUND(I189*H189,2)</f>
        <v>0</v>
      </c>
      <c r="BL189" s="20" t="s">
        <v>136</v>
      </c>
      <c r="BM189" s="227" t="s">
        <v>2165</v>
      </c>
    </row>
    <row r="190" s="2" customFormat="1">
      <c r="A190" s="41"/>
      <c r="B190" s="42"/>
      <c r="C190" s="43"/>
      <c r="D190" s="229" t="s">
        <v>237</v>
      </c>
      <c r="E190" s="43"/>
      <c r="F190" s="230" t="s">
        <v>2166</v>
      </c>
      <c r="G190" s="43"/>
      <c r="H190" s="43"/>
      <c r="I190" s="231"/>
      <c r="J190" s="43"/>
      <c r="K190" s="43"/>
      <c r="L190" s="47"/>
      <c r="M190" s="232"/>
      <c r="N190" s="233"/>
      <c r="O190" s="87"/>
      <c r="P190" s="87"/>
      <c r="Q190" s="87"/>
      <c r="R190" s="87"/>
      <c r="S190" s="87"/>
      <c r="T190" s="88"/>
      <c r="U190" s="41"/>
      <c r="V190" s="41"/>
      <c r="W190" s="41"/>
      <c r="X190" s="41"/>
      <c r="Y190" s="41"/>
      <c r="Z190" s="41"/>
      <c r="AA190" s="41"/>
      <c r="AB190" s="41"/>
      <c r="AC190" s="41"/>
      <c r="AD190" s="41"/>
      <c r="AE190" s="41"/>
      <c r="AT190" s="20" t="s">
        <v>237</v>
      </c>
      <c r="AU190" s="20" t="s">
        <v>86</v>
      </c>
    </row>
    <row r="191" s="13" customFormat="1">
      <c r="A191" s="13"/>
      <c r="B191" s="234"/>
      <c r="C191" s="235"/>
      <c r="D191" s="236" t="s">
        <v>239</v>
      </c>
      <c r="E191" s="237" t="s">
        <v>19</v>
      </c>
      <c r="F191" s="238" t="s">
        <v>2167</v>
      </c>
      <c r="G191" s="235"/>
      <c r="H191" s="237" t="s">
        <v>19</v>
      </c>
      <c r="I191" s="239"/>
      <c r="J191" s="235"/>
      <c r="K191" s="235"/>
      <c r="L191" s="240"/>
      <c r="M191" s="241"/>
      <c r="N191" s="242"/>
      <c r="O191" s="242"/>
      <c r="P191" s="242"/>
      <c r="Q191" s="242"/>
      <c r="R191" s="242"/>
      <c r="S191" s="242"/>
      <c r="T191" s="243"/>
      <c r="U191" s="13"/>
      <c r="V191" s="13"/>
      <c r="W191" s="13"/>
      <c r="X191" s="13"/>
      <c r="Y191" s="13"/>
      <c r="Z191" s="13"/>
      <c r="AA191" s="13"/>
      <c r="AB191" s="13"/>
      <c r="AC191" s="13"/>
      <c r="AD191" s="13"/>
      <c r="AE191" s="13"/>
      <c r="AT191" s="244" t="s">
        <v>239</v>
      </c>
      <c r="AU191" s="244" t="s">
        <v>86</v>
      </c>
      <c r="AV191" s="13" t="s">
        <v>84</v>
      </c>
      <c r="AW191" s="13" t="s">
        <v>37</v>
      </c>
      <c r="AX191" s="13" t="s">
        <v>76</v>
      </c>
      <c r="AY191" s="244" t="s">
        <v>229</v>
      </c>
    </row>
    <row r="192" s="14" customFormat="1">
      <c r="A192" s="14"/>
      <c r="B192" s="245"/>
      <c r="C192" s="246"/>
      <c r="D192" s="236" t="s">
        <v>239</v>
      </c>
      <c r="E192" s="247" t="s">
        <v>19</v>
      </c>
      <c r="F192" s="248" t="s">
        <v>2168</v>
      </c>
      <c r="G192" s="246"/>
      <c r="H192" s="249">
        <v>1.1619999999999999</v>
      </c>
      <c r="I192" s="250"/>
      <c r="J192" s="246"/>
      <c r="K192" s="246"/>
      <c r="L192" s="251"/>
      <c r="M192" s="252"/>
      <c r="N192" s="253"/>
      <c r="O192" s="253"/>
      <c r="P192" s="253"/>
      <c r="Q192" s="253"/>
      <c r="R192" s="253"/>
      <c r="S192" s="253"/>
      <c r="T192" s="254"/>
      <c r="U192" s="14"/>
      <c r="V192" s="14"/>
      <c r="W192" s="14"/>
      <c r="X192" s="14"/>
      <c r="Y192" s="14"/>
      <c r="Z192" s="14"/>
      <c r="AA192" s="14"/>
      <c r="AB192" s="14"/>
      <c r="AC192" s="14"/>
      <c r="AD192" s="14"/>
      <c r="AE192" s="14"/>
      <c r="AT192" s="255" t="s">
        <v>239</v>
      </c>
      <c r="AU192" s="255" t="s">
        <v>86</v>
      </c>
      <c r="AV192" s="14" t="s">
        <v>86</v>
      </c>
      <c r="AW192" s="14" t="s">
        <v>37</v>
      </c>
      <c r="AX192" s="14" t="s">
        <v>76</v>
      </c>
      <c r="AY192" s="255" t="s">
        <v>229</v>
      </c>
    </row>
    <row r="193" s="13" customFormat="1">
      <c r="A193" s="13"/>
      <c r="B193" s="234"/>
      <c r="C193" s="235"/>
      <c r="D193" s="236" t="s">
        <v>239</v>
      </c>
      <c r="E193" s="237" t="s">
        <v>19</v>
      </c>
      <c r="F193" s="238" t="s">
        <v>2103</v>
      </c>
      <c r="G193" s="235"/>
      <c r="H193" s="237" t="s">
        <v>19</v>
      </c>
      <c r="I193" s="239"/>
      <c r="J193" s="235"/>
      <c r="K193" s="235"/>
      <c r="L193" s="240"/>
      <c r="M193" s="241"/>
      <c r="N193" s="242"/>
      <c r="O193" s="242"/>
      <c r="P193" s="242"/>
      <c r="Q193" s="242"/>
      <c r="R193" s="242"/>
      <c r="S193" s="242"/>
      <c r="T193" s="243"/>
      <c r="U193" s="13"/>
      <c r="V193" s="13"/>
      <c r="W193" s="13"/>
      <c r="X193" s="13"/>
      <c r="Y193" s="13"/>
      <c r="Z193" s="13"/>
      <c r="AA193" s="13"/>
      <c r="AB193" s="13"/>
      <c r="AC193" s="13"/>
      <c r="AD193" s="13"/>
      <c r="AE193" s="13"/>
      <c r="AT193" s="244" t="s">
        <v>239</v>
      </c>
      <c r="AU193" s="244" t="s">
        <v>86</v>
      </c>
      <c r="AV193" s="13" t="s">
        <v>84</v>
      </c>
      <c r="AW193" s="13" t="s">
        <v>37</v>
      </c>
      <c r="AX193" s="13" t="s">
        <v>76</v>
      </c>
      <c r="AY193" s="244" t="s">
        <v>229</v>
      </c>
    </row>
    <row r="194" s="14" customFormat="1">
      <c r="A194" s="14"/>
      <c r="B194" s="245"/>
      <c r="C194" s="246"/>
      <c r="D194" s="236" t="s">
        <v>239</v>
      </c>
      <c r="E194" s="247" t="s">
        <v>19</v>
      </c>
      <c r="F194" s="248" t="s">
        <v>2169</v>
      </c>
      <c r="G194" s="246"/>
      <c r="H194" s="249">
        <v>4.9880000000000004</v>
      </c>
      <c r="I194" s="250"/>
      <c r="J194" s="246"/>
      <c r="K194" s="246"/>
      <c r="L194" s="251"/>
      <c r="M194" s="252"/>
      <c r="N194" s="253"/>
      <c r="O194" s="253"/>
      <c r="P194" s="253"/>
      <c r="Q194" s="253"/>
      <c r="R194" s="253"/>
      <c r="S194" s="253"/>
      <c r="T194" s="254"/>
      <c r="U194" s="14"/>
      <c r="V194" s="14"/>
      <c r="W194" s="14"/>
      <c r="X194" s="14"/>
      <c r="Y194" s="14"/>
      <c r="Z194" s="14"/>
      <c r="AA194" s="14"/>
      <c r="AB194" s="14"/>
      <c r="AC194" s="14"/>
      <c r="AD194" s="14"/>
      <c r="AE194" s="14"/>
      <c r="AT194" s="255" t="s">
        <v>239</v>
      </c>
      <c r="AU194" s="255" t="s">
        <v>86</v>
      </c>
      <c r="AV194" s="14" t="s">
        <v>86</v>
      </c>
      <c r="AW194" s="14" t="s">
        <v>37</v>
      </c>
      <c r="AX194" s="14" t="s">
        <v>76</v>
      </c>
      <c r="AY194" s="255" t="s">
        <v>229</v>
      </c>
    </row>
    <row r="195" s="14" customFormat="1">
      <c r="A195" s="14"/>
      <c r="B195" s="245"/>
      <c r="C195" s="246"/>
      <c r="D195" s="236" t="s">
        <v>239</v>
      </c>
      <c r="E195" s="247" t="s">
        <v>19</v>
      </c>
      <c r="F195" s="248" t="s">
        <v>2170</v>
      </c>
      <c r="G195" s="246"/>
      <c r="H195" s="249">
        <v>0.17299999999999999</v>
      </c>
      <c r="I195" s="250"/>
      <c r="J195" s="246"/>
      <c r="K195" s="246"/>
      <c r="L195" s="251"/>
      <c r="M195" s="252"/>
      <c r="N195" s="253"/>
      <c r="O195" s="253"/>
      <c r="P195" s="253"/>
      <c r="Q195" s="253"/>
      <c r="R195" s="253"/>
      <c r="S195" s="253"/>
      <c r="T195" s="254"/>
      <c r="U195" s="14"/>
      <c r="V195" s="14"/>
      <c r="W195" s="14"/>
      <c r="X195" s="14"/>
      <c r="Y195" s="14"/>
      <c r="Z195" s="14"/>
      <c r="AA195" s="14"/>
      <c r="AB195" s="14"/>
      <c r="AC195" s="14"/>
      <c r="AD195" s="14"/>
      <c r="AE195" s="14"/>
      <c r="AT195" s="255" t="s">
        <v>239</v>
      </c>
      <c r="AU195" s="255" t="s">
        <v>86</v>
      </c>
      <c r="AV195" s="14" t="s">
        <v>86</v>
      </c>
      <c r="AW195" s="14" t="s">
        <v>37</v>
      </c>
      <c r="AX195" s="14" t="s">
        <v>76</v>
      </c>
      <c r="AY195" s="255" t="s">
        <v>229</v>
      </c>
    </row>
    <row r="196" s="15" customFormat="1">
      <c r="A196" s="15"/>
      <c r="B196" s="256"/>
      <c r="C196" s="257"/>
      <c r="D196" s="236" t="s">
        <v>239</v>
      </c>
      <c r="E196" s="258" t="s">
        <v>19</v>
      </c>
      <c r="F196" s="259" t="s">
        <v>243</v>
      </c>
      <c r="G196" s="257"/>
      <c r="H196" s="260">
        <v>6.3230000000000004</v>
      </c>
      <c r="I196" s="261"/>
      <c r="J196" s="257"/>
      <c r="K196" s="257"/>
      <c r="L196" s="262"/>
      <c r="M196" s="263"/>
      <c r="N196" s="264"/>
      <c r="O196" s="264"/>
      <c r="P196" s="264"/>
      <c r="Q196" s="264"/>
      <c r="R196" s="264"/>
      <c r="S196" s="264"/>
      <c r="T196" s="265"/>
      <c r="U196" s="15"/>
      <c r="V196" s="15"/>
      <c r="W196" s="15"/>
      <c r="X196" s="15"/>
      <c r="Y196" s="15"/>
      <c r="Z196" s="15"/>
      <c r="AA196" s="15"/>
      <c r="AB196" s="15"/>
      <c r="AC196" s="15"/>
      <c r="AD196" s="15"/>
      <c r="AE196" s="15"/>
      <c r="AT196" s="266" t="s">
        <v>239</v>
      </c>
      <c r="AU196" s="266" t="s">
        <v>86</v>
      </c>
      <c r="AV196" s="15" t="s">
        <v>136</v>
      </c>
      <c r="AW196" s="15" t="s">
        <v>37</v>
      </c>
      <c r="AX196" s="15" t="s">
        <v>84</v>
      </c>
      <c r="AY196" s="266" t="s">
        <v>229</v>
      </c>
    </row>
    <row r="197" s="2" customFormat="1" ht="21.75" customHeight="1">
      <c r="A197" s="41"/>
      <c r="B197" s="42"/>
      <c r="C197" s="216" t="s">
        <v>334</v>
      </c>
      <c r="D197" s="216" t="s">
        <v>231</v>
      </c>
      <c r="E197" s="217" t="s">
        <v>2171</v>
      </c>
      <c r="F197" s="218" t="s">
        <v>2172</v>
      </c>
      <c r="G197" s="219" t="s">
        <v>291</v>
      </c>
      <c r="H197" s="220">
        <v>1.5269999999999999</v>
      </c>
      <c r="I197" s="221"/>
      <c r="J197" s="222">
        <f>ROUND(I197*H197,2)</f>
        <v>0</v>
      </c>
      <c r="K197" s="218" t="s">
        <v>235</v>
      </c>
      <c r="L197" s="47"/>
      <c r="M197" s="223" t="s">
        <v>19</v>
      </c>
      <c r="N197" s="224" t="s">
        <v>47</v>
      </c>
      <c r="O197" s="87"/>
      <c r="P197" s="225">
        <f>O197*H197</f>
        <v>0</v>
      </c>
      <c r="Q197" s="225">
        <v>2.1600000000000001</v>
      </c>
      <c r="R197" s="225">
        <f>Q197*H197</f>
        <v>3.2983199999999999</v>
      </c>
      <c r="S197" s="225">
        <v>0</v>
      </c>
      <c r="T197" s="226">
        <f>S197*H197</f>
        <v>0</v>
      </c>
      <c r="U197" s="41"/>
      <c r="V197" s="41"/>
      <c r="W197" s="41"/>
      <c r="X197" s="41"/>
      <c r="Y197" s="41"/>
      <c r="Z197" s="41"/>
      <c r="AA197" s="41"/>
      <c r="AB197" s="41"/>
      <c r="AC197" s="41"/>
      <c r="AD197" s="41"/>
      <c r="AE197" s="41"/>
      <c r="AR197" s="227" t="s">
        <v>136</v>
      </c>
      <c r="AT197" s="227" t="s">
        <v>231</v>
      </c>
      <c r="AU197" s="227" t="s">
        <v>86</v>
      </c>
      <c r="AY197" s="20" t="s">
        <v>229</v>
      </c>
      <c r="BE197" s="228">
        <f>IF(N197="základní",J197,0)</f>
        <v>0</v>
      </c>
      <c r="BF197" s="228">
        <f>IF(N197="snížená",J197,0)</f>
        <v>0</v>
      </c>
      <c r="BG197" s="228">
        <f>IF(N197="zákl. přenesená",J197,0)</f>
        <v>0</v>
      </c>
      <c r="BH197" s="228">
        <f>IF(N197="sníž. přenesená",J197,0)</f>
        <v>0</v>
      </c>
      <c r="BI197" s="228">
        <f>IF(N197="nulová",J197,0)</f>
        <v>0</v>
      </c>
      <c r="BJ197" s="20" t="s">
        <v>84</v>
      </c>
      <c r="BK197" s="228">
        <f>ROUND(I197*H197,2)</f>
        <v>0</v>
      </c>
      <c r="BL197" s="20" t="s">
        <v>136</v>
      </c>
      <c r="BM197" s="227" t="s">
        <v>2173</v>
      </c>
    </row>
    <row r="198" s="2" customFormat="1">
      <c r="A198" s="41"/>
      <c r="B198" s="42"/>
      <c r="C198" s="43"/>
      <c r="D198" s="229" t="s">
        <v>237</v>
      </c>
      <c r="E198" s="43"/>
      <c r="F198" s="230" t="s">
        <v>2174</v>
      </c>
      <c r="G198" s="43"/>
      <c r="H198" s="43"/>
      <c r="I198" s="231"/>
      <c r="J198" s="43"/>
      <c r="K198" s="43"/>
      <c r="L198" s="47"/>
      <c r="M198" s="232"/>
      <c r="N198" s="233"/>
      <c r="O198" s="87"/>
      <c r="P198" s="87"/>
      <c r="Q198" s="87"/>
      <c r="R198" s="87"/>
      <c r="S198" s="87"/>
      <c r="T198" s="88"/>
      <c r="U198" s="41"/>
      <c r="V198" s="41"/>
      <c r="W198" s="41"/>
      <c r="X198" s="41"/>
      <c r="Y198" s="41"/>
      <c r="Z198" s="41"/>
      <c r="AA198" s="41"/>
      <c r="AB198" s="41"/>
      <c r="AC198" s="41"/>
      <c r="AD198" s="41"/>
      <c r="AE198" s="41"/>
      <c r="AT198" s="20" t="s">
        <v>237</v>
      </c>
      <c r="AU198" s="20" t="s">
        <v>86</v>
      </c>
    </row>
    <row r="199" s="13" customFormat="1">
      <c r="A199" s="13"/>
      <c r="B199" s="234"/>
      <c r="C199" s="235"/>
      <c r="D199" s="236" t="s">
        <v>239</v>
      </c>
      <c r="E199" s="237" t="s">
        <v>19</v>
      </c>
      <c r="F199" s="238" t="s">
        <v>2175</v>
      </c>
      <c r="G199" s="235"/>
      <c r="H199" s="237" t="s">
        <v>19</v>
      </c>
      <c r="I199" s="239"/>
      <c r="J199" s="235"/>
      <c r="K199" s="235"/>
      <c r="L199" s="240"/>
      <c r="M199" s="241"/>
      <c r="N199" s="242"/>
      <c r="O199" s="242"/>
      <c r="P199" s="242"/>
      <c r="Q199" s="242"/>
      <c r="R199" s="242"/>
      <c r="S199" s="242"/>
      <c r="T199" s="243"/>
      <c r="U199" s="13"/>
      <c r="V199" s="13"/>
      <c r="W199" s="13"/>
      <c r="X199" s="13"/>
      <c r="Y199" s="13"/>
      <c r="Z199" s="13"/>
      <c r="AA199" s="13"/>
      <c r="AB199" s="13"/>
      <c r="AC199" s="13"/>
      <c r="AD199" s="13"/>
      <c r="AE199" s="13"/>
      <c r="AT199" s="244" t="s">
        <v>239</v>
      </c>
      <c r="AU199" s="244" t="s">
        <v>86</v>
      </c>
      <c r="AV199" s="13" t="s">
        <v>84</v>
      </c>
      <c r="AW199" s="13" t="s">
        <v>37</v>
      </c>
      <c r="AX199" s="13" t="s">
        <v>76</v>
      </c>
      <c r="AY199" s="244" t="s">
        <v>229</v>
      </c>
    </row>
    <row r="200" s="13" customFormat="1">
      <c r="A200" s="13"/>
      <c r="B200" s="234"/>
      <c r="C200" s="235"/>
      <c r="D200" s="236" t="s">
        <v>239</v>
      </c>
      <c r="E200" s="237" t="s">
        <v>19</v>
      </c>
      <c r="F200" s="238" t="s">
        <v>2176</v>
      </c>
      <c r="G200" s="235"/>
      <c r="H200" s="237" t="s">
        <v>19</v>
      </c>
      <c r="I200" s="239"/>
      <c r="J200" s="235"/>
      <c r="K200" s="235"/>
      <c r="L200" s="240"/>
      <c r="M200" s="241"/>
      <c r="N200" s="242"/>
      <c r="O200" s="242"/>
      <c r="P200" s="242"/>
      <c r="Q200" s="242"/>
      <c r="R200" s="242"/>
      <c r="S200" s="242"/>
      <c r="T200" s="243"/>
      <c r="U200" s="13"/>
      <c r="V200" s="13"/>
      <c r="W200" s="13"/>
      <c r="X200" s="13"/>
      <c r="Y200" s="13"/>
      <c r="Z200" s="13"/>
      <c r="AA200" s="13"/>
      <c r="AB200" s="13"/>
      <c r="AC200" s="13"/>
      <c r="AD200" s="13"/>
      <c r="AE200" s="13"/>
      <c r="AT200" s="244" t="s">
        <v>239</v>
      </c>
      <c r="AU200" s="244" t="s">
        <v>86</v>
      </c>
      <c r="AV200" s="13" t="s">
        <v>84</v>
      </c>
      <c r="AW200" s="13" t="s">
        <v>37</v>
      </c>
      <c r="AX200" s="13" t="s">
        <v>76</v>
      </c>
      <c r="AY200" s="244" t="s">
        <v>229</v>
      </c>
    </row>
    <row r="201" s="14" customFormat="1">
      <c r="A201" s="14"/>
      <c r="B201" s="245"/>
      <c r="C201" s="246"/>
      <c r="D201" s="236" t="s">
        <v>239</v>
      </c>
      <c r="E201" s="247" t="s">
        <v>19</v>
      </c>
      <c r="F201" s="248" t="s">
        <v>2177</v>
      </c>
      <c r="G201" s="246"/>
      <c r="H201" s="249">
        <v>0.504</v>
      </c>
      <c r="I201" s="250"/>
      <c r="J201" s="246"/>
      <c r="K201" s="246"/>
      <c r="L201" s="251"/>
      <c r="M201" s="252"/>
      <c r="N201" s="253"/>
      <c r="O201" s="253"/>
      <c r="P201" s="253"/>
      <c r="Q201" s="253"/>
      <c r="R201" s="253"/>
      <c r="S201" s="253"/>
      <c r="T201" s="254"/>
      <c r="U201" s="14"/>
      <c r="V201" s="14"/>
      <c r="W201" s="14"/>
      <c r="X201" s="14"/>
      <c r="Y201" s="14"/>
      <c r="Z201" s="14"/>
      <c r="AA201" s="14"/>
      <c r="AB201" s="14"/>
      <c r="AC201" s="14"/>
      <c r="AD201" s="14"/>
      <c r="AE201" s="14"/>
      <c r="AT201" s="255" t="s">
        <v>239</v>
      </c>
      <c r="AU201" s="255" t="s">
        <v>86</v>
      </c>
      <c r="AV201" s="14" t="s">
        <v>86</v>
      </c>
      <c r="AW201" s="14" t="s">
        <v>37</v>
      </c>
      <c r="AX201" s="14" t="s">
        <v>76</v>
      </c>
      <c r="AY201" s="255" t="s">
        <v>229</v>
      </c>
    </row>
    <row r="202" s="13" customFormat="1">
      <c r="A202" s="13"/>
      <c r="B202" s="234"/>
      <c r="C202" s="235"/>
      <c r="D202" s="236" t="s">
        <v>239</v>
      </c>
      <c r="E202" s="237" t="s">
        <v>19</v>
      </c>
      <c r="F202" s="238" t="s">
        <v>2178</v>
      </c>
      <c r="G202" s="235"/>
      <c r="H202" s="237" t="s">
        <v>19</v>
      </c>
      <c r="I202" s="239"/>
      <c r="J202" s="235"/>
      <c r="K202" s="235"/>
      <c r="L202" s="240"/>
      <c r="M202" s="241"/>
      <c r="N202" s="242"/>
      <c r="O202" s="242"/>
      <c r="P202" s="242"/>
      <c r="Q202" s="242"/>
      <c r="R202" s="242"/>
      <c r="S202" s="242"/>
      <c r="T202" s="243"/>
      <c r="U202" s="13"/>
      <c r="V202" s="13"/>
      <c r="W202" s="13"/>
      <c r="X202" s="13"/>
      <c r="Y202" s="13"/>
      <c r="Z202" s="13"/>
      <c r="AA202" s="13"/>
      <c r="AB202" s="13"/>
      <c r="AC202" s="13"/>
      <c r="AD202" s="13"/>
      <c r="AE202" s="13"/>
      <c r="AT202" s="244" t="s">
        <v>239</v>
      </c>
      <c r="AU202" s="244" t="s">
        <v>86</v>
      </c>
      <c r="AV202" s="13" t="s">
        <v>84</v>
      </c>
      <c r="AW202" s="13" t="s">
        <v>37</v>
      </c>
      <c r="AX202" s="13" t="s">
        <v>76</v>
      </c>
      <c r="AY202" s="244" t="s">
        <v>229</v>
      </c>
    </row>
    <row r="203" s="14" customFormat="1">
      <c r="A203" s="14"/>
      <c r="B203" s="245"/>
      <c r="C203" s="246"/>
      <c r="D203" s="236" t="s">
        <v>239</v>
      </c>
      <c r="E203" s="247" t="s">
        <v>19</v>
      </c>
      <c r="F203" s="248" t="s">
        <v>2179</v>
      </c>
      <c r="G203" s="246"/>
      <c r="H203" s="249">
        <v>1.0229999999999999</v>
      </c>
      <c r="I203" s="250"/>
      <c r="J203" s="246"/>
      <c r="K203" s="246"/>
      <c r="L203" s="251"/>
      <c r="M203" s="252"/>
      <c r="N203" s="253"/>
      <c r="O203" s="253"/>
      <c r="P203" s="253"/>
      <c r="Q203" s="253"/>
      <c r="R203" s="253"/>
      <c r="S203" s="253"/>
      <c r="T203" s="254"/>
      <c r="U203" s="14"/>
      <c r="V203" s="14"/>
      <c r="W203" s="14"/>
      <c r="X203" s="14"/>
      <c r="Y203" s="14"/>
      <c r="Z203" s="14"/>
      <c r="AA203" s="14"/>
      <c r="AB203" s="14"/>
      <c r="AC203" s="14"/>
      <c r="AD203" s="14"/>
      <c r="AE203" s="14"/>
      <c r="AT203" s="255" t="s">
        <v>239</v>
      </c>
      <c r="AU203" s="255" t="s">
        <v>86</v>
      </c>
      <c r="AV203" s="14" t="s">
        <v>86</v>
      </c>
      <c r="AW203" s="14" t="s">
        <v>37</v>
      </c>
      <c r="AX203" s="14" t="s">
        <v>76</v>
      </c>
      <c r="AY203" s="255" t="s">
        <v>229</v>
      </c>
    </row>
    <row r="204" s="15" customFormat="1">
      <c r="A204" s="15"/>
      <c r="B204" s="256"/>
      <c r="C204" s="257"/>
      <c r="D204" s="236" t="s">
        <v>239</v>
      </c>
      <c r="E204" s="258" t="s">
        <v>19</v>
      </c>
      <c r="F204" s="259" t="s">
        <v>243</v>
      </c>
      <c r="G204" s="257"/>
      <c r="H204" s="260">
        <v>1.5269999999999999</v>
      </c>
      <c r="I204" s="261"/>
      <c r="J204" s="257"/>
      <c r="K204" s="257"/>
      <c r="L204" s="262"/>
      <c r="M204" s="263"/>
      <c r="N204" s="264"/>
      <c r="O204" s="264"/>
      <c r="P204" s="264"/>
      <c r="Q204" s="264"/>
      <c r="R204" s="264"/>
      <c r="S204" s="264"/>
      <c r="T204" s="265"/>
      <c r="U204" s="15"/>
      <c r="V204" s="15"/>
      <c r="W204" s="15"/>
      <c r="X204" s="15"/>
      <c r="Y204" s="15"/>
      <c r="Z204" s="15"/>
      <c r="AA204" s="15"/>
      <c r="AB204" s="15"/>
      <c r="AC204" s="15"/>
      <c r="AD204" s="15"/>
      <c r="AE204" s="15"/>
      <c r="AT204" s="266" t="s">
        <v>239</v>
      </c>
      <c r="AU204" s="266" t="s">
        <v>86</v>
      </c>
      <c r="AV204" s="15" t="s">
        <v>136</v>
      </c>
      <c r="AW204" s="15" t="s">
        <v>37</v>
      </c>
      <c r="AX204" s="15" t="s">
        <v>84</v>
      </c>
      <c r="AY204" s="266" t="s">
        <v>229</v>
      </c>
    </row>
    <row r="205" s="2" customFormat="1" ht="16.5" customHeight="1">
      <c r="A205" s="41"/>
      <c r="B205" s="42"/>
      <c r="C205" s="216" t="s">
        <v>8</v>
      </c>
      <c r="D205" s="216" t="s">
        <v>231</v>
      </c>
      <c r="E205" s="217" t="s">
        <v>2180</v>
      </c>
      <c r="F205" s="218" t="s">
        <v>2181</v>
      </c>
      <c r="G205" s="219" t="s">
        <v>291</v>
      </c>
      <c r="H205" s="220">
        <v>0.17299999999999999</v>
      </c>
      <c r="I205" s="221"/>
      <c r="J205" s="222">
        <f>ROUND(I205*H205,2)</f>
        <v>0</v>
      </c>
      <c r="K205" s="218" t="s">
        <v>322</v>
      </c>
      <c r="L205" s="47"/>
      <c r="M205" s="223" t="s">
        <v>19</v>
      </c>
      <c r="N205" s="224" t="s">
        <v>47</v>
      </c>
      <c r="O205" s="87"/>
      <c r="P205" s="225">
        <f>O205*H205</f>
        <v>0</v>
      </c>
      <c r="Q205" s="225">
        <v>1.98</v>
      </c>
      <c r="R205" s="225">
        <f>Q205*H205</f>
        <v>0.34253999999999996</v>
      </c>
      <c r="S205" s="225">
        <v>0</v>
      </c>
      <c r="T205" s="226">
        <f>S205*H205</f>
        <v>0</v>
      </c>
      <c r="U205" s="41"/>
      <c r="V205" s="41"/>
      <c r="W205" s="41"/>
      <c r="X205" s="41"/>
      <c r="Y205" s="41"/>
      <c r="Z205" s="41"/>
      <c r="AA205" s="41"/>
      <c r="AB205" s="41"/>
      <c r="AC205" s="41"/>
      <c r="AD205" s="41"/>
      <c r="AE205" s="41"/>
      <c r="AR205" s="227" t="s">
        <v>136</v>
      </c>
      <c r="AT205" s="227" t="s">
        <v>231</v>
      </c>
      <c r="AU205" s="227" t="s">
        <v>86</v>
      </c>
      <c r="AY205" s="20" t="s">
        <v>229</v>
      </c>
      <c r="BE205" s="228">
        <f>IF(N205="základní",J205,0)</f>
        <v>0</v>
      </c>
      <c r="BF205" s="228">
        <f>IF(N205="snížená",J205,0)</f>
        <v>0</v>
      </c>
      <c r="BG205" s="228">
        <f>IF(N205="zákl. přenesená",J205,0)</f>
        <v>0</v>
      </c>
      <c r="BH205" s="228">
        <f>IF(N205="sníž. přenesená",J205,0)</f>
        <v>0</v>
      </c>
      <c r="BI205" s="228">
        <f>IF(N205="nulová",J205,0)</f>
        <v>0</v>
      </c>
      <c r="BJ205" s="20" t="s">
        <v>84</v>
      </c>
      <c r="BK205" s="228">
        <f>ROUND(I205*H205,2)</f>
        <v>0</v>
      </c>
      <c r="BL205" s="20" t="s">
        <v>136</v>
      </c>
      <c r="BM205" s="227" t="s">
        <v>2182</v>
      </c>
    </row>
    <row r="206" s="13" customFormat="1">
      <c r="A206" s="13"/>
      <c r="B206" s="234"/>
      <c r="C206" s="235"/>
      <c r="D206" s="236" t="s">
        <v>239</v>
      </c>
      <c r="E206" s="237" t="s">
        <v>19</v>
      </c>
      <c r="F206" s="238" t="s">
        <v>2167</v>
      </c>
      <c r="G206" s="235"/>
      <c r="H206" s="237" t="s">
        <v>19</v>
      </c>
      <c r="I206" s="239"/>
      <c r="J206" s="235"/>
      <c r="K206" s="235"/>
      <c r="L206" s="240"/>
      <c r="M206" s="241"/>
      <c r="N206" s="242"/>
      <c r="O206" s="242"/>
      <c r="P206" s="242"/>
      <c r="Q206" s="242"/>
      <c r="R206" s="242"/>
      <c r="S206" s="242"/>
      <c r="T206" s="243"/>
      <c r="U206" s="13"/>
      <c r="V206" s="13"/>
      <c r="W206" s="13"/>
      <c r="X206" s="13"/>
      <c r="Y206" s="13"/>
      <c r="Z206" s="13"/>
      <c r="AA206" s="13"/>
      <c r="AB206" s="13"/>
      <c r="AC206" s="13"/>
      <c r="AD206" s="13"/>
      <c r="AE206" s="13"/>
      <c r="AT206" s="244" t="s">
        <v>239</v>
      </c>
      <c r="AU206" s="244" t="s">
        <v>86</v>
      </c>
      <c r="AV206" s="13" t="s">
        <v>84</v>
      </c>
      <c r="AW206" s="13" t="s">
        <v>37</v>
      </c>
      <c r="AX206" s="13" t="s">
        <v>76</v>
      </c>
      <c r="AY206" s="244" t="s">
        <v>229</v>
      </c>
    </row>
    <row r="207" s="14" customFormat="1">
      <c r="A207" s="14"/>
      <c r="B207" s="245"/>
      <c r="C207" s="246"/>
      <c r="D207" s="236" t="s">
        <v>239</v>
      </c>
      <c r="E207" s="247" t="s">
        <v>19</v>
      </c>
      <c r="F207" s="248" t="s">
        <v>2170</v>
      </c>
      <c r="G207" s="246"/>
      <c r="H207" s="249">
        <v>0.17299999999999999</v>
      </c>
      <c r="I207" s="250"/>
      <c r="J207" s="246"/>
      <c r="K207" s="246"/>
      <c r="L207" s="251"/>
      <c r="M207" s="252"/>
      <c r="N207" s="253"/>
      <c r="O207" s="253"/>
      <c r="P207" s="253"/>
      <c r="Q207" s="253"/>
      <c r="R207" s="253"/>
      <c r="S207" s="253"/>
      <c r="T207" s="254"/>
      <c r="U207" s="14"/>
      <c r="V207" s="14"/>
      <c r="W207" s="14"/>
      <c r="X207" s="14"/>
      <c r="Y207" s="14"/>
      <c r="Z207" s="14"/>
      <c r="AA207" s="14"/>
      <c r="AB207" s="14"/>
      <c r="AC207" s="14"/>
      <c r="AD207" s="14"/>
      <c r="AE207" s="14"/>
      <c r="AT207" s="255" t="s">
        <v>239</v>
      </c>
      <c r="AU207" s="255" t="s">
        <v>86</v>
      </c>
      <c r="AV207" s="14" t="s">
        <v>86</v>
      </c>
      <c r="AW207" s="14" t="s">
        <v>37</v>
      </c>
      <c r="AX207" s="14" t="s">
        <v>76</v>
      </c>
      <c r="AY207" s="255" t="s">
        <v>229</v>
      </c>
    </row>
    <row r="208" s="15" customFormat="1">
      <c r="A208" s="15"/>
      <c r="B208" s="256"/>
      <c r="C208" s="257"/>
      <c r="D208" s="236" t="s">
        <v>239</v>
      </c>
      <c r="E208" s="258" t="s">
        <v>19</v>
      </c>
      <c r="F208" s="259" t="s">
        <v>243</v>
      </c>
      <c r="G208" s="257"/>
      <c r="H208" s="260">
        <v>0.17299999999999999</v>
      </c>
      <c r="I208" s="261"/>
      <c r="J208" s="257"/>
      <c r="K208" s="257"/>
      <c r="L208" s="262"/>
      <c r="M208" s="263"/>
      <c r="N208" s="264"/>
      <c r="O208" s="264"/>
      <c r="P208" s="264"/>
      <c r="Q208" s="264"/>
      <c r="R208" s="264"/>
      <c r="S208" s="264"/>
      <c r="T208" s="265"/>
      <c r="U208" s="15"/>
      <c r="V208" s="15"/>
      <c r="W208" s="15"/>
      <c r="X208" s="15"/>
      <c r="Y208" s="15"/>
      <c r="Z208" s="15"/>
      <c r="AA208" s="15"/>
      <c r="AB208" s="15"/>
      <c r="AC208" s="15"/>
      <c r="AD208" s="15"/>
      <c r="AE208" s="15"/>
      <c r="AT208" s="266" t="s">
        <v>239</v>
      </c>
      <c r="AU208" s="266" t="s">
        <v>86</v>
      </c>
      <c r="AV208" s="15" t="s">
        <v>136</v>
      </c>
      <c r="AW208" s="15" t="s">
        <v>37</v>
      </c>
      <c r="AX208" s="15" t="s">
        <v>84</v>
      </c>
      <c r="AY208" s="266" t="s">
        <v>229</v>
      </c>
    </row>
    <row r="209" s="2" customFormat="1" ht="16.5" customHeight="1">
      <c r="A209" s="41"/>
      <c r="B209" s="42"/>
      <c r="C209" s="216" t="s">
        <v>345</v>
      </c>
      <c r="D209" s="216" t="s">
        <v>231</v>
      </c>
      <c r="E209" s="217" t="s">
        <v>2183</v>
      </c>
      <c r="F209" s="218" t="s">
        <v>2184</v>
      </c>
      <c r="G209" s="219" t="s">
        <v>234</v>
      </c>
      <c r="H209" s="220">
        <v>1.9199999999999999</v>
      </c>
      <c r="I209" s="221"/>
      <c r="J209" s="222">
        <f>ROUND(I209*H209,2)</f>
        <v>0</v>
      </c>
      <c r="K209" s="218" t="s">
        <v>322</v>
      </c>
      <c r="L209" s="47"/>
      <c r="M209" s="223" t="s">
        <v>19</v>
      </c>
      <c r="N209" s="224" t="s">
        <v>47</v>
      </c>
      <c r="O209" s="87"/>
      <c r="P209" s="225">
        <f>O209*H209</f>
        <v>0</v>
      </c>
      <c r="Q209" s="225">
        <v>0.16177</v>
      </c>
      <c r="R209" s="225">
        <f>Q209*H209</f>
        <v>0.3105984</v>
      </c>
      <c r="S209" s="225">
        <v>0</v>
      </c>
      <c r="T209" s="226">
        <f>S209*H209</f>
        <v>0</v>
      </c>
      <c r="U209" s="41"/>
      <c r="V209" s="41"/>
      <c r="W209" s="41"/>
      <c r="X209" s="41"/>
      <c r="Y209" s="41"/>
      <c r="Z209" s="41"/>
      <c r="AA209" s="41"/>
      <c r="AB209" s="41"/>
      <c r="AC209" s="41"/>
      <c r="AD209" s="41"/>
      <c r="AE209" s="41"/>
      <c r="AR209" s="227" t="s">
        <v>136</v>
      </c>
      <c r="AT209" s="227" t="s">
        <v>231</v>
      </c>
      <c r="AU209" s="227" t="s">
        <v>86</v>
      </c>
      <c r="AY209" s="20" t="s">
        <v>229</v>
      </c>
      <c r="BE209" s="228">
        <f>IF(N209="základní",J209,0)</f>
        <v>0</v>
      </c>
      <c r="BF209" s="228">
        <f>IF(N209="snížená",J209,0)</f>
        <v>0</v>
      </c>
      <c r="BG209" s="228">
        <f>IF(N209="zákl. přenesená",J209,0)</f>
        <v>0</v>
      </c>
      <c r="BH209" s="228">
        <f>IF(N209="sníž. přenesená",J209,0)</f>
        <v>0</v>
      </c>
      <c r="BI209" s="228">
        <f>IF(N209="nulová",J209,0)</f>
        <v>0</v>
      </c>
      <c r="BJ209" s="20" t="s">
        <v>84</v>
      </c>
      <c r="BK209" s="228">
        <f>ROUND(I209*H209,2)</f>
        <v>0</v>
      </c>
      <c r="BL209" s="20" t="s">
        <v>136</v>
      </c>
      <c r="BM209" s="227" t="s">
        <v>2185</v>
      </c>
    </row>
    <row r="210" s="13" customFormat="1">
      <c r="A210" s="13"/>
      <c r="B210" s="234"/>
      <c r="C210" s="235"/>
      <c r="D210" s="236" t="s">
        <v>239</v>
      </c>
      <c r="E210" s="237" t="s">
        <v>19</v>
      </c>
      <c r="F210" s="238" t="s">
        <v>2186</v>
      </c>
      <c r="G210" s="235"/>
      <c r="H210" s="237" t="s">
        <v>19</v>
      </c>
      <c r="I210" s="239"/>
      <c r="J210" s="235"/>
      <c r="K210" s="235"/>
      <c r="L210" s="240"/>
      <c r="M210" s="241"/>
      <c r="N210" s="242"/>
      <c r="O210" s="242"/>
      <c r="P210" s="242"/>
      <c r="Q210" s="242"/>
      <c r="R210" s="242"/>
      <c r="S210" s="242"/>
      <c r="T210" s="243"/>
      <c r="U210" s="13"/>
      <c r="V210" s="13"/>
      <c r="W210" s="13"/>
      <c r="X210" s="13"/>
      <c r="Y210" s="13"/>
      <c r="Z210" s="13"/>
      <c r="AA210" s="13"/>
      <c r="AB210" s="13"/>
      <c r="AC210" s="13"/>
      <c r="AD210" s="13"/>
      <c r="AE210" s="13"/>
      <c r="AT210" s="244" t="s">
        <v>239</v>
      </c>
      <c r="AU210" s="244" t="s">
        <v>86</v>
      </c>
      <c r="AV210" s="13" t="s">
        <v>84</v>
      </c>
      <c r="AW210" s="13" t="s">
        <v>37</v>
      </c>
      <c r="AX210" s="13" t="s">
        <v>76</v>
      </c>
      <c r="AY210" s="244" t="s">
        <v>229</v>
      </c>
    </row>
    <row r="211" s="14" customFormat="1">
      <c r="A211" s="14"/>
      <c r="B211" s="245"/>
      <c r="C211" s="246"/>
      <c r="D211" s="236" t="s">
        <v>239</v>
      </c>
      <c r="E211" s="247" t="s">
        <v>19</v>
      </c>
      <c r="F211" s="248" t="s">
        <v>2069</v>
      </c>
      <c r="G211" s="246"/>
      <c r="H211" s="249">
        <v>1.9199999999999999</v>
      </c>
      <c r="I211" s="250"/>
      <c r="J211" s="246"/>
      <c r="K211" s="246"/>
      <c r="L211" s="251"/>
      <c r="M211" s="252"/>
      <c r="N211" s="253"/>
      <c r="O211" s="253"/>
      <c r="P211" s="253"/>
      <c r="Q211" s="253"/>
      <c r="R211" s="253"/>
      <c r="S211" s="253"/>
      <c r="T211" s="254"/>
      <c r="U211" s="14"/>
      <c r="V211" s="14"/>
      <c r="W211" s="14"/>
      <c r="X211" s="14"/>
      <c r="Y211" s="14"/>
      <c r="Z211" s="14"/>
      <c r="AA211" s="14"/>
      <c r="AB211" s="14"/>
      <c r="AC211" s="14"/>
      <c r="AD211" s="14"/>
      <c r="AE211" s="14"/>
      <c r="AT211" s="255" t="s">
        <v>239</v>
      </c>
      <c r="AU211" s="255" t="s">
        <v>86</v>
      </c>
      <c r="AV211" s="14" t="s">
        <v>86</v>
      </c>
      <c r="AW211" s="14" t="s">
        <v>37</v>
      </c>
      <c r="AX211" s="14" t="s">
        <v>76</v>
      </c>
      <c r="AY211" s="255" t="s">
        <v>229</v>
      </c>
    </row>
    <row r="212" s="15" customFormat="1">
      <c r="A212" s="15"/>
      <c r="B212" s="256"/>
      <c r="C212" s="257"/>
      <c r="D212" s="236" t="s">
        <v>239</v>
      </c>
      <c r="E212" s="258" t="s">
        <v>19</v>
      </c>
      <c r="F212" s="259" t="s">
        <v>243</v>
      </c>
      <c r="G212" s="257"/>
      <c r="H212" s="260">
        <v>1.9199999999999999</v>
      </c>
      <c r="I212" s="261"/>
      <c r="J212" s="257"/>
      <c r="K212" s="257"/>
      <c r="L212" s="262"/>
      <c r="M212" s="263"/>
      <c r="N212" s="264"/>
      <c r="O212" s="264"/>
      <c r="P212" s="264"/>
      <c r="Q212" s="264"/>
      <c r="R212" s="264"/>
      <c r="S212" s="264"/>
      <c r="T212" s="265"/>
      <c r="U212" s="15"/>
      <c r="V212" s="15"/>
      <c r="W212" s="15"/>
      <c r="X212" s="15"/>
      <c r="Y212" s="15"/>
      <c r="Z212" s="15"/>
      <c r="AA212" s="15"/>
      <c r="AB212" s="15"/>
      <c r="AC212" s="15"/>
      <c r="AD212" s="15"/>
      <c r="AE212" s="15"/>
      <c r="AT212" s="266" t="s">
        <v>239</v>
      </c>
      <c r="AU212" s="266" t="s">
        <v>86</v>
      </c>
      <c r="AV212" s="15" t="s">
        <v>136</v>
      </c>
      <c r="AW212" s="15" t="s">
        <v>37</v>
      </c>
      <c r="AX212" s="15" t="s">
        <v>84</v>
      </c>
      <c r="AY212" s="266" t="s">
        <v>229</v>
      </c>
    </row>
    <row r="213" s="2" customFormat="1" ht="16.5" customHeight="1">
      <c r="A213" s="41"/>
      <c r="B213" s="42"/>
      <c r="C213" s="216" t="s">
        <v>351</v>
      </c>
      <c r="D213" s="216" t="s">
        <v>231</v>
      </c>
      <c r="E213" s="217" t="s">
        <v>2187</v>
      </c>
      <c r="F213" s="218" t="s">
        <v>2188</v>
      </c>
      <c r="G213" s="219" t="s">
        <v>234</v>
      </c>
      <c r="H213" s="220">
        <v>15.196</v>
      </c>
      <c r="I213" s="221"/>
      <c r="J213" s="222">
        <f>ROUND(I213*H213,2)</f>
        <v>0</v>
      </c>
      <c r="K213" s="218" t="s">
        <v>322</v>
      </c>
      <c r="L213" s="47"/>
      <c r="M213" s="223" t="s">
        <v>19</v>
      </c>
      <c r="N213" s="224" t="s">
        <v>47</v>
      </c>
      <c r="O213" s="87"/>
      <c r="P213" s="225">
        <f>O213*H213</f>
        <v>0</v>
      </c>
      <c r="Q213" s="225">
        <v>0.16175999999999999</v>
      </c>
      <c r="R213" s="225">
        <f>Q213*H213</f>
        <v>2.4581049599999996</v>
      </c>
      <c r="S213" s="225">
        <v>0</v>
      </c>
      <c r="T213" s="226">
        <f>S213*H213</f>
        <v>0</v>
      </c>
      <c r="U213" s="41"/>
      <c r="V213" s="41"/>
      <c r="W213" s="41"/>
      <c r="X213" s="41"/>
      <c r="Y213" s="41"/>
      <c r="Z213" s="41"/>
      <c r="AA213" s="41"/>
      <c r="AB213" s="41"/>
      <c r="AC213" s="41"/>
      <c r="AD213" s="41"/>
      <c r="AE213" s="41"/>
      <c r="AR213" s="227" t="s">
        <v>136</v>
      </c>
      <c r="AT213" s="227" t="s">
        <v>231</v>
      </c>
      <c r="AU213" s="227" t="s">
        <v>86</v>
      </c>
      <c r="AY213" s="20" t="s">
        <v>229</v>
      </c>
      <c r="BE213" s="228">
        <f>IF(N213="základní",J213,0)</f>
        <v>0</v>
      </c>
      <c r="BF213" s="228">
        <f>IF(N213="snížená",J213,0)</f>
        <v>0</v>
      </c>
      <c r="BG213" s="228">
        <f>IF(N213="zákl. přenesená",J213,0)</f>
        <v>0</v>
      </c>
      <c r="BH213" s="228">
        <f>IF(N213="sníž. přenesená",J213,0)</f>
        <v>0</v>
      </c>
      <c r="BI213" s="228">
        <f>IF(N213="nulová",J213,0)</f>
        <v>0</v>
      </c>
      <c r="BJ213" s="20" t="s">
        <v>84</v>
      </c>
      <c r="BK213" s="228">
        <f>ROUND(I213*H213,2)</f>
        <v>0</v>
      </c>
      <c r="BL213" s="20" t="s">
        <v>136</v>
      </c>
      <c r="BM213" s="227" t="s">
        <v>2189</v>
      </c>
    </row>
    <row r="214" s="13" customFormat="1">
      <c r="A214" s="13"/>
      <c r="B214" s="234"/>
      <c r="C214" s="235"/>
      <c r="D214" s="236" t="s">
        <v>239</v>
      </c>
      <c r="E214" s="237" t="s">
        <v>19</v>
      </c>
      <c r="F214" s="238" t="s">
        <v>2190</v>
      </c>
      <c r="G214" s="235"/>
      <c r="H214" s="237" t="s">
        <v>19</v>
      </c>
      <c r="I214" s="239"/>
      <c r="J214" s="235"/>
      <c r="K214" s="235"/>
      <c r="L214" s="240"/>
      <c r="M214" s="241"/>
      <c r="N214" s="242"/>
      <c r="O214" s="242"/>
      <c r="P214" s="242"/>
      <c r="Q214" s="242"/>
      <c r="R214" s="242"/>
      <c r="S214" s="242"/>
      <c r="T214" s="243"/>
      <c r="U214" s="13"/>
      <c r="V214" s="13"/>
      <c r="W214" s="13"/>
      <c r="X214" s="13"/>
      <c r="Y214" s="13"/>
      <c r="Z214" s="13"/>
      <c r="AA214" s="13"/>
      <c r="AB214" s="13"/>
      <c r="AC214" s="13"/>
      <c r="AD214" s="13"/>
      <c r="AE214" s="13"/>
      <c r="AT214" s="244" t="s">
        <v>239</v>
      </c>
      <c r="AU214" s="244" t="s">
        <v>86</v>
      </c>
      <c r="AV214" s="13" t="s">
        <v>84</v>
      </c>
      <c r="AW214" s="13" t="s">
        <v>37</v>
      </c>
      <c r="AX214" s="13" t="s">
        <v>76</v>
      </c>
      <c r="AY214" s="244" t="s">
        <v>229</v>
      </c>
    </row>
    <row r="215" s="14" customFormat="1">
      <c r="A215" s="14"/>
      <c r="B215" s="245"/>
      <c r="C215" s="246"/>
      <c r="D215" s="236" t="s">
        <v>239</v>
      </c>
      <c r="E215" s="247" t="s">
        <v>19</v>
      </c>
      <c r="F215" s="248" t="s">
        <v>2191</v>
      </c>
      <c r="G215" s="246"/>
      <c r="H215" s="249">
        <v>15.196</v>
      </c>
      <c r="I215" s="250"/>
      <c r="J215" s="246"/>
      <c r="K215" s="246"/>
      <c r="L215" s="251"/>
      <c r="M215" s="252"/>
      <c r="N215" s="253"/>
      <c r="O215" s="253"/>
      <c r="P215" s="253"/>
      <c r="Q215" s="253"/>
      <c r="R215" s="253"/>
      <c r="S215" s="253"/>
      <c r="T215" s="254"/>
      <c r="U215" s="14"/>
      <c r="V215" s="14"/>
      <c r="W215" s="14"/>
      <c r="X215" s="14"/>
      <c r="Y215" s="14"/>
      <c r="Z215" s="14"/>
      <c r="AA215" s="14"/>
      <c r="AB215" s="14"/>
      <c r="AC215" s="14"/>
      <c r="AD215" s="14"/>
      <c r="AE215" s="14"/>
      <c r="AT215" s="255" t="s">
        <v>239</v>
      </c>
      <c r="AU215" s="255" t="s">
        <v>86</v>
      </c>
      <c r="AV215" s="14" t="s">
        <v>86</v>
      </c>
      <c r="AW215" s="14" t="s">
        <v>37</v>
      </c>
      <c r="AX215" s="14" t="s">
        <v>76</v>
      </c>
      <c r="AY215" s="255" t="s">
        <v>229</v>
      </c>
    </row>
    <row r="216" s="15" customFormat="1">
      <c r="A216" s="15"/>
      <c r="B216" s="256"/>
      <c r="C216" s="257"/>
      <c r="D216" s="236" t="s">
        <v>239</v>
      </c>
      <c r="E216" s="258" t="s">
        <v>19</v>
      </c>
      <c r="F216" s="259" t="s">
        <v>243</v>
      </c>
      <c r="G216" s="257"/>
      <c r="H216" s="260">
        <v>15.196</v>
      </c>
      <c r="I216" s="261"/>
      <c r="J216" s="257"/>
      <c r="K216" s="257"/>
      <c r="L216" s="262"/>
      <c r="M216" s="263"/>
      <c r="N216" s="264"/>
      <c r="O216" s="264"/>
      <c r="P216" s="264"/>
      <c r="Q216" s="264"/>
      <c r="R216" s="264"/>
      <c r="S216" s="264"/>
      <c r="T216" s="265"/>
      <c r="U216" s="15"/>
      <c r="V216" s="15"/>
      <c r="W216" s="15"/>
      <c r="X216" s="15"/>
      <c r="Y216" s="15"/>
      <c r="Z216" s="15"/>
      <c r="AA216" s="15"/>
      <c r="AB216" s="15"/>
      <c r="AC216" s="15"/>
      <c r="AD216" s="15"/>
      <c r="AE216" s="15"/>
      <c r="AT216" s="266" t="s">
        <v>239</v>
      </c>
      <c r="AU216" s="266" t="s">
        <v>86</v>
      </c>
      <c r="AV216" s="15" t="s">
        <v>136</v>
      </c>
      <c r="AW216" s="15" t="s">
        <v>37</v>
      </c>
      <c r="AX216" s="15" t="s">
        <v>84</v>
      </c>
      <c r="AY216" s="266" t="s">
        <v>229</v>
      </c>
    </row>
    <row r="217" s="12" customFormat="1" ht="22.8" customHeight="1">
      <c r="A217" s="12"/>
      <c r="B217" s="200"/>
      <c r="C217" s="201"/>
      <c r="D217" s="202" t="s">
        <v>75</v>
      </c>
      <c r="E217" s="214" t="s">
        <v>296</v>
      </c>
      <c r="F217" s="214" t="s">
        <v>357</v>
      </c>
      <c r="G217" s="201"/>
      <c r="H217" s="201"/>
      <c r="I217" s="204"/>
      <c r="J217" s="215">
        <f>BK217</f>
        <v>0</v>
      </c>
      <c r="K217" s="201"/>
      <c r="L217" s="206"/>
      <c r="M217" s="207"/>
      <c r="N217" s="208"/>
      <c r="O217" s="208"/>
      <c r="P217" s="209">
        <f>SUM(P218:P249)</f>
        <v>0</v>
      </c>
      <c r="Q217" s="208"/>
      <c r="R217" s="209">
        <f>SUM(R218:R249)</f>
        <v>0.09203683</v>
      </c>
      <c r="S217" s="208"/>
      <c r="T217" s="210">
        <f>SUM(T218:T249)</f>
        <v>0</v>
      </c>
      <c r="U217" s="12"/>
      <c r="V217" s="12"/>
      <c r="W217" s="12"/>
      <c r="X217" s="12"/>
      <c r="Y217" s="12"/>
      <c r="Z217" s="12"/>
      <c r="AA217" s="12"/>
      <c r="AB217" s="12"/>
      <c r="AC217" s="12"/>
      <c r="AD217" s="12"/>
      <c r="AE217" s="12"/>
      <c r="AR217" s="211" t="s">
        <v>84</v>
      </c>
      <c r="AT217" s="212" t="s">
        <v>75</v>
      </c>
      <c r="AU217" s="212" t="s">
        <v>84</v>
      </c>
      <c r="AY217" s="211" t="s">
        <v>229</v>
      </c>
      <c r="BK217" s="213">
        <f>SUM(BK218:BK249)</f>
        <v>0</v>
      </c>
    </row>
    <row r="218" s="2" customFormat="1" ht="16.5" customHeight="1">
      <c r="A218" s="41"/>
      <c r="B218" s="42"/>
      <c r="C218" s="216" t="s">
        <v>358</v>
      </c>
      <c r="D218" s="216" t="s">
        <v>231</v>
      </c>
      <c r="E218" s="217" t="s">
        <v>2192</v>
      </c>
      <c r="F218" s="218" t="s">
        <v>2193</v>
      </c>
      <c r="G218" s="219" t="s">
        <v>234</v>
      </c>
      <c r="H218" s="220">
        <v>151.96000000000001</v>
      </c>
      <c r="I218" s="221"/>
      <c r="J218" s="222">
        <f>ROUND(I218*H218,2)</f>
        <v>0</v>
      </c>
      <c r="K218" s="218" t="s">
        <v>235</v>
      </c>
      <c r="L218" s="47"/>
      <c r="M218" s="223" t="s">
        <v>19</v>
      </c>
      <c r="N218" s="224" t="s">
        <v>47</v>
      </c>
      <c r="O218" s="87"/>
      <c r="P218" s="225">
        <f>O218*H218</f>
        <v>0</v>
      </c>
      <c r="Q218" s="225">
        <v>0</v>
      </c>
      <c r="R218" s="225">
        <f>Q218*H218</f>
        <v>0</v>
      </c>
      <c r="S218" s="225">
        <v>0</v>
      </c>
      <c r="T218" s="226">
        <f>S218*H218</f>
        <v>0</v>
      </c>
      <c r="U218" s="41"/>
      <c r="V218" s="41"/>
      <c r="W218" s="41"/>
      <c r="X218" s="41"/>
      <c r="Y218" s="41"/>
      <c r="Z218" s="41"/>
      <c r="AA218" s="41"/>
      <c r="AB218" s="41"/>
      <c r="AC218" s="41"/>
      <c r="AD218" s="41"/>
      <c r="AE218" s="41"/>
      <c r="AR218" s="227" t="s">
        <v>136</v>
      </c>
      <c r="AT218" s="227" t="s">
        <v>231</v>
      </c>
      <c r="AU218" s="227" t="s">
        <v>86</v>
      </c>
      <c r="AY218" s="20" t="s">
        <v>229</v>
      </c>
      <c r="BE218" s="228">
        <f>IF(N218="základní",J218,0)</f>
        <v>0</v>
      </c>
      <c r="BF218" s="228">
        <f>IF(N218="snížená",J218,0)</f>
        <v>0</v>
      </c>
      <c r="BG218" s="228">
        <f>IF(N218="zákl. přenesená",J218,0)</f>
        <v>0</v>
      </c>
      <c r="BH218" s="228">
        <f>IF(N218="sníž. přenesená",J218,0)</f>
        <v>0</v>
      </c>
      <c r="BI218" s="228">
        <f>IF(N218="nulová",J218,0)</f>
        <v>0</v>
      </c>
      <c r="BJ218" s="20" t="s">
        <v>84</v>
      </c>
      <c r="BK218" s="228">
        <f>ROUND(I218*H218,2)</f>
        <v>0</v>
      </c>
      <c r="BL218" s="20" t="s">
        <v>136</v>
      </c>
      <c r="BM218" s="227" t="s">
        <v>2194</v>
      </c>
    </row>
    <row r="219" s="2" customFormat="1">
      <c r="A219" s="41"/>
      <c r="B219" s="42"/>
      <c r="C219" s="43"/>
      <c r="D219" s="229" t="s">
        <v>237</v>
      </c>
      <c r="E219" s="43"/>
      <c r="F219" s="230" t="s">
        <v>2195</v>
      </c>
      <c r="G219" s="43"/>
      <c r="H219" s="43"/>
      <c r="I219" s="231"/>
      <c r="J219" s="43"/>
      <c r="K219" s="43"/>
      <c r="L219" s="47"/>
      <c r="M219" s="232"/>
      <c r="N219" s="233"/>
      <c r="O219" s="87"/>
      <c r="P219" s="87"/>
      <c r="Q219" s="87"/>
      <c r="R219" s="87"/>
      <c r="S219" s="87"/>
      <c r="T219" s="88"/>
      <c r="U219" s="41"/>
      <c r="V219" s="41"/>
      <c r="W219" s="41"/>
      <c r="X219" s="41"/>
      <c r="Y219" s="41"/>
      <c r="Z219" s="41"/>
      <c r="AA219" s="41"/>
      <c r="AB219" s="41"/>
      <c r="AC219" s="41"/>
      <c r="AD219" s="41"/>
      <c r="AE219" s="41"/>
      <c r="AT219" s="20" t="s">
        <v>237</v>
      </c>
      <c r="AU219" s="20" t="s">
        <v>86</v>
      </c>
    </row>
    <row r="220" s="13" customFormat="1">
      <c r="A220" s="13"/>
      <c r="B220" s="234"/>
      <c r="C220" s="235"/>
      <c r="D220" s="236" t="s">
        <v>239</v>
      </c>
      <c r="E220" s="237" t="s">
        <v>19</v>
      </c>
      <c r="F220" s="238" t="s">
        <v>2196</v>
      </c>
      <c r="G220" s="235"/>
      <c r="H220" s="237" t="s">
        <v>19</v>
      </c>
      <c r="I220" s="239"/>
      <c r="J220" s="235"/>
      <c r="K220" s="235"/>
      <c r="L220" s="240"/>
      <c r="M220" s="241"/>
      <c r="N220" s="242"/>
      <c r="O220" s="242"/>
      <c r="P220" s="242"/>
      <c r="Q220" s="242"/>
      <c r="R220" s="242"/>
      <c r="S220" s="242"/>
      <c r="T220" s="243"/>
      <c r="U220" s="13"/>
      <c r="V220" s="13"/>
      <c r="W220" s="13"/>
      <c r="X220" s="13"/>
      <c r="Y220" s="13"/>
      <c r="Z220" s="13"/>
      <c r="AA220" s="13"/>
      <c r="AB220" s="13"/>
      <c r="AC220" s="13"/>
      <c r="AD220" s="13"/>
      <c r="AE220" s="13"/>
      <c r="AT220" s="244" t="s">
        <v>239</v>
      </c>
      <c r="AU220" s="244" t="s">
        <v>86</v>
      </c>
      <c r="AV220" s="13" t="s">
        <v>84</v>
      </c>
      <c r="AW220" s="13" t="s">
        <v>37</v>
      </c>
      <c r="AX220" s="13" t="s">
        <v>76</v>
      </c>
      <c r="AY220" s="244" t="s">
        <v>229</v>
      </c>
    </row>
    <row r="221" s="14" customFormat="1">
      <c r="A221" s="14"/>
      <c r="B221" s="245"/>
      <c r="C221" s="246"/>
      <c r="D221" s="236" t="s">
        <v>239</v>
      </c>
      <c r="E221" s="247" t="s">
        <v>19</v>
      </c>
      <c r="F221" s="248" t="s">
        <v>2084</v>
      </c>
      <c r="G221" s="246"/>
      <c r="H221" s="249">
        <v>151.96000000000001</v>
      </c>
      <c r="I221" s="250"/>
      <c r="J221" s="246"/>
      <c r="K221" s="246"/>
      <c r="L221" s="251"/>
      <c r="M221" s="252"/>
      <c r="N221" s="253"/>
      <c r="O221" s="253"/>
      <c r="P221" s="253"/>
      <c r="Q221" s="253"/>
      <c r="R221" s="253"/>
      <c r="S221" s="253"/>
      <c r="T221" s="254"/>
      <c r="U221" s="14"/>
      <c r="V221" s="14"/>
      <c r="W221" s="14"/>
      <c r="X221" s="14"/>
      <c r="Y221" s="14"/>
      <c r="Z221" s="14"/>
      <c r="AA221" s="14"/>
      <c r="AB221" s="14"/>
      <c r="AC221" s="14"/>
      <c r="AD221" s="14"/>
      <c r="AE221" s="14"/>
      <c r="AT221" s="255" t="s">
        <v>239</v>
      </c>
      <c r="AU221" s="255" t="s">
        <v>86</v>
      </c>
      <c r="AV221" s="14" t="s">
        <v>86</v>
      </c>
      <c r="AW221" s="14" t="s">
        <v>37</v>
      </c>
      <c r="AX221" s="14" t="s">
        <v>76</v>
      </c>
      <c r="AY221" s="255" t="s">
        <v>229</v>
      </c>
    </row>
    <row r="222" s="15" customFormat="1">
      <c r="A222" s="15"/>
      <c r="B222" s="256"/>
      <c r="C222" s="257"/>
      <c r="D222" s="236" t="s">
        <v>239</v>
      </c>
      <c r="E222" s="258" t="s">
        <v>19</v>
      </c>
      <c r="F222" s="259" t="s">
        <v>243</v>
      </c>
      <c r="G222" s="257"/>
      <c r="H222" s="260">
        <v>151.96000000000001</v>
      </c>
      <c r="I222" s="261"/>
      <c r="J222" s="257"/>
      <c r="K222" s="257"/>
      <c r="L222" s="262"/>
      <c r="M222" s="263"/>
      <c r="N222" s="264"/>
      <c r="O222" s="264"/>
      <c r="P222" s="264"/>
      <c r="Q222" s="264"/>
      <c r="R222" s="264"/>
      <c r="S222" s="264"/>
      <c r="T222" s="265"/>
      <c r="U222" s="15"/>
      <c r="V222" s="15"/>
      <c r="W222" s="15"/>
      <c r="X222" s="15"/>
      <c r="Y222" s="15"/>
      <c r="Z222" s="15"/>
      <c r="AA222" s="15"/>
      <c r="AB222" s="15"/>
      <c r="AC222" s="15"/>
      <c r="AD222" s="15"/>
      <c r="AE222" s="15"/>
      <c r="AT222" s="266" t="s">
        <v>239</v>
      </c>
      <c r="AU222" s="266" t="s">
        <v>86</v>
      </c>
      <c r="AV222" s="15" t="s">
        <v>136</v>
      </c>
      <c r="AW222" s="15" t="s">
        <v>37</v>
      </c>
      <c r="AX222" s="15" t="s">
        <v>84</v>
      </c>
      <c r="AY222" s="266" t="s">
        <v>229</v>
      </c>
    </row>
    <row r="223" s="2" customFormat="1" ht="16.5" customHeight="1">
      <c r="A223" s="41"/>
      <c r="B223" s="42"/>
      <c r="C223" s="216" t="s">
        <v>365</v>
      </c>
      <c r="D223" s="216" t="s">
        <v>231</v>
      </c>
      <c r="E223" s="217" t="s">
        <v>2197</v>
      </c>
      <c r="F223" s="218" t="s">
        <v>2198</v>
      </c>
      <c r="G223" s="219" t="s">
        <v>234</v>
      </c>
      <c r="H223" s="220">
        <v>151.96000000000001</v>
      </c>
      <c r="I223" s="221"/>
      <c r="J223" s="222">
        <f>ROUND(I223*H223,2)</f>
        <v>0</v>
      </c>
      <c r="K223" s="218" t="s">
        <v>235</v>
      </c>
      <c r="L223" s="47"/>
      <c r="M223" s="223" t="s">
        <v>19</v>
      </c>
      <c r="N223" s="224" t="s">
        <v>47</v>
      </c>
      <c r="O223" s="87"/>
      <c r="P223" s="225">
        <f>O223*H223</f>
        <v>0</v>
      </c>
      <c r="Q223" s="225">
        <v>0</v>
      </c>
      <c r="R223" s="225">
        <f>Q223*H223</f>
        <v>0</v>
      </c>
      <c r="S223" s="225">
        <v>0</v>
      </c>
      <c r="T223" s="226">
        <f>S223*H223</f>
        <v>0</v>
      </c>
      <c r="U223" s="41"/>
      <c r="V223" s="41"/>
      <c r="W223" s="41"/>
      <c r="X223" s="41"/>
      <c r="Y223" s="41"/>
      <c r="Z223" s="41"/>
      <c r="AA223" s="41"/>
      <c r="AB223" s="41"/>
      <c r="AC223" s="41"/>
      <c r="AD223" s="41"/>
      <c r="AE223" s="41"/>
      <c r="AR223" s="227" t="s">
        <v>136</v>
      </c>
      <c r="AT223" s="227" t="s">
        <v>231</v>
      </c>
      <c r="AU223" s="227" t="s">
        <v>86</v>
      </c>
      <c r="AY223" s="20" t="s">
        <v>229</v>
      </c>
      <c r="BE223" s="228">
        <f>IF(N223="základní",J223,0)</f>
        <v>0</v>
      </c>
      <c r="BF223" s="228">
        <f>IF(N223="snížená",J223,0)</f>
        <v>0</v>
      </c>
      <c r="BG223" s="228">
        <f>IF(N223="zákl. přenesená",J223,0)</f>
        <v>0</v>
      </c>
      <c r="BH223" s="228">
        <f>IF(N223="sníž. přenesená",J223,0)</f>
        <v>0</v>
      </c>
      <c r="BI223" s="228">
        <f>IF(N223="nulová",J223,0)</f>
        <v>0</v>
      </c>
      <c r="BJ223" s="20" t="s">
        <v>84</v>
      </c>
      <c r="BK223" s="228">
        <f>ROUND(I223*H223,2)</f>
        <v>0</v>
      </c>
      <c r="BL223" s="20" t="s">
        <v>136</v>
      </c>
      <c r="BM223" s="227" t="s">
        <v>2199</v>
      </c>
    </row>
    <row r="224" s="2" customFormat="1">
      <c r="A224" s="41"/>
      <c r="B224" s="42"/>
      <c r="C224" s="43"/>
      <c r="D224" s="229" t="s">
        <v>237</v>
      </c>
      <c r="E224" s="43"/>
      <c r="F224" s="230" t="s">
        <v>2200</v>
      </c>
      <c r="G224" s="43"/>
      <c r="H224" s="43"/>
      <c r="I224" s="231"/>
      <c r="J224" s="43"/>
      <c r="K224" s="43"/>
      <c r="L224" s="47"/>
      <c r="M224" s="232"/>
      <c r="N224" s="233"/>
      <c r="O224" s="87"/>
      <c r="P224" s="87"/>
      <c r="Q224" s="87"/>
      <c r="R224" s="87"/>
      <c r="S224" s="87"/>
      <c r="T224" s="88"/>
      <c r="U224" s="41"/>
      <c r="V224" s="41"/>
      <c r="W224" s="41"/>
      <c r="X224" s="41"/>
      <c r="Y224" s="41"/>
      <c r="Z224" s="41"/>
      <c r="AA224" s="41"/>
      <c r="AB224" s="41"/>
      <c r="AC224" s="41"/>
      <c r="AD224" s="41"/>
      <c r="AE224" s="41"/>
      <c r="AT224" s="20" t="s">
        <v>237</v>
      </c>
      <c r="AU224" s="20" t="s">
        <v>86</v>
      </c>
    </row>
    <row r="225" s="13" customFormat="1">
      <c r="A225" s="13"/>
      <c r="B225" s="234"/>
      <c r="C225" s="235"/>
      <c r="D225" s="236" t="s">
        <v>239</v>
      </c>
      <c r="E225" s="237" t="s">
        <v>19</v>
      </c>
      <c r="F225" s="238" t="s">
        <v>2201</v>
      </c>
      <c r="G225" s="235"/>
      <c r="H225" s="237" t="s">
        <v>19</v>
      </c>
      <c r="I225" s="239"/>
      <c r="J225" s="235"/>
      <c r="K225" s="235"/>
      <c r="L225" s="240"/>
      <c r="M225" s="241"/>
      <c r="N225" s="242"/>
      <c r="O225" s="242"/>
      <c r="P225" s="242"/>
      <c r="Q225" s="242"/>
      <c r="R225" s="242"/>
      <c r="S225" s="242"/>
      <c r="T225" s="243"/>
      <c r="U225" s="13"/>
      <c r="V225" s="13"/>
      <c r="W225" s="13"/>
      <c r="X225" s="13"/>
      <c r="Y225" s="13"/>
      <c r="Z225" s="13"/>
      <c r="AA225" s="13"/>
      <c r="AB225" s="13"/>
      <c r="AC225" s="13"/>
      <c r="AD225" s="13"/>
      <c r="AE225" s="13"/>
      <c r="AT225" s="244" t="s">
        <v>239</v>
      </c>
      <c r="AU225" s="244" t="s">
        <v>86</v>
      </c>
      <c r="AV225" s="13" t="s">
        <v>84</v>
      </c>
      <c r="AW225" s="13" t="s">
        <v>37</v>
      </c>
      <c r="AX225" s="13" t="s">
        <v>76</v>
      </c>
      <c r="AY225" s="244" t="s">
        <v>229</v>
      </c>
    </row>
    <row r="226" s="14" customFormat="1">
      <c r="A226" s="14"/>
      <c r="B226" s="245"/>
      <c r="C226" s="246"/>
      <c r="D226" s="236" t="s">
        <v>239</v>
      </c>
      <c r="E226" s="247" t="s">
        <v>19</v>
      </c>
      <c r="F226" s="248" t="s">
        <v>2084</v>
      </c>
      <c r="G226" s="246"/>
      <c r="H226" s="249">
        <v>151.96000000000001</v>
      </c>
      <c r="I226" s="250"/>
      <c r="J226" s="246"/>
      <c r="K226" s="246"/>
      <c r="L226" s="251"/>
      <c r="M226" s="252"/>
      <c r="N226" s="253"/>
      <c r="O226" s="253"/>
      <c r="P226" s="253"/>
      <c r="Q226" s="253"/>
      <c r="R226" s="253"/>
      <c r="S226" s="253"/>
      <c r="T226" s="254"/>
      <c r="U226" s="14"/>
      <c r="V226" s="14"/>
      <c r="W226" s="14"/>
      <c r="X226" s="14"/>
      <c r="Y226" s="14"/>
      <c r="Z226" s="14"/>
      <c r="AA226" s="14"/>
      <c r="AB226" s="14"/>
      <c r="AC226" s="14"/>
      <c r="AD226" s="14"/>
      <c r="AE226" s="14"/>
      <c r="AT226" s="255" t="s">
        <v>239</v>
      </c>
      <c r="AU226" s="255" t="s">
        <v>86</v>
      </c>
      <c r="AV226" s="14" t="s">
        <v>86</v>
      </c>
      <c r="AW226" s="14" t="s">
        <v>37</v>
      </c>
      <c r="AX226" s="14" t="s">
        <v>76</v>
      </c>
      <c r="AY226" s="255" t="s">
        <v>229</v>
      </c>
    </row>
    <row r="227" s="15" customFormat="1">
      <c r="A227" s="15"/>
      <c r="B227" s="256"/>
      <c r="C227" s="257"/>
      <c r="D227" s="236" t="s">
        <v>239</v>
      </c>
      <c r="E227" s="258" t="s">
        <v>19</v>
      </c>
      <c r="F227" s="259" t="s">
        <v>243</v>
      </c>
      <c r="G227" s="257"/>
      <c r="H227" s="260">
        <v>151.96000000000001</v>
      </c>
      <c r="I227" s="261"/>
      <c r="J227" s="257"/>
      <c r="K227" s="257"/>
      <c r="L227" s="262"/>
      <c r="M227" s="263"/>
      <c r="N227" s="264"/>
      <c r="O227" s="264"/>
      <c r="P227" s="264"/>
      <c r="Q227" s="264"/>
      <c r="R227" s="264"/>
      <c r="S227" s="264"/>
      <c r="T227" s="265"/>
      <c r="U227" s="15"/>
      <c r="V227" s="15"/>
      <c r="W227" s="15"/>
      <c r="X227" s="15"/>
      <c r="Y227" s="15"/>
      <c r="Z227" s="15"/>
      <c r="AA227" s="15"/>
      <c r="AB227" s="15"/>
      <c r="AC227" s="15"/>
      <c r="AD227" s="15"/>
      <c r="AE227" s="15"/>
      <c r="AT227" s="266" t="s">
        <v>239</v>
      </c>
      <c r="AU227" s="266" t="s">
        <v>86</v>
      </c>
      <c r="AV227" s="15" t="s">
        <v>136</v>
      </c>
      <c r="AW227" s="15" t="s">
        <v>37</v>
      </c>
      <c r="AX227" s="15" t="s">
        <v>84</v>
      </c>
      <c r="AY227" s="266" t="s">
        <v>229</v>
      </c>
    </row>
    <row r="228" s="2" customFormat="1" ht="16.5" customHeight="1">
      <c r="A228" s="41"/>
      <c r="B228" s="42"/>
      <c r="C228" s="216" t="s">
        <v>373</v>
      </c>
      <c r="D228" s="216" t="s">
        <v>231</v>
      </c>
      <c r="E228" s="217" t="s">
        <v>1303</v>
      </c>
      <c r="F228" s="218" t="s">
        <v>1304</v>
      </c>
      <c r="G228" s="219" t="s">
        <v>234</v>
      </c>
      <c r="H228" s="220">
        <v>276.60000000000002</v>
      </c>
      <c r="I228" s="221"/>
      <c r="J228" s="222">
        <f>ROUND(I228*H228,2)</f>
        <v>0</v>
      </c>
      <c r="K228" s="218" t="s">
        <v>235</v>
      </c>
      <c r="L228" s="47"/>
      <c r="M228" s="223" t="s">
        <v>19</v>
      </c>
      <c r="N228" s="224" t="s">
        <v>47</v>
      </c>
      <c r="O228" s="87"/>
      <c r="P228" s="225">
        <f>O228*H228</f>
        <v>0</v>
      </c>
      <c r="Q228" s="225">
        <v>0</v>
      </c>
      <c r="R228" s="225">
        <f>Q228*H228</f>
        <v>0</v>
      </c>
      <c r="S228" s="225">
        <v>0</v>
      </c>
      <c r="T228" s="226">
        <f>S228*H228</f>
        <v>0</v>
      </c>
      <c r="U228" s="41"/>
      <c r="V228" s="41"/>
      <c r="W228" s="41"/>
      <c r="X228" s="41"/>
      <c r="Y228" s="41"/>
      <c r="Z228" s="41"/>
      <c r="AA228" s="41"/>
      <c r="AB228" s="41"/>
      <c r="AC228" s="41"/>
      <c r="AD228" s="41"/>
      <c r="AE228" s="41"/>
      <c r="AR228" s="227" t="s">
        <v>136</v>
      </c>
      <c r="AT228" s="227" t="s">
        <v>231</v>
      </c>
      <c r="AU228" s="227" t="s">
        <v>86</v>
      </c>
      <c r="AY228" s="20" t="s">
        <v>229</v>
      </c>
      <c r="BE228" s="228">
        <f>IF(N228="základní",J228,0)</f>
        <v>0</v>
      </c>
      <c r="BF228" s="228">
        <f>IF(N228="snížená",J228,0)</f>
        <v>0</v>
      </c>
      <c r="BG228" s="228">
        <f>IF(N228="zákl. přenesená",J228,0)</f>
        <v>0</v>
      </c>
      <c r="BH228" s="228">
        <f>IF(N228="sníž. přenesená",J228,0)</f>
        <v>0</v>
      </c>
      <c r="BI228" s="228">
        <f>IF(N228="nulová",J228,0)</f>
        <v>0</v>
      </c>
      <c r="BJ228" s="20" t="s">
        <v>84</v>
      </c>
      <c r="BK228" s="228">
        <f>ROUND(I228*H228,2)</f>
        <v>0</v>
      </c>
      <c r="BL228" s="20" t="s">
        <v>136</v>
      </c>
      <c r="BM228" s="227" t="s">
        <v>2202</v>
      </c>
    </row>
    <row r="229" s="2" customFormat="1">
      <c r="A229" s="41"/>
      <c r="B229" s="42"/>
      <c r="C229" s="43"/>
      <c r="D229" s="229" t="s">
        <v>237</v>
      </c>
      <c r="E229" s="43"/>
      <c r="F229" s="230" t="s">
        <v>1306</v>
      </c>
      <c r="G229" s="43"/>
      <c r="H229" s="43"/>
      <c r="I229" s="231"/>
      <c r="J229" s="43"/>
      <c r="K229" s="43"/>
      <c r="L229" s="47"/>
      <c r="M229" s="232"/>
      <c r="N229" s="233"/>
      <c r="O229" s="87"/>
      <c r="P229" s="87"/>
      <c r="Q229" s="87"/>
      <c r="R229" s="87"/>
      <c r="S229" s="87"/>
      <c r="T229" s="88"/>
      <c r="U229" s="41"/>
      <c r="V229" s="41"/>
      <c r="W229" s="41"/>
      <c r="X229" s="41"/>
      <c r="Y229" s="41"/>
      <c r="Z229" s="41"/>
      <c r="AA229" s="41"/>
      <c r="AB229" s="41"/>
      <c r="AC229" s="41"/>
      <c r="AD229" s="41"/>
      <c r="AE229" s="41"/>
      <c r="AT229" s="20" t="s">
        <v>237</v>
      </c>
      <c r="AU229" s="20" t="s">
        <v>86</v>
      </c>
    </row>
    <row r="230" s="13" customFormat="1">
      <c r="A230" s="13"/>
      <c r="B230" s="234"/>
      <c r="C230" s="235"/>
      <c r="D230" s="236" t="s">
        <v>239</v>
      </c>
      <c r="E230" s="237" t="s">
        <v>19</v>
      </c>
      <c r="F230" s="238" t="s">
        <v>2203</v>
      </c>
      <c r="G230" s="235"/>
      <c r="H230" s="237" t="s">
        <v>19</v>
      </c>
      <c r="I230" s="239"/>
      <c r="J230" s="235"/>
      <c r="K230" s="235"/>
      <c r="L230" s="240"/>
      <c r="M230" s="241"/>
      <c r="N230" s="242"/>
      <c r="O230" s="242"/>
      <c r="P230" s="242"/>
      <c r="Q230" s="242"/>
      <c r="R230" s="242"/>
      <c r="S230" s="242"/>
      <c r="T230" s="243"/>
      <c r="U230" s="13"/>
      <c r="V230" s="13"/>
      <c r="W230" s="13"/>
      <c r="X230" s="13"/>
      <c r="Y230" s="13"/>
      <c r="Z230" s="13"/>
      <c r="AA230" s="13"/>
      <c r="AB230" s="13"/>
      <c r="AC230" s="13"/>
      <c r="AD230" s="13"/>
      <c r="AE230" s="13"/>
      <c r="AT230" s="244" t="s">
        <v>239</v>
      </c>
      <c r="AU230" s="244" t="s">
        <v>86</v>
      </c>
      <c r="AV230" s="13" t="s">
        <v>84</v>
      </c>
      <c r="AW230" s="13" t="s">
        <v>37</v>
      </c>
      <c r="AX230" s="13" t="s">
        <v>76</v>
      </c>
      <c r="AY230" s="244" t="s">
        <v>229</v>
      </c>
    </row>
    <row r="231" s="14" customFormat="1">
      <c r="A231" s="14"/>
      <c r="B231" s="245"/>
      <c r="C231" s="246"/>
      <c r="D231" s="236" t="s">
        <v>239</v>
      </c>
      <c r="E231" s="247" t="s">
        <v>19</v>
      </c>
      <c r="F231" s="248" t="s">
        <v>2032</v>
      </c>
      <c r="G231" s="246"/>
      <c r="H231" s="249">
        <v>26.829999999999998</v>
      </c>
      <c r="I231" s="250"/>
      <c r="J231" s="246"/>
      <c r="K231" s="246"/>
      <c r="L231" s="251"/>
      <c r="M231" s="252"/>
      <c r="N231" s="253"/>
      <c r="O231" s="253"/>
      <c r="P231" s="253"/>
      <c r="Q231" s="253"/>
      <c r="R231" s="253"/>
      <c r="S231" s="253"/>
      <c r="T231" s="254"/>
      <c r="U231" s="14"/>
      <c r="V231" s="14"/>
      <c r="W231" s="14"/>
      <c r="X231" s="14"/>
      <c r="Y231" s="14"/>
      <c r="Z231" s="14"/>
      <c r="AA231" s="14"/>
      <c r="AB231" s="14"/>
      <c r="AC231" s="14"/>
      <c r="AD231" s="14"/>
      <c r="AE231" s="14"/>
      <c r="AT231" s="255" t="s">
        <v>239</v>
      </c>
      <c r="AU231" s="255" t="s">
        <v>86</v>
      </c>
      <c r="AV231" s="14" t="s">
        <v>86</v>
      </c>
      <c r="AW231" s="14" t="s">
        <v>37</v>
      </c>
      <c r="AX231" s="14" t="s">
        <v>76</v>
      </c>
      <c r="AY231" s="255" t="s">
        <v>229</v>
      </c>
    </row>
    <row r="232" s="14" customFormat="1">
      <c r="A232" s="14"/>
      <c r="B232" s="245"/>
      <c r="C232" s="246"/>
      <c r="D232" s="236" t="s">
        <v>239</v>
      </c>
      <c r="E232" s="247" t="s">
        <v>19</v>
      </c>
      <c r="F232" s="248" t="s">
        <v>2036</v>
      </c>
      <c r="G232" s="246"/>
      <c r="H232" s="249">
        <v>13.9</v>
      </c>
      <c r="I232" s="250"/>
      <c r="J232" s="246"/>
      <c r="K232" s="246"/>
      <c r="L232" s="251"/>
      <c r="M232" s="252"/>
      <c r="N232" s="253"/>
      <c r="O232" s="253"/>
      <c r="P232" s="253"/>
      <c r="Q232" s="253"/>
      <c r="R232" s="253"/>
      <c r="S232" s="253"/>
      <c r="T232" s="254"/>
      <c r="U232" s="14"/>
      <c r="V232" s="14"/>
      <c r="W232" s="14"/>
      <c r="X232" s="14"/>
      <c r="Y232" s="14"/>
      <c r="Z232" s="14"/>
      <c r="AA232" s="14"/>
      <c r="AB232" s="14"/>
      <c r="AC232" s="14"/>
      <c r="AD232" s="14"/>
      <c r="AE232" s="14"/>
      <c r="AT232" s="255" t="s">
        <v>239</v>
      </c>
      <c r="AU232" s="255" t="s">
        <v>86</v>
      </c>
      <c r="AV232" s="14" t="s">
        <v>86</v>
      </c>
      <c r="AW232" s="14" t="s">
        <v>37</v>
      </c>
      <c r="AX232" s="14" t="s">
        <v>76</v>
      </c>
      <c r="AY232" s="255" t="s">
        <v>229</v>
      </c>
    </row>
    <row r="233" s="14" customFormat="1">
      <c r="A233" s="14"/>
      <c r="B233" s="245"/>
      <c r="C233" s="246"/>
      <c r="D233" s="236" t="s">
        <v>239</v>
      </c>
      <c r="E233" s="247" t="s">
        <v>19</v>
      </c>
      <c r="F233" s="248" t="s">
        <v>2040</v>
      </c>
      <c r="G233" s="246"/>
      <c r="H233" s="249">
        <v>28.960000000000001</v>
      </c>
      <c r="I233" s="250"/>
      <c r="J233" s="246"/>
      <c r="K233" s="246"/>
      <c r="L233" s="251"/>
      <c r="M233" s="252"/>
      <c r="N233" s="253"/>
      <c r="O233" s="253"/>
      <c r="P233" s="253"/>
      <c r="Q233" s="253"/>
      <c r="R233" s="253"/>
      <c r="S233" s="253"/>
      <c r="T233" s="254"/>
      <c r="U233" s="14"/>
      <c r="V233" s="14"/>
      <c r="W233" s="14"/>
      <c r="X233" s="14"/>
      <c r="Y233" s="14"/>
      <c r="Z233" s="14"/>
      <c r="AA233" s="14"/>
      <c r="AB233" s="14"/>
      <c r="AC233" s="14"/>
      <c r="AD233" s="14"/>
      <c r="AE233" s="14"/>
      <c r="AT233" s="255" t="s">
        <v>239</v>
      </c>
      <c r="AU233" s="255" t="s">
        <v>86</v>
      </c>
      <c r="AV233" s="14" t="s">
        <v>86</v>
      </c>
      <c r="AW233" s="14" t="s">
        <v>37</v>
      </c>
      <c r="AX233" s="14" t="s">
        <v>76</v>
      </c>
      <c r="AY233" s="255" t="s">
        <v>229</v>
      </c>
    </row>
    <row r="234" s="14" customFormat="1">
      <c r="A234" s="14"/>
      <c r="B234" s="245"/>
      <c r="C234" s="246"/>
      <c r="D234" s="236" t="s">
        <v>239</v>
      </c>
      <c r="E234" s="247" t="s">
        <v>19</v>
      </c>
      <c r="F234" s="248" t="s">
        <v>2044</v>
      </c>
      <c r="G234" s="246"/>
      <c r="H234" s="249">
        <v>12.92</v>
      </c>
      <c r="I234" s="250"/>
      <c r="J234" s="246"/>
      <c r="K234" s="246"/>
      <c r="L234" s="251"/>
      <c r="M234" s="252"/>
      <c r="N234" s="253"/>
      <c r="O234" s="253"/>
      <c r="P234" s="253"/>
      <c r="Q234" s="253"/>
      <c r="R234" s="253"/>
      <c r="S234" s="253"/>
      <c r="T234" s="254"/>
      <c r="U234" s="14"/>
      <c r="V234" s="14"/>
      <c r="W234" s="14"/>
      <c r="X234" s="14"/>
      <c r="Y234" s="14"/>
      <c r="Z234" s="14"/>
      <c r="AA234" s="14"/>
      <c r="AB234" s="14"/>
      <c r="AC234" s="14"/>
      <c r="AD234" s="14"/>
      <c r="AE234" s="14"/>
      <c r="AT234" s="255" t="s">
        <v>239</v>
      </c>
      <c r="AU234" s="255" t="s">
        <v>86</v>
      </c>
      <c r="AV234" s="14" t="s">
        <v>86</v>
      </c>
      <c r="AW234" s="14" t="s">
        <v>37</v>
      </c>
      <c r="AX234" s="14" t="s">
        <v>76</v>
      </c>
      <c r="AY234" s="255" t="s">
        <v>229</v>
      </c>
    </row>
    <row r="235" s="14" customFormat="1">
      <c r="A235" s="14"/>
      <c r="B235" s="245"/>
      <c r="C235" s="246"/>
      <c r="D235" s="236" t="s">
        <v>239</v>
      </c>
      <c r="E235" s="247" t="s">
        <v>19</v>
      </c>
      <c r="F235" s="248" t="s">
        <v>2048</v>
      </c>
      <c r="G235" s="246"/>
      <c r="H235" s="249">
        <v>12.27</v>
      </c>
      <c r="I235" s="250"/>
      <c r="J235" s="246"/>
      <c r="K235" s="246"/>
      <c r="L235" s="251"/>
      <c r="M235" s="252"/>
      <c r="N235" s="253"/>
      <c r="O235" s="253"/>
      <c r="P235" s="253"/>
      <c r="Q235" s="253"/>
      <c r="R235" s="253"/>
      <c r="S235" s="253"/>
      <c r="T235" s="254"/>
      <c r="U235" s="14"/>
      <c r="V235" s="14"/>
      <c r="W235" s="14"/>
      <c r="X235" s="14"/>
      <c r="Y235" s="14"/>
      <c r="Z235" s="14"/>
      <c r="AA235" s="14"/>
      <c r="AB235" s="14"/>
      <c r="AC235" s="14"/>
      <c r="AD235" s="14"/>
      <c r="AE235" s="14"/>
      <c r="AT235" s="255" t="s">
        <v>239</v>
      </c>
      <c r="AU235" s="255" t="s">
        <v>86</v>
      </c>
      <c r="AV235" s="14" t="s">
        <v>86</v>
      </c>
      <c r="AW235" s="14" t="s">
        <v>37</v>
      </c>
      <c r="AX235" s="14" t="s">
        <v>76</v>
      </c>
      <c r="AY235" s="255" t="s">
        <v>229</v>
      </c>
    </row>
    <row r="236" s="14" customFormat="1">
      <c r="A236" s="14"/>
      <c r="B236" s="245"/>
      <c r="C236" s="246"/>
      <c r="D236" s="236" t="s">
        <v>239</v>
      </c>
      <c r="E236" s="247" t="s">
        <v>19</v>
      </c>
      <c r="F236" s="248" t="s">
        <v>2084</v>
      </c>
      <c r="G236" s="246"/>
      <c r="H236" s="249">
        <v>151.96000000000001</v>
      </c>
      <c r="I236" s="250"/>
      <c r="J236" s="246"/>
      <c r="K236" s="246"/>
      <c r="L236" s="251"/>
      <c r="M236" s="252"/>
      <c r="N236" s="253"/>
      <c r="O236" s="253"/>
      <c r="P236" s="253"/>
      <c r="Q236" s="253"/>
      <c r="R236" s="253"/>
      <c r="S236" s="253"/>
      <c r="T236" s="254"/>
      <c r="U236" s="14"/>
      <c r="V236" s="14"/>
      <c r="W236" s="14"/>
      <c r="X236" s="14"/>
      <c r="Y236" s="14"/>
      <c r="Z236" s="14"/>
      <c r="AA236" s="14"/>
      <c r="AB236" s="14"/>
      <c r="AC236" s="14"/>
      <c r="AD236" s="14"/>
      <c r="AE236" s="14"/>
      <c r="AT236" s="255" t="s">
        <v>239</v>
      </c>
      <c r="AU236" s="255" t="s">
        <v>86</v>
      </c>
      <c r="AV236" s="14" t="s">
        <v>86</v>
      </c>
      <c r="AW236" s="14" t="s">
        <v>37</v>
      </c>
      <c r="AX236" s="14" t="s">
        <v>76</v>
      </c>
      <c r="AY236" s="255" t="s">
        <v>229</v>
      </c>
    </row>
    <row r="237" s="14" customFormat="1">
      <c r="A237" s="14"/>
      <c r="B237" s="245"/>
      <c r="C237" s="246"/>
      <c r="D237" s="236" t="s">
        <v>239</v>
      </c>
      <c r="E237" s="247" t="s">
        <v>19</v>
      </c>
      <c r="F237" s="248" t="s">
        <v>2053</v>
      </c>
      <c r="G237" s="246"/>
      <c r="H237" s="249">
        <v>5.4400000000000004</v>
      </c>
      <c r="I237" s="250"/>
      <c r="J237" s="246"/>
      <c r="K237" s="246"/>
      <c r="L237" s="251"/>
      <c r="M237" s="252"/>
      <c r="N237" s="253"/>
      <c r="O237" s="253"/>
      <c r="P237" s="253"/>
      <c r="Q237" s="253"/>
      <c r="R237" s="253"/>
      <c r="S237" s="253"/>
      <c r="T237" s="254"/>
      <c r="U237" s="14"/>
      <c r="V237" s="14"/>
      <c r="W237" s="14"/>
      <c r="X237" s="14"/>
      <c r="Y237" s="14"/>
      <c r="Z237" s="14"/>
      <c r="AA237" s="14"/>
      <c r="AB237" s="14"/>
      <c r="AC237" s="14"/>
      <c r="AD237" s="14"/>
      <c r="AE237" s="14"/>
      <c r="AT237" s="255" t="s">
        <v>239</v>
      </c>
      <c r="AU237" s="255" t="s">
        <v>86</v>
      </c>
      <c r="AV237" s="14" t="s">
        <v>86</v>
      </c>
      <c r="AW237" s="14" t="s">
        <v>37</v>
      </c>
      <c r="AX237" s="14" t="s">
        <v>76</v>
      </c>
      <c r="AY237" s="255" t="s">
        <v>229</v>
      </c>
    </row>
    <row r="238" s="14" customFormat="1">
      <c r="A238" s="14"/>
      <c r="B238" s="245"/>
      <c r="C238" s="246"/>
      <c r="D238" s="236" t="s">
        <v>239</v>
      </c>
      <c r="E238" s="247" t="s">
        <v>19</v>
      </c>
      <c r="F238" s="248" t="s">
        <v>2060</v>
      </c>
      <c r="G238" s="246"/>
      <c r="H238" s="249">
        <v>11.800000000000001</v>
      </c>
      <c r="I238" s="250"/>
      <c r="J238" s="246"/>
      <c r="K238" s="246"/>
      <c r="L238" s="251"/>
      <c r="M238" s="252"/>
      <c r="N238" s="253"/>
      <c r="O238" s="253"/>
      <c r="P238" s="253"/>
      <c r="Q238" s="253"/>
      <c r="R238" s="253"/>
      <c r="S238" s="253"/>
      <c r="T238" s="254"/>
      <c r="U238" s="14"/>
      <c r="V238" s="14"/>
      <c r="W238" s="14"/>
      <c r="X238" s="14"/>
      <c r="Y238" s="14"/>
      <c r="Z238" s="14"/>
      <c r="AA238" s="14"/>
      <c r="AB238" s="14"/>
      <c r="AC238" s="14"/>
      <c r="AD238" s="14"/>
      <c r="AE238" s="14"/>
      <c r="AT238" s="255" t="s">
        <v>239</v>
      </c>
      <c r="AU238" s="255" t="s">
        <v>86</v>
      </c>
      <c r="AV238" s="14" t="s">
        <v>86</v>
      </c>
      <c r="AW238" s="14" t="s">
        <v>37</v>
      </c>
      <c r="AX238" s="14" t="s">
        <v>76</v>
      </c>
      <c r="AY238" s="255" t="s">
        <v>229</v>
      </c>
    </row>
    <row r="239" s="14" customFormat="1">
      <c r="A239" s="14"/>
      <c r="B239" s="245"/>
      <c r="C239" s="246"/>
      <c r="D239" s="236" t="s">
        <v>239</v>
      </c>
      <c r="E239" s="247" t="s">
        <v>19</v>
      </c>
      <c r="F239" s="248" t="s">
        <v>2063</v>
      </c>
      <c r="G239" s="246"/>
      <c r="H239" s="249">
        <v>12.52</v>
      </c>
      <c r="I239" s="250"/>
      <c r="J239" s="246"/>
      <c r="K239" s="246"/>
      <c r="L239" s="251"/>
      <c r="M239" s="252"/>
      <c r="N239" s="253"/>
      <c r="O239" s="253"/>
      <c r="P239" s="253"/>
      <c r="Q239" s="253"/>
      <c r="R239" s="253"/>
      <c r="S239" s="253"/>
      <c r="T239" s="254"/>
      <c r="U239" s="14"/>
      <c r="V239" s="14"/>
      <c r="W239" s="14"/>
      <c r="X239" s="14"/>
      <c r="Y239" s="14"/>
      <c r="Z239" s="14"/>
      <c r="AA239" s="14"/>
      <c r="AB239" s="14"/>
      <c r="AC239" s="14"/>
      <c r="AD239" s="14"/>
      <c r="AE239" s="14"/>
      <c r="AT239" s="255" t="s">
        <v>239</v>
      </c>
      <c r="AU239" s="255" t="s">
        <v>86</v>
      </c>
      <c r="AV239" s="14" t="s">
        <v>86</v>
      </c>
      <c r="AW239" s="14" t="s">
        <v>37</v>
      </c>
      <c r="AX239" s="14" t="s">
        <v>76</v>
      </c>
      <c r="AY239" s="255" t="s">
        <v>229</v>
      </c>
    </row>
    <row r="240" s="15" customFormat="1">
      <c r="A240" s="15"/>
      <c r="B240" s="256"/>
      <c r="C240" s="257"/>
      <c r="D240" s="236" t="s">
        <v>239</v>
      </c>
      <c r="E240" s="258" t="s">
        <v>19</v>
      </c>
      <c r="F240" s="259" t="s">
        <v>243</v>
      </c>
      <c r="G240" s="257"/>
      <c r="H240" s="260">
        <v>276.60000000000002</v>
      </c>
      <c r="I240" s="261"/>
      <c r="J240" s="257"/>
      <c r="K240" s="257"/>
      <c r="L240" s="262"/>
      <c r="M240" s="263"/>
      <c r="N240" s="264"/>
      <c r="O240" s="264"/>
      <c r="P240" s="264"/>
      <c r="Q240" s="264"/>
      <c r="R240" s="264"/>
      <c r="S240" s="264"/>
      <c r="T240" s="265"/>
      <c r="U240" s="15"/>
      <c r="V240" s="15"/>
      <c r="W240" s="15"/>
      <c r="X240" s="15"/>
      <c r="Y240" s="15"/>
      <c r="Z240" s="15"/>
      <c r="AA240" s="15"/>
      <c r="AB240" s="15"/>
      <c r="AC240" s="15"/>
      <c r="AD240" s="15"/>
      <c r="AE240" s="15"/>
      <c r="AT240" s="266" t="s">
        <v>239</v>
      </c>
      <c r="AU240" s="266" t="s">
        <v>86</v>
      </c>
      <c r="AV240" s="15" t="s">
        <v>136</v>
      </c>
      <c r="AW240" s="15" t="s">
        <v>37</v>
      </c>
      <c r="AX240" s="15" t="s">
        <v>84</v>
      </c>
      <c r="AY240" s="266" t="s">
        <v>229</v>
      </c>
    </row>
    <row r="241" s="2" customFormat="1" ht="24.15" customHeight="1">
      <c r="A241" s="41"/>
      <c r="B241" s="42"/>
      <c r="C241" s="216" t="s">
        <v>7</v>
      </c>
      <c r="D241" s="216" t="s">
        <v>231</v>
      </c>
      <c r="E241" s="217" t="s">
        <v>2204</v>
      </c>
      <c r="F241" s="218" t="s">
        <v>2205</v>
      </c>
      <c r="G241" s="219" t="s">
        <v>274</v>
      </c>
      <c r="H241" s="220">
        <v>94.051000000000002</v>
      </c>
      <c r="I241" s="221"/>
      <c r="J241" s="222">
        <f>ROUND(I241*H241,2)</f>
        <v>0</v>
      </c>
      <c r="K241" s="218" t="s">
        <v>235</v>
      </c>
      <c r="L241" s="47"/>
      <c r="M241" s="223" t="s">
        <v>19</v>
      </c>
      <c r="N241" s="224" t="s">
        <v>47</v>
      </c>
      <c r="O241" s="87"/>
      <c r="P241" s="225">
        <f>O241*H241</f>
        <v>0</v>
      </c>
      <c r="Q241" s="225">
        <v>0.00033</v>
      </c>
      <c r="R241" s="225">
        <f>Q241*H241</f>
        <v>0.031036830000000001</v>
      </c>
      <c r="S241" s="225">
        <v>0</v>
      </c>
      <c r="T241" s="226">
        <f>S241*H241</f>
        <v>0</v>
      </c>
      <c r="U241" s="41"/>
      <c r="V241" s="41"/>
      <c r="W241" s="41"/>
      <c r="X241" s="41"/>
      <c r="Y241" s="41"/>
      <c r="Z241" s="41"/>
      <c r="AA241" s="41"/>
      <c r="AB241" s="41"/>
      <c r="AC241" s="41"/>
      <c r="AD241" s="41"/>
      <c r="AE241" s="41"/>
      <c r="AR241" s="227" t="s">
        <v>136</v>
      </c>
      <c r="AT241" s="227" t="s">
        <v>231</v>
      </c>
      <c r="AU241" s="227" t="s">
        <v>86</v>
      </c>
      <c r="AY241" s="20" t="s">
        <v>229</v>
      </c>
      <c r="BE241" s="228">
        <f>IF(N241="základní",J241,0)</f>
        <v>0</v>
      </c>
      <c r="BF241" s="228">
        <f>IF(N241="snížená",J241,0)</f>
        <v>0</v>
      </c>
      <c r="BG241" s="228">
        <f>IF(N241="zákl. přenesená",J241,0)</f>
        <v>0</v>
      </c>
      <c r="BH241" s="228">
        <f>IF(N241="sníž. přenesená",J241,0)</f>
        <v>0</v>
      </c>
      <c r="BI241" s="228">
        <f>IF(N241="nulová",J241,0)</f>
        <v>0</v>
      </c>
      <c r="BJ241" s="20" t="s">
        <v>84</v>
      </c>
      <c r="BK241" s="228">
        <f>ROUND(I241*H241,2)</f>
        <v>0</v>
      </c>
      <c r="BL241" s="20" t="s">
        <v>136</v>
      </c>
      <c r="BM241" s="227" t="s">
        <v>2206</v>
      </c>
    </row>
    <row r="242" s="2" customFormat="1">
      <c r="A242" s="41"/>
      <c r="B242" s="42"/>
      <c r="C242" s="43"/>
      <c r="D242" s="229" t="s">
        <v>237</v>
      </c>
      <c r="E242" s="43"/>
      <c r="F242" s="230" t="s">
        <v>2207</v>
      </c>
      <c r="G242" s="43"/>
      <c r="H242" s="43"/>
      <c r="I242" s="231"/>
      <c r="J242" s="43"/>
      <c r="K242" s="43"/>
      <c r="L242" s="47"/>
      <c r="M242" s="232"/>
      <c r="N242" s="233"/>
      <c r="O242" s="87"/>
      <c r="P242" s="87"/>
      <c r="Q242" s="87"/>
      <c r="R242" s="87"/>
      <c r="S242" s="87"/>
      <c r="T242" s="88"/>
      <c r="U242" s="41"/>
      <c r="V242" s="41"/>
      <c r="W242" s="41"/>
      <c r="X242" s="41"/>
      <c r="Y242" s="41"/>
      <c r="Z242" s="41"/>
      <c r="AA242" s="41"/>
      <c r="AB242" s="41"/>
      <c r="AC242" s="41"/>
      <c r="AD242" s="41"/>
      <c r="AE242" s="41"/>
      <c r="AT242" s="20" t="s">
        <v>237</v>
      </c>
      <c r="AU242" s="20" t="s">
        <v>86</v>
      </c>
    </row>
    <row r="243" s="13" customFormat="1">
      <c r="A243" s="13"/>
      <c r="B243" s="234"/>
      <c r="C243" s="235"/>
      <c r="D243" s="236" t="s">
        <v>239</v>
      </c>
      <c r="E243" s="237" t="s">
        <v>19</v>
      </c>
      <c r="F243" s="238" t="s">
        <v>2208</v>
      </c>
      <c r="G243" s="235"/>
      <c r="H243" s="237" t="s">
        <v>19</v>
      </c>
      <c r="I243" s="239"/>
      <c r="J243" s="235"/>
      <c r="K243" s="235"/>
      <c r="L243" s="240"/>
      <c r="M243" s="241"/>
      <c r="N243" s="242"/>
      <c r="O243" s="242"/>
      <c r="P243" s="242"/>
      <c r="Q243" s="242"/>
      <c r="R243" s="242"/>
      <c r="S243" s="242"/>
      <c r="T243" s="243"/>
      <c r="U243" s="13"/>
      <c r="V243" s="13"/>
      <c r="W243" s="13"/>
      <c r="X243" s="13"/>
      <c r="Y243" s="13"/>
      <c r="Z243" s="13"/>
      <c r="AA243" s="13"/>
      <c r="AB243" s="13"/>
      <c r="AC243" s="13"/>
      <c r="AD243" s="13"/>
      <c r="AE243" s="13"/>
      <c r="AT243" s="244" t="s">
        <v>239</v>
      </c>
      <c r="AU243" s="244" t="s">
        <v>86</v>
      </c>
      <c r="AV243" s="13" t="s">
        <v>84</v>
      </c>
      <c r="AW243" s="13" t="s">
        <v>37</v>
      </c>
      <c r="AX243" s="13" t="s">
        <v>76</v>
      </c>
      <c r="AY243" s="244" t="s">
        <v>229</v>
      </c>
    </row>
    <row r="244" s="14" customFormat="1">
      <c r="A244" s="14"/>
      <c r="B244" s="245"/>
      <c r="C244" s="246"/>
      <c r="D244" s="236" t="s">
        <v>239</v>
      </c>
      <c r="E244" s="247" t="s">
        <v>19</v>
      </c>
      <c r="F244" s="248" t="s">
        <v>2209</v>
      </c>
      <c r="G244" s="246"/>
      <c r="H244" s="249">
        <v>22.733000000000001</v>
      </c>
      <c r="I244" s="250"/>
      <c r="J244" s="246"/>
      <c r="K244" s="246"/>
      <c r="L244" s="251"/>
      <c r="M244" s="252"/>
      <c r="N244" s="253"/>
      <c r="O244" s="253"/>
      <c r="P244" s="253"/>
      <c r="Q244" s="253"/>
      <c r="R244" s="253"/>
      <c r="S244" s="253"/>
      <c r="T244" s="254"/>
      <c r="U244" s="14"/>
      <c r="V244" s="14"/>
      <c r="W244" s="14"/>
      <c r="X244" s="14"/>
      <c r="Y244" s="14"/>
      <c r="Z244" s="14"/>
      <c r="AA244" s="14"/>
      <c r="AB244" s="14"/>
      <c r="AC244" s="14"/>
      <c r="AD244" s="14"/>
      <c r="AE244" s="14"/>
      <c r="AT244" s="255" t="s">
        <v>239</v>
      </c>
      <c r="AU244" s="255" t="s">
        <v>86</v>
      </c>
      <c r="AV244" s="14" t="s">
        <v>86</v>
      </c>
      <c r="AW244" s="14" t="s">
        <v>37</v>
      </c>
      <c r="AX244" s="14" t="s">
        <v>76</v>
      </c>
      <c r="AY244" s="255" t="s">
        <v>229</v>
      </c>
    </row>
    <row r="245" s="13" customFormat="1">
      <c r="A245" s="13"/>
      <c r="B245" s="234"/>
      <c r="C245" s="235"/>
      <c r="D245" s="236" t="s">
        <v>239</v>
      </c>
      <c r="E245" s="237" t="s">
        <v>19</v>
      </c>
      <c r="F245" s="238" t="s">
        <v>2103</v>
      </c>
      <c r="G245" s="235"/>
      <c r="H245" s="237" t="s">
        <v>19</v>
      </c>
      <c r="I245" s="239"/>
      <c r="J245" s="235"/>
      <c r="K245" s="235"/>
      <c r="L245" s="240"/>
      <c r="M245" s="241"/>
      <c r="N245" s="242"/>
      <c r="O245" s="242"/>
      <c r="P245" s="242"/>
      <c r="Q245" s="242"/>
      <c r="R245" s="242"/>
      <c r="S245" s="242"/>
      <c r="T245" s="243"/>
      <c r="U245" s="13"/>
      <c r="V245" s="13"/>
      <c r="W245" s="13"/>
      <c r="X245" s="13"/>
      <c r="Y245" s="13"/>
      <c r="Z245" s="13"/>
      <c r="AA245" s="13"/>
      <c r="AB245" s="13"/>
      <c r="AC245" s="13"/>
      <c r="AD245" s="13"/>
      <c r="AE245" s="13"/>
      <c r="AT245" s="244" t="s">
        <v>239</v>
      </c>
      <c r="AU245" s="244" t="s">
        <v>86</v>
      </c>
      <c r="AV245" s="13" t="s">
        <v>84</v>
      </c>
      <c r="AW245" s="13" t="s">
        <v>37</v>
      </c>
      <c r="AX245" s="13" t="s">
        <v>76</v>
      </c>
      <c r="AY245" s="244" t="s">
        <v>229</v>
      </c>
    </row>
    <row r="246" s="14" customFormat="1">
      <c r="A246" s="14"/>
      <c r="B246" s="245"/>
      <c r="C246" s="246"/>
      <c r="D246" s="236" t="s">
        <v>239</v>
      </c>
      <c r="E246" s="247" t="s">
        <v>19</v>
      </c>
      <c r="F246" s="248" t="s">
        <v>2210</v>
      </c>
      <c r="G246" s="246"/>
      <c r="H246" s="249">
        <v>71.317999999999998</v>
      </c>
      <c r="I246" s="250"/>
      <c r="J246" s="246"/>
      <c r="K246" s="246"/>
      <c r="L246" s="251"/>
      <c r="M246" s="252"/>
      <c r="N246" s="253"/>
      <c r="O246" s="253"/>
      <c r="P246" s="253"/>
      <c r="Q246" s="253"/>
      <c r="R246" s="253"/>
      <c r="S246" s="253"/>
      <c r="T246" s="254"/>
      <c r="U246" s="14"/>
      <c r="V246" s="14"/>
      <c r="W246" s="14"/>
      <c r="X246" s="14"/>
      <c r="Y246" s="14"/>
      <c r="Z246" s="14"/>
      <c r="AA246" s="14"/>
      <c r="AB246" s="14"/>
      <c r="AC246" s="14"/>
      <c r="AD246" s="14"/>
      <c r="AE246" s="14"/>
      <c r="AT246" s="255" t="s">
        <v>239</v>
      </c>
      <c r="AU246" s="255" t="s">
        <v>86</v>
      </c>
      <c r="AV246" s="14" t="s">
        <v>86</v>
      </c>
      <c r="AW246" s="14" t="s">
        <v>37</v>
      </c>
      <c r="AX246" s="14" t="s">
        <v>76</v>
      </c>
      <c r="AY246" s="255" t="s">
        <v>229</v>
      </c>
    </row>
    <row r="247" s="15" customFormat="1">
      <c r="A247" s="15"/>
      <c r="B247" s="256"/>
      <c r="C247" s="257"/>
      <c r="D247" s="236" t="s">
        <v>239</v>
      </c>
      <c r="E247" s="258" t="s">
        <v>19</v>
      </c>
      <c r="F247" s="259" t="s">
        <v>243</v>
      </c>
      <c r="G247" s="257"/>
      <c r="H247" s="260">
        <v>94.051000000000002</v>
      </c>
      <c r="I247" s="261"/>
      <c r="J247" s="257"/>
      <c r="K247" s="257"/>
      <c r="L247" s="262"/>
      <c r="M247" s="263"/>
      <c r="N247" s="264"/>
      <c r="O247" s="264"/>
      <c r="P247" s="264"/>
      <c r="Q247" s="264"/>
      <c r="R247" s="264"/>
      <c r="S247" s="264"/>
      <c r="T247" s="265"/>
      <c r="U247" s="15"/>
      <c r="V247" s="15"/>
      <c r="W247" s="15"/>
      <c r="X247" s="15"/>
      <c r="Y247" s="15"/>
      <c r="Z247" s="15"/>
      <c r="AA247" s="15"/>
      <c r="AB247" s="15"/>
      <c r="AC247" s="15"/>
      <c r="AD247" s="15"/>
      <c r="AE247" s="15"/>
      <c r="AT247" s="266" t="s">
        <v>239</v>
      </c>
      <c r="AU247" s="266" t="s">
        <v>86</v>
      </c>
      <c r="AV247" s="15" t="s">
        <v>136</v>
      </c>
      <c r="AW247" s="15" t="s">
        <v>37</v>
      </c>
      <c r="AX247" s="15" t="s">
        <v>84</v>
      </c>
      <c r="AY247" s="266" t="s">
        <v>229</v>
      </c>
    </row>
    <row r="248" s="2" customFormat="1" ht="16.5" customHeight="1">
      <c r="A248" s="41"/>
      <c r="B248" s="42"/>
      <c r="C248" s="267" t="s">
        <v>386</v>
      </c>
      <c r="D248" s="267" t="s">
        <v>311</v>
      </c>
      <c r="E248" s="268" t="s">
        <v>2211</v>
      </c>
      <c r="F248" s="269" t="s">
        <v>2212</v>
      </c>
      <c r="G248" s="270" t="s">
        <v>299</v>
      </c>
      <c r="H248" s="271">
        <v>0.060999999999999999</v>
      </c>
      <c r="I248" s="272"/>
      <c r="J248" s="273">
        <f>ROUND(I248*H248,2)</f>
        <v>0</v>
      </c>
      <c r="K248" s="269" t="s">
        <v>235</v>
      </c>
      <c r="L248" s="274"/>
      <c r="M248" s="275" t="s">
        <v>19</v>
      </c>
      <c r="N248" s="276" t="s">
        <v>47</v>
      </c>
      <c r="O248" s="87"/>
      <c r="P248" s="225">
        <f>O248*H248</f>
        <v>0</v>
      </c>
      <c r="Q248" s="225">
        <v>1</v>
      </c>
      <c r="R248" s="225">
        <f>Q248*H248</f>
        <v>0.060999999999999999</v>
      </c>
      <c r="S248" s="225">
        <v>0</v>
      </c>
      <c r="T248" s="226">
        <f>S248*H248</f>
        <v>0</v>
      </c>
      <c r="U248" s="41"/>
      <c r="V248" s="41"/>
      <c r="W248" s="41"/>
      <c r="X248" s="41"/>
      <c r="Y248" s="41"/>
      <c r="Z248" s="41"/>
      <c r="AA248" s="41"/>
      <c r="AB248" s="41"/>
      <c r="AC248" s="41"/>
      <c r="AD248" s="41"/>
      <c r="AE248" s="41"/>
      <c r="AR248" s="227" t="s">
        <v>288</v>
      </c>
      <c r="AT248" s="227" t="s">
        <v>311</v>
      </c>
      <c r="AU248" s="227" t="s">
        <v>86</v>
      </c>
      <c r="AY248" s="20" t="s">
        <v>229</v>
      </c>
      <c r="BE248" s="228">
        <f>IF(N248="základní",J248,0)</f>
        <v>0</v>
      </c>
      <c r="BF248" s="228">
        <f>IF(N248="snížená",J248,0)</f>
        <v>0</v>
      </c>
      <c r="BG248" s="228">
        <f>IF(N248="zákl. přenesená",J248,0)</f>
        <v>0</v>
      </c>
      <c r="BH248" s="228">
        <f>IF(N248="sníž. přenesená",J248,0)</f>
        <v>0</v>
      </c>
      <c r="BI248" s="228">
        <f>IF(N248="nulová",J248,0)</f>
        <v>0</v>
      </c>
      <c r="BJ248" s="20" t="s">
        <v>84</v>
      </c>
      <c r="BK248" s="228">
        <f>ROUND(I248*H248,2)</f>
        <v>0</v>
      </c>
      <c r="BL248" s="20" t="s">
        <v>136</v>
      </c>
      <c r="BM248" s="227" t="s">
        <v>2213</v>
      </c>
    </row>
    <row r="249" s="14" customFormat="1">
      <c r="A249" s="14"/>
      <c r="B249" s="245"/>
      <c r="C249" s="246"/>
      <c r="D249" s="236" t="s">
        <v>239</v>
      </c>
      <c r="E249" s="246"/>
      <c r="F249" s="248" t="s">
        <v>2214</v>
      </c>
      <c r="G249" s="246"/>
      <c r="H249" s="249">
        <v>0.060999999999999999</v>
      </c>
      <c r="I249" s="250"/>
      <c r="J249" s="246"/>
      <c r="K249" s="246"/>
      <c r="L249" s="251"/>
      <c r="M249" s="252"/>
      <c r="N249" s="253"/>
      <c r="O249" s="253"/>
      <c r="P249" s="253"/>
      <c r="Q249" s="253"/>
      <c r="R249" s="253"/>
      <c r="S249" s="253"/>
      <c r="T249" s="254"/>
      <c r="U249" s="14"/>
      <c r="V249" s="14"/>
      <c r="W249" s="14"/>
      <c r="X249" s="14"/>
      <c r="Y249" s="14"/>
      <c r="Z249" s="14"/>
      <c r="AA249" s="14"/>
      <c r="AB249" s="14"/>
      <c r="AC249" s="14"/>
      <c r="AD249" s="14"/>
      <c r="AE249" s="14"/>
      <c r="AT249" s="255" t="s">
        <v>239</v>
      </c>
      <c r="AU249" s="255" t="s">
        <v>86</v>
      </c>
      <c r="AV249" s="14" t="s">
        <v>86</v>
      </c>
      <c r="AW249" s="14" t="s">
        <v>4</v>
      </c>
      <c r="AX249" s="14" t="s">
        <v>84</v>
      </c>
      <c r="AY249" s="255" t="s">
        <v>229</v>
      </c>
    </row>
    <row r="250" s="12" customFormat="1" ht="22.8" customHeight="1">
      <c r="A250" s="12"/>
      <c r="B250" s="200"/>
      <c r="C250" s="201"/>
      <c r="D250" s="202" t="s">
        <v>75</v>
      </c>
      <c r="E250" s="214" t="s">
        <v>413</v>
      </c>
      <c r="F250" s="214" t="s">
        <v>414</v>
      </c>
      <c r="G250" s="201"/>
      <c r="H250" s="201"/>
      <c r="I250" s="204"/>
      <c r="J250" s="215">
        <f>BK250</f>
        <v>0</v>
      </c>
      <c r="K250" s="201"/>
      <c r="L250" s="206"/>
      <c r="M250" s="207"/>
      <c r="N250" s="208"/>
      <c r="O250" s="208"/>
      <c r="P250" s="209">
        <f>SUM(P251:P259)</f>
        <v>0</v>
      </c>
      <c r="Q250" s="208"/>
      <c r="R250" s="209">
        <f>SUM(R251:R259)</f>
        <v>0</v>
      </c>
      <c r="S250" s="208"/>
      <c r="T250" s="210">
        <f>SUM(T251:T259)</f>
        <v>0</v>
      </c>
      <c r="U250" s="12"/>
      <c r="V250" s="12"/>
      <c r="W250" s="12"/>
      <c r="X250" s="12"/>
      <c r="Y250" s="12"/>
      <c r="Z250" s="12"/>
      <c r="AA250" s="12"/>
      <c r="AB250" s="12"/>
      <c r="AC250" s="12"/>
      <c r="AD250" s="12"/>
      <c r="AE250" s="12"/>
      <c r="AR250" s="211" t="s">
        <v>84</v>
      </c>
      <c r="AT250" s="212" t="s">
        <v>75</v>
      </c>
      <c r="AU250" s="212" t="s">
        <v>84</v>
      </c>
      <c r="AY250" s="211" t="s">
        <v>229</v>
      </c>
      <c r="BK250" s="213">
        <f>SUM(BK251:BK259)</f>
        <v>0</v>
      </c>
    </row>
    <row r="251" s="2" customFormat="1" ht="24.15" customHeight="1">
      <c r="A251" s="41"/>
      <c r="B251" s="42"/>
      <c r="C251" s="216" t="s">
        <v>394</v>
      </c>
      <c r="D251" s="216" t="s">
        <v>231</v>
      </c>
      <c r="E251" s="217" t="s">
        <v>794</v>
      </c>
      <c r="F251" s="218" t="s">
        <v>795</v>
      </c>
      <c r="G251" s="219" t="s">
        <v>299</v>
      </c>
      <c r="H251" s="220">
        <v>0.23699999999999999</v>
      </c>
      <c r="I251" s="221"/>
      <c r="J251" s="222">
        <f>ROUND(I251*H251,2)</f>
        <v>0</v>
      </c>
      <c r="K251" s="218" t="s">
        <v>235</v>
      </c>
      <c r="L251" s="47"/>
      <c r="M251" s="223" t="s">
        <v>19</v>
      </c>
      <c r="N251" s="224" t="s">
        <v>47</v>
      </c>
      <c r="O251" s="87"/>
      <c r="P251" s="225">
        <f>O251*H251</f>
        <v>0</v>
      </c>
      <c r="Q251" s="225">
        <v>0</v>
      </c>
      <c r="R251" s="225">
        <f>Q251*H251</f>
        <v>0</v>
      </c>
      <c r="S251" s="225">
        <v>0</v>
      </c>
      <c r="T251" s="226">
        <f>S251*H251</f>
        <v>0</v>
      </c>
      <c r="U251" s="41"/>
      <c r="V251" s="41"/>
      <c r="W251" s="41"/>
      <c r="X251" s="41"/>
      <c r="Y251" s="41"/>
      <c r="Z251" s="41"/>
      <c r="AA251" s="41"/>
      <c r="AB251" s="41"/>
      <c r="AC251" s="41"/>
      <c r="AD251" s="41"/>
      <c r="AE251" s="41"/>
      <c r="AR251" s="227" t="s">
        <v>136</v>
      </c>
      <c r="AT251" s="227" t="s">
        <v>231</v>
      </c>
      <c r="AU251" s="227" t="s">
        <v>86</v>
      </c>
      <c r="AY251" s="20" t="s">
        <v>229</v>
      </c>
      <c r="BE251" s="228">
        <f>IF(N251="základní",J251,0)</f>
        <v>0</v>
      </c>
      <c r="BF251" s="228">
        <f>IF(N251="snížená",J251,0)</f>
        <v>0</v>
      </c>
      <c r="BG251" s="228">
        <f>IF(N251="zákl. přenesená",J251,0)</f>
        <v>0</v>
      </c>
      <c r="BH251" s="228">
        <f>IF(N251="sníž. přenesená",J251,0)</f>
        <v>0</v>
      </c>
      <c r="BI251" s="228">
        <f>IF(N251="nulová",J251,0)</f>
        <v>0</v>
      </c>
      <c r="BJ251" s="20" t="s">
        <v>84</v>
      </c>
      <c r="BK251" s="228">
        <f>ROUND(I251*H251,2)</f>
        <v>0</v>
      </c>
      <c r="BL251" s="20" t="s">
        <v>136</v>
      </c>
      <c r="BM251" s="227" t="s">
        <v>2215</v>
      </c>
    </row>
    <row r="252" s="2" customFormat="1">
      <c r="A252" s="41"/>
      <c r="B252" s="42"/>
      <c r="C252" s="43"/>
      <c r="D252" s="229" t="s">
        <v>237</v>
      </c>
      <c r="E252" s="43"/>
      <c r="F252" s="230" t="s">
        <v>797</v>
      </c>
      <c r="G252" s="43"/>
      <c r="H252" s="43"/>
      <c r="I252" s="231"/>
      <c r="J252" s="43"/>
      <c r="K252" s="43"/>
      <c r="L252" s="47"/>
      <c r="M252" s="232"/>
      <c r="N252" s="233"/>
      <c r="O252" s="87"/>
      <c r="P252" s="87"/>
      <c r="Q252" s="87"/>
      <c r="R252" s="87"/>
      <c r="S252" s="87"/>
      <c r="T252" s="88"/>
      <c r="U252" s="41"/>
      <c r="V252" s="41"/>
      <c r="W252" s="41"/>
      <c r="X252" s="41"/>
      <c r="Y252" s="41"/>
      <c r="Z252" s="41"/>
      <c r="AA252" s="41"/>
      <c r="AB252" s="41"/>
      <c r="AC252" s="41"/>
      <c r="AD252" s="41"/>
      <c r="AE252" s="41"/>
      <c r="AT252" s="20" t="s">
        <v>237</v>
      </c>
      <c r="AU252" s="20" t="s">
        <v>86</v>
      </c>
    </row>
    <row r="253" s="2" customFormat="1" ht="21.75" customHeight="1">
      <c r="A253" s="41"/>
      <c r="B253" s="42"/>
      <c r="C253" s="216" t="s">
        <v>401</v>
      </c>
      <c r="D253" s="216" t="s">
        <v>231</v>
      </c>
      <c r="E253" s="217" t="s">
        <v>421</v>
      </c>
      <c r="F253" s="218" t="s">
        <v>422</v>
      </c>
      <c r="G253" s="219" t="s">
        <v>299</v>
      </c>
      <c r="H253" s="220">
        <v>0.23699999999999999</v>
      </c>
      <c r="I253" s="221"/>
      <c r="J253" s="222">
        <f>ROUND(I253*H253,2)</f>
        <v>0</v>
      </c>
      <c r="K253" s="218" t="s">
        <v>235</v>
      </c>
      <c r="L253" s="47"/>
      <c r="M253" s="223" t="s">
        <v>19</v>
      </c>
      <c r="N253" s="224" t="s">
        <v>47</v>
      </c>
      <c r="O253" s="87"/>
      <c r="P253" s="225">
        <f>O253*H253</f>
        <v>0</v>
      </c>
      <c r="Q253" s="225">
        <v>0</v>
      </c>
      <c r="R253" s="225">
        <f>Q253*H253</f>
        <v>0</v>
      </c>
      <c r="S253" s="225">
        <v>0</v>
      </c>
      <c r="T253" s="226">
        <f>S253*H253</f>
        <v>0</v>
      </c>
      <c r="U253" s="41"/>
      <c r="V253" s="41"/>
      <c r="W253" s="41"/>
      <c r="X253" s="41"/>
      <c r="Y253" s="41"/>
      <c r="Z253" s="41"/>
      <c r="AA253" s="41"/>
      <c r="AB253" s="41"/>
      <c r="AC253" s="41"/>
      <c r="AD253" s="41"/>
      <c r="AE253" s="41"/>
      <c r="AR253" s="227" t="s">
        <v>136</v>
      </c>
      <c r="AT253" s="227" t="s">
        <v>231</v>
      </c>
      <c r="AU253" s="227" t="s">
        <v>86</v>
      </c>
      <c r="AY253" s="20" t="s">
        <v>229</v>
      </c>
      <c r="BE253" s="228">
        <f>IF(N253="základní",J253,0)</f>
        <v>0</v>
      </c>
      <c r="BF253" s="228">
        <f>IF(N253="snížená",J253,0)</f>
        <v>0</v>
      </c>
      <c r="BG253" s="228">
        <f>IF(N253="zákl. přenesená",J253,0)</f>
        <v>0</v>
      </c>
      <c r="BH253" s="228">
        <f>IF(N253="sníž. přenesená",J253,0)</f>
        <v>0</v>
      </c>
      <c r="BI253" s="228">
        <f>IF(N253="nulová",J253,0)</f>
        <v>0</v>
      </c>
      <c r="BJ253" s="20" t="s">
        <v>84</v>
      </c>
      <c r="BK253" s="228">
        <f>ROUND(I253*H253,2)</f>
        <v>0</v>
      </c>
      <c r="BL253" s="20" t="s">
        <v>136</v>
      </c>
      <c r="BM253" s="227" t="s">
        <v>2216</v>
      </c>
    </row>
    <row r="254" s="2" customFormat="1">
      <c r="A254" s="41"/>
      <c r="B254" s="42"/>
      <c r="C254" s="43"/>
      <c r="D254" s="229" t="s">
        <v>237</v>
      </c>
      <c r="E254" s="43"/>
      <c r="F254" s="230" t="s">
        <v>424</v>
      </c>
      <c r="G254" s="43"/>
      <c r="H254" s="43"/>
      <c r="I254" s="231"/>
      <c r="J254" s="43"/>
      <c r="K254" s="43"/>
      <c r="L254" s="47"/>
      <c r="M254" s="232"/>
      <c r="N254" s="233"/>
      <c r="O254" s="87"/>
      <c r="P254" s="87"/>
      <c r="Q254" s="87"/>
      <c r="R254" s="87"/>
      <c r="S254" s="87"/>
      <c r="T254" s="88"/>
      <c r="U254" s="41"/>
      <c r="V254" s="41"/>
      <c r="W254" s="41"/>
      <c r="X254" s="41"/>
      <c r="Y254" s="41"/>
      <c r="Z254" s="41"/>
      <c r="AA254" s="41"/>
      <c r="AB254" s="41"/>
      <c r="AC254" s="41"/>
      <c r="AD254" s="41"/>
      <c r="AE254" s="41"/>
      <c r="AT254" s="20" t="s">
        <v>237</v>
      </c>
      <c r="AU254" s="20" t="s">
        <v>86</v>
      </c>
    </row>
    <row r="255" s="2" customFormat="1" ht="24.15" customHeight="1">
      <c r="A255" s="41"/>
      <c r="B255" s="42"/>
      <c r="C255" s="216" t="s">
        <v>406</v>
      </c>
      <c r="D255" s="216" t="s">
        <v>231</v>
      </c>
      <c r="E255" s="217" t="s">
        <v>426</v>
      </c>
      <c r="F255" s="218" t="s">
        <v>427</v>
      </c>
      <c r="G255" s="219" t="s">
        <v>299</v>
      </c>
      <c r="H255" s="220">
        <v>0.94799999999999995</v>
      </c>
      <c r="I255" s="221"/>
      <c r="J255" s="222">
        <f>ROUND(I255*H255,2)</f>
        <v>0</v>
      </c>
      <c r="K255" s="218" t="s">
        <v>235</v>
      </c>
      <c r="L255" s="47"/>
      <c r="M255" s="223" t="s">
        <v>19</v>
      </c>
      <c r="N255" s="224" t="s">
        <v>47</v>
      </c>
      <c r="O255" s="87"/>
      <c r="P255" s="225">
        <f>O255*H255</f>
        <v>0</v>
      </c>
      <c r="Q255" s="225">
        <v>0</v>
      </c>
      <c r="R255" s="225">
        <f>Q255*H255</f>
        <v>0</v>
      </c>
      <c r="S255" s="225">
        <v>0</v>
      </c>
      <c r="T255" s="226">
        <f>S255*H255</f>
        <v>0</v>
      </c>
      <c r="U255" s="41"/>
      <c r="V255" s="41"/>
      <c r="W255" s="41"/>
      <c r="X255" s="41"/>
      <c r="Y255" s="41"/>
      <c r="Z255" s="41"/>
      <c r="AA255" s="41"/>
      <c r="AB255" s="41"/>
      <c r="AC255" s="41"/>
      <c r="AD255" s="41"/>
      <c r="AE255" s="41"/>
      <c r="AR255" s="227" t="s">
        <v>136</v>
      </c>
      <c r="AT255" s="227" t="s">
        <v>231</v>
      </c>
      <c r="AU255" s="227" t="s">
        <v>86</v>
      </c>
      <c r="AY255" s="20" t="s">
        <v>229</v>
      </c>
      <c r="BE255" s="228">
        <f>IF(N255="základní",J255,0)</f>
        <v>0</v>
      </c>
      <c r="BF255" s="228">
        <f>IF(N255="snížená",J255,0)</f>
        <v>0</v>
      </c>
      <c r="BG255" s="228">
        <f>IF(N255="zákl. přenesená",J255,0)</f>
        <v>0</v>
      </c>
      <c r="BH255" s="228">
        <f>IF(N255="sníž. přenesená",J255,0)</f>
        <v>0</v>
      </c>
      <c r="BI255" s="228">
        <f>IF(N255="nulová",J255,0)</f>
        <v>0</v>
      </c>
      <c r="BJ255" s="20" t="s">
        <v>84</v>
      </c>
      <c r="BK255" s="228">
        <f>ROUND(I255*H255,2)</f>
        <v>0</v>
      </c>
      <c r="BL255" s="20" t="s">
        <v>136</v>
      </c>
      <c r="BM255" s="227" t="s">
        <v>2217</v>
      </c>
    </row>
    <row r="256" s="2" customFormat="1">
      <c r="A256" s="41"/>
      <c r="B256" s="42"/>
      <c r="C256" s="43"/>
      <c r="D256" s="229" t="s">
        <v>237</v>
      </c>
      <c r="E256" s="43"/>
      <c r="F256" s="230" t="s">
        <v>429</v>
      </c>
      <c r="G256" s="43"/>
      <c r="H256" s="43"/>
      <c r="I256" s="231"/>
      <c r="J256" s="43"/>
      <c r="K256" s="43"/>
      <c r="L256" s="47"/>
      <c r="M256" s="232"/>
      <c r="N256" s="233"/>
      <c r="O256" s="87"/>
      <c r="P256" s="87"/>
      <c r="Q256" s="87"/>
      <c r="R256" s="87"/>
      <c r="S256" s="87"/>
      <c r="T256" s="88"/>
      <c r="U256" s="41"/>
      <c r="V256" s="41"/>
      <c r="W256" s="41"/>
      <c r="X256" s="41"/>
      <c r="Y256" s="41"/>
      <c r="Z256" s="41"/>
      <c r="AA256" s="41"/>
      <c r="AB256" s="41"/>
      <c r="AC256" s="41"/>
      <c r="AD256" s="41"/>
      <c r="AE256" s="41"/>
      <c r="AT256" s="20" t="s">
        <v>237</v>
      </c>
      <c r="AU256" s="20" t="s">
        <v>86</v>
      </c>
    </row>
    <row r="257" s="14" customFormat="1">
      <c r="A257" s="14"/>
      <c r="B257" s="245"/>
      <c r="C257" s="246"/>
      <c r="D257" s="236" t="s">
        <v>239</v>
      </c>
      <c r="E257" s="246"/>
      <c r="F257" s="248" t="s">
        <v>2218</v>
      </c>
      <c r="G257" s="246"/>
      <c r="H257" s="249">
        <v>0.94799999999999995</v>
      </c>
      <c r="I257" s="250"/>
      <c r="J257" s="246"/>
      <c r="K257" s="246"/>
      <c r="L257" s="251"/>
      <c r="M257" s="252"/>
      <c r="N257" s="253"/>
      <c r="O257" s="253"/>
      <c r="P257" s="253"/>
      <c r="Q257" s="253"/>
      <c r="R257" s="253"/>
      <c r="S257" s="253"/>
      <c r="T257" s="254"/>
      <c r="U257" s="14"/>
      <c r="V257" s="14"/>
      <c r="W257" s="14"/>
      <c r="X257" s="14"/>
      <c r="Y257" s="14"/>
      <c r="Z257" s="14"/>
      <c r="AA257" s="14"/>
      <c r="AB257" s="14"/>
      <c r="AC257" s="14"/>
      <c r="AD257" s="14"/>
      <c r="AE257" s="14"/>
      <c r="AT257" s="255" t="s">
        <v>239</v>
      </c>
      <c r="AU257" s="255" t="s">
        <v>86</v>
      </c>
      <c r="AV257" s="14" t="s">
        <v>86</v>
      </c>
      <c r="AW257" s="14" t="s">
        <v>4</v>
      </c>
      <c r="AX257" s="14" t="s">
        <v>84</v>
      </c>
      <c r="AY257" s="255" t="s">
        <v>229</v>
      </c>
    </row>
    <row r="258" s="2" customFormat="1" ht="24.15" customHeight="1">
      <c r="A258" s="41"/>
      <c r="B258" s="42"/>
      <c r="C258" s="216" t="s">
        <v>415</v>
      </c>
      <c r="D258" s="216" t="s">
        <v>231</v>
      </c>
      <c r="E258" s="217" t="s">
        <v>432</v>
      </c>
      <c r="F258" s="218" t="s">
        <v>433</v>
      </c>
      <c r="G258" s="219" t="s">
        <v>299</v>
      </c>
      <c r="H258" s="220">
        <v>0.23699999999999999</v>
      </c>
      <c r="I258" s="221"/>
      <c r="J258" s="222">
        <f>ROUND(I258*H258,2)</f>
        <v>0</v>
      </c>
      <c r="K258" s="218" t="s">
        <v>235</v>
      </c>
      <c r="L258" s="47"/>
      <c r="M258" s="223" t="s">
        <v>19</v>
      </c>
      <c r="N258" s="224" t="s">
        <v>47</v>
      </c>
      <c r="O258" s="87"/>
      <c r="P258" s="225">
        <f>O258*H258</f>
        <v>0</v>
      </c>
      <c r="Q258" s="225">
        <v>0</v>
      </c>
      <c r="R258" s="225">
        <f>Q258*H258</f>
        <v>0</v>
      </c>
      <c r="S258" s="225">
        <v>0</v>
      </c>
      <c r="T258" s="226">
        <f>S258*H258</f>
        <v>0</v>
      </c>
      <c r="U258" s="41"/>
      <c r="V258" s="41"/>
      <c r="W258" s="41"/>
      <c r="X258" s="41"/>
      <c r="Y258" s="41"/>
      <c r="Z258" s="41"/>
      <c r="AA258" s="41"/>
      <c r="AB258" s="41"/>
      <c r="AC258" s="41"/>
      <c r="AD258" s="41"/>
      <c r="AE258" s="41"/>
      <c r="AR258" s="227" t="s">
        <v>136</v>
      </c>
      <c r="AT258" s="227" t="s">
        <v>231</v>
      </c>
      <c r="AU258" s="227" t="s">
        <v>86</v>
      </c>
      <c r="AY258" s="20" t="s">
        <v>229</v>
      </c>
      <c r="BE258" s="228">
        <f>IF(N258="základní",J258,0)</f>
        <v>0</v>
      </c>
      <c r="BF258" s="228">
        <f>IF(N258="snížená",J258,0)</f>
        <v>0</v>
      </c>
      <c r="BG258" s="228">
        <f>IF(N258="zákl. přenesená",J258,0)</f>
        <v>0</v>
      </c>
      <c r="BH258" s="228">
        <f>IF(N258="sníž. přenesená",J258,0)</f>
        <v>0</v>
      </c>
      <c r="BI258" s="228">
        <f>IF(N258="nulová",J258,0)</f>
        <v>0</v>
      </c>
      <c r="BJ258" s="20" t="s">
        <v>84</v>
      </c>
      <c r="BK258" s="228">
        <f>ROUND(I258*H258,2)</f>
        <v>0</v>
      </c>
      <c r="BL258" s="20" t="s">
        <v>136</v>
      </c>
      <c r="BM258" s="227" t="s">
        <v>2219</v>
      </c>
    </row>
    <row r="259" s="2" customFormat="1">
      <c r="A259" s="41"/>
      <c r="B259" s="42"/>
      <c r="C259" s="43"/>
      <c r="D259" s="229" t="s">
        <v>237</v>
      </c>
      <c r="E259" s="43"/>
      <c r="F259" s="230" t="s">
        <v>435</v>
      </c>
      <c r="G259" s="43"/>
      <c r="H259" s="43"/>
      <c r="I259" s="231"/>
      <c r="J259" s="43"/>
      <c r="K259" s="43"/>
      <c r="L259" s="47"/>
      <c r="M259" s="232"/>
      <c r="N259" s="233"/>
      <c r="O259" s="87"/>
      <c r="P259" s="87"/>
      <c r="Q259" s="87"/>
      <c r="R259" s="87"/>
      <c r="S259" s="87"/>
      <c r="T259" s="88"/>
      <c r="U259" s="41"/>
      <c r="V259" s="41"/>
      <c r="W259" s="41"/>
      <c r="X259" s="41"/>
      <c r="Y259" s="41"/>
      <c r="Z259" s="41"/>
      <c r="AA259" s="41"/>
      <c r="AB259" s="41"/>
      <c r="AC259" s="41"/>
      <c r="AD259" s="41"/>
      <c r="AE259" s="41"/>
      <c r="AT259" s="20" t="s">
        <v>237</v>
      </c>
      <c r="AU259" s="20" t="s">
        <v>86</v>
      </c>
    </row>
    <row r="260" s="12" customFormat="1" ht="22.8" customHeight="1">
      <c r="A260" s="12"/>
      <c r="B260" s="200"/>
      <c r="C260" s="201"/>
      <c r="D260" s="202" t="s">
        <v>75</v>
      </c>
      <c r="E260" s="214" t="s">
        <v>805</v>
      </c>
      <c r="F260" s="214" t="s">
        <v>806</v>
      </c>
      <c r="G260" s="201"/>
      <c r="H260" s="201"/>
      <c r="I260" s="204"/>
      <c r="J260" s="215">
        <f>BK260</f>
        <v>0</v>
      </c>
      <c r="K260" s="201"/>
      <c r="L260" s="206"/>
      <c r="M260" s="207"/>
      <c r="N260" s="208"/>
      <c r="O260" s="208"/>
      <c r="P260" s="209">
        <f>SUM(P261:P262)</f>
        <v>0</v>
      </c>
      <c r="Q260" s="208"/>
      <c r="R260" s="209">
        <f>SUM(R261:R262)</f>
        <v>0</v>
      </c>
      <c r="S260" s="208"/>
      <c r="T260" s="210">
        <f>SUM(T261:T262)</f>
        <v>0</v>
      </c>
      <c r="U260" s="12"/>
      <c r="V260" s="12"/>
      <c r="W260" s="12"/>
      <c r="X260" s="12"/>
      <c r="Y260" s="12"/>
      <c r="Z260" s="12"/>
      <c r="AA260" s="12"/>
      <c r="AB260" s="12"/>
      <c r="AC260" s="12"/>
      <c r="AD260" s="12"/>
      <c r="AE260" s="12"/>
      <c r="AR260" s="211" t="s">
        <v>84</v>
      </c>
      <c r="AT260" s="212" t="s">
        <v>75</v>
      </c>
      <c r="AU260" s="212" t="s">
        <v>84</v>
      </c>
      <c r="AY260" s="211" t="s">
        <v>229</v>
      </c>
      <c r="BK260" s="213">
        <f>SUM(BK261:BK262)</f>
        <v>0</v>
      </c>
    </row>
    <row r="261" s="2" customFormat="1" ht="33" customHeight="1">
      <c r="A261" s="41"/>
      <c r="B261" s="42"/>
      <c r="C261" s="216" t="s">
        <v>420</v>
      </c>
      <c r="D261" s="216" t="s">
        <v>231</v>
      </c>
      <c r="E261" s="217" t="s">
        <v>808</v>
      </c>
      <c r="F261" s="218" t="s">
        <v>809</v>
      </c>
      <c r="G261" s="219" t="s">
        <v>299</v>
      </c>
      <c r="H261" s="220">
        <v>48.317</v>
      </c>
      <c r="I261" s="221"/>
      <c r="J261" s="222">
        <f>ROUND(I261*H261,2)</f>
        <v>0</v>
      </c>
      <c r="K261" s="218" t="s">
        <v>235</v>
      </c>
      <c r="L261" s="47"/>
      <c r="M261" s="223" t="s">
        <v>19</v>
      </c>
      <c r="N261" s="224" t="s">
        <v>47</v>
      </c>
      <c r="O261" s="87"/>
      <c r="P261" s="225">
        <f>O261*H261</f>
        <v>0</v>
      </c>
      <c r="Q261" s="225">
        <v>0</v>
      </c>
      <c r="R261" s="225">
        <f>Q261*H261</f>
        <v>0</v>
      </c>
      <c r="S261" s="225">
        <v>0</v>
      </c>
      <c r="T261" s="226">
        <f>S261*H261</f>
        <v>0</v>
      </c>
      <c r="U261" s="41"/>
      <c r="V261" s="41"/>
      <c r="W261" s="41"/>
      <c r="X261" s="41"/>
      <c r="Y261" s="41"/>
      <c r="Z261" s="41"/>
      <c r="AA261" s="41"/>
      <c r="AB261" s="41"/>
      <c r="AC261" s="41"/>
      <c r="AD261" s="41"/>
      <c r="AE261" s="41"/>
      <c r="AR261" s="227" t="s">
        <v>136</v>
      </c>
      <c r="AT261" s="227" t="s">
        <v>231</v>
      </c>
      <c r="AU261" s="227" t="s">
        <v>86</v>
      </c>
      <c r="AY261" s="20" t="s">
        <v>229</v>
      </c>
      <c r="BE261" s="228">
        <f>IF(N261="základní",J261,0)</f>
        <v>0</v>
      </c>
      <c r="BF261" s="228">
        <f>IF(N261="snížená",J261,0)</f>
        <v>0</v>
      </c>
      <c r="BG261" s="228">
        <f>IF(N261="zákl. přenesená",J261,0)</f>
        <v>0</v>
      </c>
      <c r="BH261" s="228">
        <f>IF(N261="sníž. přenesená",J261,0)</f>
        <v>0</v>
      </c>
      <c r="BI261" s="228">
        <f>IF(N261="nulová",J261,0)</f>
        <v>0</v>
      </c>
      <c r="BJ261" s="20" t="s">
        <v>84</v>
      </c>
      <c r="BK261" s="228">
        <f>ROUND(I261*H261,2)</f>
        <v>0</v>
      </c>
      <c r="BL261" s="20" t="s">
        <v>136</v>
      </c>
      <c r="BM261" s="227" t="s">
        <v>2220</v>
      </c>
    </row>
    <row r="262" s="2" customFormat="1">
      <c r="A262" s="41"/>
      <c r="B262" s="42"/>
      <c r="C262" s="43"/>
      <c r="D262" s="229" t="s">
        <v>237</v>
      </c>
      <c r="E262" s="43"/>
      <c r="F262" s="230" t="s">
        <v>811</v>
      </c>
      <c r="G262" s="43"/>
      <c r="H262" s="43"/>
      <c r="I262" s="231"/>
      <c r="J262" s="43"/>
      <c r="K262" s="43"/>
      <c r="L262" s="47"/>
      <c r="M262" s="232"/>
      <c r="N262" s="233"/>
      <c r="O262" s="87"/>
      <c r="P262" s="87"/>
      <c r="Q262" s="87"/>
      <c r="R262" s="87"/>
      <c r="S262" s="87"/>
      <c r="T262" s="88"/>
      <c r="U262" s="41"/>
      <c r="V262" s="41"/>
      <c r="W262" s="41"/>
      <c r="X262" s="41"/>
      <c r="Y262" s="41"/>
      <c r="Z262" s="41"/>
      <c r="AA262" s="41"/>
      <c r="AB262" s="41"/>
      <c r="AC262" s="41"/>
      <c r="AD262" s="41"/>
      <c r="AE262" s="41"/>
      <c r="AT262" s="20" t="s">
        <v>237</v>
      </c>
      <c r="AU262" s="20" t="s">
        <v>86</v>
      </c>
    </row>
    <row r="263" s="12" customFormat="1" ht="25.92" customHeight="1">
      <c r="A263" s="12"/>
      <c r="B263" s="200"/>
      <c r="C263" s="201"/>
      <c r="D263" s="202" t="s">
        <v>75</v>
      </c>
      <c r="E263" s="203" t="s">
        <v>436</v>
      </c>
      <c r="F263" s="203" t="s">
        <v>437</v>
      </c>
      <c r="G263" s="201"/>
      <c r="H263" s="201"/>
      <c r="I263" s="204"/>
      <c r="J263" s="205">
        <f>BK263</f>
        <v>0</v>
      </c>
      <c r="K263" s="201"/>
      <c r="L263" s="206"/>
      <c r="M263" s="207"/>
      <c r="N263" s="208"/>
      <c r="O263" s="208"/>
      <c r="P263" s="209">
        <f>P264+P301+P311+P327+P420+P435+P477+P520+P535</f>
        <v>0</v>
      </c>
      <c r="Q263" s="208"/>
      <c r="R263" s="209">
        <f>R264+R301+R311+R327+R420+R435+R477+R520+R535</f>
        <v>8.2751036000000013</v>
      </c>
      <c r="S263" s="208"/>
      <c r="T263" s="210">
        <f>T264+T301+T311+T327+T420+T435+T477+T520+T535</f>
        <v>0.23740800000000001</v>
      </c>
      <c r="U263" s="12"/>
      <c r="V263" s="12"/>
      <c r="W263" s="12"/>
      <c r="X263" s="12"/>
      <c r="Y263" s="12"/>
      <c r="Z263" s="12"/>
      <c r="AA263" s="12"/>
      <c r="AB263" s="12"/>
      <c r="AC263" s="12"/>
      <c r="AD263" s="12"/>
      <c r="AE263" s="12"/>
      <c r="AR263" s="211" t="s">
        <v>86</v>
      </c>
      <c r="AT263" s="212" t="s">
        <v>75</v>
      </c>
      <c r="AU263" s="212" t="s">
        <v>76</v>
      </c>
      <c r="AY263" s="211" t="s">
        <v>229</v>
      </c>
      <c r="BK263" s="213">
        <f>BK264+BK301+BK311+BK327+BK420+BK435+BK477+BK520+BK535</f>
        <v>0</v>
      </c>
    </row>
    <row r="264" s="12" customFormat="1" ht="22.8" customHeight="1">
      <c r="A264" s="12"/>
      <c r="B264" s="200"/>
      <c r="C264" s="201"/>
      <c r="D264" s="202" t="s">
        <v>75</v>
      </c>
      <c r="E264" s="214" t="s">
        <v>1318</v>
      </c>
      <c r="F264" s="214" t="s">
        <v>1319</v>
      </c>
      <c r="G264" s="201"/>
      <c r="H264" s="201"/>
      <c r="I264" s="204"/>
      <c r="J264" s="215">
        <f>BK264</f>
        <v>0</v>
      </c>
      <c r="K264" s="201"/>
      <c r="L264" s="206"/>
      <c r="M264" s="207"/>
      <c r="N264" s="208"/>
      <c r="O264" s="208"/>
      <c r="P264" s="209">
        <f>SUM(P265:P300)</f>
        <v>0</v>
      </c>
      <c r="Q264" s="208"/>
      <c r="R264" s="209">
        <f>SUM(R265:R300)</f>
        <v>1.0888899999999999</v>
      </c>
      <c r="S264" s="208"/>
      <c r="T264" s="210">
        <f>SUM(T265:T300)</f>
        <v>0</v>
      </c>
      <c r="U264" s="12"/>
      <c r="V264" s="12"/>
      <c r="W264" s="12"/>
      <c r="X264" s="12"/>
      <c r="Y264" s="12"/>
      <c r="Z264" s="12"/>
      <c r="AA264" s="12"/>
      <c r="AB264" s="12"/>
      <c r="AC264" s="12"/>
      <c r="AD264" s="12"/>
      <c r="AE264" s="12"/>
      <c r="AR264" s="211" t="s">
        <v>86</v>
      </c>
      <c r="AT264" s="212" t="s">
        <v>75</v>
      </c>
      <c r="AU264" s="212" t="s">
        <v>84</v>
      </c>
      <c r="AY264" s="211" t="s">
        <v>229</v>
      </c>
      <c r="BK264" s="213">
        <f>SUM(BK265:BK300)</f>
        <v>0</v>
      </c>
    </row>
    <row r="265" s="2" customFormat="1" ht="24.15" customHeight="1">
      <c r="A265" s="41"/>
      <c r="B265" s="42"/>
      <c r="C265" s="216" t="s">
        <v>425</v>
      </c>
      <c r="D265" s="216" t="s">
        <v>231</v>
      </c>
      <c r="E265" s="217" t="s">
        <v>2221</v>
      </c>
      <c r="F265" s="218" t="s">
        <v>2222</v>
      </c>
      <c r="G265" s="219" t="s">
        <v>234</v>
      </c>
      <c r="H265" s="220">
        <v>88.049999999999997</v>
      </c>
      <c r="I265" s="221"/>
      <c r="J265" s="222">
        <f>ROUND(I265*H265,2)</f>
        <v>0</v>
      </c>
      <c r="K265" s="218" t="s">
        <v>235</v>
      </c>
      <c r="L265" s="47"/>
      <c r="M265" s="223" t="s">
        <v>19</v>
      </c>
      <c r="N265" s="224" t="s">
        <v>47</v>
      </c>
      <c r="O265" s="87"/>
      <c r="P265" s="225">
        <f>O265*H265</f>
        <v>0</v>
      </c>
      <c r="Q265" s="225">
        <v>0.0040000000000000001</v>
      </c>
      <c r="R265" s="225">
        <f>Q265*H265</f>
        <v>0.35220000000000001</v>
      </c>
      <c r="S265" s="225">
        <v>0</v>
      </c>
      <c r="T265" s="226">
        <f>S265*H265</f>
        <v>0</v>
      </c>
      <c r="U265" s="41"/>
      <c r="V265" s="41"/>
      <c r="W265" s="41"/>
      <c r="X265" s="41"/>
      <c r="Y265" s="41"/>
      <c r="Z265" s="41"/>
      <c r="AA265" s="41"/>
      <c r="AB265" s="41"/>
      <c r="AC265" s="41"/>
      <c r="AD265" s="41"/>
      <c r="AE265" s="41"/>
      <c r="AR265" s="227" t="s">
        <v>345</v>
      </c>
      <c r="AT265" s="227" t="s">
        <v>231</v>
      </c>
      <c r="AU265" s="227" t="s">
        <v>86</v>
      </c>
      <c r="AY265" s="20" t="s">
        <v>229</v>
      </c>
      <c r="BE265" s="228">
        <f>IF(N265="základní",J265,0)</f>
        <v>0</v>
      </c>
      <c r="BF265" s="228">
        <f>IF(N265="snížená",J265,0)</f>
        <v>0</v>
      </c>
      <c r="BG265" s="228">
        <f>IF(N265="zákl. přenesená",J265,0)</f>
        <v>0</v>
      </c>
      <c r="BH265" s="228">
        <f>IF(N265="sníž. přenesená",J265,0)</f>
        <v>0</v>
      </c>
      <c r="BI265" s="228">
        <f>IF(N265="nulová",J265,0)</f>
        <v>0</v>
      </c>
      <c r="BJ265" s="20" t="s">
        <v>84</v>
      </c>
      <c r="BK265" s="228">
        <f>ROUND(I265*H265,2)</f>
        <v>0</v>
      </c>
      <c r="BL265" s="20" t="s">
        <v>345</v>
      </c>
      <c r="BM265" s="227" t="s">
        <v>2223</v>
      </c>
    </row>
    <row r="266" s="2" customFormat="1">
      <c r="A266" s="41"/>
      <c r="B266" s="42"/>
      <c r="C266" s="43"/>
      <c r="D266" s="229" t="s">
        <v>237</v>
      </c>
      <c r="E266" s="43"/>
      <c r="F266" s="230" t="s">
        <v>2224</v>
      </c>
      <c r="G266" s="43"/>
      <c r="H266" s="43"/>
      <c r="I266" s="231"/>
      <c r="J266" s="43"/>
      <c r="K266" s="43"/>
      <c r="L266" s="47"/>
      <c r="M266" s="232"/>
      <c r="N266" s="233"/>
      <c r="O266" s="87"/>
      <c r="P266" s="87"/>
      <c r="Q266" s="87"/>
      <c r="R266" s="87"/>
      <c r="S266" s="87"/>
      <c r="T266" s="88"/>
      <c r="U266" s="41"/>
      <c r="V266" s="41"/>
      <c r="W266" s="41"/>
      <c r="X266" s="41"/>
      <c r="Y266" s="41"/>
      <c r="Z266" s="41"/>
      <c r="AA266" s="41"/>
      <c r="AB266" s="41"/>
      <c r="AC266" s="41"/>
      <c r="AD266" s="41"/>
      <c r="AE266" s="41"/>
      <c r="AT266" s="20" t="s">
        <v>237</v>
      </c>
      <c r="AU266" s="20" t="s">
        <v>86</v>
      </c>
    </row>
    <row r="267" s="13" customFormat="1">
      <c r="A267" s="13"/>
      <c r="B267" s="234"/>
      <c r="C267" s="235"/>
      <c r="D267" s="236" t="s">
        <v>239</v>
      </c>
      <c r="E267" s="237" t="s">
        <v>19</v>
      </c>
      <c r="F267" s="238" t="s">
        <v>2225</v>
      </c>
      <c r="G267" s="235"/>
      <c r="H267" s="237" t="s">
        <v>19</v>
      </c>
      <c r="I267" s="239"/>
      <c r="J267" s="235"/>
      <c r="K267" s="235"/>
      <c r="L267" s="240"/>
      <c r="M267" s="241"/>
      <c r="N267" s="242"/>
      <c r="O267" s="242"/>
      <c r="P267" s="242"/>
      <c r="Q267" s="242"/>
      <c r="R267" s="242"/>
      <c r="S267" s="242"/>
      <c r="T267" s="243"/>
      <c r="U267" s="13"/>
      <c r="V267" s="13"/>
      <c r="W267" s="13"/>
      <c r="X267" s="13"/>
      <c r="Y267" s="13"/>
      <c r="Z267" s="13"/>
      <c r="AA267" s="13"/>
      <c r="AB267" s="13"/>
      <c r="AC267" s="13"/>
      <c r="AD267" s="13"/>
      <c r="AE267" s="13"/>
      <c r="AT267" s="244" t="s">
        <v>239</v>
      </c>
      <c r="AU267" s="244" t="s">
        <v>86</v>
      </c>
      <c r="AV267" s="13" t="s">
        <v>84</v>
      </c>
      <c r="AW267" s="13" t="s">
        <v>37</v>
      </c>
      <c r="AX267" s="13" t="s">
        <v>76</v>
      </c>
      <c r="AY267" s="244" t="s">
        <v>229</v>
      </c>
    </row>
    <row r="268" s="14" customFormat="1">
      <c r="A268" s="14"/>
      <c r="B268" s="245"/>
      <c r="C268" s="246"/>
      <c r="D268" s="236" t="s">
        <v>239</v>
      </c>
      <c r="E268" s="247" t="s">
        <v>19</v>
      </c>
      <c r="F268" s="248" t="s">
        <v>2032</v>
      </c>
      <c r="G268" s="246"/>
      <c r="H268" s="249">
        <v>26.829999999999998</v>
      </c>
      <c r="I268" s="250"/>
      <c r="J268" s="246"/>
      <c r="K268" s="246"/>
      <c r="L268" s="251"/>
      <c r="M268" s="252"/>
      <c r="N268" s="253"/>
      <c r="O268" s="253"/>
      <c r="P268" s="253"/>
      <c r="Q268" s="253"/>
      <c r="R268" s="253"/>
      <c r="S268" s="253"/>
      <c r="T268" s="254"/>
      <c r="U268" s="14"/>
      <c r="V268" s="14"/>
      <c r="W268" s="14"/>
      <c r="X268" s="14"/>
      <c r="Y268" s="14"/>
      <c r="Z268" s="14"/>
      <c r="AA268" s="14"/>
      <c r="AB268" s="14"/>
      <c r="AC268" s="14"/>
      <c r="AD268" s="14"/>
      <c r="AE268" s="14"/>
      <c r="AT268" s="255" t="s">
        <v>239</v>
      </c>
      <c r="AU268" s="255" t="s">
        <v>86</v>
      </c>
      <c r="AV268" s="14" t="s">
        <v>86</v>
      </c>
      <c r="AW268" s="14" t="s">
        <v>37</v>
      </c>
      <c r="AX268" s="14" t="s">
        <v>76</v>
      </c>
      <c r="AY268" s="255" t="s">
        <v>229</v>
      </c>
    </row>
    <row r="269" s="14" customFormat="1">
      <c r="A269" s="14"/>
      <c r="B269" s="245"/>
      <c r="C269" s="246"/>
      <c r="D269" s="236" t="s">
        <v>239</v>
      </c>
      <c r="E269" s="247" t="s">
        <v>19</v>
      </c>
      <c r="F269" s="248" t="s">
        <v>2036</v>
      </c>
      <c r="G269" s="246"/>
      <c r="H269" s="249">
        <v>13.9</v>
      </c>
      <c r="I269" s="250"/>
      <c r="J269" s="246"/>
      <c r="K269" s="246"/>
      <c r="L269" s="251"/>
      <c r="M269" s="252"/>
      <c r="N269" s="253"/>
      <c r="O269" s="253"/>
      <c r="P269" s="253"/>
      <c r="Q269" s="253"/>
      <c r="R269" s="253"/>
      <c r="S269" s="253"/>
      <c r="T269" s="254"/>
      <c r="U269" s="14"/>
      <c r="V269" s="14"/>
      <c r="W269" s="14"/>
      <c r="X269" s="14"/>
      <c r="Y269" s="14"/>
      <c r="Z269" s="14"/>
      <c r="AA269" s="14"/>
      <c r="AB269" s="14"/>
      <c r="AC269" s="14"/>
      <c r="AD269" s="14"/>
      <c r="AE269" s="14"/>
      <c r="AT269" s="255" t="s">
        <v>239</v>
      </c>
      <c r="AU269" s="255" t="s">
        <v>86</v>
      </c>
      <c r="AV269" s="14" t="s">
        <v>86</v>
      </c>
      <c r="AW269" s="14" t="s">
        <v>37</v>
      </c>
      <c r="AX269" s="14" t="s">
        <v>76</v>
      </c>
      <c r="AY269" s="255" t="s">
        <v>229</v>
      </c>
    </row>
    <row r="270" s="14" customFormat="1">
      <c r="A270" s="14"/>
      <c r="B270" s="245"/>
      <c r="C270" s="246"/>
      <c r="D270" s="236" t="s">
        <v>239</v>
      </c>
      <c r="E270" s="247" t="s">
        <v>19</v>
      </c>
      <c r="F270" s="248" t="s">
        <v>2040</v>
      </c>
      <c r="G270" s="246"/>
      <c r="H270" s="249">
        <v>28.960000000000001</v>
      </c>
      <c r="I270" s="250"/>
      <c r="J270" s="246"/>
      <c r="K270" s="246"/>
      <c r="L270" s="251"/>
      <c r="M270" s="252"/>
      <c r="N270" s="253"/>
      <c r="O270" s="253"/>
      <c r="P270" s="253"/>
      <c r="Q270" s="253"/>
      <c r="R270" s="253"/>
      <c r="S270" s="253"/>
      <c r="T270" s="254"/>
      <c r="U270" s="14"/>
      <c r="V270" s="14"/>
      <c r="W270" s="14"/>
      <c r="X270" s="14"/>
      <c r="Y270" s="14"/>
      <c r="Z270" s="14"/>
      <c r="AA270" s="14"/>
      <c r="AB270" s="14"/>
      <c r="AC270" s="14"/>
      <c r="AD270" s="14"/>
      <c r="AE270" s="14"/>
      <c r="AT270" s="255" t="s">
        <v>239</v>
      </c>
      <c r="AU270" s="255" t="s">
        <v>86</v>
      </c>
      <c r="AV270" s="14" t="s">
        <v>86</v>
      </c>
      <c r="AW270" s="14" t="s">
        <v>37</v>
      </c>
      <c r="AX270" s="14" t="s">
        <v>76</v>
      </c>
      <c r="AY270" s="255" t="s">
        <v>229</v>
      </c>
    </row>
    <row r="271" s="14" customFormat="1">
      <c r="A271" s="14"/>
      <c r="B271" s="245"/>
      <c r="C271" s="246"/>
      <c r="D271" s="236" t="s">
        <v>239</v>
      </c>
      <c r="E271" s="247" t="s">
        <v>19</v>
      </c>
      <c r="F271" s="248" t="s">
        <v>2044</v>
      </c>
      <c r="G271" s="246"/>
      <c r="H271" s="249">
        <v>12.92</v>
      </c>
      <c r="I271" s="250"/>
      <c r="J271" s="246"/>
      <c r="K271" s="246"/>
      <c r="L271" s="251"/>
      <c r="M271" s="252"/>
      <c r="N271" s="253"/>
      <c r="O271" s="253"/>
      <c r="P271" s="253"/>
      <c r="Q271" s="253"/>
      <c r="R271" s="253"/>
      <c r="S271" s="253"/>
      <c r="T271" s="254"/>
      <c r="U271" s="14"/>
      <c r="V271" s="14"/>
      <c r="W271" s="14"/>
      <c r="X271" s="14"/>
      <c r="Y271" s="14"/>
      <c r="Z271" s="14"/>
      <c r="AA271" s="14"/>
      <c r="AB271" s="14"/>
      <c r="AC271" s="14"/>
      <c r="AD271" s="14"/>
      <c r="AE271" s="14"/>
      <c r="AT271" s="255" t="s">
        <v>239</v>
      </c>
      <c r="AU271" s="255" t="s">
        <v>86</v>
      </c>
      <c r="AV271" s="14" t="s">
        <v>86</v>
      </c>
      <c r="AW271" s="14" t="s">
        <v>37</v>
      </c>
      <c r="AX271" s="14" t="s">
        <v>76</v>
      </c>
      <c r="AY271" s="255" t="s">
        <v>229</v>
      </c>
    </row>
    <row r="272" s="14" customFormat="1">
      <c r="A272" s="14"/>
      <c r="B272" s="245"/>
      <c r="C272" s="246"/>
      <c r="D272" s="236" t="s">
        <v>239</v>
      </c>
      <c r="E272" s="247" t="s">
        <v>19</v>
      </c>
      <c r="F272" s="248" t="s">
        <v>2053</v>
      </c>
      <c r="G272" s="246"/>
      <c r="H272" s="249">
        <v>5.4400000000000004</v>
      </c>
      <c r="I272" s="250"/>
      <c r="J272" s="246"/>
      <c r="K272" s="246"/>
      <c r="L272" s="251"/>
      <c r="M272" s="252"/>
      <c r="N272" s="253"/>
      <c r="O272" s="253"/>
      <c r="P272" s="253"/>
      <c r="Q272" s="253"/>
      <c r="R272" s="253"/>
      <c r="S272" s="253"/>
      <c r="T272" s="254"/>
      <c r="U272" s="14"/>
      <c r="V272" s="14"/>
      <c r="W272" s="14"/>
      <c r="X272" s="14"/>
      <c r="Y272" s="14"/>
      <c r="Z272" s="14"/>
      <c r="AA272" s="14"/>
      <c r="AB272" s="14"/>
      <c r="AC272" s="14"/>
      <c r="AD272" s="14"/>
      <c r="AE272" s="14"/>
      <c r="AT272" s="255" t="s">
        <v>239</v>
      </c>
      <c r="AU272" s="255" t="s">
        <v>86</v>
      </c>
      <c r="AV272" s="14" t="s">
        <v>86</v>
      </c>
      <c r="AW272" s="14" t="s">
        <v>37</v>
      </c>
      <c r="AX272" s="14" t="s">
        <v>76</v>
      </c>
      <c r="AY272" s="255" t="s">
        <v>229</v>
      </c>
    </row>
    <row r="273" s="15" customFormat="1">
      <c r="A273" s="15"/>
      <c r="B273" s="256"/>
      <c r="C273" s="257"/>
      <c r="D273" s="236" t="s">
        <v>239</v>
      </c>
      <c r="E273" s="258" t="s">
        <v>19</v>
      </c>
      <c r="F273" s="259" t="s">
        <v>243</v>
      </c>
      <c r="G273" s="257"/>
      <c r="H273" s="260">
        <v>88.049999999999997</v>
      </c>
      <c r="I273" s="261"/>
      <c r="J273" s="257"/>
      <c r="K273" s="257"/>
      <c r="L273" s="262"/>
      <c r="M273" s="263"/>
      <c r="N273" s="264"/>
      <c r="O273" s="264"/>
      <c r="P273" s="264"/>
      <c r="Q273" s="264"/>
      <c r="R273" s="264"/>
      <c r="S273" s="264"/>
      <c r="T273" s="265"/>
      <c r="U273" s="15"/>
      <c r="V273" s="15"/>
      <c r="W273" s="15"/>
      <c r="X273" s="15"/>
      <c r="Y273" s="15"/>
      <c r="Z273" s="15"/>
      <c r="AA273" s="15"/>
      <c r="AB273" s="15"/>
      <c r="AC273" s="15"/>
      <c r="AD273" s="15"/>
      <c r="AE273" s="15"/>
      <c r="AT273" s="266" t="s">
        <v>239</v>
      </c>
      <c r="AU273" s="266" t="s">
        <v>86</v>
      </c>
      <c r="AV273" s="15" t="s">
        <v>136</v>
      </c>
      <c r="AW273" s="15" t="s">
        <v>37</v>
      </c>
      <c r="AX273" s="15" t="s">
        <v>84</v>
      </c>
      <c r="AY273" s="266" t="s">
        <v>229</v>
      </c>
    </row>
    <row r="274" s="2" customFormat="1" ht="24.15" customHeight="1">
      <c r="A274" s="41"/>
      <c r="B274" s="42"/>
      <c r="C274" s="216" t="s">
        <v>431</v>
      </c>
      <c r="D274" s="216" t="s">
        <v>231</v>
      </c>
      <c r="E274" s="217" t="s">
        <v>1348</v>
      </c>
      <c r="F274" s="218" t="s">
        <v>1349</v>
      </c>
      <c r="G274" s="219" t="s">
        <v>234</v>
      </c>
      <c r="H274" s="220">
        <v>30.888000000000002</v>
      </c>
      <c r="I274" s="221"/>
      <c r="J274" s="222">
        <f>ROUND(I274*H274,2)</f>
        <v>0</v>
      </c>
      <c r="K274" s="218" t="s">
        <v>235</v>
      </c>
      <c r="L274" s="47"/>
      <c r="M274" s="223" t="s">
        <v>19</v>
      </c>
      <c r="N274" s="224" t="s">
        <v>47</v>
      </c>
      <c r="O274" s="87"/>
      <c r="P274" s="225">
        <f>O274*H274</f>
        <v>0</v>
      </c>
      <c r="Q274" s="225">
        <v>0.0040000000000000001</v>
      </c>
      <c r="R274" s="225">
        <f>Q274*H274</f>
        <v>0.12355200000000001</v>
      </c>
      <c r="S274" s="225">
        <v>0</v>
      </c>
      <c r="T274" s="226">
        <f>S274*H274</f>
        <v>0</v>
      </c>
      <c r="U274" s="41"/>
      <c r="V274" s="41"/>
      <c r="W274" s="41"/>
      <c r="X274" s="41"/>
      <c r="Y274" s="41"/>
      <c r="Z274" s="41"/>
      <c r="AA274" s="41"/>
      <c r="AB274" s="41"/>
      <c r="AC274" s="41"/>
      <c r="AD274" s="41"/>
      <c r="AE274" s="41"/>
      <c r="AR274" s="227" t="s">
        <v>345</v>
      </c>
      <c r="AT274" s="227" t="s">
        <v>231</v>
      </c>
      <c r="AU274" s="227" t="s">
        <v>86</v>
      </c>
      <c r="AY274" s="20" t="s">
        <v>229</v>
      </c>
      <c r="BE274" s="228">
        <f>IF(N274="základní",J274,0)</f>
        <v>0</v>
      </c>
      <c r="BF274" s="228">
        <f>IF(N274="snížená",J274,0)</f>
        <v>0</v>
      </c>
      <c r="BG274" s="228">
        <f>IF(N274="zákl. přenesená",J274,0)</f>
        <v>0</v>
      </c>
      <c r="BH274" s="228">
        <f>IF(N274="sníž. přenesená",J274,0)</f>
        <v>0</v>
      </c>
      <c r="BI274" s="228">
        <f>IF(N274="nulová",J274,0)</f>
        <v>0</v>
      </c>
      <c r="BJ274" s="20" t="s">
        <v>84</v>
      </c>
      <c r="BK274" s="228">
        <f>ROUND(I274*H274,2)</f>
        <v>0</v>
      </c>
      <c r="BL274" s="20" t="s">
        <v>345</v>
      </c>
      <c r="BM274" s="227" t="s">
        <v>2226</v>
      </c>
    </row>
    <row r="275" s="2" customFormat="1">
      <c r="A275" s="41"/>
      <c r="B275" s="42"/>
      <c r="C275" s="43"/>
      <c r="D275" s="229" t="s">
        <v>237</v>
      </c>
      <c r="E275" s="43"/>
      <c r="F275" s="230" t="s">
        <v>1351</v>
      </c>
      <c r="G275" s="43"/>
      <c r="H275" s="43"/>
      <c r="I275" s="231"/>
      <c r="J275" s="43"/>
      <c r="K275" s="43"/>
      <c r="L275" s="47"/>
      <c r="M275" s="232"/>
      <c r="N275" s="233"/>
      <c r="O275" s="87"/>
      <c r="P275" s="87"/>
      <c r="Q275" s="87"/>
      <c r="R275" s="87"/>
      <c r="S275" s="87"/>
      <c r="T275" s="88"/>
      <c r="U275" s="41"/>
      <c r="V275" s="41"/>
      <c r="W275" s="41"/>
      <c r="X275" s="41"/>
      <c r="Y275" s="41"/>
      <c r="Z275" s="41"/>
      <c r="AA275" s="41"/>
      <c r="AB275" s="41"/>
      <c r="AC275" s="41"/>
      <c r="AD275" s="41"/>
      <c r="AE275" s="41"/>
      <c r="AT275" s="20" t="s">
        <v>237</v>
      </c>
      <c r="AU275" s="20" t="s">
        <v>86</v>
      </c>
    </row>
    <row r="276" s="13" customFormat="1">
      <c r="A276" s="13"/>
      <c r="B276" s="234"/>
      <c r="C276" s="235"/>
      <c r="D276" s="236" t="s">
        <v>239</v>
      </c>
      <c r="E276" s="237" t="s">
        <v>19</v>
      </c>
      <c r="F276" s="238" t="s">
        <v>2227</v>
      </c>
      <c r="G276" s="235"/>
      <c r="H276" s="237" t="s">
        <v>19</v>
      </c>
      <c r="I276" s="239"/>
      <c r="J276" s="235"/>
      <c r="K276" s="235"/>
      <c r="L276" s="240"/>
      <c r="M276" s="241"/>
      <c r="N276" s="242"/>
      <c r="O276" s="242"/>
      <c r="P276" s="242"/>
      <c r="Q276" s="242"/>
      <c r="R276" s="242"/>
      <c r="S276" s="242"/>
      <c r="T276" s="243"/>
      <c r="U276" s="13"/>
      <c r="V276" s="13"/>
      <c r="W276" s="13"/>
      <c r="X276" s="13"/>
      <c r="Y276" s="13"/>
      <c r="Z276" s="13"/>
      <c r="AA276" s="13"/>
      <c r="AB276" s="13"/>
      <c r="AC276" s="13"/>
      <c r="AD276" s="13"/>
      <c r="AE276" s="13"/>
      <c r="AT276" s="244" t="s">
        <v>239</v>
      </c>
      <c r="AU276" s="244" t="s">
        <v>86</v>
      </c>
      <c r="AV276" s="13" t="s">
        <v>84</v>
      </c>
      <c r="AW276" s="13" t="s">
        <v>37</v>
      </c>
      <c r="AX276" s="13" t="s">
        <v>76</v>
      </c>
      <c r="AY276" s="244" t="s">
        <v>229</v>
      </c>
    </row>
    <row r="277" s="14" customFormat="1">
      <c r="A277" s="14"/>
      <c r="B277" s="245"/>
      <c r="C277" s="246"/>
      <c r="D277" s="236" t="s">
        <v>239</v>
      </c>
      <c r="E277" s="247" t="s">
        <v>19</v>
      </c>
      <c r="F277" s="248" t="s">
        <v>2228</v>
      </c>
      <c r="G277" s="246"/>
      <c r="H277" s="249">
        <v>6.8300000000000001</v>
      </c>
      <c r="I277" s="250"/>
      <c r="J277" s="246"/>
      <c r="K277" s="246"/>
      <c r="L277" s="251"/>
      <c r="M277" s="252"/>
      <c r="N277" s="253"/>
      <c r="O277" s="253"/>
      <c r="P277" s="253"/>
      <c r="Q277" s="253"/>
      <c r="R277" s="253"/>
      <c r="S277" s="253"/>
      <c r="T277" s="254"/>
      <c r="U277" s="14"/>
      <c r="V277" s="14"/>
      <c r="W277" s="14"/>
      <c r="X277" s="14"/>
      <c r="Y277" s="14"/>
      <c r="Z277" s="14"/>
      <c r="AA277" s="14"/>
      <c r="AB277" s="14"/>
      <c r="AC277" s="14"/>
      <c r="AD277" s="14"/>
      <c r="AE277" s="14"/>
      <c r="AT277" s="255" t="s">
        <v>239</v>
      </c>
      <c r="AU277" s="255" t="s">
        <v>86</v>
      </c>
      <c r="AV277" s="14" t="s">
        <v>86</v>
      </c>
      <c r="AW277" s="14" t="s">
        <v>37</v>
      </c>
      <c r="AX277" s="14" t="s">
        <v>76</v>
      </c>
      <c r="AY277" s="255" t="s">
        <v>229</v>
      </c>
    </row>
    <row r="278" s="14" customFormat="1">
      <c r="A278" s="14"/>
      <c r="B278" s="245"/>
      <c r="C278" s="246"/>
      <c r="D278" s="236" t="s">
        <v>239</v>
      </c>
      <c r="E278" s="247" t="s">
        <v>19</v>
      </c>
      <c r="F278" s="248" t="s">
        <v>2229</v>
      </c>
      <c r="G278" s="246"/>
      <c r="H278" s="249">
        <v>4.1799999999999997</v>
      </c>
      <c r="I278" s="250"/>
      <c r="J278" s="246"/>
      <c r="K278" s="246"/>
      <c r="L278" s="251"/>
      <c r="M278" s="252"/>
      <c r="N278" s="253"/>
      <c r="O278" s="253"/>
      <c r="P278" s="253"/>
      <c r="Q278" s="253"/>
      <c r="R278" s="253"/>
      <c r="S278" s="253"/>
      <c r="T278" s="254"/>
      <c r="U278" s="14"/>
      <c r="V278" s="14"/>
      <c r="W278" s="14"/>
      <c r="X278" s="14"/>
      <c r="Y278" s="14"/>
      <c r="Z278" s="14"/>
      <c r="AA278" s="14"/>
      <c r="AB278" s="14"/>
      <c r="AC278" s="14"/>
      <c r="AD278" s="14"/>
      <c r="AE278" s="14"/>
      <c r="AT278" s="255" t="s">
        <v>239</v>
      </c>
      <c r="AU278" s="255" t="s">
        <v>86</v>
      </c>
      <c r="AV278" s="14" t="s">
        <v>86</v>
      </c>
      <c r="AW278" s="14" t="s">
        <v>37</v>
      </c>
      <c r="AX278" s="14" t="s">
        <v>76</v>
      </c>
      <c r="AY278" s="255" t="s">
        <v>229</v>
      </c>
    </row>
    <row r="279" s="14" customFormat="1">
      <c r="A279" s="14"/>
      <c r="B279" s="245"/>
      <c r="C279" s="246"/>
      <c r="D279" s="236" t="s">
        <v>239</v>
      </c>
      <c r="E279" s="247" t="s">
        <v>19</v>
      </c>
      <c r="F279" s="248" t="s">
        <v>2230</v>
      </c>
      <c r="G279" s="246"/>
      <c r="H279" s="249">
        <v>10.068</v>
      </c>
      <c r="I279" s="250"/>
      <c r="J279" s="246"/>
      <c r="K279" s="246"/>
      <c r="L279" s="251"/>
      <c r="M279" s="252"/>
      <c r="N279" s="253"/>
      <c r="O279" s="253"/>
      <c r="P279" s="253"/>
      <c r="Q279" s="253"/>
      <c r="R279" s="253"/>
      <c r="S279" s="253"/>
      <c r="T279" s="254"/>
      <c r="U279" s="14"/>
      <c r="V279" s="14"/>
      <c r="W279" s="14"/>
      <c r="X279" s="14"/>
      <c r="Y279" s="14"/>
      <c r="Z279" s="14"/>
      <c r="AA279" s="14"/>
      <c r="AB279" s="14"/>
      <c r="AC279" s="14"/>
      <c r="AD279" s="14"/>
      <c r="AE279" s="14"/>
      <c r="AT279" s="255" t="s">
        <v>239</v>
      </c>
      <c r="AU279" s="255" t="s">
        <v>86</v>
      </c>
      <c r="AV279" s="14" t="s">
        <v>86</v>
      </c>
      <c r="AW279" s="14" t="s">
        <v>37</v>
      </c>
      <c r="AX279" s="14" t="s">
        <v>76</v>
      </c>
      <c r="AY279" s="255" t="s">
        <v>229</v>
      </c>
    </row>
    <row r="280" s="14" customFormat="1">
      <c r="A280" s="14"/>
      <c r="B280" s="245"/>
      <c r="C280" s="246"/>
      <c r="D280" s="236" t="s">
        <v>239</v>
      </c>
      <c r="E280" s="247" t="s">
        <v>19</v>
      </c>
      <c r="F280" s="248" t="s">
        <v>2231</v>
      </c>
      <c r="G280" s="246"/>
      <c r="H280" s="249">
        <v>7.4749999999999996</v>
      </c>
      <c r="I280" s="250"/>
      <c r="J280" s="246"/>
      <c r="K280" s="246"/>
      <c r="L280" s="251"/>
      <c r="M280" s="252"/>
      <c r="N280" s="253"/>
      <c r="O280" s="253"/>
      <c r="P280" s="253"/>
      <c r="Q280" s="253"/>
      <c r="R280" s="253"/>
      <c r="S280" s="253"/>
      <c r="T280" s="254"/>
      <c r="U280" s="14"/>
      <c r="V280" s="14"/>
      <c r="W280" s="14"/>
      <c r="X280" s="14"/>
      <c r="Y280" s="14"/>
      <c r="Z280" s="14"/>
      <c r="AA280" s="14"/>
      <c r="AB280" s="14"/>
      <c r="AC280" s="14"/>
      <c r="AD280" s="14"/>
      <c r="AE280" s="14"/>
      <c r="AT280" s="255" t="s">
        <v>239</v>
      </c>
      <c r="AU280" s="255" t="s">
        <v>86</v>
      </c>
      <c r="AV280" s="14" t="s">
        <v>86</v>
      </c>
      <c r="AW280" s="14" t="s">
        <v>37</v>
      </c>
      <c r="AX280" s="14" t="s">
        <v>76</v>
      </c>
      <c r="AY280" s="255" t="s">
        <v>229</v>
      </c>
    </row>
    <row r="281" s="14" customFormat="1">
      <c r="A281" s="14"/>
      <c r="B281" s="245"/>
      <c r="C281" s="246"/>
      <c r="D281" s="236" t="s">
        <v>239</v>
      </c>
      <c r="E281" s="247" t="s">
        <v>19</v>
      </c>
      <c r="F281" s="248" t="s">
        <v>2232</v>
      </c>
      <c r="G281" s="246"/>
      <c r="H281" s="249">
        <v>2.335</v>
      </c>
      <c r="I281" s="250"/>
      <c r="J281" s="246"/>
      <c r="K281" s="246"/>
      <c r="L281" s="251"/>
      <c r="M281" s="252"/>
      <c r="N281" s="253"/>
      <c r="O281" s="253"/>
      <c r="P281" s="253"/>
      <c r="Q281" s="253"/>
      <c r="R281" s="253"/>
      <c r="S281" s="253"/>
      <c r="T281" s="254"/>
      <c r="U281" s="14"/>
      <c r="V281" s="14"/>
      <c r="W281" s="14"/>
      <c r="X281" s="14"/>
      <c r="Y281" s="14"/>
      <c r="Z281" s="14"/>
      <c r="AA281" s="14"/>
      <c r="AB281" s="14"/>
      <c r="AC281" s="14"/>
      <c r="AD281" s="14"/>
      <c r="AE281" s="14"/>
      <c r="AT281" s="255" t="s">
        <v>239</v>
      </c>
      <c r="AU281" s="255" t="s">
        <v>86</v>
      </c>
      <c r="AV281" s="14" t="s">
        <v>86</v>
      </c>
      <c r="AW281" s="14" t="s">
        <v>37</v>
      </c>
      <c r="AX281" s="14" t="s">
        <v>76</v>
      </c>
      <c r="AY281" s="255" t="s">
        <v>229</v>
      </c>
    </row>
    <row r="282" s="15" customFormat="1">
      <c r="A282" s="15"/>
      <c r="B282" s="256"/>
      <c r="C282" s="257"/>
      <c r="D282" s="236" t="s">
        <v>239</v>
      </c>
      <c r="E282" s="258" t="s">
        <v>19</v>
      </c>
      <c r="F282" s="259" t="s">
        <v>243</v>
      </c>
      <c r="G282" s="257"/>
      <c r="H282" s="260">
        <v>30.888000000000002</v>
      </c>
      <c r="I282" s="261"/>
      <c r="J282" s="257"/>
      <c r="K282" s="257"/>
      <c r="L282" s="262"/>
      <c r="M282" s="263"/>
      <c r="N282" s="264"/>
      <c r="O282" s="264"/>
      <c r="P282" s="264"/>
      <c r="Q282" s="264"/>
      <c r="R282" s="264"/>
      <c r="S282" s="264"/>
      <c r="T282" s="265"/>
      <c r="U282" s="15"/>
      <c r="V282" s="15"/>
      <c r="W282" s="15"/>
      <c r="X282" s="15"/>
      <c r="Y282" s="15"/>
      <c r="Z282" s="15"/>
      <c r="AA282" s="15"/>
      <c r="AB282" s="15"/>
      <c r="AC282" s="15"/>
      <c r="AD282" s="15"/>
      <c r="AE282" s="15"/>
      <c r="AT282" s="266" t="s">
        <v>239</v>
      </c>
      <c r="AU282" s="266" t="s">
        <v>86</v>
      </c>
      <c r="AV282" s="15" t="s">
        <v>136</v>
      </c>
      <c r="AW282" s="15" t="s">
        <v>37</v>
      </c>
      <c r="AX282" s="15" t="s">
        <v>84</v>
      </c>
      <c r="AY282" s="266" t="s">
        <v>229</v>
      </c>
    </row>
    <row r="283" s="2" customFormat="1" ht="24.15" customHeight="1">
      <c r="A283" s="41"/>
      <c r="B283" s="42"/>
      <c r="C283" s="216" t="s">
        <v>440</v>
      </c>
      <c r="D283" s="216" t="s">
        <v>231</v>
      </c>
      <c r="E283" s="217" t="s">
        <v>2233</v>
      </c>
      <c r="F283" s="218" t="s">
        <v>2234</v>
      </c>
      <c r="G283" s="219" t="s">
        <v>234</v>
      </c>
      <c r="H283" s="220">
        <v>123.55</v>
      </c>
      <c r="I283" s="221"/>
      <c r="J283" s="222">
        <f>ROUND(I283*H283,2)</f>
        <v>0</v>
      </c>
      <c r="K283" s="218" t="s">
        <v>322</v>
      </c>
      <c r="L283" s="47"/>
      <c r="M283" s="223" t="s">
        <v>19</v>
      </c>
      <c r="N283" s="224" t="s">
        <v>47</v>
      </c>
      <c r="O283" s="87"/>
      <c r="P283" s="225">
        <f>O283*H283</f>
        <v>0</v>
      </c>
      <c r="Q283" s="225">
        <v>0.0040000000000000001</v>
      </c>
      <c r="R283" s="225">
        <f>Q283*H283</f>
        <v>0.49419999999999997</v>
      </c>
      <c r="S283" s="225">
        <v>0</v>
      </c>
      <c r="T283" s="226">
        <f>S283*H283</f>
        <v>0</v>
      </c>
      <c r="U283" s="41"/>
      <c r="V283" s="41"/>
      <c r="W283" s="41"/>
      <c r="X283" s="41"/>
      <c r="Y283" s="41"/>
      <c r="Z283" s="41"/>
      <c r="AA283" s="41"/>
      <c r="AB283" s="41"/>
      <c r="AC283" s="41"/>
      <c r="AD283" s="41"/>
      <c r="AE283" s="41"/>
      <c r="AR283" s="227" t="s">
        <v>345</v>
      </c>
      <c r="AT283" s="227" t="s">
        <v>231</v>
      </c>
      <c r="AU283" s="227" t="s">
        <v>86</v>
      </c>
      <c r="AY283" s="20" t="s">
        <v>229</v>
      </c>
      <c r="BE283" s="228">
        <f>IF(N283="základní",J283,0)</f>
        <v>0</v>
      </c>
      <c r="BF283" s="228">
        <f>IF(N283="snížená",J283,0)</f>
        <v>0</v>
      </c>
      <c r="BG283" s="228">
        <f>IF(N283="zákl. přenesená",J283,0)</f>
        <v>0</v>
      </c>
      <c r="BH283" s="228">
        <f>IF(N283="sníž. přenesená",J283,0)</f>
        <v>0</v>
      </c>
      <c r="BI283" s="228">
        <f>IF(N283="nulová",J283,0)</f>
        <v>0</v>
      </c>
      <c r="BJ283" s="20" t="s">
        <v>84</v>
      </c>
      <c r="BK283" s="228">
        <f>ROUND(I283*H283,2)</f>
        <v>0</v>
      </c>
      <c r="BL283" s="20" t="s">
        <v>345</v>
      </c>
      <c r="BM283" s="227" t="s">
        <v>2235</v>
      </c>
    </row>
    <row r="284" s="13" customFormat="1">
      <c r="A284" s="13"/>
      <c r="B284" s="234"/>
      <c r="C284" s="235"/>
      <c r="D284" s="236" t="s">
        <v>239</v>
      </c>
      <c r="E284" s="237" t="s">
        <v>19</v>
      </c>
      <c r="F284" s="238" t="s">
        <v>2236</v>
      </c>
      <c r="G284" s="235"/>
      <c r="H284" s="237" t="s">
        <v>19</v>
      </c>
      <c r="I284" s="239"/>
      <c r="J284" s="235"/>
      <c r="K284" s="235"/>
      <c r="L284" s="240"/>
      <c r="M284" s="241"/>
      <c r="N284" s="242"/>
      <c r="O284" s="242"/>
      <c r="P284" s="242"/>
      <c r="Q284" s="242"/>
      <c r="R284" s="242"/>
      <c r="S284" s="242"/>
      <c r="T284" s="243"/>
      <c r="U284" s="13"/>
      <c r="V284" s="13"/>
      <c r="W284" s="13"/>
      <c r="X284" s="13"/>
      <c r="Y284" s="13"/>
      <c r="Z284" s="13"/>
      <c r="AA284" s="13"/>
      <c r="AB284" s="13"/>
      <c r="AC284" s="13"/>
      <c r="AD284" s="13"/>
      <c r="AE284" s="13"/>
      <c r="AT284" s="244" t="s">
        <v>239</v>
      </c>
      <c r="AU284" s="244" t="s">
        <v>86</v>
      </c>
      <c r="AV284" s="13" t="s">
        <v>84</v>
      </c>
      <c r="AW284" s="13" t="s">
        <v>37</v>
      </c>
      <c r="AX284" s="13" t="s">
        <v>76</v>
      </c>
      <c r="AY284" s="244" t="s">
        <v>229</v>
      </c>
    </row>
    <row r="285" s="14" customFormat="1">
      <c r="A285" s="14"/>
      <c r="B285" s="245"/>
      <c r="C285" s="246"/>
      <c r="D285" s="236" t="s">
        <v>239</v>
      </c>
      <c r="E285" s="247" t="s">
        <v>19</v>
      </c>
      <c r="F285" s="248" t="s">
        <v>2030</v>
      </c>
      <c r="G285" s="246"/>
      <c r="H285" s="249">
        <v>27.32</v>
      </c>
      <c r="I285" s="250"/>
      <c r="J285" s="246"/>
      <c r="K285" s="246"/>
      <c r="L285" s="251"/>
      <c r="M285" s="252"/>
      <c r="N285" s="253"/>
      <c r="O285" s="253"/>
      <c r="P285" s="253"/>
      <c r="Q285" s="253"/>
      <c r="R285" s="253"/>
      <c r="S285" s="253"/>
      <c r="T285" s="254"/>
      <c r="U285" s="14"/>
      <c r="V285" s="14"/>
      <c r="W285" s="14"/>
      <c r="X285" s="14"/>
      <c r="Y285" s="14"/>
      <c r="Z285" s="14"/>
      <c r="AA285" s="14"/>
      <c r="AB285" s="14"/>
      <c r="AC285" s="14"/>
      <c r="AD285" s="14"/>
      <c r="AE285" s="14"/>
      <c r="AT285" s="255" t="s">
        <v>239</v>
      </c>
      <c r="AU285" s="255" t="s">
        <v>86</v>
      </c>
      <c r="AV285" s="14" t="s">
        <v>86</v>
      </c>
      <c r="AW285" s="14" t="s">
        <v>37</v>
      </c>
      <c r="AX285" s="14" t="s">
        <v>76</v>
      </c>
      <c r="AY285" s="255" t="s">
        <v>229</v>
      </c>
    </row>
    <row r="286" s="14" customFormat="1">
      <c r="A286" s="14"/>
      <c r="B286" s="245"/>
      <c r="C286" s="246"/>
      <c r="D286" s="236" t="s">
        <v>239</v>
      </c>
      <c r="E286" s="247" t="s">
        <v>19</v>
      </c>
      <c r="F286" s="248" t="s">
        <v>2034</v>
      </c>
      <c r="G286" s="246"/>
      <c r="H286" s="249">
        <v>16.719999999999999</v>
      </c>
      <c r="I286" s="250"/>
      <c r="J286" s="246"/>
      <c r="K286" s="246"/>
      <c r="L286" s="251"/>
      <c r="M286" s="252"/>
      <c r="N286" s="253"/>
      <c r="O286" s="253"/>
      <c r="P286" s="253"/>
      <c r="Q286" s="253"/>
      <c r="R286" s="253"/>
      <c r="S286" s="253"/>
      <c r="T286" s="254"/>
      <c r="U286" s="14"/>
      <c r="V286" s="14"/>
      <c r="W286" s="14"/>
      <c r="X286" s="14"/>
      <c r="Y286" s="14"/>
      <c r="Z286" s="14"/>
      <c r="AA286" s="14"/>
      <c r="AB286" s="14"/>
      <c r="AC286" s="14"/>
      <c r="AD286" s="14"/>
      <c r="AE286" s="14"/>
      <c r="AT286" s="255" t="s">
        <v>239</v>
      </c>
      <c r="AU286" s="255" t="s">
        <v>86</v>
      </c>
      <c r="AV286" s="14" t="s">
        <v>86</v>
      </c>
      <c r="AW286" s="14" t="s">
        <v>37</v>
      </c>
      <c r="AX286" s="14" t="s">
        <v>76</v>
      </c>
      <c r="AY286" s="255" t="s">
        <v>229</v>
      </c>
    </row>
    <row r="287" s="14" customFormat="1">
      <c r="A287" s="14"/>
      <c r="B287" s="245"/>
      <c r="C287" s="246"/>
      <c r="D287" s="236" t="s">
        <v>239</v>
      </c>
      <c r="E287" s="247" t="s">
        <v>19</v>
      </c>
      <c r="F287" s="248" t="s">
        <v>2038</v>
      </c>
      <c r="G287" s="246"/>
      <c r="H287" s="249">
        <v>40.270000000000003</v>
      </c>
      <c r="I287" s="250"/>
      <c r="J287" s="246"/>
      <c r="K287" s="246"/>
      <c r="L287" s="251"/>
      <c r="M287" s="252"/>
      <c r="N287" s="253"/>
      <c r="O287" s="253"/>
      <c r="P287" s="253"/>
      <c r="Q287" s="253"/>
      <c r="R287" s="253"/>
      <c r="S287" s="253"/>
      <c r="T287" s="254"/>
      <c r="U287" s="14"/>
      <c r="V287" s="14"/>
      <c r="W287" s="14"/>
      <c r="X287" s="14"/>
      <c r="Y287" s="14"/>
      <c r="Z287" s="14"/>
      <c r="AA287" s="14"/>
      <c r="AB287" s="14"/>
      <c r="AC287" s="14"/>
      <c r="AD287" s="14"/>
      <c r="AE287" s="14"/>
      <c r="AT287" s="255" t="s">
        <v>239</v>
      </c>
      <c r="AU287" s="255" t="s">
        <v>86</v>
      </c>
      <c r="AV287" s="14" t="s">
        <v>86</v>
      </c>
      <c r="AW287" s="14" t="s">
        <v>37</v>
      </c>
      <c r="AX287" s="14" t="s">
        <v>76</v>
      </c>
      <c r="AY287" s="255" t="s">
        <v>229</v>
      </c>
    </row>
    <row r="288" s="14" customFormat="1">
      <c r="A288" s="14"/>
      <c r="B288" s="245"/>
      <c r="C288" s="246"/>
      <c r="D288" s="236" t="s">
        <v>239</v>
      </c>
      <c r="E288" s="247" t="s">
        <v>19</v>
      </c>
      <c r="F288" s="248" t="s">
        <v>2042</v>
      </c>
      <c r="G288" s="246"/>
      <c r="H288" s="249">
        <v>29.899999999999999</v>
      </c>
      <c r="I288" s="250"/>
      <c r="J288" s="246"/>
      <c r="K288" s="246"/>
      <c r="L288" s="251"/>
      <c r="M288" s="252"/>
      <c r="N288" s="253"/>
      <c r="O288" s="253"/>
      <c r="P288" s="253"/>
      <c r="Q288" s="253"/>
      <c r="R288" s="253"/>
      <c r="S288" s="253"/>
      <c r="T288" s="254"/>
      <c r="U288" s="14"/>
      <c r="V288" s="14"/>
      <c r="W288" s="14"/>
      <c r="X288" s="14"/>
      <c r="Y288" s="14"/>
      <c r="Z288" s="14"/>
      <c r="AA288" s="14"/>
      <c r="AB288" s="14"/>
      <c r="AC288" s="14"/>
      <c r="AD288" s="14"/>
      <c r="AE288" s="14"/>
      <c r="AT288" s="255" t="s">
        <v>239</v>
      </c>
      <c r="AU288" s="255" t="s">
        <v>86</v>
      </c>
      <c r="AV288" s="14" t="s">
        <v>86</v>
      </c>
      <c r="AW288" s="14" t="s">
        <v>37</v>
      </c>
      <c r="AX288" s="14" t="s">
        <v>76</v>
      </c>
      <c r="AY288" s="255" t="s">
        <v>229</v>
      </c>
    </row>
    <row r="289" s="14" customFormat="1">
      <c r="A289" s="14"/>
      <c r="B289" s="245"/>
      <c r="C289" s="246"/>
      <c r="D289" s="236" t="s">
        <v>239</v>
      </c>
      <c r="E289" s="247" t="s">
        <v>19</v>
      </c>
      <c r="F289" s="248" t="s">
        <v>2051</v>
      </c>
      <c r="G289" s="246"/>
      <c r="H289" s="249">
        <v>9.3399999999999999</v>
      </c>
      <c r="I289" s="250"/>
      <c r="J289" s="246"/>
      <c r="K289" s="246"/>
      <c r="L289" s="251"/>
      <c r="M289" s="252"/>
      <c r="N289" s="253"/>
      <c r="O289" s="253"/>
      <c r="P289" s="253"/>
      <c r="Q289" s="253"/>
      <c r="R289" s="253"/>
      <c r="S289" s="253"/>
      <c r="T289" s="254"/>
      <c r="U289" s="14"/>
      <c r="V289" s="14"/>
      <c r="W289" s="14"/>
      <c r="X289" s="14"/>
      <c r="Y289" s="14"/>
      <c r="Z289" s="14"/>
      <c r="AA289" s="14"/>
      <c r="AB289" s="14"/>
      <c r="AC289" s="14"/>
      <c r="AD289" s="14"/>
      <c r="AE289" s="14"/>
      <c r="AT289" s="255" t="s">
        <v>239</v>
      </c>
      <c r="AU289" s="255" t="s">
        <v>86</v>
      </c>
      <c r="AV289" s="14" t="s">
        <v>86</v>
      </c>
      <c r="AW289" s="14" t="s">
        <v>37</v>
      </c>
      <c r="AX289" s="14" t="s">
        <v>76</v>
      </c>
      <c r="AY289" s="255" t="s">
        <v>229</v>
      </c>
    </row>
    <row r="290" s="15" customFormat="1">
      <c r="A290" s="15"/>
      <c r="B290" s="256"/>
      <c r="C290" s="257"/>
      <c r="D290" s="236" t="s">
        <v>239</v>
      </c>
      <c r="E290" s="258" t="s">
        <v>19</v>
      </c>
      <c r="F290" s="259" t="s">
        <v>243</v>
      </c>
      <c r="G290" s="257"/>
      <c r="H290" s="260">
        <v>123.55</v>
      </c>
      <c r="I290" s="261"/>
      <c r="J290" s="257"/>
      <c r="K290" s="257"/>
      <c r="L290" s="262"/>
      <c r="M290" s="263"/>
      <c r="N290" s="264"/>
      <c r="O290" s="264"/>
      <c r="P290" s="264"/>
      <c r="Q290" s="264"/>
      <c r="R290" s="264"/>
      <c r="S290" s="264"/>
      <c r="T290" s="265"/>
      <c r="U290" s="15"/>
      <c r="V290" s="15"/>
      <c r="W290" s="15"/>
      <c r="X290" s="15"/>
      <c r="Y290" s="15"/>
      <c r="Z290" s="15"/>
      <c r="AA290" s="15"/>
      <c r="AB290" s="15"/>
      <c r="AC290" s="15"/>
      <c r="AD290" s="15"/>
      <c r="AE290" s="15"/>
      <c r="AT290" s="266" t="s">
        <v>239</v>
      </c>
      <c r="AU290" s="266" t="s">
        <v>86</v>
      </c>
      <c r="AV290" s="15" t="s">
        <v>136</v>
      </c>
      <c r="AW290" s="15" t="s">
        <v>37</v>
      </c>
      <c r="AX290" s="15" t="s">
        <v>84</v>
      </c>
      <c r="AY290" s="266" t="s">
        <v>229</v>
      </c>
    </row>
    <row r="291" s="2" customFormat="1" ht="16.5" customHeight="1">
      <c r="A291" s="41"/>
      <c r="B291" s="42"/>
      <c r="C291" s="216" t="s">
        <v>448</v>
      </c>
      <c r="D291" s="216" t="s">
        <v>231</v>
      </c>
      <c r="E291" s="217" t="s">
        <v>2237</v>
      </c>
      <c r="F291" s="218" t="s">
        <v>2238</v>
      </c>
      <c r="G291" s="219" t="s">
        <v>234</v>
      </c>
      <c r="H291" s="220">
        <v>118.938</v>
      </c>
      <c r="I291" s="221"/>
      <c r="J291" s="222">
        <f>ROUND(I291*H291,2)</f>
        <v>0</v>
      </c>
      <c r="K291" s="218" t="s">
        <v>322</v>
      </c>
      <c r="L291" s="47"/>
      <c r="M291" s="223" t="s">
        <v>19</v>
      </c>
      <c r="N291" s="224" t="s">
        <v>47</v>
      </c>
      <c r="O291" s="87"/>
      <c r="P291" s="225">
        <f>O291*H291</f>
        <v>0</v>
      </c>
      <c r="Q291" s="225">
        <v>0.001</v>
      </c>
      <c r="R291" s="225">
        <f>Q291*H291</f>
        <v>0.118938</v>
      </c>
      <c r="S291" s="225">
        <v>0</v>
      </c>
      <c r="T291" s="226">
        <f>S291*H291</f>
        <v>0</v>
      </c>
      <c r="U291" s="41"/>
      <c r="V291" s="41"/>
      <c r="W291" s="41"/>
      <c r="X291" s="41"/>
      <c r="Y291" s="41"/>
      <c r="Z291" s="41"/>
      <c r="AA291" s="41"/>
      <c r="AB291" s="41"/>
      <c r="AC291" s="41"/>
      <c r="AD291" s="41"/>
      <c r="AE291" s="41"/>
      <c r="AR291" s="227" t="s">
        <v>345</v>
      </c>
      <c r="AT291" s="227" t="s">
        <v>231</v>
      </c>
      <c r="AU291" s="227" t="s">
        <v>86</v>
      </c>
      <c r="AY291" s="20" t="s">
        <v>229</v>
      </c>
      <c r="BE291" s="228">
        <f>IF(N291="základní",J291,0)</f>
        <v>0</v>
      </c>
      <c r="BF291" s="228">
        <f>IF(N291="snížená",J291,0)</f>
        <v>0</v>
      </c>
      <c r="BG291" s="228">
        <f>IF(N291="zákl. přenesená",J291,0)</f>
        <v>0</v>
      </c>
      <c r="BH291" s="228">
        <f>IF(N291="sníž. přenesená",J291,0)</f>
        <v>0</v>
      </c>
      <c r="BI291" s="228">
        <f>IF(N291="nulová",J291,0)</f>
        <v>0</v>
      </c>
      <c r="BJ291" s="20" t="s">
        <v>84</v>
      </c>
      <c r="BK291" s="228">
        <f>ROUND(I291*H291,2)</f>
        <v>0</v>
      </c>
      <c r="BL291" s="20" t="s">
        <v>345</v>
      </c>
      <c r="BM291" s="227" t="s">
        <v>2239</v>
      </c>
    </row>
    <row r="292" s="13" customFormat="1">
      <c r="A292" s="13"/>
      <c r="B292" s="234"/>
      <c r="C292" s="235"/>
      <c r="D292" s="236" t="s">
        <v>239</v>
      </c>
      <c r="E292" s="237" t="s">
        <v>19</v>
      </c>
      <c r="F292" s="238" t="s">
        <v>2240</v>
      </c>
      <c r="G292" s="235"/>
      <c r="H292" s="237" t="s">
        <v>19</v>
      </c>
      <c r="I292" s="239"/>
      <c r="J292" s="235"/>
      <c r="K292" s="235"/>
      <c r="L292" s="240"/>
      <c r="M292" s="241"/>
      <c r="N292" s="242"/>
      <c r="O292" s="242"/>
      <c r="P292" s="242"/>
      <c r="Q292" s="242"/>
      <c r="R292" s="242"/>
      <c r="S292" s="242"/>
      <c r="T292" s="243"/>
      <c r="U292" s="13"/>
      <c r="V292" s="13"/>
      <c r="W292" s="13"/>
      <c r="X292" s="13"/>
      <c r="Y292" s="13"/>
      <c r="Z292" s="13"/>
      <c r="AA292" s="13"/>
      <c r="AB292" s="13"/>
      <c r="AC292" s="13"/>
      <c r="AD292" s="13"/>
      <c r="AE292" s="13"/>
      <c r="AT292" s="244" t="s">
        <v>239</v>
      </c>
      <c r="AU292" s="244" t="s">
        <v>86</v>
      </c>
      <c r="AV292" s="13" t="s">
        <v>84</v>
      </c>
      <c r="AW292" s="13" t="s">
        <v>37</v>
      </c>
      <c r="AX292" s="13" t="s">
        <v>76</v>
      </c>
      <c r="AY292" s="244" t="s">
        <v>229</v>
      </c>
    </row>
    <row r="293" s="14" customFormat="1">
      <c r="A293" s="14"/>
      <c r="B293" s="245"/>
      <c r="C293" s="246"/>
      <c r="D293" s="236" t="s">
        <v>239</v>
      </c>
      <c r="E293" s="247" t="s">
        <v>19</v>
      </c>
      <c r="F293" s="248" t="s">
        <v>2241</v>
      </c>
      <c r="G293" s="246"/>
      <c r="H293" s="249">
        <v>33.659999999999997</v>
      </c>
      <c r="I293" s="250"/>
      <c r="J293" s="246"/>
      <c r="K293" s="246"/>
      <c r="L293" s="251"/>
      <c r="M293" s="252"/>
      <c r="N293" s="253"/>
      <c r="O293" s="253"/>
      <c r="P293" s="253"/>
      <c r="Q293" s="253"/>
      <c r="R293" s="253"/>
      <c r="S293" s="253"/>
      <c r="T293" s="254"/>
      <c r="U293" s="14"/>
      <c r="V293" s="14"/>
      <c r="W293" s="14"/>
      <c r="X293" s="14"/>
      <c r="Y293" s="14"/>
      <c r="Z293" s="14"/>
      <c r="AA293" s="14"/>
      <c r="AB293" s="14"/>
      <c r="AC293" s="14"/>
      <c r="AD293" s="14"/>
      <c r="AE293" s="14"/>
      <c r="AT293" s="255" t="s">
        <v>239</v>
      </c>
      <c r="AU293" s="255" t="s">
        <v>86</v>
      </c>
      <c r="AV293" s="14" t="s">
        <v>86</v>
      </c>
      <c r="AW293" s="14" t="s">
        <v>37</v>
      </c>
      <c r="AX293" s="14" t="s">
        <v>76</v>
      </c>
      <c r="AY293" s="255" t="s">
        <v>229</v>
      </c>
    </row>
    <row r="294" s="14" customFormat="1">
      <c r="A294" s="14"/>
      <c r="B294" s="245"/>
      <c r="C294" s="246"/>
      <c r="D294" s="236" t="s">
        <v>239</v>
      </c>
      <c r="E294" s="247" t="s">
        <v>19</v>
      </c>
      <c r="F294" s="248" t="s">
        <v>2242</v>
      </c>
      <c r="G294" s="246"/>
      <c r="H294" s="249">
        <v>18.079999999999998</v>
      </c>
      <c r="I294" s="250"/>
      <c r="J294" s="246"/>
      <c r="K294" s="246"/>
      <c r="L294" s="251"/>
      <c r="M294" s="252"/>
      <c r="N294" s="253"/>
      <c r="O294" s="253"/>
      <c r="P294" s="253"/>
      <c r="Q294" s="253"/>
      <c r="R294" s="253"/>
      <c r="S294" s="253"/>
      <c r="T294" s="254"/>
      <c r="U294" s="14"/>
      <c r="V294" s="14"/>
      <c r="W294" s="14"/>
      <c r="X294" s="14"/>
      <c r="Y294" s="14"/>
      <c r="Z294" s="14"/>
      <c r="AA294" s="14"/>
      <c r="AB294" s="14"/>
      <c r="AC294" s="14"/>
      <c r="AD294" s="14"/>
      <c r="AE294" s="14"/>
      <c r="AT294" s="255" t="s">
        <v>239</v>
      </c>
      <c r="AU294" s="255" t="s">
        <v>86</v>
      </c>
      <c r="AV294" s="14" t="s">
        <v>86</v>
      </c>
      <c r="AW294" s="14" t="s">
        <v>37</v>
      </c>
      <c r="AX294" s="14" t="s">
        <v>76</v>
      </c>
      <c r="AY294" s="255" t="s">
        <v>229</v>
      </c>
    </row>
    <row r="295" s="14" customFormat="1">
      <c r="A295" s="14"/>
      <c r="B295" s="245"/>
      <c r="C295" s="246"/>
      <c r="D295" s="236" t="s">
        <v>239</v>
      </c>
      <c r="E295" s="247" t="s">
        <v>19</v>
      </c>
      <c r="F295" s="248" t="s">
        <v>2243</v>
      </c>
      <c r="G295" s="246"/>
      <c r="H295" s="249">
        <v>39.027999999999999</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239</v>
      </c>
      <c r="AU295" s="255" t="s">
        <v>86</v>
      </c>
      <c r="AV295" s="14" t="s">
        <v>86</v>
      </c>
      <c r="AW295" s="14" t="s">
        <v>37</v>
      </c>
      <c r="AX295" s="14" t="s">
        <v>76</v>
      </c>
      <c r="AY295" s="255" t="s">
        <v>229</v>
      </c>
    </row>
    <row r="296" s="14" customFormat="1">
      <c r="A296" s="14"/>
      <c r="B296" s="245"/>
      <c r="C296" s="246"/>
      <c r="D296" s="236" t="s">
        <v>239</v>
      </c>
      <c r="E296" s="247" t="s">
        <v>19</v>
      </c>
      <c r="F296" s="248" t="s">
        <v>2244</v>
      </c>
      <c r="G296" s="246"/>
      <c r="H296" s="249">
        <v>20.395</v>
      </c>
      <c r="I296" s="250"/>
      <c r="J296" s="246"/>
      <c r="K296" s="246"/>
      <c r="L296" s="251"/>
      <c r="M296" s="252"/>
      <c r="N296" s="253"/>
      <c r="O296" s="253"/>
      <c r="P296" s="253"/>
      <c r="Q296" s="253"/>
      <c r="R296" s="253"/>
      <c r="S296" s="253"/>
      <c r="T296" s="254"/>
      <c r="U296" s="14"/>
      <c r="V296" s="14"/>
      <c r="W296" s="14"/>
      <c r="X296" s="14"/>
      <c r="Y296" s="14"/>
      <c r="Z296" s="14"/>
      <c r="AA296" s="14"/>
      <c r="AB296" s="14"/>
      <c r="AC296" s="14"/>
      <c r="AD296" s="14"/>
      <c r="AE296" s="14"/>
      <c r="AT296" s="255" t="s">
        <v>239</v>
      </c>
      <c r="AU296" s="255" t="s">
        <v>86</v>
      </c>
      <c r="AV296" s="14" t="s">
        <v>86</v>
      </c>
      <c r="AW296" s="14" t="s">
        <v>37</v>
      </c>
      <c r="AX296" s="14" t="s">
        <v>76</v>
      </c>
      <c r="AY296" s="255" t="s">
        <v>229</v>
      </c>
    </row>
    <row r="297" s="14" customFormat="1">
      <c r="A297" s="14"/>
      <c r="B297" s="245"/>
      <c r="C297" s="246"/>
      <c r="D297" s="236" t="s">
        <v>239</v>
      </c>
      <c r="E297" s="247" t="s">
        <v>19</v>
      </c>
      <c r="F297" s="248" t="s">
        <v>2245</v>
      </c>
      <c r="G297" s="246"/>
      <c r="H297" s="249">
        <v>7.7750000000000004</v>
      </c>
      <c r="I297" s="250"/>
      <c r="J297" s="246"/>
      <c r="K297" s="246"/>
      <c r="L297" s="251"/>
      <c r="M297" s="252"/>
      <c r="N297" s="253"/>
      <c r="O297" s="253"/>
      <c r="P297" s="253"/>
      <c r="Q297" s="253"/>
      <c r="R297" s="253"/>
      <c r="S297" s="253"/>
      <c r="T297" s="254"/>
      <c r="U297" s="14"/>
      <c r="V297" s="14"/>
      <c r="W297" s="14"/>
      <c r="X297" s="14"/>
      <c r="Y297" s="14"/>
      <c r="Z297" s="14"/>
      <c r="AA297" s="14"/>
      <c r="AB297" s="14"/>
      <c r="AC297" s="14"/>
      <c r="AD297" s="14"/>
      <c r="AE297" s="14"/>
      <c r="AT297" s="255" t="s">
        <v>239</v>
      </c>
      <c r="AU297" s="255" t="s">
        <v>86</v>
      </c>
      <c r="AV297" s="14" t="s">
        <v>86</v>
      </c>
      <c r="AW297" s="14" t="s">
        <v>37</v>
      </c>
      <c r="AX297" s="14" t="s">
        <v>76</v>
      </c>
      <c r="AY297" s="255" t="s">
        <v>229</v>
      </c>
    </row>
    <row r="298" s="15" customFormat="1">
      <c r="A298" s="15"/>
      <c r="B298" s="256"/>
      <c r="C298" s="257"/>
      <c r="D298" s="236" t="s">
        <v>239</v>
      </c>
      <c r="E298" s="258" t="s">
        <v>19</v>
      </c>
      <c r="F298" s="259" t="s">
        <v>243</v>
      </c>
      <c r="G298" s="257"/>
      <c r="H298" s="260">
        <v>118.938</v>
      </c>
      <c r="I298" s="261"/>
      <c r="J298" s="257"/>
      <c r="K298" s="257"/>
      <c r="L298" s="262"/>
      <c r="M298" s="263"/>
      <c r="N298" s="264"/>
      <c r="O298" s="264"/>
      <c r="P298" s="264"/>
      <c r="Q298" s="264"/>
      <c r="R298" s="264"/>
      <c r="S298" s="264"/>
      <c r="T298" s="265"/>
      <c r="U298" s="15"/>
      <c r="V298" s="15"/>
      <c r="W298" s="15"/>
      <c r="X298" s="15"/>
      <c r="Y298" s="15"/>
      <c r="Z298" s="15"/>
      <c r="AA298" s="15"/>
      <c r="AB298" s="15"/>
      <c r="AC298" s="15"/>
      <c r="AD298" s="15"/>
      <c r="AE298" s="15"/>
      <c r="AT298" s="266" t="s">
        <v>239</v>
      </c>
      <c r="AU298" s="266" t="s">
        <v>86</v>
      </c>
      <c r="AV298" s="15" t="s">
        <v>136</v>
      </c>
      <c r="AW298" s="15" t="s">
        <v>37</v>
      </c>
      <c r="AX298" s="15" t="s">
        <v>84</v>
      </c>
      <c r="AY298" s="266" t="s">
        <v>229</v>
      </c>
    </row>
    <row r="299" s="2" customFormat="1" ht="33" customHeight="1">
      <c r="A299" s="41"/>
      <c r="B299" s="42"/>
      <c r="C299" s="216" t="s">
        <v>737</v>
      </c>
      <c r="D299" s="216" t="s">
        <v>231</v>
      </c>
      <c r="E299" s="217" t="s">
        <v>1376</v>
      </c>
      <c r="F299" s="218" t="s">
        <v>1377</v>
      </c>
      <c r="G299" s="219" t="s">
        <v>299</v>
      </c>
      <c r="H299" s="220">
        <v>1.089</v>
      </c>
      <c r="I299" s="221"/>
      <c r="J299" s="222">
        <f>ROUND(I299*H299,2)</f>
        <v>0</v>
      </c>
      <c r="K299" s="218" t="s">
        <v>235</v>
      </c>
      <c r="L299" s="47"/>
      <c r="M299" s="223" t="s">
        <v>19</v>
      </c>
      <c r="N299" s="224" t="s">
        <v>47</v>
      </c>
      <c r="O299" s="87"/>
      <c r="P299" s="225">
        <f>O299*H299</f>
        <v>0</v>
      </c>
      <c r="Q299" s="225">
        <v>0</v>
      </c>
      <c r="R299" s="225">
        <f>Q299*H299</f>
        <v>0</v>
      </c>
      <c r="S299" s="225">
        <v>0</v>
      </c>
      <c r="T299" s="226">
        <f>S299*H299</f>
        <v>0</v>
      </c>
      <c r="U299" s="41"/>
      <c r="V299" s="41"/>
      <c r="W299" s="41"/>
      <c r="X299" s="41"/>
      <c r="Y299" s="41"/>
      <c r="Z299" s="41"/>
      <c r="AA299" s="41"/>
      <c r="AB299" s="41"/>
      <c r="AC299" s="41"/>
      <c r="AD299" s="41"/>
      <c r="AE299" s="41"/>
      <c r="AR299" s="227" t="s">
        <v>345</v>
      </c>
      <c r="AT299" s="227" t="s">
        <v>231</v>
      </c>
      <c r="AU299" s="227" t="s">
        <v>86</v>
      </c>
      <c r="AY299" s="20" t="s">
        <v>229</v>
      </c>
      <c r="BE299" s="228">
        <f>IF(N299="základní",J299,0)</f>
        <v>0</v>
      </c>
      <c r="BF299" s="228">
        <f>IF(N299="snížená",J299,0)</f>
        <v>0</v>
      </c>
      <c r="BG299" s="228">
        <f>IF(N299="zákl. přenesená",J299,0)</f>
        <v>0</v>
      </c>
      <c r="BH299" s="228">
        <f>IF(N299="sníž. přenesená",J299,0)</f>
        <v>0</v>
      </c>
      <c r="BI299" s="228">
        <f>IF(N299="nulová",J299,0)</f>
        <v>0</v>
      </c>
      <c r="BJ299" s="20" t="s">
        <v>84</v>
      </c>
      <c r="BK299" s="228">
        <f>ROUND(I299*H299,2)</f>
        <v>0</v>
      </c>
      <c r="BL299" s="20" t="s">
        <v>345</v>
      </c>
      <c r="BM299" s="227" t="s">
        <v>2246</v>
      </c>
    </row>
    <row r="300" s="2" customFormat="1">
      <c r="A300" s="41"/>
      <c r="B300" s="42"/>
      <c r="C300" s="43"/>
      <c r="D300" s="229" t="s">
        <v>237</v>
      </c>
      <c r="E300" s="43"/>
      <c r="F300" s="230" t="s">
        <v>1379</v>
      </c>
      <c r="G300" s="43"/>
      <c r="H300" s="43"/>
      <c r="I300" s="231"/>
      <c r="J300" s="43"/>
      <c r="K300" s="43"/>
      <c r="L300" s="47"/>
      <c r="M300" s="232"/>
      <c r="N300" s="233"/>
      <c r="O300" s="87"/>
      <c r="P300" s="87"/>
      <c r="Q300" s="87"/>
      <c r="R300" s="87"/>
      <c r="S300" s="87"/>
      <c r="T300" s="88"/>
      <c r="U300" s="41"/>
      <c r="V300" s="41"/>
      <c r="W300" s="41"/>
      <c r="X300" s="41"/>
      <c r="Y300" s="41"/>
      <c r="Z300" s="41"/>
      <c r="AA300" s="41"/>
      <c r="AB300" s="41"/>
      <c r="AC300" s="41"/>
      <c r="AD300" s="41"/>
      <c r="AE300" s="41"/>
      <c r="AT300" s="20" t="s">
        <v>237</v>
      </c>
      <c r="AU300" s="20" t="s">
        <v>86</v>
      </c>
    </row>
    <row r="301" s="12" customFormat="1" ht="22.8" customHeight="1">
      <c r="A301" s="12"/>
      <c r="B301" s="200"/>
      <c r="C301" s="201"/>
      <c r="D301" s="202" t="s">
        <v>75</v>
      </c>
      <c r="E301" s="214" t="s">
        <v>1380</v>
      </c>
      <c r="F301" s="214" t="s">
        <v>1381</v>
      </c>
      <c r="G301" s="201"/>
      <c r="H301" s="201"/>
      <c r="I301" s="204"/>
      <c r="J301" s="215">
        <f>BK301</f>
        <v>0</v>
      </c>
      <c r="K301" s="201"/>
      <c r="L301" s="206"/>
      <c r="M301" s="207"/>
      <c r="N301" s="208"/>
      <c r="O301" s="208"/>
      <c r="P301" s="209">
        <f>SUM(P302:P310)</f>
        <v>0</v>
      </c>
      <c r="Q301" s="208"/>
      <c r="R301" s="209">
        <f>SUM(R302:R310)</f>
        <v>0.01417185</v>
      </c>
      <c r="S301" s="208"/>
      <c r="T301" s="210">
        <f>SUM(T302:T310)</f>
        <v>0</v>
      </c>
      <c r="U301" s="12"/>
      <c r="V301" s="12"/>
      <c r="W301" s="12"/>
      <c r="X301" s="12"/>
      <c r="Y301" s="12"/>
      <c r="Z301" s="12"/>
      <c r="AA301" s="12"/>
      <c r="AB301" s="12"/>
      <c r="AC301" s="12"/>
      <c r="AD301" s="12"/>
      <c r="AE301" s="12"/>
      <c r="AR301" s="211" t="s">
        <v>86</v>
      </c>
      <c r="AT301" s="212" t="s">
        <v>75</v>
      </c>
      <c r="AU301" s="212" t="s">
        <v>84</v>
      </c>
      <c r="AY301" s="211" t="s">
        <v>229</v>
      </c>
      <c r="BK301" s="213">
        <f>SUM(BK302:BK310)</f>
        <v>0</v>
      </c>
    </row>
    <row r="302" s="2" customFormat="1" ht="24.15" customHeight="1">
      <c r="A302" s="41"/>
      <c r="B302" s="42"/>
      <c r="C302" s="216" t="s">
        <v>743</v>
      </c>
      <c r="D302" s="216" t="s">
        <v>231</v>
      </c>
      <c r="E302" s="217" t="s">
        <v>2247</v>
      </c>
      <c r="F302" s="218" t="s">
        <v>2248</v>
      </c>
      <c r="G302" s="219" t="s">
        <v>234</v>
      </c>
      <c r="H302" s="220">
        <v>12.27</v>
      </c>
      <c r="I302" s="221"/>
      <c r="J302" s="222">
        <f>ROUND(I302*H302,2)</f>
        <v>0</v>
      </c>
      <c r="K302" s="218" t="s">
        <v>235</v>
      </c>
      <c r="L302" s="47"/>
      <c r="M302" s="223" t="s">
        <v>19</v>
      </c>
      <c r="N302" s="224" t="s">
        <v>47</v>
      </c>
      <c r="O302" s="87"/>
      <c r="P302" s="225">
        <f>O302*H302</f>
        <v>0</v>
      </c>
      <c r="Q302" s="225">
        <v>0</v>
      </c>
      <c r="R302" s="225">
        <f>Q302*H302</f>
        <v>0</v>
      </c>
      <c r="S302" s="225">
        <v>0</v>
      </c>
      <c r="T302" s="226">
        <f>S302*H302</f>
        <v>0</v>
      </c>
      <c r="U302" s="41"/>
      <c r="V302" s="41"/>
      <c r="W302" s="41"/>
      <c r="X302" s="41"/>
      <c r="Y302" s="41"/>
      <c r="Z302" s="41"/>
      <c r="AA302" s="41"/>
      <c r="AB302" s="41"/>
      <c r="AC302" s="41"/>
      <c r="AD302" s="41"/>
      <c r="AE302" s="41"/>
      <c r="AR302" s="227" t="s">
        <v>345</v>
      </c>
      <c r="AT302" s="227" t="s">
        <v>231</v>
      </c>
      <c r="AU302" s="227" t="s">
        <v>86</v>
      </c>
      <c r="AY302" s="20" t="s">
        <v>229</v>
      </c>
      <c r="BE302" s="228">
        <f>IF(N302="základní",J302,0)</f>
        <v>0</v>
      </c>
      <c r="BF302" s="228">
        <f>IF(N302="snížená",J302,0)</f>
        <v>0</v>
      </c>
      <c r="BG302" s="228">
        <f>IF(N302="zákl. přenesená",J302,0)</f>
        <v>0</v>
      </c>
      <c r="BH302" s="228">
        <f>IF(N302="sníž. přenesená",J302,0)</f>
        <v>0</v>
      </c>
      <c r="BI302" s="228">
        <f>IF(N302="nulová",J302,0)</f>
        <v>0</v>
      </c>
      <c r="BJ302" s="20" t="s">
        <v>84</v>
      </c>
      <c r="BK302" s="228">
        <f>ROUND(I302*H302,2)</f>
        <v>0</v>
      </c>
      <c r="BL302" s="20" t="s">
        <v>345</v>
      </c>
      <c r="BM302" s="227" t="s">
        <v>2249</v>
      </c>
    </row>
    <row r="303" s="2" customFormat="1">
      <c r="A303" s="41"/>
      <c r="B303" s="42"/>
      <c r="C303" s="43"/>
      <c r="D303" s="229" t="s">
        <v>237</v>
      </c>
      <c r="E303" s="43"/>
      <c r="F303" s="230" t="s">
        <v>2250</v>
      </c>
      <c r="G303" s="43"/>
      <c r="H303" s="43"/>
      <c r="I303" s="231"/>
      <c r="J303" s="43"/>
      <c r="K303" s="43"/>
      <c r="L303" s="47"/>
      <c r="M303" s="232"/>
      <c r="N303" s="233"/>
      <c r="O303" s="87"/>
      <c r="P303" s="87"/>
      <c r="Q303" s="87"/>
      <c r="R303" s="87"/>
      <c r="S303" s="87"/>
      <c r="T303" s="88"/>
      <c r="U303" s="41"/>
      <c r="V303" s="41"/>
      <c r="W303" s="41"/>
      <c r="X303" s="41"/>
      <c r="Y303" s="41"/>
      <c r="Z303" s="41"/>
      <c r="AA303" s="41"/>
      <c r="AB303" s="41"/>
      <c r="AC303" s="41"/>
      <c r="AD303" s="41"/>
      <c r="AE303" s="41"/>
      <c r="AT303" s="20" t="s">
        <v>237</v>
      </c>
      <c r="AU303" s="20" t="s">
        <v>86</v>
      </c>
    </row>
    <row r="304" s="13" customFormat="1">
      <c r="A304" s="13"/>
      <c r="B304" s="234"/>
      <c r="C304" s="235"/>
      <c r="D304" s="236" t="s">
        <v>239</v>
      </c>
      <c r="E304" s="237" t="s">
        <v>19</v>
      </c>
      <c r="F304" s="238" t="s">
        <v>2251</v>
      </c>
      <c r="G304" s="235"/>
      <c r="H304" s="237" t="s">
        <v>19</v>
      </c>
      <c r="I304" s="239"/>
      <c r="J304" s="235"/>
      <c r="K304" s="235"/>
      <c r="L304" s="240"/>
      <c r="M304" s="241"/>
      <c r="N304" s="242"/>
      <c r="O304" s="242"/>
      <c r="P304" s="242"/>
      <c r="Q304" s="242"/>
      <c r="R304" s="242"/>
      <c r="S304" s="242"/>
      <c r="T304" s="243"/>
      <c r="U304" s="13"/>
      <c r="V304" s="13"/>
      <c r="W304" s="13"/>
      <c r="X304" s="13"/>
      <c r="Y304" s="13"/>
      <c r="Z304" s="13"/>
      <c r="AA304" s="13"/>
      <c r="AB304" s="13"/>
      <c r="AC304" s="13"/>
      <c r="AD304" s="13"/>
      <c r="AE304" s="13"/>
      <c r="AT304" s="244" t="s">
        <v>239</v>
      </c>
      <c r="AU304" s="244" t="s">
        <v>86</v>
      </c>
      <c r="AV304" s="13" t="s">
        <v>84</v>
      </c>
      <c r="AW304" s="13" t="s">
        <v>37</v>
      </c>
      <c r="AX304" s="13" t="s">
        <v>76</v>
      </c>
      <c r="AY304" s="244" t="s">
        <v>229</v>
      </c>
    </row>
    <row r="305" s="14" customFormat="1">
      <c r="A305" s="14"/>
      <c r="B305" s="245"/>
      <c r="C305" s="246"/>
      <c r="D305" s="236" t="s">
        <v>239</v>
      </c>
      <c r="E305" s="247" t="s">
        <v>19</v>
      </c>
      <c r="F305" s="248" t="s">
        <v>2057</v>
      </c>
      <c r="G305" s="246"/>
      <c r="H305" s="249">
        <v>12.27</v>
      </c>
      <c r="I305" s="250"/>
      <c r="J305" s="246"/>
      <c r="K305" s="246"/>
      <c r="L305" s="251"/>
      <c r="M305" s="252"/>
      <c r="N305" s="253"/>
      <c r="O305" s="253"/>
      <c r="P305" s="253"/>
      <c r="Q305" s="253"/>
      <c r="R305" s="253"/>
      <c r="S305" s="253"/>
      <c r="T305" s="254"/>
      <c r="U305" s="14"/>
      <c r="V305" s="14"/>
      <c r="W305" s="14"/>
      <c r="X305" s="14"/>
      <c r="Y305" s="14"/>
      <c r="Z305" s="14"/>
      <c r="AA305" s="14"/>
      <c r="AB305" s="14"/>
      <c r="AC305" s="14"/>
      <c r="AD305" s="14"/>
      <c r="AE305" s="14"/>
      <c r="AT305" s="255" t="s">
        <v>239</v>
      </c>
      <c r="AU305" s="255" t="s">
        <v>86</v>
      </c>
      <c r="AV305" s="14" t="s">
        <v>86</v>
      </c>
      <c r="AW305" s="14" t="s">
        <v>37</v>
      </c>
      <c r="AX305" s="14" t="s">
        <v>76</v>
      </c>
      <c r="AY305" s="255" t="s">
        <v>229</v>
      </c>
    </row>
    <row r="306" s="15" customFormat="1">
      <c r="A306" s="15"/>
      <c r="B306" s="256"/>
      <c r="C306" s="257"/>
      <c r="D306" s="236" t="s">
        <v>239</v>
      </c>
      <c r="E306" s="258" t="s">
        <v>19</v>
      </c>
      <c r="F306" s="259" t="s">
        <v>243</v>
      </c>
      <c r="G306" s="257"/>
      <c r="H306" s="260">
        <v>12.27</v>
      </c>
      <c r="I306" s="261"/>
      <c r="J306" s="257"/>
      <c r="K306" s="257"/>
      <c r="L306" s="262"/>
      <c r="M306" s="263"/>
      <c r="N306" s="264"/>
      <c r="O306" s="264"/>
      <c r="P306" s="264"/>
      <c r="Q306" s="264"/>
      <c r="R306" s="264"/>
      <c r="S306" s="264"/>
      <c r="T306" s="265"/>
      <c r="U306" s="15"/>
      <c r="V306" s="15"/>
      <c r="W306" s="15"/>
      <c r="X306" s="15"/>
      <c r="Y306" s="15"/>
      <c r="Z306" s="15"/>
      <c r="AA306" s="15"/>
      <c r="AB306" s="15"/>
      <c r="AC306" s="15"/>
      <c r="AD306" s="15"/>
      <c r="AE306" s="15"/>
      <c r="AT306" s="266" t="s">
        <v>239</v>
      </c>
      <c r="AU306" s="266" t="s">
        <v>86</v>
      </c>
      <c r="AV306" s="15" t="s">
        <v>136</v>
      </c>
      <c r="AW306" s="15" t="s">
        <v>37</v>
      </c>
      <c r="AX306" s="15" t="s">
        <v>84</v>
      </c>
      <c r="AY306" s="266" t="s">
        <v>229</v>
      </c>
    </row>
    <row r="307" s="2" customFormat="1" ht="16.5" customHeight="1">
      <c r="A307" s="41"/>
      <c r="B307" s="42"/>
      <c r="C307" s="267" t="s">
        <v>754</v>
      </c>
      <c r="D307" s="267" t="s">
        <v>311</v>
      </c>
      <c r="E307" s="268" t="s">
        <v>2252</v>
      </c>
      <c r="F307" s="269" t="s">
        <v>2253</v>
      </c>
      <c r="G307" s="270" t="s">
        <v>234</v>
      </c>
      <c r="H307" s="271">
        <v>13.497</v>
      </c>
      <c r="I307" s="272"/>
      <c r="J307" s="273">
        <f>ROUND(I307*H307,2)</f>
        <v>0</v>
      </c>
      <c r="K307" s="269" t="s">
        <v>235</v>
      </c>
      <c r="L307" s="274"/>
      <c r="M307" s="275" t="s">
        <v>19</v>
      </c>
      <c r="N307" s="276" t="s">
        <v>47</v>
      </c>
      <c r="O307" s="87"/>
      <c r="P307" s="225">
        <f>O307*H307</f>
        <v>0</v>
      </c>
      <c r="Q307" s="225">
        <v>0.0010499999999999999</v>
      </c>
      <c r="R307" s="225">
        <f>Q307*H307</f>
        <v>0.01417185</v>
      </c>
      <c r="S307" s="225">
        <v>0</v>
      </c>
      <c r="T307" s="226">
        <f>S307*H307</f>
        <v>0</v>
      </c>
      <c r="U307" s="41"/>
      <c r="V307" s="41"/>
      <c r="W307" s="41"/>
      <c r="X307" s="41"/>
      <c r="Y307" s="41"/>
      <c r="Z307" s="41"/>
      <c r="AA307" s="41"/>
      <c r="AB307" s="41"/>
      <c r="AC307" s="41"/>
      <c r="AD307" s="41"/>
      <c r="AE307" s="41"/>
      <c r="AR307" s="227" t="s">
        <v>737</v>
      </c>
      <c r="AT307" s="227" t="s">
        <v>311</v>
      </c>
      <c r="AU307" s="227" t="s">
        <v>86</v>
      </c>
      <c r="AY307" s="20" t="s">
        <v>229</v>
      </c>
      <c r="BE307" s="228">
        <f>IF(N307="základní",J307,0)</f>
        <v>0</v>
      </c>
      <c r="BF307" s="228">
        <f>IF(N307="snížená",J307,0)</f>
        <v>0</v>
      </c>
      <c r="BG307" s="228">
        <f>IF(N307="zákl. přenesená",J307,0)</f>
        <v>0</v>
      </c>
      <c r="BH307" s="228">
        <f>IF(N307="sníž. přenesená",J307,0)</f>
        <v>0</v>
      </c>
      <c r="BI307" s="228">
        <f>IF(N307="nulová",J307,0)</f>
        <v>0</v>
      </c>
      <c r="BJ307" s="20" t="s">
        <v>84</v>
      </c>
      <c r="BK307" s="228">
        <f>ROUND(I307*H307,2)</f>
        <v>0</v>
      </c>
      <c r="BL307" s="20" t="s">
        <v>345</v>
      </c>
      <c r="BM307" s="227" t="s">
        <v>2254</v>
      </c>
    </row>
    <row r="308" s="14" customFormat="1">
      <c r="A308" s="14"/>
      <c r="B308" s="245"/>
      <c r="C308" s="246"/>
      <c r="D308" s="236" t="s">
        <v>239</v>
      </c>
      <c r="E308" s="246"/>
      <c r="F308" s="248" t="s">
        <v>2255</v>
      </c>
      <c r="G308" s="246"/>
      <c r="H308" s="249">
        <v>13.497</v>
      </c>
      <c r="I308" s="250"/>
      <c r="J308" s="246"/>
      <c r="K308" s="246"/>
      <c r="L308" s="251"/>
      <c r="M308" s="252"/>
      <c r="N308" s="253"/>
      <c r="O308" s="253"/>
      <c r="P308" s="253"/>
      <c r="Q308" s="253"/>
      <c r="R308" s="253"/>
      <c r="S308" s="253"/>
      <c r="T308" s="254"/>
      <c r="U308" s="14"/>
      <c r="V308" s="14"/>
      <c r="W308" s="14"/>
      <c r="X308" s="14"/>
      <c r="Y308" s="14"/>
      <c r="Z308" s="14"/>
      <c r="AA308" s="14"/>
      <c r="AB308" s="14"/>
      <c r="AC308" s="14"/>
      <c r="AD308" s="14"/>
      <c r="AE308" s="14"/>
      <c r="AT308" s="255" t="s">
        <v>239</v>
      </c>
      <c r="AU308" s="255" t="s">
        <v>86</v>
      </c>
      <c r="AV308" s="14" t="s">
        <v>86</v>
      </c>
      <c r="AW308" s="14" t="s">
        <v>4</v>
      </c>
      <c r="AX308" s="14" t="s">
        <v>84</v>
      </c>
      <c r="AY308" s="255" t="s">
        <v>229</v>
      </c>
    </row>
    <row r="309" s="2" customFormat="1" ht="33" customHeight="1">
      <c r="A309" s="41"/>
      <c r="B309" s="42"/>
      <c r="C309" s="216" t="s">
        <v>762</v>
      </c>
      <c r="D309" s="216" t="s">
        <v>231</v>
      </c>
      <c r="E309" s="217" t="s">
        <v>1391</v>
      </c>
      <c r="F309" s="218" t="s">
        <v>1392</v>
      </c>
      <c r="G309" s="219" t="s">
        <v>299</v>
      </c>
      <c r="H309" s="220">
        <v>0.014</v>
      </c>
      <c r="I309" s="221"/>
      <c r="J309" s="222">
        <f>ROUND(I309*H309,2)</f>
        <v>0</v>
      </c>
      <c r="K309" s="218" t="s">
        <v>235</v>
      </c>
      <c r="L309" s="47"/>
      <c r="M309" s="223" t="s">
        <v>19</v>
      </c>
      <c r="N309" s="224" t="s">
        <v>47</v>
      </c>
      <c r="O309" s="87"/>
      <c r="P309" s="225">
        <f>O309*H309</f>
        <v>0</v>
      </c>
      <c r="Q309" s="225">
        <v>0</v>
      </c>
      <c r="R309" s="225">
        <f>Q309*H309</f>
        <v>0</v>
      </c>
      <c r="S309" s="225">
        <v>0</v>
      </c>
      <c r="T309" s="226">
        <f>S309*H309</f>
        <v>0</v>
      </c>
      <c r="U309" s="41"/>
      <c r="V309" s="41"/>
      <c r="W309" s="41"/>
      <c r="X309" s="41"/>
      <c r="Y309" s="41"/>
      <c r="Z309" s="41"/>
      <c r="AA309" s="41"/>
      <c r="AB309" s="41"/>
      <c r="AC309" s="41"/>
      <c r="AD309" s="41"/>
      <c r="AE309" s="41"/>
      <c r="AR309" s="227" t="s">
        <v>345</v>
      </c>
      <c r="AT309" s="227" t="s">
        <v>231</v>
      </c>
      <c r="AU309" s="227" t="s">
        <v>86</v>
      </c>
      <c r="AY309" s="20" t="s">
        <v>229</v>
      </c>
      <c r="BE309" s="228">
        <f>IF(N309="základní",J309,0)</f>
        <v>0</v>
      </c>
      <c r="BF309" s="228">
        <f>IF(N309="snížená",J309,0)</f>
        <v>0</v>
      </c>
      <c r="BG309" s="228">
        <f>IF(N309="zákl. přenesená",J309,0)</f>
        <v>0</v>
      </c>
      <c r="BH309" s="228">
        <f>IF(N309="sníž. přenesená",J309,0)</f>
        <v>0</v>
      </c>
      <c r="BI309" s="228">
        <f>IF(N309="nulová",J309,0)</f>
        <v>0</v>
      </c>
      <c r="BJ309" s="20" t="s">
        <v>84</v>
      </c>
      <c r="BK309" s="228">
        <f>ROUND(I309*H309,2)</f>
        <v>0</v>
      </c>
      <c r="BL309" s="20" t="s">
        <v>345</v>
      </c>
      <c r="BM309" s="227" t="s">
        <v>2256</v>
      </c>
    </row>
    <row r="310" s="2" customFormat="1">
      <c r="A310" s="41"/>
      <c r="B310" s="42"/>
      <c r="C310" s="43"/>
      <c r="D310" s="229" t="s">
        <v>237</v>
      </c>
      <c r="E310" s="43"/>
      <c r="F310" s="230" t="s">
        <v>1394</v>
      </c>
      <c r="G310" s="43"/>
      <c r="H310" s="43"/>
      <c r="I310" s="231"/>
      <c r="J310" s="43"/>
      <c r="K310" s="43"/>
      <c r="L310" s="47"/>
      <c r="M310" s="232"/>
      <c r="N310" s="233"/>
      <c r="O310" s="87"/>
      <c r="P310" s="87"/>
      <c r="Q310" s="87"/>
      <c r="R310" s="87"/>
      <c r="S310" s="87"/>
      <c r="T310" s="88"/>
      <c r="U310" s="41"/>
      <c r="V310" s="41"/>
      <c r="W310" s="41"/>
      <c r="X310" s="41"/>
      <c r="Y310" s="41"/>
      <c r="Z310" s="41"/>
      <c r="AA310" s="41"/>
      <c r="AB310" s="41"/>
      <c r="AC310" s="41"/>
      <c r="AD310" s="41"/>
      <c r="AE310" s="41"/>
      <c r="AT310" s="20" t="s">
        <v>237</v>
      </c>
      <c r="AU310" s="20" t="s">
        <v>86</v>
      </c>
    </row>
    <row r="311" s="12" customFormat="1" ht="22.8" customHeight="1">
      <c r="A311" s="12"/>
      <c r="B311" s="200"/>
      <c r="C311" s="201"/>
      <c r="D311" s="202" t="s">
        <v>75</v>
      </c>
      <c r="E311" s="214" t="s">
        <v>902</v>
      </c>
      <c r="F311" s="214" t="s">
        <v>903</v>
      </c>
      <c r="G311" s="201"/>
      <c r="H311" s="201"/>
      <c r="I311" s="204"/>
      <c r="J311" s="215">
        <f>BK311</f>
        <v>0</v>
      </c>
      <c r="K311" s="201"/>
      <c r="L311" s="206"/>
      <c r="M311" s="207"/>
      <c r="N311" s="208"/>
      <c r="O311" s="208"/>
      <c r="P311" s="209">
        <f>SUM(P312:P326)</f>
        <v>0</v>
      </c>
      <c r="Q311" s="208"/>
      <c r="R311" s="209">
        <f>SUM(R312:R326)</f>
        <v>0.56667089999999987</v>
      </c>
      <c r="S311" s="208"/>
      <c r="T311" s="210">
        <f>SUM(T312:T326)</f>
        <v>0</v>
      </c>
      <c r="U311" s="12"/>
      <c r="V311" s="12"/>
      <c r="W311" s="12"/>
      <c r="X311" s="12"/>
      <c r="Y311" s="12"/>
      <c r="Z311" s="12"/>
      <c r="AA311" s="12"/>
      <c r="AB311" s="12"/>
      <c r="AC311" s="12"/>
      <c r="AD311" s="12"/>
      <c r="AE311" s="12"/>
      <c r="AR311" s="211" t="s">
        <v>86</v>
      </c>
      <c r="AT311" s="212" t="s">
        <v>75</v>
      </c>
      <c r="AU311" s="212" t="s">
        <v>84</v>
      </c>
      <c r="AY311" s="211" t="s">
        <v>229</v>
      </c>
      <c r="BK311" s="213">
        <f>SUM(BK312:BK326)</f>
        <v>0</v>
      </c>
    </row>
    <row r="312" s="2" customFormat="1" ht="21.75" customHeight="1">
      <c r="A312" s="41"/>
      <c r="B312" s="42"/>
      <c r="C312" s="216" t="s">
        <v>769</v>
      </c>
      <c r="D312" s="216" t="s">
        <v>231</v>
      </c>
      <c r="E312" s="217" t="s">
        <v>2257</v>
      </c>
      <c r="F312" s="218" t="s">
        <v>2258</v>
      </c>
      <c r="G312" s="219" t="s">
        <v>234</v>
      </c>
      <c r="H312" s="220">
        <v>12.27</v>
      </c>
      <c r="I312" s="221"/>
      <c r="J312" s="222">
        <f>ROUND(I312*H312,2)</f>
        <v>0</v>
      </c>
      <c r="K312" s="218" t="s">
        <v>322</v>
      </c>
      <c r="L312" s="47"/>
      <c r="M312" s="223" t="s">
        <v>19</v>
      </c>
      <c r="N312" s="224" t="s">
        <v>47</v>
      </c>
      <c r="O312" s="87"/>
      <c r="P312" s="225">
        <f>O312*H312</f>
        <v>0</v>
      </c>
      <c r="Q312" s="225">
        <v>0.043139999999999998</v>
      </c>
      <c r="R312" s="225">
        <f>Q312*H312</f>
        <v>0.5293277999999999</v>
      </c>
      <c r="S312" s="225">
        <v>0</v>
      </c>
      <c r="T312" s="226">
        <f>S312*H312</f>
        <v>0</v>
      </c>
      <c r="U312" s="41"/>
      <c r="V312" s="41"/>
      <c r="W312" s="41"/>
      <c r="X312" s="41"/>
      <c r="Y312" s="41"/>
      <c r="Z312" s="41"/>
      <c r="AA312" s="41"/>
      <c r="AB312" s="41"/>
      <c r="AC312" s="41"/>
      <c r="AD312" s="41"/>
      <c r="AE312" s="41"/>
      <c r="AR312" s="227" t="s">
        <v>345</v>
      </c>
      <c r="AT312" s="227" t="s">
        <v>231</v>
      </c>
      <c r="AU312" s="227" t="s">
        <v>86</v>
      </c>
      <c r="AY312" s="20" t="s">
        <v>229</v>
      </c>
      <c r="BE312" s="228">
        <f>IF(N312="základní",J312,0)</f>
        <v>0</v>
      </c>
      <c r="BF312" s="228">
        <f>IF(N312="snížená",J312,0)</f>
        <v>0</v>
      </c>
      <c r="BG312" s="228">
        <f>IF(N312="zákl. přenesená",J312,0)</f>
        <v>0</v>
      </c>
      <c r="BH312" s="228">
        <f>IF(N312="sníž. přenesená",J312,0)</f>
        <v>0</v>
      </c>
      <c r="BI312" s="228">
        <f>IF(N312="nulová",J312,0)</f>
        <v>0</v>
      </c>
      <c r="BJ312" s="20" t="s">
        <v>84</v>
      </c>
      <c r="BK312" s="228">
        <f>ROUND(I312*H312,2)</f>
        <v>0</v>
      </c>
      <c r="BL312" s="20" t="s">
        <v>345</v>
      </c>
      <c r="BM312" s="227" t="s">
        <v>2259</v>
      </c>
    </row>
    <row r="313" s="13" customFormat="1">
      <c r="A313" s="13"/>
      <c r="B313" s="234"/>
      <c r="C313" s="235"/>
      <c r="D313" s="236" t="s">
        <v>239</v>
      </c>
      <c r="E313" s="237" t="s">
        <v>19</v>
      </c>
      <c r="F313" s="238" t="s">
        <v>2260</v>
      </c>
      <c r="G313" s="235"/>
      <c r="H313" s="237" t="s">
        <v>19</v>
      </c>
      <c r="I313" s="239"/>
      <c r="J313" s="235"/>
      <c r="K313" s="235"/>
      <c r="L313" s="240"/>
      <c r="M313" s="241"/>
      <c r="N313" s="242"/>
      <c r="O313" s="242"/>
      <c r="P313" s="242"/>
      <c r="Q313" s="242"/>
      <c r="R313" s="242"/>
      <c r="S313" s="242"/>
      <c r="T313" s="243"/>
      <c r="U313" s="13"/>
      <c r="V313" s="13"/>
      <c r="W313" s="13"/>
      <c r="X313" s="13"/>
      <c r="Y313" s="13"/>
      <c r="Z313" s="13"/>
      <c r="AA313" s="13"/>
      <c r="AB313" s="13"/>
      <c r="AC313" s="13"/>
      <c r="AD313" s="13"/>
      <c r="AE313" s="13"/>
      <c r="AT313" s="244" t="s">
        <v>239</v>
      </c>
      <c r="AU313" s="244" t="s">
        <v>86</v>
      </c>
      <c r="AV313" s="13" t="s">
        <v>84</v>
      </c>
      <c r="AW313" s="13" t="s">
        <v>37</v>
      </c>
      <c r="AX313" s="13" t="s">
        <v>76</v>
      </c>
      <c r="AY313" s="244" t="s">
        <v>229</v>
      </c>
    </row>
    <row r="314" s="14" customFormat="1">
      <c r="A314" s="14"/>
      <c r="B314" s="245"/>
      <c r="C314" s="246"/>
      <c r="D314" s="236" t="s">
        <v>239</v>
      </c>
      <c r="E314" s="247" t="s">
        <v>19</v>
      </c>
      <c r="F314" s="248" t="s">
        <v>2048</v>
      </c>
      <c r="G314" s="246"/>
      <c r="H314" s="249">
        <v>12.27</v>
      </c>
      <c r="I314" s="250"/>
      <c r="J314" s="246"/>
      <c r="K314" s="246"/>
      <c r="L314" s="251"/>
      <c r="M314" s="252"/>
      <c r="N314" s="253"/>
      <c r="O314" s="253"/>
      <c r="P314" s="253"/>
      <c r="Q314" s="253"/>
      <c r="R314" s="253"/>
      <c r="S314" s="253"/>
      <c r="T314" s="254"/>
      <c r="U314" s="14"/>
      <c r="V314" s="14"/>
      <c r="W314" s="14"/>
      <c r="X314" s="14"/>
      <c r="Y314" s="14"/>
      <c r="Z314" s="14"/>
      <c r="AA314" s="14"/>
      <c r="AB314" s="14"/>
      <c r="AC314" s="14"/>
      <c r="AD314" s="14"/>
      <c r="AE314" s="14"/>
      <c r="AT314" s="255" t="s">
        <v>239</v>
      </c>
      <c r="AU314" s="255" t="s">
        <v>86</v>
      </c>
      <c r="AV314" s="14" t="s">
        <v>86</v>
      </c>
      <c r="AW314" s="14" t="s">
        <v>37</v>
      </c>
      <c r="AX314" s="14" t="s">
        <v>76</v>
      </c>
      <c r="AY314" s="255" t="s">
        <v>229</v>
      </c>
    </row>
    <row r="315" s="15" customFormat="1">
      <c r="A315" s="15"/>
      <c r="B315" s="256"/>
      <c r="C315" s="257"/>
      <c r="D315" s="236" t="s">
        <v>239</v>
      </c>
      <c r="E315" s="258" t="s">
        <v>19</v>
      </c>
      <c r="F315" s="259" t="s">
        <v>243</v>
      </c>
      <c r="G315" s="257"/>
      <c r="H315" s="260">
        <v>12.27</v>
      </c>
      <c r="I315" s="261"/>
      <c r="J315" s="257"/>
      <c r="K315" s="257"/>
      <c r="L315" s="262"/>
      <c r="M315" s="263"/>
      <c r="N315" s="264"/>
      <c r="O315" s="264"/>
      <c r="P315" s="264"/>
      <c r="Q315" s="264"/>
      <c r="R315" s="264"/>
      <c r="S315" s="264"/>
      <c r="T315" s="265"/>
      <c r="U315" s="15"/>
      <c r="V315" s="15"/>
      <c r="W315" s="15"/>
      <c r="X315" s="15"/>
      <c r="Y315" s="15"/>
      <c r="Z315" s="15"/>
      <c r="AA315" s="15"/>
      <c r="AB315" s="15"/>
      <c r="AC315" s="15"/>
      <c r="AD315" s="15"/>
      <c r="AE315" s="15"/>
      <c r="AT315" s="266" t="s">
        <v>239</v>
      </c>
      <c r="AU315" s="266" t="s">
        <v>86</v>
      </c>
      <c r="AV315" s="15" t="s">
        <v>136</v>
      </c>
      <c r="AW315" s="15" t="s">
        <v>37</v>
      </c>
      <c r="AX315" s="15" t="s">
        <v>84</v>
      </c>
      <c r="AY315" s="266" t="s">
        <v>229</v>
      </c>
    </row>
    <row r="316" s="2" customFormat="1" ht="21.75" customHeight="1">
      <c r="A316" s="41"/>
      <c r="B316" s="42"/>
      <c r="C316" s="216" t="s">
        <v>777</v>
      </c>
      <c r="D316" s="216" t="s">
        <v>231</v>
      </c>
      <c r="E316" s="217" t="s">
        <v>2261</v>
      </c>
      <c r="F316" s="218" t="s">
        <v>2262</v>
      </c>
      <c r="G316" s="219" t="s">
        <v>234</v>
      </c>
      <c r="H316" s="220">
        <v>12.27</v>
      </c>
      <c r="I316" s="221"/>
      <c r="J316" s="222">
        <f>ROUND(I316*H316,2)</f>
        <v>0</v>
      </c>
      <c r="K316" s="218" t="s">
        <v>322</v>
      </c>
      <c r="L316" s="47"/>
      <c r="M316" s="223" t="s">
        <v>19</v>
      </c>
      <c r="N316" s="224" t="s">
        <v>47</v>
      </c>
      <c r="O316" s="87"/>
      <c r="P316" s="225">
        <f>O316*H316</f>
        <v>0</v>
      </c>
      <c r="Q316" s="225">
        <v>5.0000000000000002E-05</v>
      </c>
      <c r="R316" s="225">
        <f>Q316*H316</f>
        <v>0.0006135</v>
      </c>
      <c r="S316" s="225">
        <v>0</v>
      </c>
      <c r="T316" s="226">
        <f>S316*H316</f>
        <v>0</v>
      </c>
      <c r="U316" s="41"/>
      <c r="V316" s="41"/>
      <c r="W316" s="41"/>
      <c r="X316" s="41"/>
      <c r="Y316" s="41"/>
      <c r="Z316" s="41"/>
      <c r="AA316" s="41"/>
      <c r="AB316" s="41"/>
      <c r="AC316" s="41"/>
      <c r="AD316" s="41"/>
      <c r="AE316" s="41"/>
      <c r="AR316" s="227" t="s">
        <v>345</v>
      </c>
      <c r="AT316" s="227" t="s">
        <v>231</v>
      </c>
      <c r="AU316" s="227" t="s">
        <v>86</v>
      </c>
      <c r="AY316" s="20" t="s">
        <v>229</v>
      </c>
      <c r="BE316" s="228">
        <f>IF(N316="základní",J316,0)</f>
        <v>0</v>
      </c>
      <c r="BF316" s="228">
        <f>IF(N316="snížená",J316,0)</f>
        <v>0</v>
      </c>
      <c r="BG316" s="228">
        <f>IF(N316="zákl. přenesená",J316,0)</f>
        <v>0</v>
      </c>
      <c r="BH316" s="228">
        <f>IF(N316="sníž. přenesená",J316,0)</f>
        <v>0</v>
      </c>
      <c r="BI316" s="228">
        <f>IF(N316="nulová",J316,0)</f>
        <v>0</v>
      </c>
      <c r="BJ316" s="20" t="s">
        <v>84</v>
      </c>
      <c r="BK316" s="228">
        <f>ROUND(I316*H316,2)</f>
        <v>0</v>
      </c>
      <c r="BL316" s="20" t="s">
        <v>345</v>
      </c>
      <c r="BM316" s="227" t="s">
        <v>2263</v>
      </c>
    </row>
    <row r="317" s="13" customFormat="1">
      <c r="A317" s="13"/>
      <c r="B317" s="234"/>
      <c r="C317" s="235"/>
      <c r="D317" s="236" t="s">
        <v>239</v>
      </c>
      <c r="E317" s="237" t="s">
        <v>19</v>
      </c>
      <c r="F317" s="238" t="s">
        <v>2264</v>
      </c>
      <c r="G317" s="235"/>
      <c r="H317" s="237" t="s">
        <v>19</v>
      </c>
      <c r="I317" s="239"/>
      <c r="J317" s="235"/>
      <c r="K317" s="235"/>
      <c r="L317" s="240"/>
      <c r="M317" s="241"/>
      <c r="N317" s="242"/>
      <c r="O317" s="242"/>
      <c r="P317" s="242"/>
      <c r="Q317" s="242"/>
      <c r="R317" s="242"/>
      <c r="S317" s="242"/>
      <c r="T317" s="243"/>
      <c r="U317" s="13"/>
      <c r="V317" s="13"/>
      <c r="W317" s="13"/>
      <c r="X317" s="13"/>
      <c r="Y317" s="13"/>
      <c r="Z317" s="13"/>
      <c r="AA317" s="13"/>
      <c r="AB317" s="13"/>
      <c r="AC317" s="13"/>
      <c r="AD317" s="13"/>
      <c r="AE317" s="13"/>
      <c r="AT317" s="244" t="s">
        <v>239</v>
      </c>
      <c r="AU317" s="244" t="s">
        <v>86</v>
      </c>
      <c r="AV317" s="13" t="s">
        <v>84</v>
      </c>
      <c r="AW317" s="13" t="s">
        <v>37</v>
      </c>
      <c r="AX317" s="13" t="s">
        <v>76</v>
      </c>
      <c r="AY317" s="244" t="s">
        <v>229</v>
      </c>
    </row>
    <row r="318" s="14" customFormat="1">
      <c r="A318" s="14"/>
      <c r="B318" s="245"/>
      <c r="C318" s="246"/>
      <c r="D318" s="236" t="s">
        <v>239</v>
      </c>
      <c r="E318" s="247" t="s">
        <v>19</v>
      </c>
      <c r="F318" s="248" t="s">
        <v>2048</v>
      </c>
      <c r="G318" s="246"/>
      <c r="H318" s="249">
        <v>12.27</v>
      </c>
      <c r="I318" s="250"/>
      <c r="J318" s="246"/>
      <c r="K318" s="246"/>
      <c r="L318" s="251"/>
      <c r="M318" s="252"/>
      <c r="N318" s="253"/>
      <c r="O318" s="253"/>
      <c r="P318" s="253"/>
      <c r="Q318" s="253"/>
      <c r="R318" s="253"/>
      <c r="S318" s="253"/>
      <c r="T318" s="254"/>
      <c r="U318" s="14"/>
      <c r="V318" s="14"/>
      <c r="W318" s="14"/>
      <c r="X318" s="14"/>
      <c r="Y318" s="14"/>
      <c r="Z318" s="14"/>
      <c r="AA318" s="14"/>
      <c r="AB318" s="14"/>
      <c r="AC318" s="14"/>
      <c r="AD318" s="14"/>
      <c r="AE318" s="14"/>
      <c r="AT318" s="255" t="s">
        <v>239</v>
      </c>
      <c r="AU318" s="255" t="s">
        <v>86</v>
      </c>
      <c r="AV318" s="14" t="s">
        <v>86</v>
      </c>
      <c r="AW318" s="14" t="s">
        <v>37</v>
      </c>
      <c r="AX318" s="14" t="s">
        <v>76</v>
      </c>
      <c r="AY318" s="255" t="s">
        <v>229</v>
      </c>
    </row>
    <row r="319" s="15" customFormat="1">
      <c r="A319" s="15"/>
      <c r="B319" s="256"/>
      <c r="C319" s="257"/>
      <c r="D319" s="236" t="s">
        <v>239</v>
      </c>
      <c r="E319" s="258" t="s">
        <v>19</v>
      </c>
      <c r="F319" s="259" t="s">
        <v>243</v>
      </c>
      <c r="G319" s="257"/>
      <c r="H319" s="260">
        <v>12.27</v>
      </c>
      <c r="I319" s="261"/>
      <c r="J319" s="257"/>
      <c r="K319" s="257"/>
      <c r="L319" s="262"/>
      <c r="M319" s="263"/>
      <c r="N319" s="264"/>
      <c r="O319" s="264"/>
      <c r="P319" s="264"/>
      <c r="Q319" s="264"/>
      <c r="R319" s="264"/>
      <c r="S319" s="264"/>
      <c r="T319" s="265"/>
      <c r="U319" s="15"/>
      <c r="V319" s="15"/>
      <c r="W319" s="15"/>
      <c r="X319" s="15"/>
      <c r="Y319" s="15"/>
      <c r="Z319" s="15"/>
      <c r="AA319" s="15"/>
      <c r="AB319" s="15"/>
      <c r="AC319" s="15"/>
      <c r="AD319" s="15"/>
      <c r="AE319" s="15"/>
      <c r="AT319" s="266" t="s">
        <v>239</v>
      </c>
      <c r="AU319" s="266" t="s">
        <v>86</v>
      </c>
      <c r="AV319" s="15" t="s">
        <v>136</v>
      </c>
      <c r="AW319" s="15" t="s">
        <v>37</v>
      </c>
      <c r="AX319" s="15" t="s">
        <v>84</v>
      </c>
      <c r="AY319" s="266" t="s">
        <v>229</v>
      </c>
    </row>
    <row r="320" s="2" customFormat="1" ht="24.15" customHeight="1">
      <c r="A320" s="41"/>
      <c r="B320" s="42"/>
      <c r="C320" s="216" t="s">
        <v>786</v>
      </c>
      <c r="D320" s="216" t="s">
        <v>231</v>
      </c>
      <c r="E320" s="217" t="s">
        <v>2265</v>
      </c>
      <c r="F320" s="218" t="s">
        <v>2266</v>
      </c>
      <c r="G320" s="219" t="s">
        <v>234</v>
      </c>
      <c r="H320" s="220">
        <v>1.9199999999999999</v>
      </c>
      <c r="I320" s="221"/>
      <c r="J320" s="222">
        <f>ROUND(I320*H320,2)</f>
        <v>0</v>
      </c>
      <c r="K320" s="218" t="s">
        <v>235</v>
      </c>
      <c r="L320" s="47"/>
      <c r="M320" s="223" t="s">
        <v>19</v>
      </c>
      <c r="N320" s="224" t="s">
        <v>47</v>
      </c>
      <c r="O320" s="87"/>
      <c r="P320" s="225">
        <f>O320*H320</f>
        <v>0</v>
      </c>
      <c r="Q320" s="225">
        <v>0.019130000000000001</v>
      </c>
      <c r="R320" s="225">
        <f>Q320*H320</f>
        <v>0.036729600000000001</v>
      </c>
      <c r="S320" s="225">
        <v>0</v>
      </c>
      <c r="T320" s="226">
        <f>S320*H320</f>
        <v>0</v>
      </c>
      <c r="U320" s="41"/>
      <c r="V320" s="41"/>
      <c r="W320" s="41"/>
      <c r="X320" s="41"/>
      <c r="Y320" s="41"/>
      <c r="Z320" s="41"/>
      <c r="AA320" s="41"/>
      <c r="AB320" s="41"/>
      <c r="AC320" s="41"/>
      <c r="AD320" s="41"/>
      <c r="AE320" s="41"/>
      <c r="AR320" s="227" t="s">
        <v>345</v>
      </c>
      <c r="AT320" s="227" t="s">
        <v>231</v>
      </c>
      <c r="AU320" s="227" t="s">
        <v>86</v>
      </c>
      <c r="AY320" s="20" t="s">
        <v>229</v>
      </c>
      <c r="BE320" s="228">
        <f>IF(N320="základní",J320,0)</f>
        <v>0</v>
      </c>
      <c r="BF320" s="228">
        <f>IF(N320="snížená",J320,0)</f>
        <v>0</v>
      </c>
      <c r="BG320" s="228">
        <f>IF(N320="zákl. přenesená",J320,0)</f>
        <v>0</v>
      </c>
      <c r="BH320" s="228">
        <f>IF(N320="sníž. přenesená",J320,0)</f>
        <v>0</v>
      </c>
      <c r="BI320" s="228">
        <f>IF(N320="nulová",J320,0)</f>
        <v>0</v>
      </c>
      <c r="BJ320" s="20" t="s">
        <v>84</v>
      </c>
      <c r="BK320" s="228">
        <f>ROUND(I320*H320,2)</f>
        <v>0</v>
      </c>
      <c r="BL320" s="20" t="s">
        <v>345</v>
      </c>
      <c r="BM320" s="227" t="s">
        <v>2267</v>
      </c>
    </row>
    <row r="321" s="2" customFormat="1">
      <c r="A321" s="41"/>
      <c r="B321" s="42"/>
      <c r="C321" s="43"/>
      <c r="D321" s="229" t="s">
        <v>237</v>
      </c>
      <c r="E321" s="43"/>
      <c r="F321" s="230" t="s">
        <v>2268</v>
      </c>
      <c r="G321" s="43"/>
      <c r="H321" s="43"/>
      <c r="I321" s="231"/>
      <c r="J321" s="43"/>
      <c r="K321" s="43"/>
      <c r="L321" s="47"/>
      <c r="M321" s="232"/>
      <c r="N321" s="233"/>
      <c r="O321" s="87"/>
      <c r="P321" s="87"/>
      <c r="Q321" s="87"/>
      <c r="R321" s="87"/>
      <c r="S321" s="87"/>
      <c r="T321" s="88"/>
      <c r="U321" s="41"/>
      <c r="V321" s="41"/>
      <c r="W321" s="41"/>
      <c r="X321" s="41"/>
      <c r="Y321" s="41"/>
      <c r="Z321" s="41"/>
      <c r="AA321" s="41"/>
      <c r="AB321" s="41"/>
      <c r="AC321" s="41"/>
      <c r="AD321" s="41"/>
      <c r="AE321" s="41"/>
      <c r="AT321" s="20" t="s">
        <v>237</v>
      </c>
      <c r="AU321" s="20" t="s">
        <v>86</v>
      </c>
    </row>
    <row r="322" s="13" customFormat="1">
      <c r="A322" s="13"/>
      <c r="B322" s="234"/>
      <c r="C322" s="235"/>
      <c r="D322" s="236" t="s">
        <v>239</v>
      </c>
      <c r="E322" s="237" t="s">
        <v>19</v>
      </c>
      <c r="F322" s="238" t="s">
        <v>2269</v>
      </c>
      <c r="G322" s="235"/>
      <c r="H322" s="237" t="s">
        <v>19</v>
      </c>
      <c r="I322" s="239"/>
      <c r="J322" s="235"/>
      <c r="K322" s="235"/>
      <c r="L322" s="240"/>
      <c r="M322" s="241"/>
      <c r="N322" s="242"/>
      <c r="O322" s="242"/>
      <c r="P322" s="242"/>
      <c r="Q322" s="242"/>
      <c r="R322" s="242"/>
      <c r="S322" s="242"/>
      <c r="T322" s="243"/>
      <c r="U322" s="13"/>
      <c r="V322" s="13"/>
      <c r="W322" s="13"/>
      <c r="X322" s="13"/>
      <c r="Y322" s="13"/>
      <c r="Z322" s="13"/>
      <c r="AA322" s="13"/>
      <c r="AB322" s="13"/>
      <c r="AC322" s="13"/>
      <c r="AD322" s="13"/>
      <c r="AE322" s="13"/>
      <c r="AT322" s="244" t="s">
        <v>239</v>
      </c>
      <c r="AU322" s="244" t="s">
        <v>86</v>
      </c>
      <c r="AV322" s="13" t="s">
        <v>84</v>
      </c>
      <c r="AW322" s="13" t="s">
        <v>37</v>
      </c>
      <c r="AX322" s="13" t="s">
        <v>76</v>
      </c>
      <c r="AY322" s="244" t="s">
        <v>229</v>
      </c>
    </row>
    <row r="323" s="14" customFormat="1">
      <c r="A323" s="14"/>
      <c r="B323" s="245"/>
      <c r="C323" s="246"/>
      <c r="D323" s="236" t="s">
        <v>239</v>
      </c>
      <c r="E323" s="247" t="s">
        <v>19</v>
      </c>
      <c r="F323" s="248" t="s">
        <v>2069</v>
      </c>
      <c r="G323" s="246"/>
      <c r="H323" s="249">
        <v>1.9199999999999999</v>
      </c>
      <c r="I323" s="250"/>
      <c r="J323" s="246"/>
      <c r="K323" s="246"/>
      <c r="L323" s="251"/>
      <c r="M323" s="252"/>
      <c r="N323" s="253"/>
      <c r="O323" s="253"/>
      <c r="P323" s="253"/>
      <c r="Q323" s="253"/>
      <c r="R323" s="253"/>
      <c r="S323" s="253"/>
      <c r="T323" s="254"/>
      <c r="U323" s="14"/>
      <c r="V323" s="14"/>
      <c r="W323" s="14"/>
      <c r="X323" s="14"/>
      <c r="Y323" s="14"/>
      <c r="Z323" s="14"/>
      <c r="AA323" s="14"/>
      <c r="AB323" s="14"/>
      <c r="AC323" s="14"/>
      <c r="AD323" s="14"/>
      <c r="AE323" s="14"/>
      <c r="AT323" s="255" t="s">
        <v>239</v>
      </c>
      <c r="AU323" s="255" t="s">
        <v>86</v>
      </c>
      <c r="AV323" s="14" t="s">
        <v>86</v>
      </c>
      <c r="AW323" s="14" t="s">
        <v>37</v>
      </c>
      <c r="AX323" s="14" t="s">
        <v>76</v>
      </c>
      <c r="AY323" s="255" t="s">
        <v>229</v>
      </c>
    </row>
    <row r="324" s="15" customFormat="1">
      <c r="A324" s="15"/>
      <c r="B324" s="256"/>
      <c r="C324" s="257"/>
      <c r="D324" s="236" t="s">
        <v>239</v>
      </c>
      <c r="E324" s="258" t="s">
        <v>19</v>
      </c>
      <c r="F324" s="259" t="s">
        <v>243</v>
      </c>
      <c r="G324" s="257"/>
      <c r="H324" s="260">
        <v>1.9199999999999999</v>
      </c>
      <c r="I324" s="261"/>
      <c r="J324" s="257"/>
      <c r="K324" s="257"/>
      <c r="L324" s="262"/>
      <c r="M324" s="263"/>
      <c r="N324" s="264"/>
      <c r="O324" s="264"/>
      <c r="P324" s="264"/>
      <c r="Q324" s="264"/>
      <c r="R324" s="264"/>
      <c r="S324" s="264"/>
      <c r="T324" s="265"/>
      <c r="U324" s="15"/>
      <c r="V324" s="15"/>
      <c r="W324" s="15"/>
      <c r="X324" s="15"/>
      <c r="Y324" s="15"/>
      <c r="Z324" s="15"/>
      <c r="AA324" s="15"/>
      <c r="AB324" s="15"/>
      <c r="AC324" s="15"/>
      <c r="AD324" s="15"/>
      <c r="AE324" s="15"/>
      <c r="AT324" s="266" t="s">
        <v>239</v>
      </c>
      <c r="AU324" s="266" t="s">
        <v>86</v>
      </c>
      <c r="AV324" s="15" t="s">
        <v>136</v>
      </c>
      <c r="AW324" s="15" t="s">
        <v>37</v>
      </c>
      <c r="AX324" s="15" t="s">
        <v>84</v>
      </c>
      <c r="AY324" s="266" t="s">
        <v>229</v>
      </c>
    </row>
    <row r="325" s="2" customFormat="1" ht="24.15" customHeight="1">
      <c r="A325" s="41"/>
      <c r="B325" s="42"/>
      <c r="C325" s="216" t="s">
        <v>793</v>
      </c>
      <c r="D325" s="216" t="s">
        <v>231</v>
      </c>
      <c r="E325" s="217" t="s">
        <v>1527</v>
      </c>
      <c r="F325" s="218" t="s">
        <v>1528</v>
      </c>
      <c r="G325" s="219" t="s">
        <v>299</v>
      </c>
      <c r="H325" s="220">
        <v>0.56699999999999995</v>
      </c>
      <c r="I325" s="221"/>
      <c r="J325" s="222">
        <f>ROUND(I325*H325,2)</f>
        <v>0</v>
      </c>
      <c r="K325" s="218" t="s">
        <v>235</v>
      </c>
      <c r="L325" s="47"/>
      <c r="M325" s="223" t="s">
        <v>19</v>
      </c>
      <c r="N325" s="224" t="s">
        <v>47</v>
      </c>
      <c r="O325" s="87"/>
      <c r="P325" s="225">
        <f>O325*H325</f>
        <v>0</v>
      </c>
      <c r="Q325" s="225">
        <v>0</v>
      </c>
      <c r="R325" s="225">
        <f>Q325*H325</f>
        <v>0</v>
      </c>
      <c r="S325" s="225">
        <v>0</v>
      </c>
      <c r="T325" s="226">
        <f>S325*H325</f>
        <v>0</v>
      </c>
      <c r="U325" s="41"/>
      <c r="V325" s="41"/>
      <c r="W325" s="41"/>
      <c r="X325" s="41"/>
      <c r="Y325" s="41"/>
      <c r="Z325" s="41"/>
      <c r="AA325" s="41"/>
      <c r="AB325" s="41"/>
      <c r="AC325" s="41"/>
      <c r="AD325" s="41"/>
      <c r="AE325" s="41"/>
      <c r="AR325" s="227" t="s">
        <v>345</v>
      </c>
      <c r="AT325" s="227" t="s">
        <v>231</v>
      </c>
      <c r="AU325" s="227" t="s">
        <v>86</v>
      </c>
      <c r="AY325" s="20" t="s">
        <v>229</v>
      </c>
      <c r="BE325" s="228">
        <f>IF(N325="základní",J325,0)</f>
        <v>0</v>
      </c>
      <c r="BF325" s="228">
        <f>IF(N325="snížená",J325,0)</f>
        <v>0</v>
      </c>
      <c r="BG325" s="228">
        <f>IF(N325="zákl. přenesená",J325,0)</f>
        <v>0</v>
      </c>
      <c r="BH325" s="228">
        <f>IF(N325="sníž. přenesená",J325,0)</f>
        <v>0</v>
      </c>
      <c r="BI325" s="228">
        <f>IF(N325="nulová",J325,0)</f>
        <v>0</v>
      </c>
      <c r="BJ325" s="20" t="s">
        <v>84</v>
      </c>
      <c r="BK325" s="228">
        <f>ROUND(I325*H325,2)</f>
        <v>0</v>
      </c>
      <c r="BL325" s="20" t="s">
        <v>345</v>
      </c>
      <c r="BM325" s="227" t="s">
        <v>2270</v>
      </c>
    </row>
    <row r="326" s="2" customFormat="1">
      <c r="A326" s="41"/>
      <c r="B326" s="42"/>
      <c r="C326" s="43"/>
      <c r="D326" s="229" t="s">
        <v>237</v>
      </c>
      <c r="E326" s="43"/>
      <c r="F326" s="230" t="s">
        <v>1530</v>
      </c>
      <c r="G326" s="43"/>
      <c r="H326" s="43"/>
      <c r="I326" s="231"/>
      <c r="J326" s="43"/>
      <c r="K326" s="43"/>
      <c r="L326" s="47"/>
      <c r="M326" s="232"/>
      <c r="N326" s="233"/>
      <c r="O326" s="87"/>
      <c r="P326" s="87"/>
      <c r="Q326" s="87"/>
      <c r="R326" s="87"/>
      <c r="S326" s="87"/>
      <c r="T326" s="88"/>
      <c r="U326" s="41"/>
      <c r="V326" s="41"/>
      <c r="W326" s="41"/>
      <c r="X326" s="41"/>
      <c r="Y326" s="41"/>
      <c r="Z326" s="41"/>
      <c r="AA326" s="41"/>
      <c r="AB326" s="41"/>
      <c r="AC326" s="41"/>
      <c r="AD326" s="41"/>
      <c r="AE326" s="41"/>
      <c r="AT326" s="20" t="s">
        <v>237</v>
      </c>
      <c r="AU326" s="20" t="s">
        <v>86</v>
      </c>
    </row>
    <row r="327" s="12" customFormat="1" ht="22.8" customHeight="1">
      <c r="A327" s="12"/>
      <c r="B327" s="200"/>
      <c r="C327" s="201"/>
      <c r="D327" s="202" t="s">
        <v>75</v>
      </c>
      <c r="E327" s="214" t="s">
        <v>1033</v>
      </c>
      <c r="F327" s="214" t="s">
        <v>1034</v>
      </c>
      <c r="G327" s="201"/>
      <c r="H327" s="201"/>
      <c r="I327" s="204"/>
      <c r="J327" s="215">
        <f>BK327</f>
        <v>0</v>
      </c>
      <c r="K327" s="201"/>
      <c r="L327" s="206"/>
      <c r="M327" s="207"/>
      <c r="N327" s="208"/>
      <c r="O327" s="208"/>
      <c r="P327" s="209">
        <f>SUM(P328:P419)</f>
        <v>0</v>
      </c>
      <c r="Q327" s="208"/>
      <c r="R327" s="209">
        <f>SUM(R328:R419)</f>
        <v>2.9358330000000001</v>
      </c>
      <c r="S327" s="208"/>
      <c r="T327" s="210">
        <f>SUM(T328:T419)</f>
        <v>0.23740800000000001</v>
      </c>
      <c r="U327" s="12"/>
      <c r="V327" s="12"/>
      <c r="W327" s="12"/>
      <c r="X327" s="12"/>
      <c r="Y327" s="12"/>
      <c r="Z327" s="12"/>
      <c r="AA327" s="12"/>
      <c r="AB327" s="12"/>
      <c r="AC327" s="12"/>
      <c r="AD327" s="12"/>
      <c r="AE327" s="12"/>
      <c r="AR327" s="211" t="s">
        <v>86</v>
      </c>
      <c r="AT327" s="212" t="s">
        <v>75</v>
      </c>
      <c r="AU327" s="212" t="s">
        <v>84</v>
      </c>
      <c r="AY327" s="211" t="s">
        <v>229</v>
      </c>
      <c r="BK327" s="213">
        <f>SUM(BK328:BK419)</f>
        <v>0</v>
      </c>
    </row>
    <row r="328" s="2" customFormat="1" ht="16.5" customHeight="1">
      <c r="A328" s="41"/>
      <c r="B328" s="42"/>
      <c r="C328" s="216" t="s">
        <v>798</v>
      </c>
      <c r="D328" s="216" t="s">
        <v>231</v>
      </c>
      <c r="E328" s="217" t="s">
        <v>2271</v>
      </c>
      <c r="F328" s="218" t="s">
        <v>2272</v>
      </c>
      <c r="G328" s="219" t="s">
        <v>234</v>
      </c>
      <c r="H328" s="220">
        <v>49.079999999999998</v>
      </c>
      <c r="I328" s="221"/>
      <c r="J328" s="222">
        <f>ROUND(I328*H328,2)</f>
        <v>0</v>
      </c>
      <c r="K328" s="218" t="s">
        <v>235</v>
      </c>
      <c r="L328" s="47"/>
      <c r="M328" s="223" t="s">
        <v>19</v>
      </c>
      <c r="N328" s="224" t="s">
        <v>47</v>
      </c>
      <c r="O328" s="87"/>
      <c r="P328" s="225">
        <f>O328*H328</f>
        <v>0</v>
      </c>
      <c r="Q328" s="225">
        <v>0.00029999999999999997</v>
      </c>
      <c r="R328" s="225">
        <f>Q328*H328</f>
        <v>0.014723999999999998</v>
      </c>
      <c r="S328" s="225">
        <v>0</v>
      </c>
      <c r="T328" s="226">
        <f>S328*H328</f>
        <v>0</v>
      </c>
      <c r="U328" s="41"/>
      <c r="V328" s="41"/>
      <c r="W328" s="41"/>
      <c r="X328" s="41"/>
      <c r="Y328" s="41"/>
      <c r="Z328" s="41"/>
      <c r="AA328" s="41"/>
      <c r="AB328" s="41"/>
      <c r="AC328" s="41"/>
      <c r="AD328" s="41"/>
      <c r="AE328" s="41"/>
      <c r="AR328" s="227" t="s">
        <v>345</v>
      </c>
      <c r="AT328" s="227" t="s">
        <v>231</v>
      </c>
      <c r="AU328" s="227" t="s">
        <v>86</v>
      </c>
      <c r="AY328" s="20" t="s">
        <v>229</v>
      </c>
      <c r="BE328" s="228">
        <f>IF(N328="základní",J328,0)</f>
        <v>0</v>
      </c>
      <c r="BF328" s="228">
        <f>IF(N328="snížená",J328,0)</f>
        <v>0</v>
      </c>
      <c r="BG328" s="228">
        <f>IF(N328="zákl. přenesená",J328,0)</f>
        <v>0</v>
      </c>
      <c r="BH328" s="228">
        <f>IF(N328="sníž. přenesená",J328,0)</f>
        <v>0</v>
      </c>
      <c r="BI328" s="228">
        <f>IF(N328="nulová",J328,0)</f>
        <v>0</v>
      </c>
      <c r="BJ328" s="20" t="s">
        <v>84</v>
      </c>
      <c r="BK328" s="228">
        <f>ROUND(I328*H328,2)</f>
        <v>0</v>
      </c>
      <c r="BL328" s="20" t="s">
        <v>345</v>
      </c>
      <c r="BM328" s="227" t="s">
        <v>2273</v>
      </c>
    </row>
    <row r="329" s="2" customFormat="1">
      <c r="A329" s="41"/>
      <c r="B329" s="42"/>
      <c r="C329" s="43"/>
      <c r="D329" s="229" t="s">
        <v>237</v>
      </c>
      <c r="E329" s="43"/>
      <c r="F329" s="230" t="s">
        <v>2274</v>
      </c>
      <c r="G329" s="43"/>
      <c r="H329" s="43"/>
      <c r="I329" s="231"/>
      <c r="J329" s="43"/>
      <c r="K329" s="43"/>
      <c r="L329" s="47"/>
      <c r="M329" s="232"/>
      <c r="N329" s="233"/>
      <c r="O329" s="87"/>
      <c r="P329" s="87"/>
      <c r="Q329" s="87"/>
      <c r="R329" s="87"/>
      <c r="S329" s="87"/>
      <c r="T329" s="88"/>
      <c r="U329" s="41"/>
      <c r="V329" s="41"/>
      <c r="W329" s="41"/>
      <c r="X329" s="41"/>
      <c r="Y329" s="41"/>
      <c r="Z329" s="41"/>
      <c r="AA329" s="41"/>
      <c r="AB329" s="41"/>
      <c r="AC329" s="41"/>
      <c r="AD329" s="41"/>
      <c r="AE329" s="41"/>
      <c r="AT329" s="20" t="s">
        <v>237</v>
      </c>
      <c r="AU329" s="20" t="s">
        <v>86</v>
      </c>
    </row>
    <row r="330" s="13" customFormat="1">
      <c r="A330" s="13"/>
      <c r="B330" s="234"/>
      <c r="C330" s="235"/>
      <c r="D330" s="236" t="s">
        <v>239</v>
      </c>
      <c r="E330" s="237" t="s">
        <v>19</v>
      </c>
      <c r="F330" s="238" t="s">
        <v>2275</v>
      </c>
      <c r="G330" s="235"/>
      <c r="H330" s="237" t="s">
        <v>19</v>
      </c>
      <c r="I330" s="239"/>
      <c r="J330" s="235"/>
      <c r="K330" s="235"/>
      <c r="L330" s="240"/>
      <c r="M330" s="241"/>
      <c r="N330" s="242"/>
      <c r="O330" s="242"/>
      <c r="P330" s="242"/>
      <c r="Q330" s="242"/>
      <c r="R330" s="242"/>
      <c r="S330" s="242"/>
      <c r="T330" s="243"/>
      <c r="U330" s="13"/>
      <c r="V330" s="13"/>
      <c r="W330" s="13"/>
      <c r="X330" s="13"/>
      <c r="Y330" s="13"/>
      <c r="Z330" s="13"/>
      <c r="AA330" s="13"/>
      <c r="AB330" s="13"/>
      <c r="AC330" s="13"/>
      <c r="AD330" s="13"/>
      <c r="AE330" s="13"/>
      <c r="AT330" s="244" t="s">
        <v>239</v>
      </c>
      <c r="AU330" s="244" t="s">
        <v>86</v>
      </c>
      <c r="AV330" s="13" t="s">
        <v>84</v>
      </c>
      <c r="AW330" s="13" t="s">
        <v>37</v>
      </c>
      <c r="AX330" s="13" t="s">
        <v>76</v>
      </c>
      <c r="AY330" s="244" t="s">
        <v>229</v>
      </c>
    </row>
    <row r="331" s="14" customFormat="1">
      <c r="A331" s="14"/>
      <c r="B331" s="245"/>
      <c r="C331" s="246"/>
      <c r="D331" s="236" t="s">
        <v>239</v>
      </c>
      <c r="E331" s="247" t="s">
        <v>19</v>
      </c>
      <c r="F331" s="248" t="s">
        <v>2044</v>
      </c>
      <c r="G331" s="246"/>
      <c r="H331" s="249">
        <v>12.92</v>
      </c>
      <c r="I331" s="250"/>
      <c r="J331" s="246"/>
      <c r="K331" s="246"/>
      <c r="L331" s="251"/>
      <c r="M331" s="252"/>
      <c r="N331" s="253"/>
      <c r="O331" s="253"/>
      <c r="P331" s="253"/>
      <c r="Q331" s="253"/>
      <c r="R331" s="253"/>
      <c r="S331" s="253"/>
      <c r="T331" s="254"/>
      <c r="U331" s="14"/>
      <c r="V331" s="14"/>
      <c r="W331" s="14"/>
      <c r="X331" s="14"/>
      <c r="Y331" s="14"/>
      <c r="Z331" s="14"/>
      <c r="AA331" s="14"/>
      <c r="AB331" s="14"/>
      <c r="AC331" s="14"/>
      <c r="AD331" s="14"/>
      <c r="AE331" s="14"/>
      <c r="AT331" s="255" t="s">
        <v>239</v>
      </c>
      <c r="AU331" s="255" t="s">
        <v>86</v>
      </c>
      <c r="AV331" s="14" t="s">
        <v>86</v>
      </c>
      <c r="AW331" s="14" t="s">
        <v>37</v>
      </c>
      <c r="AX331" s="14" t="s">
        <v>76</v>
      </c>
      <c r="AY331" s="255" t="s">
        <v>229</v>
      </c>
    </row>
    <row r="332" s="14" customFormat="1">
      <c r="A332" s="14"/>
      <c r="B332" s="245"/>
      <c r="C332" s="246"/>
      <c r="D332" s="236" t="s">
        <v>239</v>
      </c>
      <c r="E332" s="247" t="s">
        <v>19</v>
      </c>
      <c r="F332" s="248" t="s">
        <v>2048</v>
      </c>
      <c r="G332" s="246"/>
      <c r="H332" s="249">
        <v>12.27</v>
      </c>
      <c r="I332" s="250"/>
      <c r="J332" s="246"/>
      <c r="K332" s="246"/>
      <c r="L332" s="251"/>
      <c r="M332" s="252"/>
      <c r="N332" s="253"/>
      <c r="O332" s="253"/>
      <c r="P332" s="253"/>
      <c r="Q332" s="253"/>
      <c r="R332" s="253"/>
      <c r="S332" s="253"/>
      <c r="T332" s="254"/>
      <c r="U332" s="14"/>
      <c r="V332" s="14"/>
      <c r="W332" s="14"/>
      <c r="X332" s="14"/>
      <c r="Y332" s="14"/>
      <c r="Z332" s="14"/>
      <c r="AA332" s="14"/>
      <c r="AB332" s="14"/>
      <c r="AC332" s="14"/>
      <c r="AD332" s="14"/>
      <c r="AE332" s="14"/>
      <c r="AT332" s="255" t="s">
        <v>239</v>
      </c>
      <c r="AU332" s="255" t="s">
        <v>86</v>
      </c>
      <c r="AV332" s="14" t="s">
        <v>86</v>
      </c>
      <c r="AW332" s="14" t="s">
        <v>37</v>
      </c>
      <c r="AX332" s="14" t="s">
        <v>76</v>
      </c>
      <c r="AY332" s="255" t="s">
        <v>229</v>
      </c>
    </row>
    <row r="333" s="14" customFormat="1">
      <c r="A333" s="14"/>
      <c r="B333" s="245"/>
      <c r="C333" s="246"/>
      <c r="D333" s="236" t="s">
        <v>239</v>
      </c>
      <c r="E333" s="247" t="s">
        <v>19</v>
      </c>
      <c r="F333" s="248" t="s">
        <v>2057</v>
      </c>
      <c r="G333" s="246"/>
      <c r="H333" s="249">
        <v>12.27</v>
      </c>
      <c r="I333" s="250"/>
      <c r="J333" s="246"/>
      <c r="K333" s="246"/>
      <c r="L333" s="251"/>
      <c r="M333" s="252"/>
      <c r="N333" s="253"/>
      <c r="O333" s="253"/>
      <c r="P333" s="253"/>
      <c r="Q333" s="253"/>
      <c r="R333" s="253"/>
      <c r="S333" s="253"/>
      <c r="T333" s="254"/>
      <c r="U333" s="14"/>
      <c r="V333" s="14"/>
      <c r="W333" s="14"/>
      <c r="X333" s="14"/>
      <c r="Y333" s="14"/>
      <c r="Z333" s="14"/>
      <c r="AA333" s="14"/>
      <c r="AB333" s="14"/>
      <c r="AC333" s="14"/>
      <c r="AD333" s="14"/>
      <c r="AE333" s="14"/>
      <c r="AT333" s="255" t="s">
        <v>239</v>
      </c>
      <c r="AU333" s="255" t="s">
        <v>86</v>
      </c>
      <c r="AV333" s="14" t="s">
        <v>86</v>
      </c>
      <c r="AW333" s="14" t="s">
        <v>37</v>
      </c>
      <c r="AX333" s="14" t="s">
        <v>76</v>
      </c>
      <c r="AY333" s="255" t="s">
        <v>229</v>
      </c>
    </row>
    <row r="334" s="14" customFormat="1">
      <c r="A334" s="14"/>
      <c r="B334" s="245"/>
      <c r="C334" s="246"/>
      <c r="D334" s="236" t="s">
        <v>239</v>
      </c>
      <c r="E334" s="247" t="s">
        <v>19</v>
      </c>
      <c r="F334" s="248" t="s">
        <v>2067</v>
      </c>
      <c r="G334" s="246"/>
      <c r="H334" s="249">
        <v>11.619999999999999</v>
      </c>
      <c r="I334" s="250"/>
      <c r="J334" s="246"/>
      <c r="K334" s="246"/>
      <c r="L334" s="251"/>
      <c r="M334" s="252"/>
      <c r="N334" s="253"/>
      <c r="O334" s="253"/>
      <c r="P334" s="253"/>
      <c r="Q334" s="253"/>
      <c r="R334" s="253"/>
      <c r="S334" s="253"/>
      <c r="T334" s="254"/>
      <c r="U334" s="14"/>
      <c r="V334" s="14"/>
      <c r="W334" s="14"/>
      <c r="X334" s="14"/>
      <c r="Y334" s="14"/>
      <c r="Z334" s="14"/>
      <c r="AA334" s="14"/>
      <c r="AB334" s="14"/>
      <c r="AC334" s="14"/>
      <c r="AD334" s="14"/>
      <c r="AE334" s="14"/>
      <c r="AT334" s="255" t="s">
        <v>239</v>
      </c>
      <c r="AU334" s="255" t="s">
        <v>86</v>
      </c>
      <c r="AV334" s="14" t="s">
        <v>86</v>
      </c>
      <c r="AW334" s="14" t="s">
        <v>37</v>
      </c>
      <c r="AX334" s="14" t="s">
        <v>76</v>
      </c>
      <c r="AY334" s="255" t="s">
        <v>229</v>
      </c>
    </row>
    <row r="335" s="15" customFormat="1">
      <c r="A335" s="15"/>
      <c r="B335" s="256"/>
      <c r="C335" s="257"/>
      <c r="D335" s="236" t="s">
        <v>239</v>
      </c>
      <c r="E335" s="258" t="s">
        <v>19</v>
      </c>
      <c r="F335" s="259" t="s">
        <v>243</v>
      </c>
      <c r="G335" s="257"/>
      <c r="H335" s="260">
        <v>49.079999999999998</v>
      </c>
      <c r="I335" s="261"/>
      <c r="J335" s="257"/>
      <c r="K335" s="257"/>
      <c r="L335" s="262"/>
      <c r="M335" s="263"/>
      <c r="N335" s="264"/>
      <c r="O335" s="264"/>
      <c r="P335" s="264"/>
      <c r="Q335" s="264"/>
      <c r="R335" s="264"/>
      <c r="S335" s="264"/>
      <c r="T335" s="265"/>
      <c r="U335" s="15"/>
      <c r="V335" s="15"/>
      <c r="W335" s="15"/>
      <c r="X335" s="15"/>
      <c r="Y335" s="15"/>
      <c r="Z335" s="15"/>
      <c r="AA335" s="15"/>
      <c r="AB335" s="15"/>
      <c r="AC335" s="15"/>
      <c r="AD335" s="15"/>
      <c r="AE335" s="15"/>
      <c r="AT335" s="266" t="s">
        <v>239</v>
      </c>
      <c r="AU335" s="266" t="s">
        <v>86</v>
      </c>
      <c r="AV335" s="15" t="s">
        <v>136</v>
      </c>
      <c r="AW335" s="15" t="s">
        <v>37</v>
      </c>
      <c r="AX335" s="15" t="s">
        <v>84</v>
      </c>
      <c r="AY335" s="266" t="s">
        <v>229</v>
      </c>
    </row>
    <row r="336" s="2" customFormat="1" ht="24.15" customHeight="1">
      <c r="A336" s="41"/>
      <c r="B336" s="42"/>
      <c r="C336" s="216" t="s">
        <v>800</v>
      </c>
      <c r="D336" s="216" t="s">
        <v>231</v>
      </c>
      <c r="E336" s="217" t="s">
        <v>2276</v>
      </c>
      <c r="F336" s="218" t="s">
        <v>2277</v>
      </c>
      <c r="G336" s="219" t="s">
        <v>234</v>
      </c>
      <c r="H336" s="220">
        <v>24.539999999999999</v>
      </c>
      <c r="I336" s="221"/>
      <c r="J336" s="222">
        <f>ROUND(I336*H336,2)</f>
        <v>0</v>
      </c>
      <c r="K336" s="218" t="s">
        <v>235</v>
      </c>
      <c r="L336" s="47"/>
      <c r="M336" s="223" t="s">
        <v>19</v>
      </c>
      <c r="N336" s="224" t="s">
        <v>47</v>
      </c>
      <c r="O336" s="87"/>
      <c r="P336" s="225">
        <f>O336*H336</f>
        <v>0</v>
      </c>
      <c r="Q336" s="225">
        <v>0.0089700000000000005</v>
      </c>
      <c r="R336" s="225">
        <f>Q336*H336</f>
        <v>0.22012380000000001</v>
      </c>
      <c r="S336" s="225">
        <v>0</v>
      </c>
      <c r="T336" s="226">
        <f>S336*H336</f>
        <v>0</v>
      </c>
      <c r="U336" s="41"/>
      <c r="V336" s="41"/>
      <c r="W336" s="41"/>
      <c r="X336" s="41"/>
      <c r="Y336" s="41"/>
      <c r="Z336" s="41"/>
      <c r="AA336" s="41"/>
      <c r="AB336" s="41"/>
      <c r="AC336" s="41"/>
      <c r="AD336" s="41"/>
      <c r="AE336" s="41"/>
      <c r="AR336" s="227" t="s">
        <v>345</v>
      </c>
      <c r="AT336" s="227" t="s">
        <v>231</v>
      </c>
      <c r="AU336" s="227" t="s">
        <v>86</v>
      </c>
      <c r="AY336" s="20" t="s">
        <v>229</v>
      </c>
      <c r="BE336" s="228">
        <f>IF(N336="základní",J336,0)</f>
        <v>0</v>
      </c>
      <c r="BF336" s="228">
        <f>IF(N336="snížená",J336,0)</f>
        <v>0</v>
      </c>
      <c r="BG336" s="228">
        <f>IF(N336="zákl. přenesená",J336,0)</f>
        <v>0</v>
      </c>
      <c r="BH336" s="228">
        <f>IF(N336="sníž. přenesená",J336,0)</f>
        <v>0</v>
      </c>
      <c r="BI336" s="228">
        <f>IF(N336="nulová",J336,0)</f>
        <v>0</v>
      </c>
      <c r="BJ336" s="20" t="s">
        <v>84</v>
      </c>
      <c r="BK336" s="228">
        <f>ROUND(I336*H336,2)</f>
        <v>0</v>
      </c>
      <c r="BL336" s="20" t="s">
        <v>345</v>
      </c>
      <c r="BM336" s="227" t="s">
        <v>2278</v>
      </c>
    </row>
    <row r="337" s="2" customFormat="1">
      <c r="A337" s="41"/>
      <c r="B337" s="42"/>
      <c r="C337" s="43"/>
      <c r="D337" s="229" t="s">
        <v>237</v>
      </c>
      <c r="E337" s="43"/>
      <c r="F337" s="230" t="s">
        <v>2279</v>
      </c>
      <c r="G337" s="43"/>
      <c r="H337" s="43"/>
      <c r="I337" s="231"/>
      <c r="J337" s="43"/>
      <c r="K337" s="43"/>
      <c r="L337" s="47"/>
      <c r="M337" s="232"/>
      <c r="N337" s="233"/>
      <c r="O337" s="87"/>
      <c r="P337" s="87"/>
      <c r="Q337" s="87"/>
      <c r="R337" s="87"/>
      <c r="S337" s="87"/>
      <c r="T337" s="88"/>
      <c r="U337" s="41"/>
      <c r="V337" s="41"/>
      <c r="W337" s="41"/>
      <c r="X337" s="41"/>
      <c r="Y337" s="41"/>
      <c r="Z337" s="41"/>
      <c r="AA337" s="41"/>
      <c r="AB337" s="41"/>
      <c r="AC337" s="41"/>
      <c r="AD337" s="41"/>
      <c r="AE337" s="41"/>
      <c r="AT337" s="20" t="s">
        <v>237</v>
      </c>
      <c r="AU337" s="20" t="s">
        <v>86</v>
      </c>
    </row>
    <row r="338" s="13" customFormat="1">
      <c r="A338" s="13"/>
      <c r="B338" s="234"/>
      <c r="C338" s="235"/>
      <c r="D338" s="236" t="s">
        <v>239</v>
      </c>
      <c r="E338" s="237" t="s">
        <v>19</v>
      </c>
      <c r="F338" s="238" t="s">
        <v>2280</v>
      </c>
      <c r="G338" s="235"/>
      <c r="H338" s="237" t="s">
        <v>19</v>
      </c>
      <c r="I338" s="239"/>
      <c r="J338" s="235"/>
      <c r="K338" s="235"/>
      <c r="L338" s="240"/>
      <c r="M338" s="241"/>
      <c r="N338" s="242"/>
      <c r="O338" s="242"/>
      <c r="P338" s="242"/>
      <c r="Q338" s="242"/>
      <c r="R338" s="242"/>
      <c r="S338" s="242"/>
      <c r="T338" s="243"/>
      <c r="U338" s="13"/>
      <c r="V338" s="13"/>
      <c r="W338" s="13"/>
      <c r="X338" s="13"/>
      <c r="Y338" s="13"/>
      <c r="Z338" s="13"/>
      <c r="AA338" s="13"/>
      <c r="AB338" s="13"/>
      <c r="AC338" s="13"/>
      <c r="AD338" s="13"/>
      <c r="AE338" s="13"/>
      <c r="AT338" s="244" t="s">
        <v>239</v>
      </c>
      <c r="AU338" s="244" t="s">
        <v>86</v>
      </c>
      <c r="AV338" s="13" t="s">
        <v>84</v>
      </c>
      <c r="AW338" s="13" t="s">
        <v>37</v>
      </c>
      <c r="AX338" s="13" t="s">
        <v>76</v>
      </c>
      <c r="AY338" s="244" t="s">
        <v>229</v>
      </c>
    </row>
    <row r="339" s="14" customFormat="1">
      <c r="A339" s="14"/>
      <c r="B339" s="245"/>
      <c r="C339" s="246"/>
      <c r="D339" s="236" t="s">
        <v>239</v>
      </c>
      <c r="E339" s="247" t="s">
        <v>19</v>
      </c>
      <c r="F339" s="248" t="s">
        <v>2048</v>
      </c>
      <c r="G339" s="246"/>
      <c r="H339" s="249">
        <v>12.27</v>
      </c>
      <c r="I339" s="250"/>
      <c r="J339" s="246"/>
      <c r="K339" s="246"/>
      <c r="L339" s="251"/>
      <c r="M339" s="252"/>
      <c r="N339" s="253"/>
      <c r="O339" s="253"/>
      <c r="P339" s="253"/>
      <c r="Q339" s="253"/>
      <c r="R339" s="253"/>
      <c r="S339" s="253"/>
      <c r="T339" s="254"/>
      <c r="U339" s="14"/>
      <c r="V339" s="14"/>
      <c r="W339" s="14"/>
      <c r="X339" s="14"/>
      <c r="Y339" s="14"/>
      <c r="Z339" s="14"/>
      <c r="AA339" s="14"/>
      <c r="AB339" s="14"/>
      <c r="AC339" s="14"/>
      <c r="AD339" s="14"/>
      <c r="AE339" s="14"/>
      <c r="AT339" s="255" t="s">
        <v>239</v>
      </c>
      <c r="AU339" s="255" t="s">
        <v>86</v>
      </c>
      <c r="AV339" s="14" t="s">
        <v>86</v>
      </c>
      <c r="AW339" s="14" t="s">
        <v>37</v>
      </c>
      <c r="AX339" s="14" t="s">
        <v>76</v>
      </c>
      <c r="AY339" s="255" t="s">
        <v>229</v>
      </c>
    </row>
    <row r="340" s="14" customFormat="1">
      <c r="A340" s="14"/>
      <c r="B340" s="245"/>
      <c r="C340" s="246"/>
      <c r="D340" s="236" t="s">
        <v>239</v>
      </c>
      <c r="E340" s="247" t="s">
        <v>19</v>
      </c>
      <c r="F340" s="248" t="s">
        <v>2057</v>
      </c>
      <c r="G340" s="246"/>
      <c r="H340" s="249">
        <v>12.27</v>
      </c>
      <c r="I340" s="250"/>
      <c r="J340" s="246"/>
      <c r="K340" s="246"/>
      <c r="L340" s="251"/>
      <c r="M340" s="252"/>
      <c r="N340" s="253"/>
      <c r="O340" s="253"/>
      <c r="P340" s="253"/>
      <c r="Q340" s="253"/>
      <c r="R340" s="253"/>
      <c r="S340" s="253"/>
      <c r="T340" s="254"/>
      <c r="U340" s="14"/>
      <c r="V340" s="14"/>
      <c r="W340" s="14"/>
      <c r="X340" s="14"/>
      <c r="Y340" s="14"/>
      <c r="Z340" s="14"/>
      <c r="AA340" s="14"/>
      <c r="AB340" s="14"/>
      <c r="AC340" s="14"/>
      <c r="AD340" s="14"/>
      <c r="AE340" s="14"/>
      <c r="AT340" s="255" t="s">
        <v>239</v>
      </c>
      <c r="AU340" s="255" t="s">
        <v>86</v>
      </c>
      <c r="AV340" s="14" t="s">
        <v>86</v>
      </c>
      <c r="AW340" s="14" t="s">
        <v>37</v>
      </c>
      <c r="AX340" s="14" t="s">
        <v>76</v>
      </c>
      <c r="AY340" s="255" t="s">
        <v>229</v>
      </c>
    </row>
    <row r="341" s="15" customFormat="1">
      <c r="A341" s="15"/>
      <c r="B341" s="256"/>
      <c r="C341" s="257"/>
      <c r="D341" s="236" t="s">
        <v>239</v>
      </c>
      <c r="E341" s="258" t="s">
        <v>19</v>
      </c>
      <c r="F341" s="259" t="s">
        <v>243</v>
      </c>
      <c r="G341" s="257"/>
      <c r="H341" s="260">
        <v>24.539999999999999</v>
      </c>
      <c r="I341" s="261"/>
      <c r="J341" s="257"/>
      <c r="K341" s="257"/>
      <c r="L341" s="262"/>
      <c r="M341" s="263"/>
      <c r="N341" s="264"/>
      <c r="O341" s="264"/>
      <c r="P341" s="264"/>
      <c r="Q341" s="264"/>
      <c r="R341" s="264"/>
      <c r="S341" s="264"/>
      <c r="T341" s="265"/>
      <c r="U341" s="15"/>
      <c r="V341" s="15"/>
      <c r="W341" s="15"/>
      <c r="X341" s="15"/>
      <c r="Y341" s="15"/>
      <c r="Z341" s="15"/>
      <c r="AA341" s="15"/>
      <c r="AB341" s="15"/>
      <c r="AC341" s="15"/>
      <c r="AD341" s="15"/>
      <c r="AE341" s="15"/>
      <c r="AT341" s="266" t="s">
        <v>239</v>
      </c>
      <c r="AU341" s="266" t="s">
        <v>86</v>
      </c>
      <c r="AV341" s="15" t="s">
        <v>136</v>
      </c>
      <c r="AW341" s="15" t="s">
        <v>37</v>
      </c>
      <c r="AX341" s="15" t="s">
        <v>84</v>
      </c>
      <c r="AY341" s="266" t="s">
        <v>229</v>
      </c>
    </row>
    <row r="342" s="2" customFormat="1" ht="16.5" customHeight="1">
      <c r="A342" s="41"/>
      <c r="B342" s="42"/>
      <c r="C342" s="267" t="s">
        <v>803</v>
      </c>
      <c r="D342" s="267" t="s">
        <v>311</v>
      </c>
      <c r="E342" s="268" t="s">
        <v>2281</v>
      </c>
      <c r="F342" s="269" t="s">
        <v>2282</v>
      </c>
      <c r="G342" s="270" t="s">
        <v>234</v>
      </c>
      <c r="H342" s="271">
        <v>29.448</v>
      </c>
      <c r="I342" s="272"/>
      <c r="J342" s="273">
        <f>ROUND(I342*H342,2)</f>
        <v>0</v>
      </c>
      <c r="K342" s="269" t="s">
        <v>322</v>
      </c>
      <c r="L342" s="274"/>
      <c r="M342" s="275" t="s">
        <v>19</v>
      </c>
      <c r="N342" s="276" t="s">
        <v>47</v>
      </c>
      <c r="O342" s="87"/>
      <c r="P342" s="225">
        <f>O342*H342</f>
        <v>0</v>
      </c>
      <c r="Q342" s="225">
        <v>0.021000000000000001</v>
      </c>
      <c r="R342" s="225">
        <f>Q342*H342</f>
        <v>0.61840800000000007</v>
      </c>
      <c r="S342" s="225">
        <v>0</v>
      </c>
      <c r="T342" s="226">
        <f>S342*H342</f>
        <v>0</v>
      </c>
      <c r="U342" s="41"/>
      <c r="V342" s="41"/>
      <c r="W342" s="41"/>
      <c r="X342" s="41"/>
      <c r="Y342" s="41"/>
      <c r="Z342" s="41"/>
      <c r="AA342" s="41"/>
      <c r="AB342" s="41"/>
      <c r="AC342" s="41"/>
      <c r="AD342" s="41"/>
      <c r="AE342" s="41"/>
      <c r="AR342" s="227" t="s">
        <v>737</v>
      </c>
      <c r="AT342" s="227" t="s">
        <v>311</v>
      </c>
      <c r="AU342" s="227" t="s">
        <v>86</v>
      </c>
      <c r="AY342" s="20" t="s">
        <v>229</v>
      </c>
      <c r="BE342" s="228">
        <f>IF(N342="základní",J342,0)</f>
        <v>0</v>
      </c>
      <c r="BF342" s="228">
        <f>IF(N342="snížená",J342,0)</f>
        <v>0</v>
      </c>
      <c r="BG342" s="228">
        <f>IF(N342="zákl. přenesená",J342,0)</f>
        <v>0</v>
      </c>
      <c r="BH342" s="228">
        <f>IF(N342="sníž. přenesená",J342,0)</f>
        <v>0</v>
      </c>
      <c r="BI342" s="228">
        <f>IF(N342="nulová",J342,0)</f>
        <v>0</v>
      </c>
      <c r="BJ342" s="20" t="s">
        <v>84</v>
      </c>
      <c r="BK342" s="228">
        <f>ROUND(I342*H342,2)</f>
        <v>0</v>
      </c>
      <c r="BL342" s="20" t="s">
        <v>345</v>
      </c>
      <c r="BM342" s="227" t="s">
        <v>2283</v>
      </c>
    </row>
    <row r="343" s="14" customFormat="1">
      <c r="A343" s="14"/>
      <c r="B343" s="245"/>
      <c r="C343" s="246"/>
      <c r="D343" s="236" t="s">
        <v>239</v>
      </c>
      <c r="E343" s="246"/>
      <c r="F343" s="248" t="s">
        <v>2284</v>
      </c>
      <c r="G343" s="246"/>
      <c r="H343" s="249">
        <v>29.448</v>
      </c>
      <c r="I343" s="250"/>
      <c r="J343" s="246"/>
      <c r="K343" s="246"/>
      <c r="L343" s="251"/>
      <c r="M343" s="252"/>
      <c r="N343" s="253"/>
      <c r="O343" s="253"/>
      <c r="P343" s="253"/>
      <c r="Q343" s="253"/>
      <c r="R343" s="253"/>
      <c r="S343" s="253"/>
      <c r="T343" s="254"/>
      <c r="U343" s="14"/>
      <c r="V343" s="14"/>
      <c r="W343" s="14"/>
      <c r="X343" s="14"/>
      <c r="Y343" s="14"/>
      <c r="Z343" s="14"/>
      <c r="AA343" s="14"/>
      <c r="AB343" s="14"/>
      <c r="AC343" s="14"/>
      <c r="AD343" s="14"/>
      <c r="AE343" s="14"/>
      <c r="AT343" s="255" t="s">
        <v>239</v>
      </c>
      <c r="AU343" s="255" t="s">
        <v>86</v>
      </c>
      <c r="AV343" s="14" t="s">
        <v>86</v>
      </c>
      <c r="AW343" s="14" t="s">
        <v>4</v>
      </c>
      <c r="AX343" s="14" t="s">
        <v>84</v>
      </c>
      <c r="AY343" s="255" t="s">
        <v>229</v>
      </c>
    </row>
    <row r="344" s="2" customFormat="1" ht="24.15" customHeight="1">
      <c r="A344" s="41"/>
      <c r="B344" s="42"/>
      <c r="C344" s="216" t="s">
        <v>807</v>
      </c>
      <c r="D344" s="216" t="s">
        <v>231</v>
      </c>
      <c r="E344" s="217" t="s">
        <v>2285</v>
      </c>
      <c r="F344" s="218" t="s">
        <v>2286</v>
      </c>
      <c r="G344" s="219" t="s">
        <v>234</v>
      </c>
      <c r="H344" s="220">
        <v>12.92</v>
      </c>
      <c r="I344" s="221"/>
      <c r="J344" s="222">
        <f>ROUND(I344*H344,2)</f>
        <v>0</v>
      </c>
      <c r="K344" s="218" t="s">
        <v>235</v>
      </c>
      <c r="L344" s="47"/>
      <c r="M344" s="223" t="s">
        <v>19</v>
      </c>
      <c r="N344" s="224" t="s">
        <v>47</v>
      </c>
      <c r="O344" s="87"/>
      <c r="P344" s="225">
        <f>O344*H344</f>
        <v>0</v>
      </c>
      <c r="Q344" s="225">
        <v>0.0090299999999999998</v>
      </c>
      <c r="R344" s="225">
        <f>Q344*H344</f>
        <v>0.1166676</v>
      </c>
      <c r="S344" s="225">
        <v>0</v>
      </c>
      <c r="T344" s="226">
        <f>S344*H344</f>
        <v>0</v>
      </c>
      <c r="U344" s="41"/>
      <c r="V344" s="41"/>
      <c r="W344" s="41"/>
      <c r="X344" s="41"/>
      <c r="Y344" s="41"/>
      <c r="Z344" s="41"/>
      <c r="AA344" s="41"/>
      <c r="AB344" s="41"/>
      <c r="AC344" s="41"/>
      <c r="AD344" s="41"/>
      <c r="AE344" s="41"/>
      <c r="AR344" s="227" t="s">
        <v>345</v>
      </c>
      <c r="AT344" s="227" t="s">
        <v>231</v>
      </c>
      <c r="AU344" s="227" t="s">
        <v>86</v>
      </c>
      <c r="AY344" s="20" t="s">
        <v>229</v>
      </c>
      <c r="BE344" s="228">
        <f>IF(N344="základní",J344,0)</f>
        <v>0</v>
      </c>
      <c r="BF344" s="228">
        <f>IF(N344="snížená",J344,0)</f>
        <v>0</v>
      </c>
      <c r="BG344" s="228">
        <f>IF(N344="zákl. přenesená",J344,0)</f>
        <v>0</v>
      </c>
      <c r="BH344" s="228">
        <f>IF(N344="sníž. přenesená",J344,0)</f>
        <v>0</v>
      </c>
      <c r="BI344" s="228">
        <f>IF(N344="nulová",J344,0)</f>
        <v>0</v>
      </c>
      <c r="BJ344" s="20" t="s">
        <v>84</v>
      </c>
      <c r="BK344" s="228">
        <f>ROUND(I344*H344,2)</f>
        <v>0</v>
      </c>
      <c r="BL344" s="20" t="s">
        <v>345</v>
      </c>
      <c r="BM344" s="227" t="s">
        <v>2287</v>
      </c>
    </row>
    <row r="345" s="2" customFormat="1">
      <c r="A345" s="41"/>
      <c r="B345" s="42"/>
      <c r="C345" s="43"/>
      <c r="D345" s="229" t="s">
        <v>237</v>
      </c>
      <c r="E345" s="43"/>
      <c r="F345" s="230" t="s">
        <v>2288</v>
      </c>
      <c r="G345" s="43"/>
      <c r="H345" s="43"/>
      <c r="I345" s="231"/>
      <c r="J345" s="43"/>
      <c r="K345" s="43"/>
      <c r="L345" s="47"/>
      <c r="M345" s="232"/>
      <c r="N345" s="233"/>
      <c r="O345" s="87"/>
      <c r="P345" s="87"/>
      <c r="Q345" s="87"/>
      <c r="R345" s="87"/>
      <c r="S345" s="87"/>
      <c r="T345" s="88"/>
      <c r="U345" s="41"/>
      <c r="V345" s="41"/>
      <c r="W345" s="41"/>
      <c r="X345" s="41"/>
      <c r="Y345" s="41"/>
      <c r="Z345" s="41"/>
      <c r="AA345" s="41"/>
      <c r="AB345" s="41"/>
      <c r="AC345" s="41"/>
      <c r="AD345" s="41"/>
      <c r="AE345" s="41"/>
      <c r="AT345" s="20" t="s">
        <v>237</v>
      </c>
      <c r="AU345" s="20" t="s">
        <v>86</v>
      </c>
    </row>
    <row r="346" s="13" customFormat="1">
      <c r="A346" s="13"/>
      <c r="B346" s="234"/>
      <c r="C346" s="235"/>
      <c r="D346" s="236" t="s">
        <v>239</v>
      </c>
      <c r="E346" s="237" t="s">
        <v>19</v>
      </c>
      <c r="F346" s="238" t="s">
        <v>2280</v>
      </c>
      <c r="G346" s="235"/>
      <c r="H346" s="237" t="s">
        <v>19</v>
      </c>
      <c r="I346" s="239"/>
      <c r="J346" s="235"/>
      <c r="K346" s="235"/>
      <c r="L346" s="240"/>
      <c r="M346" s="241"/>
      <c r="N346" s="242"/>
      <c r="O346" s="242"/>
      <c r="P346" s="242"/>
      <c r="Q346" s="242"/>
      <c r="R346" s="242"/>
      <c r="S346" s="242"/>
      <c r="T346" s="243"/>
      <c r="U346" s="13"/>
      <c r="V346" s="13"/>
      <c r="W346" s="13"/>
      <c r="X346" s="13"/>
      <c r="Y346" s="13"/>
      <c r="Z346" s="13"/>
      <c r="AA346" s="13"/>
      <c r="AB346" s="13"/>
      <c r="AC346" s="13"/>
      <c r="AD346" s="13"/>
      <c r="AE346" s="13"/>
      <c r="AT346" s="244" t="s">
        <v>239</v>
      </c>
      <c r="AU346" s="244" t="s">
        <v>86</v>
      </c>
      <c r="AV346" s="13" t="s">
        <v>84</v>
      </c>
      <c r="AW346" s="13" t="s">
        <v>37</v>
      </c>
      <c r="AX346" s="13" t="s">
        <v>76</v>
      </c>
      <c r="AY346" s="244" t="s">
        <v>229</v>
      </c>
    </row>
    <row r="347" s="14" customFormat="1">
      <c r="A347" s="14"/>
      <c r="B347" s="245"/>
      <c r="C347" s="246"/>
      <c r="D347" s="236" t="s">
        <v>239</v>
      </c>
      <c r="E347" s="247" t="s">
        <v>19</v>
      </c>
      <c r="F347" s="248" t="s">
        <v>2044</v>
      </c>
      <c r="G347" s="246"/>
      <c r="H347" s="249">
        <v>12.92</v>
      </c>
      <c r="I347" s="250"/>
      <c r="J347" s="246"/>
      <c r="K347" s="246"/>
      <c r="L347" s="251"/>
      <c r="M347" s="252"/>
      <c r="N347" s="253"/>
      <c r="O347" s="253"/>
      <c r="P347" s="253"/>
      <c r="Q347" s="253"/>
      <c r="R347" s="253"/>
      <c r="S347" s="253"/>
      <c r="T347" s="254"/>
      <c r="U347" s="14"/>
      <c r="V347" s="14"/>
      <c r="W347" s="14"/>
      <c r="X347" s="14"/>
      <c r="Y347" s="14"/>
      <c r="Z347" s="14"/>
      <c r="AA347" s="14"/>
      <c r="AB347" s="14"/>
      <c r="AC347" s="14"/>
      <c r="AD347" s="14"/>
      <c r="AE347" s="14"/>
      <c r="AT347" s="255" t="s">
        <v>239</v>
      </c>
      <c r="AU347" s="255" t="s">
        <v>86</v>
      </c>
      <c r="AV347" s="14" t="s">
        <v>86</v>
      </c>
      <c r="AW347" s="14" t="s">
        <v>37</v>
      </c>
      <c r="AX347" s="14" t="s">
        <v>76</v>
      </c>
      <c r="AY347" s="255" t="s">
        <v>229</v>
      </c>
    </row>
    <row r="348" s="15" customFormat="1">
      <c r="A348" s="15"/>
      <c r="B348" s="256"/>
      <c r="C348" s="257"/>
      <c r="D348" s="236" t="s">
        <v>239</v>
      </c>
      <c r="E348" s="258" t="s">
        <v>19</v>
      </c>
      <c r="F348" s="259" t="s">
        <v>243</v>
      </c>
      <c r="G348" s="257"/>
      <c r="H348" s="260">
        <v>12.92</v>
      </c>
      <c r="I348" s="261"/>
      <c r="J348" s="257"/>
      <c r="K348" s="257"/>
      <c r="L348" s="262"/>
      <c r="M348" s="263"/>
      <c r="N348" s="264"/>
      <c r="O348" s="264"/>
      <c r="P348" s="264"/>
      <c r="Q348" s="264"/>
      <c r="R348" s="264"/>
      <c r="S348" s="264"/>
      <c r="T348" s="265"/>
      <c r="U348" s="15"/>
      <c r="V348" s="15"/>
      <c r="W348" s="15"/>
      <c r="X348" s="15"/>
      <c r="Y348" s="15"/>
      <c r="Z348" s="15"/>
      <c r="AA348" s="15"/>
      <c r="AB348" s="15"/>
      <c r="AC348" s="15"/>
      <c r="AD348" s="15"/>
      <c r="AE348" s="15"/>
      <c r="AT348" s="266" t="s">
        <v>239</v>
      </c>
      <c r="AU348" s="266" t="s">
        <v>86</v>
      </c>
      <c r="AV348" s="15" t="s">
        <v>136</v>
      </c>
      <c r="AW348" s="15" t="s">
        <v>37</v>
      </c>
      <c r="AX348" s="15" t="s">
        <v>84</v>
      </c>
      <c r="AY348" s="266" t="s">
        <v>229</v>
      </c>
    </row>
    <row r="349" s="2" customFormat="1" ht="16.5" customHeight="1">
      <c r="A349" s="41"/>
      <c r="B349" s="42"/>
      <c r="C349" s="267" t="s">
        <v>814</v>
      </c>
      <c r="D349" s="267" t="s">
        <v>311</v>
      </c>
      <c r="E349" s="268" t="s">
        <v>2289</v>
      </c>
      <c r="F349" s="269" t="s">
        <v>2290</v>
      </c>
      <c r="G349" s="270" t="s">
        <v>234</v>
      </c>
      <c r="H349" s="271">
        <v>15.504</v>
      </c>
      <c r="I349" s="272"/>
      <c r="J349" s="273">
        <f>ROUND(I349*H349,2)</f>
        <v>0</v>
      </c>
      <c r="K349" s="269" t="s">
        <v>322</v>
      </c>
      <c r="L349" s="274"/>
      <c r="M349" s="275" t="s">
        <v>19</v>
      </c>
      <c r="N349" s="276" t="s">
        <v>47</v>
      </c>
      <c r="O349" s="87"/>
      <c r="P349" s="225">
        <f>O349*H349</f>
        <v>0</v>
      </c>
      <c r="Q349" s="225">
        <v>0.023</v>
      </c>
      <c r="R349" s="225">
        <f>Q349*H349</f>
        <v>0.35659199999999996</v>
      </c>
      <c r="S349" s="225">
        <v>0</v>
      </c>
      <c r="T349" s="226">
        <f>S349*H349</f>
        <v>0</v>
      </c>
      <c r="U349" s="41"/>
      <c r="V349" s="41"/>
      <c r="W349" s="41"/>
      <c r="X349" s="41"/>
      <c r="Y349" s="41"/>
      <c r="Z349" s="41"/>
      <c r="AA349" s="41"/>
      <c r="AB349" s="41"/>
      <c r="AC349" s="41"/>
      <c r="AD349" s="41"/>
      <c r="AE349" s="41"/>
      <c r="AR349" s="227" t="s">
        <v>737</v>
      </c>
      <c r="AT349" s="227" t="s">
        <v>311</v>
      </c>
      <c r="AU349" s="227" t="s">
        <v>86</v>
      </c>
      <c r="AY349" s="20" t="s">
        <v>229</v>
      </c>
      <c r="BE349" s="228">
        <f>IF(N349="základní",J349,0)</f>
        <v>0</v>
      </c>
      <c r="BF349" s="228">
        <f>IF(N349="snížená",J349,0)</f>
        <v>0</v>
      </c>
      <c r="BG349" s="228">
        <f>IF(N349="zákl. přenesená",J349,0)</f>
        <v>0</v>
      </c>
      <c r="BH349" s="228">
        <f>IF(N349="sníž. přenesená",J349,0)</f>
        <v>0</v>
      </c>
      <c r="BI349" s="228">
        <f>IF(N349="nulová",J349,0)</f>
        <v>0</v>
      </c>
      <c r="BJ349" s="20" t="s">
        <v>84</v>
      </c>
      <c r="BK349" s="228">
        <f>ROUND(I349*H349,2)</f>
        <v>0</v>
      </c>
      <c r="BL349" s="20" t="s">
        <v>345</v>
      </c>
      <c r="BM349" s="227" t="s">
        <v>2291</v>
      </c>
    </row>
    <row r="350" s="14" customFormat="1">
      <c r="A350" s="14"/>
      <c r="B350" s="245"/>
      <c r="C350" s="246"/>
      <c r="D350" s="236" t="s">
        <v>239</v>
      </c>
      <c r="E350" s="246"/>
      <c r="F350" s="248" t="s">
        <v>2292</v>
      </c>
      <c r="G350" s="246"/>
      <c r="H350" s="249">
        <v>15.504</v>
      </c>
      <c r="I350" s="250"/>
      <c r="J350" s="246"/>
      <c r="K350" s="246"/>
      <c r="L350" s="251"/>
      <c r="M350" s="252"/>
      <c r="N350" s="253"/>
      <c r="O350" s="253"/>
      <c r="P350" s="253"/>
      <c r="Q350" s="253"/>
      <c r="R350" s="253"/>
      <c r="S350" s="253"/>
      <c r="T350" s="254"/>
      <c r="U350" s="14"/>
      <c r="V350" s="14"/>
      <c r="W350" s="14"/>
      <c r="X350" s="14"/>
      <c r="Y350" s="14"/>
      <c r="Z350" s="14"/>
      <c r="AA350" s="14"/>
      <c r="AB350" s="14"/>
      <c r="AC350" s="14"/>
      <c r="AD350" s="14"/>
      <c r="AE350" s="14"/>
      <c r="AT350" s="255" t="s">
        <v>239</v>
      </c>
      <c r="AU350" s="255" t="s">
        <v>86</v>
      </c>
      <c r="AV350" s="14" t="s">
        <v>86</v>
      </c>
      <c r="AW350" s="14" t="s">
        <v>4</v>
      </c>
      <c r="AX350" s="14" t="s">
        <v>84</v>
      </c>
      <c r="AY350" s="255" t="s">
        <v>229</v>
      </c>
    </row>
    <row r="351" s="2" customFormat="1" ht="16.5" customHeight="1">
      <c r="A351" s="41"/>
      <c r="B351" s="42"/>
      <c r="C351" s="216" t="s">
        <v>825</v>
      </c>
      <c r="D351" s="216" t="s">
        <v>231</v>
      </c>
      <c r="E351" s="217" t="s">
        <v>2293</v>
      </c>
      <c r="F351" s="218" t="s">
        <v>2294</v>
      </c>
      <c r="G351" s="219" t="s">
        <v>274</v>
      </c>
      <c r="H351" s="220">
        <v>94.379999999999995</v>
      </c>
      <c r="I351" s="221"/>
      <c r="J351" s="222">
        <f>ROUND(I351*H351,2)</f>
        <v>0</v>
      </c>
      <c r="K351" s="218" t="s">
        <v>235</v>
      </c>
      <c r="L351" s="47"/>
      <c r="M351" s="223" t="s">
        <v>19</v>
      </c>
      <c r="N351" s="224" t="s">
        <v>47</v>
      </c>
      <c r="O351" s="87"/>
      <c r="P351" s="225">
        <f>O351*H351</f>
        <v>0</v>
      </c>
      <c r="Q351" s="225">
        <v>3.0000000000000001E-05</v>
      </c>
      <c r="R351" s="225">
        <f>Q351*H351</f>
        <v>0.0028314</v>
      </c>
      <c r="S351" s="225">
        <v>0</v>
      </c>
      <c r="T351" s="226">
        <f>S351*H351</f>
        <v>0</v>
      </c>
      <c r="U351" s="41"/>
      <c r="V351" s="41"/>
      <c r="W351" s="41"/>
      <c r="X351" s="41"/>
      <c r="Y351" s="41"/>
      <c r="Z351" s="41"/>
      <c r="AA351" s="41"/>
      <c r="AB351" s="41"/>
      <c r="AC351" s="41"/>
      <c r="AD351" s="41"/>
      <c r="AE351" s="41"/>
      <c r="AR351" s="227" t="s">
        <v>345</v>
      </c>
      <c r="AT351" s="227" t="s">
        <v>231</v>
      </c>
      <c r="AU351" s="227" t="s">
        <v>86</v>
      </c>
      <c r="AY351" s="20" t="s">
        <v>229</v>
      </c>
      <c r="BE351" s="228">
        <f>IF(N351="základní",J351,0)</f>
        <v>0</v>
      </c>
      <c r="BF351" s="228">
        <f>IF(N351="snížená",J351,0)</f>
        <v>0</v>
      </c>
      <c r="BG351" s="228">
        <f>IF(N351="zákl. přenesená",J351,0)</f>
        <v>0</v>
      </c>
      <c r="BH351" s="228">
        <f>IF(N351="sníž. přenesená",J351,0)</f>
        <v>0</v>
      </c>
      <c r="BI351" s="228">
        <f>IF(N351="nulová",J351,0)</f>
        <v>0</v>
      </c>
      <c r="BJ351" s="20" t="s">
        <v>84</v>
      </c>
      <c r="BK351" s="228">
        <f>ROUND(I351*H351,2)</f>
        <v>0</v>
      </c>
      <c r="BL351" s="20" t="s">
        <v>345</v>
      </c>
      <c r="BM351" s="227" t="s">
        <v>2295</v>
      </c>
    </row>
    <row r="352" s="2" customFormat="1">
      <c r="A352" s="41"/>
      <c r="B352" s="42"/>
      <c r="C352" s="43"/>
      <c r="D352" s="229" t="s">
        <v>237</v>
      </c>
      <c r="E352" s="43"/>
      <c r="F352" s="230" t="s">
        <v>2296</v>
      </c>
      <c r="G352" s="43"/>
      <c r="H352" s="43"/>
      <c r="I352" s="231"/>
      <c r="J352" s="43"/>
      <c r="K352" s="43"/>
      <c r="L352" s="47"/>
      <c r="M352" s="232"/>
      <c r="N352" s="233"/>
      <c r="O352" s="87"/>
      <c r="P352" s="87"/>
      <c r="Q352" s="87"/>
      <c r="R352" s="87"/>
      <c r="S352" s="87"/>
      <c r="T352" s="88"/>
      <c r="U352" s="41"/>
      <c r="V352" s="41"/>
      <c r="W352" s="41"/>
      <c r="X352" s="41"/>
      <c r="Y352" s="41"/>
      <c r="Z352" s="41"/>
      <c r="AA352" s="41"/>
      <c r="AB352" s="41"/>
      <c r="AC352" s="41"/>
      <c r="AD352" s="41"/>
      <c r="AE352" s="41"/>
      <c r="AT352" s="20" t="s">
        <v>237</v>
      </c>
      <c r="AU352" s="20" t="s">
        <v>86</v>
      </c>
    </row>
    <row r="353" s="13" customFormat="1">
      <c r="A353" s="13"/>
      <c r="B353" s="234"/>
      <c r="C353" s="235"/>
      <c r="D353" s="236" t="s">
        <v>239</v>
      </c>
      <c r="E353" s="237" t="s">
        <v>19</v>
      </c>
      <c r="F353" s="238" t="s">
        <v>2297</v>
      </c>
      <c r="G353" s="235"/>
      <c r="H353" s="237" t="s">
        <v>19</v>
      </c>
      <c r="I353" s="239"/>
      <c r="J353" s="235"/>
      <c r="K353" s="235"/>
      <c r="L353" s="240"/>
      <c r="M353" s="241"/>
      <c r="N353" s="242"/>
      <c r="O353" s="242"/>
      <c r="P353" s="242"/>
      <c r="Q353" s="242"/>
      <c r="R353" s="242"/>
      <c r="S353" s="242"/>
      <c r="T353" s="243"/>
      <c r="U353" s="13"/>
      <c r="V353" s="13"/>
      <c r="W353" s="13"/>
      <c r="X353" s="13"/>
      <c r="Y353" s="13"/>
      <c r="Z353" s="13"/>
      <c r="AA353" s="13"/>
      <c r="AB353" s="13"/>
      <c r="AC353" s="13"/>
      <c r="AD353" s="13"/>
      <c r="AE353" s="13"/>
      <c r="AT353" s="244" t="s">
        <v>239</v>
      </c>
      <c r="AU353" s="244" t="s">
        <v>86</v>
      </c>
      <c r="AV353" s="13" t="s">
        <v>84</v>
      </c>
      <c r="AW353" s="13" t="s">
        <v>37</v>
      </c>
      <c r="AX353" s="13" t="s">
        <v>76</v>
      </c>
      <c r="AY353" s="244" t="s">
        <v>229</v>
      </c>
    </row>
    <row r="354" s="14" customFormat="1">
      <c r="A354" s="14"/>
      <c r="B354" s="245"/>
      <c r="C354" s="246"/>
      <c r="D354" s="236" t="s">
        <v>239</v>
      </c>
      <c r="E354" s="247" t="s">
        <v>19</v>
      </c>
      <c r="F354" s="248" t="s">
        <v>2042</v>
      </c>
      <c r="G354" s="246"/>
      <c r="H354" s="249">
        <v>29.899999999999999</v>
      </c>
      <c r="I354" s="250"/>
      <c r="J354" s="246"/>
      <c r="K354" s="246"/>
      <c r="L354" s="251"/>
      <c r="M354" s="252"/>
      <c r="N354" s="253"/>
      <c r="O354" s="253"/>
      <c r="P354" s="253"/>
      <c r="Q354" s="253"/>
      <c r="R354" s="253"/>
      <c r="S354" s="253"/>
      <c r="T354" s="254"/>
      <c r="U354" s="14"/>
      <c r="V354" s="14"/>
      <c r="W354" s="14"/>
      <c r="X354" s="14"/>
      <c r="Y354" s="14"/>
      <c r="Z354" s="14"/>
      <c r="AA354" s="14"/>
      <c r="AB354" s="14"/>
      <c r="AC354" s="14"/>
      <c r="AD354" s="14"/>
      <c r="AE354" s="14"/>
      <c r="AT354" s="255" t="s">
        <v>239</v>
      </c>
      <c r="AU354" s="255" t="s">
        <v>86</v>
      </c>
      <c r="AV354" s="14" t="s">
        <v>86</v>
      </c>
      <c r="AW354" s="14" t="s">
        <v>37</v>
      </c>
      <c r="AX354" s="14" t="s">
        <v>76</v>
      </c>
      <c r="AY354" s="255" t="s">
        <v>229</v>
      </c>
    </row>
    <row r="355" s="14" customFormat="1">
      <c r="A355" s="14"/>
      <c r="B355" s="245"/>
      <c r="C355" s="246"/>
      <c r="D355" s="236" t="s">
        <v>239</v>
      </c>
      <c r="E355" s="247" t="s">
        <v>19</v>
      </c>
      <c r="F355" s="248" t="s">
        <v>2046</v>
      </c>
      <c r="G355" s="246"/>
      <c r="H355" s="249">
        <v>33.520000000000003</v>
      </c>
      <c r="I355" s="250"/>
      <c r="J355" s="246"/>
      <c r="K355" s="246"/>
      <c r="L355" s="251"/>
      <c r="M355" s="252"/>
      <c r="N355" s="253"/>
      <c r="O355" s="253"/>
      <c r="P355" s="253"/>
      <c r="Q355" s="253"/>
      <c r="R355" s="253"/>
      <c r="S355" s="253"/>
      <c r="T355" s="254"/>
      <c r="U355" s="14"/>
      <c r="V355" s="14"/>
      <c r="W355" s="14"/>
      <c r="X355" s="14"/>
      <c r="Y355" s="14"/>
      <c r="Z355" s="14"/>
      <c r="AA355" s="14"/>
      <c r="AB355" s="14"/>
      <c r="AC355" s="14"/>
      <c r="AD355" s="14"/>
      <c r="AE355" s="14"/>
      <c r="AT355" s="255" t="s">
        <v>239</v>
      </c>
      <c r="AU355" s="255" t="s">
        <v>86</v>
      </c>
      <c r="AV355" s="14" t="s">
        <v>86</v>
      </c>
      <c r="AW355" s="14" t="s">
        <v>37</v>
      </c>
      <c r="AX355" s="14" t="s">
        <v>76</v>
      </c>
      <c r="AY355" s="255" t="s">
        <v>229</v>
      </c>
    </row>
    <row r="356" s="14" customFormat="1">
      <c r="A356" s="14"/>
      <c r="B356" s="245"/>
      <c r="C356" s="246"/>
      <c r="D356" s="236" t="s">
        <v>239</v>
      </c>
      <c r="E356" s="247" t="s">
        <v>19</v>
      </c>
      <c r="F356" s="248" t="s">
        <v>2055</v>
      </c>
      <c r="G356" s="246"/>
      <c r="H356" s="249">
        <v>30.960000000000001</v>
      </c>
      <c r="I356" s="250"/>
      <c r="J356" s="246"/>
      <c r="K356" s="246"/>
      <c r="L356" s="251"/>
      <c r="M356" s="252"/>
      <c r="N356" s="253"/>
      <c r="O356" s="253"/>
      <c r="P356" s="253"/>
      <c r="Q356" s="253"/>
      <c r="R356" s="253"/>
      <c r="S356" s="253"/>
      <c r="T356" s="254"/>
      <c r="U356" s="14"/>
      <c r="V356" s="14"/>
      <c r="W356" s="14"/>
      <c r="X356" s="14"/>
      <c r="Y356" s="14"/>
      <c r="Z356" s="14"/>
      <c r="AA356" s="14"/>
      <c r="AB356" s="14"/>
      <c r="AC356" s="14"/>
      <c r="AD356" s="14"/>
      <c r="AE356" s="14"/>
      <c r="AT356" s="255" t="s">
        <v>239</v>
      </c>
      <c r="AU356" s="255" t="s">
        <v>86</v>
      </c>
      <c r="AV356" s="14" t="s">
        <v>86</v>
      </c>
      <c r="AW356" s="14" t="s">
        <v>37</v>
      </c>
      <c r="AX356" s="14" t="s">
        <v>76</v>
      </c>
      <c r="AY356" s="255" t="s">
        <v>229</v>
      </c>
    </row>
    <row r="357" s="15" customFormat="1">
      <c r="A357" s="15"/>
      <c r="B357" s="256"/>
      <c r="C357" s="257"/>
      <c r="D357" s="236" t="s">
        <v>239</v>
      </c>
      <c r="E357" s="258" t="s">
        <v>19</v>
      </c>
      <c r="F357" s="259" t="s">
        <v>243</v>
      </c>
      <c r="G357" s="257"/>
      <c r="H357" s="260">
        <v>94.379999999999995</v>
      </c>
      <c r="I357" s="261"/>
      <c r="J357" s="257"/>
      <c r="K357" s="257"/>
      <c r="L357" s="262"/>
      <c r="M357" s="263"/>
      <c r="N357" s="264"/>
      <c r="O357" s="264"/>
      <c r="P357" s="264"/>
      <c r="Q357" s="264"/>
      <c r="R357" s="264"/>
      <c r="S357" s="264"/>
      <c r="T357" s="265"/>
      <c r="U357" s="15"/>
      <c r="V357" s="15"/>
      <c r="W357" s="15"/>
      <c r="X357" s="15"/>
      <c r="Y357" s="15"/>
      <c r="Z357" s="15"/>
      <c r="AA357" s="15"/>
      <c r="AB357" s="15"/>
      <c r="AC357" s="15"/>
      <c r="AD357" s="15"/>
      <c r="AE357" s="15"/>
      <c r="AT357" s="266" t="s">
        <v>239</v>
      </c>
      <c r="AU357" s="266" t="s">
        <v>86</v>
      </c>
      <c r="AV357" s="15" t="s">
        <v>136</v>
      </c>
      <c r="AW357" s="15" t="s">
        <v>37</v>
      </c>
      <c r="AX357" s="15" t="s">
        <v>84</v>
      </c>
      <c r="AY357" s="266" t="s">
        <v>229</v>
      </c>
    </row>
    <row r="358" s="2" customFormat="1" ht="16.5" customHeight="1">
      <c r="A358" s="41"/>
      <c r="B358" s="42"/>
      <c r="C358" s="216" t="s">
        <v>835</v>
      </c>
      <c r="D358" s="216" t="s">
        <v>231</v>
      </c>
      <c r="E358" s="217" t="s">
        <v>2298</v>
      </c>
      <c r="F358" s="218" t="s">
        <v>2299</v>
      </c>
      <c r="G358" s="219" t="s">
        <v>234</v>
      </c>
      <c r="H358" s="220">
        <v>4.2610000000000001</v>
      </c>
      <c r="I358" s="221"/>
      <c r="J358" s="222">
        <f>ROUND(I358*H358,2)</f>
        <v>0</v>
      </c>
      <c r="K358" s="218" t="s">
        <v>322</v>
      </c>
      <c r="L358" s="47"/>
      <c r="M358" s="223" t="s">
        <v>19</v>
      </c>
      <c r="N358" s="224" t="s">
        <v>47</v>
      </c>
      <c r="O358" s="87"/>
      <c r="P358" s="225">
        <f>O358*H358</f>
        <v>0</v>
      </c>
      <c r="Q358" s="225">
        <v>0.00055000000000000003</v>
      </c>
      <c r="R358" s="225">
        <f>Q358*H358</f>
        <v>0.0023435500000000002</v>
      </c>
      <c r="S358" s="225">
        <v>0.0064999999999999997</v>
      </c>
      <c r="T358" s="226">
        <f>S358*H358</f>
        <v>0.027696499999999999</v>
      </c>
      <c r="U358" s="41"/>
      <c r="V358" s="41"/>
      <c r="W358" s="41"/>
      <c r="X358" s="41"/>
      <c r="Y358" s="41"/>
      <c r="Z358" s="41"/>
      <c r="AA358" s="41"/>
      <c r="AB358" s="41"/>
      <c r="AC358" s="41"/>
      <c r="AD358" s="41"/>
      <c r="AE358" s="41"/>
      <c r="AR358" s="227" t="s">
        <v>345</v>
      </c>
      <c r="AT358" s="227" t="s">
        <v>231</v>
      </c>
      <c r="AU358" s="227" t="s">
        <v>86</v>
      </c>
      <c r="AY358" s="20" t="s">
        <v>229</v>
      </c>
      <c r="BE358" s="228">
        <f>IF(N358="základní",J358,0)</f>
        <v>0</v>
      </c>
      <c r="BF358" s="228">
        <f>IF(N358="snížená",J358,0)</f>
        <v>0</v>
      </c>
      <c r="BG358" s="228">
        <f>IF(N358="zákl. přenesená",J358,0)</f>
        <v>0</v>
      </c>
      <c r="BH358" s="228">
        <f>IF(N358="sníž. přenesená",J358,0)</f>
        <v>0</v>
      </c>
      <c r="BI358" s="228">
        <f>IF(N358="nulová",J358,0)</f>
        <v>0</v>
      </c>
      <c r="BJ358" s="20" t="s">
        <v>84</v>
      </c>
      <c r="BK358" s="228">
        <f>ROUND(I358*H358,2)</f>
        <v>0</v>
      </c>
      <c r="BL358" s="20" t="s">
        <v>345</v>
      </c>
      <c r="BM358" s="227" t="s">
        <v>2300</v>
      </c>
    </row>
    <row r="359" s="2" customFormat="1">
      <c r="A359" s="41"/>
      <c r="B359" s="42"/>
      <c r="C359" s="43"/>
      <c r="D359" s="236" t="s">
        <v>315</v>
      </c>
      <c r="E359" s="43"/>
      <c r="F359" s="277" t="s">
        <v>870</v>
      </c>
      <c r="G359" s="43"/>
      <c r="H359" s="43"/>
      <c r="I359" s="231"/>
      <c r="J359" s="43"/>
      <c r="K359" s="43"/>
      <c r="L359" s="47"/>
      <c r="M359" s="232"/>
      <c r="N359" s="233"/>
      <c r="O359" s="87"/>
      <c r="P359" s="87"/>
      <c r="Q359" s="87"/>
      <c r="R359" s="87"/>
      <c r="S359" s="87"/>
      <c r="T359" s="88"/>
      <c r="U359" s="41"/>
      <c r="V359" s="41"/>
      <c r="W359" s="41"/>
      <c r="X359" s="41"/>
      <c r="Y359" s="41"/>
      <c r="Z359" s="41"/>
      <c r="AA359" s="41"/>
      <c r="AB359" s="41"/>
      <c r="AC359" s="41"/>
      <c r="AD359" s="41"/>
      <c r="AE359" s="41"/>
      <c r="AT359" s="20" t="s">
        <v>315</v>
      </c>
      <c r="AU359" s="20" t="s">
        <v>86</v>
      </c>
    </row>
    <row r="360" s="13" customFormat="1">
      <c r="A360" s="13"/>
      <c r="B360" s="234"/>
      <c r="C360" s="235"/>
      <c r="D360" s="236" t="s">
        <v>239</v>
      </c>
      <c r="E360" s="237" t="s">
        <v>19</v>
      </c>
      <c r="F360" s="238" t="s">
        <v>2301</v>
      </c>
      <c r="G360" s="235"/>
      <c r="H360" s="237" t="s">
        <v>19</v>
      </c>
      <c r="I360" s="239"/>
      <c r="J360" s="235"/>
      <c r="K360" s="235"/>
      <c r="L360" s="240"/>
      <c r="M360" s="241"/>
      <c r="N360" s="242"/>
      <c r="O360" s="242"/>
      <c r="P360" s="242"/>
      <c r="Q360" s="242"/>
      <c r="R360" s="242"/>
      <c r="S360" s="242"/>
      <c r="T360" s="243"/>
      <c r="U360" s="13"/>
      <c r="V360" s="13"/>
      <c r="W360" s="13"/>
      <c r="X360" s="13"/>
      <c r="Y360" s="13"/>
      <c r="Z360" s="13"/>
      <c r="AA360" s="13"/>
      <c r="AB360" s="13"/>
      <c r="AC360" s="13"/>
      <c r="AD360" s="13"/>
      <c r="AE360" s="13"/>
      <c r="AT360" s="244" t="s">
        <v>239</v>
      </c>
      <c r="AU360" s="244" t="s">
        <v>86</v>
      </c>
      <c r="AV360" s="13" t="s">
        <v>84</v>
      </c>
      <c r="AW360" s="13" t="s">
        <v>37</v>
      </c>
      <c r="AX360" s="13" t="s">
        <v>76</v>
      </c>
      <c r="AY360" s="244" t="s">
        <v>229</v>
      </c>
    </row>
    <row r="361" s="14" customFormat="1">
      <c r="A361" s="14"/>
      <c r="B361" s="245"/>
      <c r="C361" s="246"/>
      <c r="D361" s="236" t="s">
        <v>239</v>
      </c>
      <c r="E361" s="247" t="s">
        <v>19</v>
      </c>
      <c r="F361" s="248" t="s">
        <v>2302</v>
      </c>
      <c r="G361" s="246"/>
      <c r="H361" s="249">
        <v>4.2610000000000001</v>
      </c>
      <c r="I361" s="250"/>
      <c r="J361" s="246"/>
      <c r="K361" s="246"/>
      <c r="L361" s="251"/>
      <c r="M361" s="252"/>
      <c r="N361" s="253"/>
      <c r="O361" s="253"/>
      <c r="P361" s="253"/>
      <c r="Q361" s="253"/>
      <c r="R361" s="253"/>
      <c r="S361" s="253"/>
      <c r="T361" s="254"/>
      <c r="U361" s="14"/>
      <c r="V361" s="14"/>
      <c r="W361" s="14"/>
      <c r="X361" s="14"/>
      <c r="Y361" s="14"/>
      <c r="Z361" s="14"/>
      <c r="AA361" s="14"/>
      <c r="AB361" s="14"/>
      <c r="AC361" s="14"/>
      <c r="AD361" s="14"/>
      <c r="AE361" s="14"/>
      <c r="AT361" s="255" t="s">
        <v>239</v>
      </c>
      <c r="AU361" s="255" t="s">
        <v>86</v>
      </c>
      <c r="AV361" s="14" t="s">
        <v>86</v>
      </c>
      <c r="AW361" s="14" t="s">
        <v>37</v>
      </c>
      <c r="AX361" s="14" t="s">
        <v>76</v>
      </c>
      <c r="AY361" s="255" t="s">
        <v>229</v>
      </c>
    </row>
    <row r="362" s="15" customFormat="1">
      <c r="A362" s="15"/>
      <c r="B362" s="256"/>
      <c r="C362" s="257"/>
      <c r="D362" s="236" t="s">
        <v>239</v>
      </c>
      <c r="E362" s="258" t="s">
        <v>19</v>
      </c>
      <c r="F362" s="259" t="s">
        <v>243</v>
      </c>
      <c r="G362" s="257"/>
      <c r="H362" s="260">
        <v>4.2610000000000001</v>
      </c>
      <c r="I362" s="261"/>
      <c r="J362" s="257"/>
      <c r="K362" s="257"/>
      <c r="L362" s="262"/>
      <c r="M362" s="263"/>
      <c r="N362" s="264"/>
      <c r="O362" s="264"/>
      <c r="P362" s="264"/>
      <c r="Q362" s="264"/>
      <c r="R362" s="264"/>
      <c r="S362" s="264"/>
      <c r="T362" s="265"/>
      <c r="U362" s="15"/>
      <c r="V362" s="15"/>
      <c r="W362" s="15"/>
      <c r="X362" s="15"/>
      <c r="Y362" s="15"/>
      <c r="Z362" s="15"/>
      <c r="AA362" s="15"/>
      <c r="AB362" s="15"/>
      <c r="AC362" s="15"/>
      <c r="AD362" s="15"/>
      <c r="AE362" s="15"/>
      <c r="AT362" s="266" t="s">
        <v>239</v>
      </c>
      <c r="AU362" s="266" t="s">
        <v>86</v>
      </c>
      <c r="AV362" s="15" t="s">
        <v>136</v>
      </c>
      <c r="AW362" s="15" t="s">
        <v>37</v>
      </c>
      <c r="AX362" s="15" t="s">
        <v>84</v>
      </c>
      <c r="AY362" s="266" t="s">
        <v>229</v>
      </c>
    </row>
    <row r="363" s="2" customFormat="1" ht="16.5" customHeight="1">
      <c r="A363" s="41"/>
      <c r="B363" s="42"/>
      <c r="C363" s="216" t="s">
        <v>843</v>
      </c>
      <c r="D363" s="216" t="s">
        <v>231</v>
      </c>
      <c r="E363" s="217" t="s">
        <v>2303</v>
      </c>
      <c r="F363" s="218" t="s">
        <v>2304</v>
      </c>
      <c r="G363" s="219" t="s">
        <v>234</v>
      </c>
      <c r="H363" s="220">
        <v>15.622</v>
      </c>
      <c r="I363" s="221"/>
      <c r="J363" s="222">
        <f>ROUND(I363*H363,2)</f>
        <v>0</v>
      </c>
      <c r="K363" s="218" t="s">
        <v>235</v>
      </c>
      <c r="L363" s="47"/>
      <c r="M363" s="223" t="s">
        <v>19</v>
      </c>
      <c r="N363" s="224" t="s">
        <v>47</v>
      </c>
      <c r="O363" s="87"/>
      <c r="P363" s="225">
        <f>O363*H363</f>
        <v>0</v>
      </c>
      <c r="Q363" s="225">
        <v>0.0051000000000000004</v>
      </c>
      <c r="R363" s="225">
        <f>Q363*H363</f>
        <v>0.079672199999999999</v>
      </c>
      <c r="S363" s="225">
        <v>0</v>
      </c>
      <c r="T363" s="226">
        <f>S363*H363</f>
        <v>0</v>
      </c>
      <c r="U363" s="41"/>
      <c r="V363" s="41"/>
      <c r="W363" s="41"/>
      <c r="X363" s="41"/>
      <c r="Y363" s="41"/>
      <c r="Z363" s="41"/>
      <c r="AA363" s="41"/>
      <c r="AB363" s="41"/>
      <c r="AC363" s="41"/>
      <c r="AD363" s="41"/>
      <c r="AE363" s="41"/>
      <c r="AR363" s="227" t="s">
        <v>345</v>
      </c>
      <c r="AT363" s="227" t="s">
        <v>231</v>
      </c>
      <c r="AU363" s="227" t="s">
        <v>86</v>
      </c>
      <c r="AY363" s="20" t="s">
        <v>229</v>
      </c>
      <c r="BE363" s="228">
        <f>IF(N363="základní",J363,0)</f>
        <v>0</v>
      </c>
      <c r="BF363" s="228">
        <f>IF(N363="snížená",J363,0)</f>
        <v>0</v>
      </c>
      <c r="BG363" s="228">
        <f>IF(N363="zákl. přenesená",J363,0)</f>
        <v>0</v>
      </c>
      <c r="BH363" s="228">
        <f>IF(N363="sníž. přenesená",J363,0)</f>
        <v>0</v>
      </c>
      <c r="BI363" s="228">
        <f>IF(N363="nulová",J363,0)</f>
        <v>0</v>
      </c>
      <c r="BJ363" s="20" t="s">
        <v>84</v>
      </c>
      <c r="BK363" s="228">
        <f>ROUND(I363*H363,2)</f>
        <v>0</v>
      </c>
      <c r="BL363" s="20" t="s">
        <v>345</v>
      </c>
      <c r="BM363" s="227" t="s">
        <v>2305</v>
      </c>
    </row>
    <row r="364" s="2" customFormat="1">
      <c r="A364" s="41"/>
      <c r="B364" s="42"/>
      <c r="C364" s="43"/>
      <c r="D364" s="229" t="s">
        <v>237</v>
      </c>
      <c r="E364" s="43"/>
      <c r="F364" s="230" t="s">
        <v>2306</v>
      </c>
      <c r="G364" s="43"/>
      <c r="H364" s="43"/>
      <c r="I364" s="231"/>
      <c r="J364" s="43"/>
      <c r="K364" s="43"/>
      <c r="L364" s="47"/>
      <c r="M364" s="232"/>
      <c r="N364" s="233"/>
      <c r="O364" s="87"/>
      <c r="P364" s="87"/>
      <c r="Q364" s="87"/>
      <c r="R364" s="87"/>
      <c r="S364" s="87"/>
      <c r="T364" s="88"/>
      <c r="U364" s="41"/>
      <c r="V364" s="41"/>
      <c r="W364" s="41"/>
      <c r="X364" s="41"/>
      <c r="Y364" s="41"/>
      <c r="Z364" s="41"/>
      <c r="AA364" s="41"/>
      <c r="AB364" s="41"/>
      <c r="AC364" s="41"/>
      <c r="AD364" s="41"/>
      <c r="AE364" s="41"/>
      <c r="AT364" s="20" t="s">
        <v>237</v>
      </c>
      <c r="AU364" s="20" t="s">
        <v>86</v>
      </c>
    </row>
    <row r="365" s="13" customFormat="1">
      <c r="A365" s="13"/>
      <c r="B365" s="234"/>
      <c r="C365" s="235"/>
      <c r="D365" s="236" t="s">
        <v>239</v>
      </c>
      <c r="E365" s="237" t="s">
        <v>19</v>
      </c>
      <c r="F365" s="238" t="s">
        <v>2307</v>
      </c>
      <c r="G365" s="235"/>
      <c r="H365" s="237" t="s">
        <v>19</v>
      </c>
      <c r="I365" s="239"/>
      <c r="J365" s="235"/>
      <c r="K365" s="235"/>
      <c r="L365" s="240"/>
      <c r="M365" s="241"/>
      <c r="N365" s="242"/>
      <c r="O365" s="242"/>
      <c r="P365" s="242"/>
      <c r="Q365" s="242"/>
      <c r="R365" s="242"/>
      <c r="S365" s="242"/>
      <c r="T365" s="243"/>
      <c r="U365" s="13"/>
      <c r="V365" s="13"/>
      <c r="W365" s="13"/>
      <c r="X365" s="13"/>
      <c r="Y365" s="13"/>
      <c r="Z365" s="13"/>
      <c r="AA365" s="13"/>
      <c r="AB365" s="13"/>
      <c r="AC365" s="13"/>
      <c r="AD365" s="13"/>
      <c r="AE365" s="13"/>
      <c r="AT365" s="244" t="s">
        <v>239</v>
      </c>
      <c r="AU365" s="244" t="s">
        <v>86</v>
      </c>
      <c r="AV365" s="13" t="s">
        <v>84</v>
      </c>
      <c r="AW365" s="13" t="s">
        <v>37</v>
      </c>
      <c r="AX365" s="13" t="s">
        <v>76</v>
      </c>
      <c r="AY365" s="244" t="s">
        <v>229</v>
      </c>
    </row>
    <row r="366" s="14" customFormat="1">
      <c r="A366" s="14"/>
      <c r="B366" s="245"/>
      <c r="C366" s="246"/>
      <c r="D366" s="236" t="s">
        <v>239</v>
      </c>
      <c r="E366" s="247" t="s">
        <v>19</v>
      </c>
      <c r="F366" s="248" t="s">
        <v>2308</v>
      </c>
      <c r="G366" s="246"/>
      <c r="H366" s="249">
        <v>15.622</v>
      </c>
      <c r="I366" s="250"/>
      <c r="J366" s="246"/>
      <c r="K366" s="246"/>
      <c r="L366" s="251"/>
      <c r="M366" s="252"/>
      <c r="N366" s="253"/>
      <c r="O366" s="253"/>
      <c r="P366" s="253"/>
      <c r="Q366" s="253"/>
      <c r="R366" s="253"/>
      <c r="S366" s="253"/>
      <c r="T366" s="254"/>
      <c r="U366" s="14"/>
      <c r="V366" s="14"/>
      <c r="W366" s="14"/>
      <c r="X366" s="14"/>
      <c r="Y366" s="14"/>
      <c r="Z366" s="14"/>
      <c r="AA366" s="14"/>
      <c r="AB366" s="14"/>
      <c r="AC366" s="14"/>
      <c r="AD366" s="14"/>
      <c r="AE366" s="14"/>
      <c r="AT366" s="255" t="s">
        <v>239</v>
      </c>
      <c r="AU366" s="255" t="s">
        <v>86</v>
      </c>
      <c r="AV366" s="14" t="s">
        <v>86</v>
      </c>
      <c r="AW366" s="14" t="s">
        <v>37</v>
      </c>
      <c r="AX366" s="14" t="s">
        <v>76</v>
      </c>
      <c r="AY366" s="255" t="s">
        <v>229</v>
      </c>
    </row>
    <row r="367" s="15" customFormat="1">
      <c r="A367" s="15"/>
      <c r="B367" s="256"/>
      <c r="C367" s="257"/>
      <c r="D367" s="236" t="s">
        <v>239</v>
      </c>
      <c r="E367" s="258" t="s">
        <v>19</v>
      </c>
      <c r="F367" s="259" t="s">
        <v>243</v>
      </c>
      <c r="G367" s="257"/>
      <c r="H367" s="260">
        <v>15.622</v>
      </c>
      <c r="I367" s="261"/>
      <c r="J367" s="257"/>
      <c r="K367" s="257"/>
      <c r="L367" s="262"/>
      <c r="M367" s="263"/>
      <c r="N367" s="264"/>
      <c r="O367" s="264"/>
      <c r="P367" s="264"/>
      <c r="Q367" s="264"/>
      <c r="R367" s="264"/>
      <c r="S367" s="264"/>
      <c r="T367" s="265"/>
      <c r="U367" s="15"/>
      <c r="V367" s="15"/>
      <c r="W367" s="15"/>
      <c r="X367" s="15"/>
      <c r="Y367" s="15"/>
      <c r="Z367" s="15"/>
      <c r="AA367" s="15"/>
      <c r="AB367" s="15"/>
      <c r="AC367" s="15"/>
      <c r="AD367" s="15"/>
      <c r="AE367" s="15"/>
      <c r="AT367" s="266" t="s">
        <v>239</v>
      </c>
      <c r="AU367" s="266" t="s">
        <v>86</v>
      </c>
      <c r="AV367" s="15" t="s">
        <v>136</v>
      </c>
      <c r="AW367" s="15" t="s">
        <v>37</v>
      </c>
      <c r="AX367" s="15" t="s">
        <v>84</v>
      </c>
      <c r="AY367" s="266" t="s">
        <v>229</v>
      </c>
    </row>
    <row r="368" s="2" customFormat="1" ht="16.5" customHeight="1">
      <c r="A368" s="41"/>
      <c r="B368" s="42"/>
      <c r="C368" s="216" t="s">
        <v>849</v>
      </c>
      <c r="D368" s="216" t="s">
        <v>231</v>
      </c>
      <c r="E368" s="217" t="s">
        <v>2309</v>
      </c>
      <c r="F368" s="218" t="s">
        <v>2310</v>
      </c>
      <c r="G368" s="219" t="s">
        <v>354</v>
      </c>
      <c r="H368" s="220">
        <v>49</v>
      </c>
      <c r="I368" s="221"/>
      <c r="J368" s="222">
        <f>ROUND(I368*H368,2)</f>
        <v>0</v>
      </c>
      <c r="K368" s="218" t="s">
        <v>235</v>
      </c>
      <c r="L368" s="47"/>
      <c r="M368" s="223" t="s">
        <v>19</v>
      </c>
      <c r="N368" s="224" t="s">
        <v>47</v>
      </c>
      <c r="O368" s="87"/>
      <c r="P368" s="225">
        <f>O368*H368</f>
        <v>0</v>
      </c>
      <c r="Q368" s="225">
        <v>0.00021000000000000001</v>
      </c>
      <c r="R368" s="225">
        <f>Q368*H368</f>
        <v>0.010290000000000001</v>
      </c>
      <c r="S368" s="225">
        <v>0</v>
      </c>
      <c r="T368" s="226">
        <f>S368*H368</f>
        <v>0</v>
      </c>
      <c r="U368" s="41"/>
      <c r="V368" s="41"/>
      <c r="W368" s="41"/>
      <c r="X368" s="41"/>
      <c r="Y368" s="41"/>
      <c r="Z368" s="41"/>
      <c r="AA368" s="41"/>
      <c r="AB368" s="41"/>
      <c r="AC368" s="41"/>
      <c r="AD368" s="41"/>
      <c r="AE368" s="41"/>
      <c r="AR368" s="227" t="s">
        <v>345</v>
      </c>
      <c r="AT368" s="227" t="s">
        <v>231</v>
      </c>
      <c r="AU368" s="227" t="s">
        <v>86</v>
      </c>
      <c r="AY368" s="20" t="s">
        <v>229</v>
      </c>
      <c r="BE368" s="228">
        <f>IF(N368="základní",J368,0)</f>
        <v>0</v>
      </c>
      <c r="BF368" s="228">
        <f>IF(N368="snížená",J368,0)</f>
        <v>0</v>
      </c>
      <c r="BG368" s="228">
        <f>IF(N368="zákl. přenesená",J368,0)</f>
        <v>0</v>
      </c>
      <c r="BH368" s="228">
        <f>IF(N368="sníž. přenesená",J368,0)</f>
        <v>0</v>
      </c>
      <c r="BI368" s="228">
        <f>IF(N368="nulová",J368,0)</f>
        <v>0</v>
      </c>
      <c r="BJ368" s="20" t="s">
        <v>84</v>
      </c>
      <c r="BK368" s="228">
        <f>ROUND(I368*H368,2)</f>
        <v>0</v>
      </c>
      <c r="BL368" s="20" t="s">
        <v>345</v>
      </c>
      <c r="BM368" s="227" t="s">
        <v>2311</v>
      </c>
    </row>
    <row r="369" s="2" customFormat="1">
      <c r="A369" s="41"/>
      <c r="B369" s="42"/>
      <c r="C369" s="43"/>
      <c r="D369" s="229" t="s">
        <v>237</v>
      </c>
      <c r="E369" s="43"/>
      <c r="F369" s="230" t="s">
        <v>2312</v>
      </c>
      <c r="G369" s="43"/>
      <c r="H369" s="43"/>
      <c r="I369" s="231"/>
      <c r="J369" s="43"/>
      <c r="K369" s="43"/>
      <c r="L369" s="47"/>
      <c r="M369" s="232"/>
      <c r="N369" s="233"/>
      <c r="O369" s="87"/>
      <c r="P369" s="87"/>
      <c r="Q369" s="87"/>
      <c r="R369" s="87"/>
      <c r="S369" s="87"/>
      <c r="T369" s="88"/>
      <c r="U369" s="41"/>
      <c r="V369" s="41"/>
      <c r="W369" s="41"/>
      <c r="X369" s="41"/>
      <c r="Y369" s="41"/>
      <c r="Z369" s="41"/>
      <c r="AA369" s="41"/>
      <c r="AB369" s="41"/>
      <c r="AC369" s="41"/>
      <c r="AD369" s="41"/>
      <c r="AE369" s="41"/>
      <c r="AT369" s="20" t="s">
        <v>237</v>
      </c>
      <c r="AU369" s="20" t="s">
        <v>86</v>
      </c>
    </row>
    <row r="370" s="2" customFormat="1" ht="16.5" customHeight="1">
      <c r="A370" s="41"/>
      <c r="B370" s="42"/>
      <c r="C370" s="216" t="s">
        <v>855</v>
      </c>
      <c r="D370" s="216" t="s">
        <v>231</v>
      </c>
      <c r="E370" s="217" t="s">
        <v>2313</v>
      </c>
      <c r="F370" s="218" t="s">
        <v>2314</v>
      </c>
      <c r="G370" s="219" t="s">
        <v>354</v>
      </c>
      <c r="H370" s="220">
        <v>1</v>
      </c>
      <c r="I370" s="221"/>
      <c r="J370" s="222">
        <f>ROUND(I370*H370,2)</f>
        <v>0</v>
      </c>
      <c r="K370" s="218" t="s">
        <v>235</v>
      </c>
      <c r="L370" s="47"/>
      <c r="M370" s="223" t="s">
        <v>19</v>
      </c>
      <c r="N370" s="224" t="s">
        <v>47</v>
      </c>
      <c r="O370" s="87"/>
      <c r="P370" s="225">
        <f>O370*H370</f>
        <v>0</v>
      </c>
      <c r="Q370" s="225">
        <v>0.00020000000000000001</v>
      </c>
      <c r="R370" s="225">
        <f>Q370*H370</f>
        <v>0.00020000000000000001</v>
      </c>
      <c r="S370" s="225">
        <v>0</v>
      </c>
      <c r="T370" s="226">
        <f>S370*H370</f>
        <v>0</v>
      </c>
      <c r="U370" s="41"/>
      <c r="V370" s="41"/>
      <c r="W370" s="41"/>
      <c r="X370" s="41"/>
      <c r="Y370" s="41"/>
      <c r="Z370" s="41"/>
      <c r="AA370" s="41"/>
      <c r="AB370" s="41"/>
      <c r="AC370" s="41"/>
      <c r="AD370" s="41"/>
      <c r="AE370" s="41"/>
      <c r="AR370" s="227" t="s">
        <v>345</v>
      </c>
      <c r="AT370" s="227" t="s">
        <v>231</v>
      </c>
      <c r="AU370" s="227" t="s">
        <v>86</v>
      </c>
      <c r="AY370" s="20" t="s">
        <v>229</v>
      </c>
      <c r="BE370" s="228">
        <f>IF(N370="základní",J370,0)</f>
        <v>0</v>
      </c>
      <c r="BF370" s="228">
        <f>IF(N370="snížená",J370,0)</f>
        <v>0</v>
      </c>
      <c r="BG370" s="228">
        <f>IF(N370="zákl. přenesená",J370,0)</f>
        <v>0</v>
      </c>
      <c r="BH370" s="228">
        <f>IF(N370="sníž. přenesená",J370,0)</f>
        <v>0</v>
      </c>
      <c r="BI370" s="228">
        <f>IF(N370="nulová",J370,0)</f>
        <v>0</v>
      </c>
      <c r="BJ370" s="20" t="s">
        <v>84</v>
      </c>
      <c r="BK370" s="228">
        <f>ROUND(I370*H370,2)</f>
        <v>0</v>
      </c>
      <c r="BL370" s="20" t="s">
        <v>345</v>
      </c>
      <c r="BM370" s="227" t="s">
        <v>2315</v>
      </c>
    </row>
    <row r="371" s="2" customFormat="1">
      <c r="A371" s="41"/>
      <c r="B371" s="42"/>
      <c r="C371" s="43"/>
      <c r="D371" s="229" t="s">
        <v>237</v>
      </c>
      <c r="E371" s="43"/>
      <c r="F371" s="230" t="s">
        <v>2316</v>
      </c>
      <c r="G371" s="43"/>
      <c r="H371" s="43"/>
      <c r="I371" s="231"/>
      <c r="J371" s="43"/>
      <c r="K371" s="43"/>
      <c r="L371" s="47"/>
      <c r="M371" s="232"/>
      <c r="N371" s="233"/>
      <c r="O371" s="87"/>
      <c r="P371" s="87"/>
      <c r="Q371" s="87"/>
      <c r="R371" s="87"/>
      <c r="S371" s="87"/>
      <c r="T371" s="88"/>
      <c r="U371" s="41"/>
      <c r="V371" s="41"/>
      <c r="W371" s="41"/>
      <c r="X371" s="41"/>
      <c r="Y371" s="41"/>
      <c r="Z371" s="41"/>
      <c r="AA371" s="41"/>
      <c r="AB371" s="41"/>
      <c r="AC371" s="41"/>
      <c r="AD371" s="41"/>
      <c r="AE371" s="41"/>
      <c r="AT371" s="20" t="s">
        <v>237</v>
      </c>
      <c r="AU371" s="20" t="s">
        <v>86</v>
      </c>
    </row>
    <row r="372" s="2" customFormat="1" ht="16.5" customHeight="1">
      <c r="A372" s="41"/>
      <c r="B372" s="42"/>
      <c r="C372" s="216" t="s">
        <v>861</v>
      </c>
      <c r="D372" s="216" t="s">
        <v>231</v>
      </c>
      <c r="E372" s="217" t="s">
        <v>2317</v>
      </c>
      <c r="F372" s="218" t="s">
        <v>2318</v>
      </c>
      <c r="G372" s="219" t="s">
        <v>274</v>
      </c>
      <c r="H372" s="220">
        <v>33.520000000000003</v>
      </c>
      <c r="I372" s="221"/>
      <c r="J372" s="222">
        <f>ROUND(I372*H372,2)</f>
        <v>0</v>
      </c>
      <c r="K372" s="218" t="s">
        <v>235</v>
      </c>
      <c r="L372" s="47"/>
      <c r="M372" s="223" t="s">
        <v>19</v>
      </c>
      <c r="N372" s="224" t="s">
        <v>47</v>
      </c>
      <c r="O372" s="87"/>
      <c r="P372" s="225">
        <f>O372*H372</f>
        <v>0</v>
      </c>
      <c r="Q372" s="225">
        <v>0.00032000000000000003</v>
      </c>
      <c r="R372" s="225">
        <f>Q372*H372</f>
        <v>0.010726400000000002</v>
      </c>
      <c r="S372" s="225">
        <v>0</v>
      </c>
      <c r="T372" s="226">
        <f>S372*H372</f>
        <v>0</v>
      </c>
      <c r="U372" s="41"/>
      <c r="V372" s="41"/>
      <c r="W372" s="41"/>
      <c r="X372" s="41"/>
      <c r="Y372" s="41"/>
      <c r="Z372" s="41"/>
      <c r="AA372" s="41"/>
      <c r="AB372" s="41"/>
      <c r="AC372" s="41"/>
      <c r="AD372" s="41"/>
      <c r="AE372" s="41"/>
      <c r="AR372" s="227" t="s">
        <v>345</v>
      </c>
      <c r="AT372" s="227" t="s">
        <v>231</v>
      </c>
      <c r="AU372" s="227" t="s">
        <v>86</v>
      </c>
      <c r="AY372" s="20" t="s">
        <v>229</v>
      </c>
      <c r="BE372" s="228">
        <f>IF(N372="základní",J372,0)</f>
        <v>0</v>
      </c>
      <c r="BF372" s="228">
        <f>IF(N372="snížená",J372,0)</f>
        <v>0</v>
      </c>
      <c r="BG372" s="228">
        <f>IF(N372="zákl. přenesená",J372,0)</f>
        <v>0</v>
      </c>
      <c r="BH372" s="228">
        <f>IF(N372="sníž. přenesená",J372,0)</f>
        <v>0</v>
      </c>
      <c r="BI372" s="228">
        <f>IF(N372="nulová",J372,0)</f>
        <v>0</v>
      </c>
      <c r="BJ372" s="20" t="s">
        <v>84</v>
      </c>
      <c r="BK372" s="228">
        <f>ROUND(I372*H372,2)</f>
        <v>0</v>
      </c>
      <c r="BL372" s="20" t="s">
        <v>345</v>
      </c>
      <c r="BM372" s="227" t="s">
        <v>2319</v>
      </c>
    </row>
    <row r="373" s="2" customFormat="1">
      <c r="A373" s="41"/>
      <c r="B373" s="42"/>
      <c r="C373" s="43"/>
      <c r="D373" s="229" t="s">
        <v>237</v>
      </c>
      <c r="E373" s="43"/>
      <c r="F373" s="230" t="s">
        <v>2320</v>
      </c>
      <c r="G373" s="43"/>
      <c r="H373" s="43"/>
      <c r="I373" s="231"/>
      <c r="J373" s="43"/>
      <c r="K373" s="43"/>
      <c r="L373" s="47"/>
      <c r="M373" s="232"/>
      <c r="N373" s="233"/>
      <c r="O373" s="87"/>
      <c r="P373" s="87"/>
      <c r="Q373" s="87"/>
      <c r="R373" s="87"/>
      <c r="S373" s="87"/>
      <c r="T373" s="88"/>
      <c r="U373" s="41"/>
      <c r="V373" s="41"/>
      <c r="W373" s="41"/>
      <c r="X373" s="41"/>
      <c r="Y373" s="41"/>
      <c r="Z373" s="41"/>
      <c r="AA373" s="41"/>
      <c r="AB373" s="41"/>
      <c r="AC373" s="41"/>
      <c r="AD373" s="41"/>
      <c r="AE373" s="41"/>
      <c r="AT373" s="20" t="s">
        <v>237</v>
      </c>
      <c r="AU373" s="20" t="s">
        <v>86</v>
      </c>
    </row>
    <row r="374" s="13" customFormat="1">
      <c r="A374" s="13"/>
      <c r="B374" s="234"/>
      <c r="C374" s="235"/>
      <c r="D374" s="236" t="s">
        <v>239</v>
      </c>
      <c r="E374" s="237" t="s">
        <v>19</v>
      </c>
      <c r="F374" s="238" t="s">
        <v>2321</v>
      </c>
      <c r="G374" s="235"/>
      <c r="H374" s="237" t="s">
        <v>19</v>
      </c>
      <c r="I374" s="239"/>
      <c r="J374" s="235"/>
      <c r="K374" s="235"/>
      <c r="L374" s="240"/>
      <c r="M374" s="241"/>
      <c r="N374" s="242"/>
      <c r="O374" s="242"/>
      <c r="P374" s="242"/>
      <c r="Q374" s="242"/>
      <c r="R374" s="242"/>
      <c r="S374" s="242"/>
      <c r="T374" s="243"/>
      <c r="U374" s="13"/>
      <c r="V374" s="13"/>
      <c r="W374" s="13"/>
      <c r="X374" s="13"/>
      <c r="Y374" s="13"/>
      <c r="Z374" s="13"/>
      <c r="AA374" s="13"/>
      <c r="AB374" s="13"/>
      <c r="AC374" s="13"/>
      <c r="AD374" s="13"/>
      <c r="AE374" s="13"/>
      <c r="AT374" s="244" t="s">
        <v>239</v>
      </c>
      <c r="AU374" s="244" t="s">
        <v>86</v>
      </c>
      <c r="AV374" s="13" t="s">
        <v>84</v>
      </c>
      <c r="AW374" s="13" t="s">
        <v>37</v>
      </c>
      <c r="AX374" s="13" t="s">
        <v>76</v>
      </c>
      <c r="AY374" s="244" t="s">
        <v>229</v>
      </c>
    </row>
    <row r="375" s="14" customFormat="1">
      <c r="A375" s="14"/>
      <c r="B375" s="245"/>
      <c r="C375" s="246"/>
      <c r="D375" s="236" t="s">
        <v>239</v>
      </c>
      <c r="E375" s="247" t="s">
        <v>19</v>
      </c>
      <c r="F375" s="248" t="s">
        <v>2046</v>
      </c>
      <c r="G375" s="246"/>
      <c r="H375" s="249">
        <v>33.520000000000003</v>
      </c>
      <c r="I375" s="250"/>
      <c r="J375" s="246"/>
      <c r="K375" s="246"/>
      <c r="L375" s="251"/>
      <c r="M375" s="252"/>
      <c r="N375" s="253"/>
      <c r="O375" s="253"/>
      <c r="P375" s="253"/>
      <c r="Q375" s="253"/>
      <c r="R375" s="253"/>
      <c r="S375" s="253"/>
      <c r="T375" s="254"/>
      <c r="U375" s="14"/>
      <c r="V375" s="14"/>
      <c r="W375" s="14"/>
      <c r="X375" s="14"/>
      <c r="Y375" s="14"/>
      <c r="Z375" s="14"/>
      <c r="AA375" s="14"/>
      <c r="AB375" s="14"/>
      <c r="AC375" s="14"/>
      <c r="AD375" s="14"/>
      <c r="AE375" s="14"/>
      <c r="AT375" s="255" t="s">
        <v>239</v>
      </c>
      <c r="AU375" s="255" t="s">
        <v>86</v>
      </c>
      <c r="AV375" s="14" t="s">
        <v>86</v>
      </c>
      <c r="AW375" s="14" t="s">
        <v>37</v>
      </c>
      <c r="AX375" s="14" t="s">
        <v>76</v>
      </c>
      <c r="AY375" s="255" t="s">
        <v>229</v>
      </c>
    </row>
    <row r="376" s="15" customFormat="1">
      <c r="A376" s="15"/>
      <c r="B376" s="256"/>
      <c r="C376" s="257"/>
      <c r="D376" s="236" t="s">
        <v>239</v>
      </c>
      <c r="E376" s="258" t="s">
        <v>19</v>
      </c>
      <c r="F376" s="259" t="s">
        <v>243</v>
      </c>
      <c r="G376" s="257"/>
      <c r="H376" s="260">
        <v>33.520000000000003</v>
      </c>
      <c r="I376" s="261"/>
      <c r="J376" s="257"/>
      <c r="K376" s="257"/>
      <c r="L376" s="262"/>
      <c r="M376" s="263"/>
      <c r="N376" s="264"/>
      <c r="O376" s="264"/>
      <c r="P376" s="264"/>
      <c r="Q376" s="264"/>
      <c r="R376" s="264"/>
      <c r="S376" s="264"/>
      <c r="T376" s="265"/>
      <c r="U376" s="15"/>
      <c r="V376" s="15"/>
      <c r="W376" s="15"/>
      <c r="X376" s="15"/>
      <c r="Y376" s="15"/>
      <c r="Z376" s="15"/>
      <c r="AA376" s="15"/>
      <c r="AB376" s="15"/>
      <c r="AC376" s="15"/>
      <c r="AD376" s="15"/>
      <c r="AE376" s="15"/>
      <c r="AT376" s="266" t="s">
        <v>239</v>
      </c>
      <c r="AU376" s="266" t="s">
        <v>86</v>
      </c>
      <c r="AV376" s="15" t="s">
        <v>136</v>
      </c>
      <c r="AW376" s="15" t="s">
        <v>37</v>
      </c>
      <c r="AX376" s="15" t="s">
        <v>84</v>
      </c>
      <c r="AY376" s="266" t="s">
        <v>229</v>
      </c>
    </row>
    <row r="377" s="2" customFormat="1" ht="24.15" customHeight="1">
      <c r="A377" s="41"/>
      <c r="B377" s="42"/>
      <c r="C377" s="216" t="s">
        <v>866</v>
      </c>
      <c r="D377" s="216" t="s">
        <v>231</v>
      </c>
      <c r="E377" s="217" t="s">
        <v>2322</v>
      </c>
      <c r="F377" s="218" t="s">
        <v>2323</v>
      </c>
      <c r="G377" s="219" t="s">
        <v>234</v>
      </c>
      <c r="H377" s="220">
        <v>106.11</v>
      </c>
      <c r="I377" s="221"/>
      <c r="J377" s="222">
        <f>ROUND(I377*H377,2)</f>
        <v>0</v>
      </c>
      <c r="K377" s="218" t="s">
        <v>322</v>
      </c>
      <c r="L377" s="47"/>
      <c r="M377" s="223" t="s">
        <v>19</v>
      </c>
      <c r="N377" s="224" t="s">
        <v>47</v>
      </c>
      <c r="O377" s="87"/>
      <c r="P377" s="225">
        <f>O377*H377</f>
        <v>0</v>
      </c>
      <c r="Q377" s="225">
        <v>0.0015</v>
      </c>
      <c r="R377" s="225">
        <f>Q377*H377</f>
        <v>0.159165</v>
      </c>
      <c r="S377" s="225">
        <v>0.0015</v>
      </c>
      <c r="T377" s="226">
        <f>S377*H377</f>
        <v>0.159165</v>
      </c>
      <c r="U377" s="41"/>
      <c r="V377" s="41"/>
      <c r="W377" s="41"/>
      <c r="X377" s="41"/>
      <c r="Y377" s="41"/>
      <c r="Z377" s="41"/>
      <c r="AA377" s="41"/>
      <c r="AB377" s="41"/>
      <c r="AC377" s="41"/>
      <c r="AD377" s="41"/>
      <c r="AE377" s="41"/>
      <c r="AR377" s="227" t="s">
        <v>345</v>
      </c>
      <c r="AT377" s="227" t="s">
        <v>231</v>
      </c>
      <c r="AU377" s="227" t="s">
        <v>86</v>
      </c>
      <c r="AY377" s="20" t="s">
        <v>229</v>
      </c>
      <c r="BE377" s="228">
        <f>IF(N377="základní",J377,0)</f>
        <v>0</v>
      </c>
      <c r="BF377" s="228">
        <f>IF(N377="snížená",J377,0)</f>
        <v>0</v>
      </c>
      <c r="BG377" s="228">
        <f>IF(N377="zákl. přenesená",J377,0)</f>
        <v>0</v>
      </c>
      <c r="BH377" s="228">
        <f>IF(N377="sníž. přenesená",J377,0)</f>
        <v>0</v>
      </c>
      <c r="BI377" s="228">
        <f>IF(N377="nulová",J377,0)</f>
        <v>0</v>
      </c>
      <c r="BJ377" s="20" t="s">
        <v>84</v>
      </c>
      <c r="BK377" s="228">
        <f>ROUND(I377*H377,2)</f>
        <v>0</v>
      </c>
      <c r="BL377" s="20" t="s">
        <v>345</v>
      </c>
      <c r="BM377" s="227" t="s">
        <v>2324</v>
      </c>
    </row>
    <row r="378" s="13" customFormat="1">
      <c r="A378" s="13"/>
      <c r="B378" s="234"/>
      <c r="C378" s="235"/>
      <c r="D378" s="236" t="s">
        <v>239</v>
      </c>
      <c r="E378" s="237" t="s">
        <v>19</v>
      </c>
      <c r="F378" s="238" t="s">
        <v>2325</v>
      </c>
      <c r="G378" s="235"/>
      <c r="H378" s="237" t="s">
        <v>19</v>
      </c>
      <c r="I378" s="239"/>
      <c r="J378" s="235"/>
      <c r="K378" s="235"/>
      <c r="L378" s="240"/>
      <c r="M378" s="241"/>
      <c r="N378" s="242"/>
      <c r="O378" s="242"/>
      <c r="P378" s="242"/>
      <c r="Q378" s="242"/>
      <c r="R378" s="242"/>
      <c r="S378" s="242"/>
      <c r="T378" s="243"/>
      <c r="U378" s="13"/>
      <c r="V378" s="13"/>
      <c r="W378" s="13"/>
      <c r="X378" s="13"/>
      <c r="Y378" s="13"/>
      <c r="Z378" s="13"/>
      <c r="AA378" s="13"/>
      <c r="AB378" s="13"/>
      <c r="AC378" s="13"/>
      <c r="AD378" s="13"/>
      <c r="AE378" s="13"/>
      <c r="AT378" s="244" t="s">
        <v>239</v>
      </c>
      <c r="AU378" s="244" t="s">
        <v>86</v>
      </c>
      <c r="AV378" s="13" t="s">
        <v>84</v>
      </c>
      <c r="AW378" s="13" t="s">
        <v>37</v>
      </c>
      <c r="AX378" s="13" t="s">
        <v>76</v>
      </c>
      <c r="AY378" s="244" t="s">
        <v>229</v>
      </c>
    </row>
    <row r="379" s="14" customFormat="1">
      <c r="A379" s="14"/>
      <c r="B379" s="245"/>
      <c r="C379" s="246"/>
      <c r="D379" s="236" t="s">
        <v>239</v>
      </c>
      <c r="E379" s="247" t="s">
        <v>19</v>
      </c>
      <c r="F379" s="248" t="s">
        <v>2073</v>
      </c>
      <c r="G379" s="246"/>
      <c r="H379" s="249">
        <v>42.609999999999999</v>
      </c>
      <c r="I379" s="250"/>
      <c r="J379" s="246"/>
      <c r="K379" s="246"/>
      <c r="L379" s="251"/>
      <c r="M379" s="252"/>
      <c r="N379" s="253"/>
      <c r="O379" s="253"/>
      <c r="P379" s="253"/>
      <c r="Q379" s="253"/>
      <c r="R379" s="253"/>
      <c r="S379" s="253"/>
      <c r="T379" s="254"/>
      <c r="U379" s="14"/>
      <c r="V379" s="14"/>
      <c r="W379" s="14"/>
      <c r="X379" s="14"/>
      <c r="Y379" s="14"/>
      <c r="Z379" s="14"/>
      <c r="AA379" s="14"/>
      <c r="AB379" s="14"/>
      <c r="AC379" s="14"/>
      <c r="AD379" s="14"/>
      <c r="AE379" s="14"/>
      <c r="AT379" s="255" t="s">
        <v>239</v>
      </c>
      <c r="AU379" s="255" t="s">
        <v>86</v>
      </c>
      <c r="AV379" s="14" t="s">
        <v>86</v>
      </c>
      <c r="AW379" s="14" t="s">
        <v>37</v>
      </c>
      <c r="AX379" s="14" t="s">
        <v>76</v>
      </c>
      <c r="AY379" s="255" t="s">
        <v>229</v>
      </c>
    </row>
    <row r="380" s="14" customFormat="1">
      <c r="A380" s="14"/>
      <c r="B380" s="245"/>
      <c r="C380" s="246"/>
      <c r="D380" s="236" t="s">
        <v>239</v>
      </c>
      <c r="E380" s="247" t="s">
        <v>19</v>
      </c>
      <c r="F380" s="248" t="s">
        <v>2086</v>
      </c>
      <c r="G380" s="246"/>
      <c r="H380" s="249">
        <v>63.5</v>
      </c>
      <c r="I380" s="250"/>
      <c r="J380" s="246"/>
      <c r="K380" s="246"/>
      <c r="L380" s="251"/>
      <c r="M380" s="252"/>
      <c r="N380" s="253"/>
      <c r="O380" s="253"/>
      <c r="P380" s="253"/>
      <c r="Q380" s="253"/>
      <c r="R380" s="253"/>
      <c r="S380" s="253"/>
      <c r="T380" s="254"/>
      <c r="U380" s="14"/>
      <c r="V380" s="14"/>
      <c r="W380" s="14"/>
      <c r="X380" s="14"/>
      <c r="Y380" s="14"/>
      <c r="Z380" s="14"/>
      <c r="AA380" s="14"/>
      <c r="AB380" s="14"/>
      <c r="AC380" s="14"/>
      <c r="AD380" s="14"/>
      <c r="AE380" s="14"/>
      <c r="AT380" s="255" t="s">
        <v>239</v>
      </c>
      <c r="AU380" s="255" t="s">
        <v>86</v>
      </c>
      <c r="AV380" s="14" t="s">
        <v>86</v>
      </c>
      <c r="AW380" s="14" t="s">
        <v>37</v>
      </c>
      <c r="AX380" s="14" t="s">
        <v>76</v>
      </c>
      <c r="AY380" s="255" t="s">
        <v>229</v>
      </c>
    </row>
    <row r="381" s="15" customFormat="1">
      <c r="A381" s="15"/>
      <c r="B381" s="256"/>
      <c r="C381" s="257"/>
      <c r="D381" s="236" t="s">
        <v>239</v>
      </c>
      <c r="E381" s="258" t="s">
        <v>19</v>
      </c>
      <c r="F381" s="259" t="s">
        <v>243</v>
      </c>
      <c r="G381" s="257"/>
      <c r="H381" s="260">
        <v>106.11</v>
      </c>
      <c r="I381" s="261"/>
      <c r="J381" s="257"/>
      <c r="K381" s="257"/>
      <c r="L381" s="262"/>
      <c r="M381" s="263"/>
      <c r="N381" s="264"/>
      <c r="O381" s="264"/>
      <c r="P381" s="264"/>
      <c r="Q381" s="264"/>
      <c r="R381" s="264"/>
      <c r="S381" s="264"/>
      <c r="T381" s="265"/>
      <c r="U381" s="15"/>
      <c r="V381" s="15"/>
      <c r="W381" s="15"/>
      <c r="X381" s="15"/>
      <c r="Y381" s="15"/>
      <c r="Z381" s="15"/>
      <c r="AA381" s="15"/>
      <c r="AB381" s="15"/>
      <c r="AC381" s="15"/>
      <c r="AD381" s="15"/>
      <c r="AE381" s="15"/>
      <c r="AT381" s="266" t="s">
        <v>239</v>
      </c>
      <c r="AU381" s="266" t="s">
        <v>86</v>
      </c>
      <c r="AV381" s="15" t="s">
        <v>136</v>
      </c>
      <c r="AW381" s="15" t="s">
        <v>37</v>
      </c>
      <c r="AX381" s="15" t="s">
        <v>84</v>
      </c>
      <c r="AY381" s="266" t="s">
        <v>229</v>
      </c>
    </row>
    <row r="382" s="2" customFormat="1" ht="16.5" customHeight="1">
      <c r="A382" s="41"/>
      <c r="B382" s="42"/>
      <c r="C382" s="216" t="s">
        <v>873</v>
      </c>
      <c r="D382" s="216" t="s">
        <v>231</v>
      </c>
      <c r="E382" s="217" t="s">
        <v>2326</v>
      </c>
      <c r="F382" s="218" t="s">
        <v>2327</v>
      </c>
      <c r="G382" s="219" t="s">
        <v>234</v>
      </c>
      <c r="H382" s="220">
        <v>42.609999999999999</v>
      </c>
      <c r="I382" s="221"/>
      <c r="J382" s="222">
        <f>ROUND(I382*H382,2)</f>
        <v>0</v>
      </c>
      <c r="K382" s="218" t="s">
        <v>322</v>
      </c>
      <c r="L382" s="47"/>
      <c r="M382" s="223" t="s">
        <v>19</v>
      </c>
      <c r="N382" s="224" t="s">
        <v>47</v>
      </c>
      <c r="O382" s="87"/>
      <c r="P382" s="225">
        <f>O382*H382</f>
        <v>0</v>
      </c>
      <c r="Q382" s="225">
        <v>0.0050000000000000001</v>
      </c>
      <c r="R382" s="225">
        <f>Q382*H382</f>
        <v>0.21304999999999999</v>
      </c>
      <c r="S382" s="225">
        <v>0</v>
      </c>
      <c r="T382" s="226">
        <f>S382*H382</f>
        <v>0</v>
      </c>
      <c r="U382" s="41"/>
      <c r="V382" s="41"/>
      <c r="W382" s="41"/>
      <c r="X382" s="41"/>
      <c r="Y382" s="41"/>
      <c r="Z382" s="41"/>
      <c r="AA382" s="41"/>
      <c r="AB382" s="41"/>
      <c r="AC382" s="41"/>
      <c r="AD382" s="41"/>
      <c r="AE382" s="41"/>
      <c r="AR382" s="227" t="s">
        <v>345</v>
      </c>
      <c r="AT382" s="227" t="s">
        <v>231</v>
      </c>
      <c r="AU382" s="227" t="s">
        <v>86</v>
      </c>
      <c r="AY382" s="20" t="s">
        <v>229</v>
      </c>
      <c r="BE382" s="228">
        <f>IF(N382="základní",J382,0)</f>
        <v>0</v>
      </c>
      <c r="BF382" s="228">
        <f>IF(N382="snížená",J382,0)</f>
        <v>0</v>
      </c>
      <c r="BG382" s="228">
        <f>IF(N382="zákl. přenesená",J382,0)</f>
        <v>0</v>
      </c>
      <c r="BH382" s="228">
        <f>IF(N382="sníž. přenesená",J382,0)</f>
        <v>0</v>
      </c>
      <c r="BI382" s="228">
        <f>IF(N382="nulová",J382,0)</f>
        <v>0</v>
      </c>
      <c r="BJ382" s="20" t="s">
        <v>84</v>
      </c>
      <c r="BK382" s="228">
        <f>ROUND(I382*H382,2)</f>
        <v>0</v>
      </c>
      <c r="BL382" s="20" t="s">
        <v>345</v>
      </c>
      <c r="BM382" s="227" t="s">
        <v>2328</v>
      </c>
    </row>
    <row r="383" s="13" customFormat="1">
      <c r="A383" s="13"/>
      <c r="B383" s="234"/>
      <c r="C383" s="235"/>
      <c r="D383" s="236" t="s">
        <v>239</v>
      </c>
      <c r="E383" s="237" t="s">
        <v>19</v>
      </c>
      <c r="F383" s="238" t="s">
        <v>2329</v>
      </c>
      <c r="G383" s="235"/>
      <c r="H383" s="237" t="s">
        <v>19</v>
      </c>
      <c r="I383" s="239"/>
      <c r="J383" s="235"/>
      <c r="K383" s="235"/>
      <c r="L383" s="240"/>
      <c r="M383" s="241"/>
      <c r="N383" s="242"/>
      <c r="O383" s="242"/>
      <c r="P383" s="242"/>
      <c r="Q383" s="242"/>
      <c r="R383" s="242"/>
      <c r="S383" s="242"/>
      <c r="T383" s="243"/>
      <c r="U383" s="13"/>
      <c r="V383" s="13"/>
      <c r="W383" s="13"/>
      <c r="X383" s="13"/>
      <c r="Y383" s="13"/>
      <c r="Z383" s="13"/>
      <c r="AA383" s="13"/>
      <c r="AB383" s="13"/>
      <c r="AC383" s="13"/>
      <c r="AD383" s="13"/>
      <c r="AE383" s="13"/>
      <c r="AT383" s="244" t="s">
        <v>239</v>
      </c>
      <c r="AU383" s="244" t="s">
        <v>86</v>
      </c>
      <c r="AV383" s="13" t="s">
        <v>84</v>
      </c>
      <c r="AW383" s="13" t="s">
        <v>37</v>
      </c>
      <c r="AX383" s="13" t="s">
        <v>76</v>
      </c>
      <c r="AY383" s="244" t="s">
        <v>229</v>
      </c>
    </row>
    <row r="384" s="14" customFormat="1">
      <c r="A384" s="14"/>
      <c r="B384" s="245"/>
      <c r="C384" s="246"/>
      <c r="D384" s="236" t="s">
        <v>239</v>
      </c>
      <c r="E384" s="247" t="s">
        <v>19</v>
      </c>
      <c r="F384" s="248" t="s">
        <v>2073</v>
      </c>
      <c r="G384" s="246"/>
      <c r="H384" s="249">
        <v>42.609999999999999</v>
      </c>
      <c r="I384" s="250"/>
      <c r="J384" s="246"/>
      <c r="K384" s="246"/>
      <c r="L384" s="251"/>
      <c r="M384" s="252"/>
      <c r="N384" s="253"/>
      <c r="O384" s="253"/>
      <c r="P384" s="253"/>
      <c r="Q384" s="253"/>
      <c r="R384" s="253"/>
      <c r="S384" s="253"/>
      <c r="T384" s="254"/>
      <c r="U384" s="14"/>
      <c r="V384" s="14"/>
      <c r="W384" s="14"/>
      <c r="X384" s="14"/>
      <c r="Y384" s="14"/>
      <c r="Z384" s="14"/>
      <c r="AA384" s="14"/>
      <c r="AB384" s="14"/>
      <c r="AC384" s="14"/>
      <c r="AD384" s="14"/>
      <c r="AE384" s="14"/>
      <c r="AT384" s="255" t="s">
        <v>239</v>
      </c>
      <c r="AU384" s="255" t="s">
        <v>86</v>
      </c>
      <c r="AV384" s="14" t="s">
        <v>86</v>
      </c>
      <c r="AW384" s="14" t="s">
        <v>37</v>
      </c>
      <c r="AX384" s="14" t="s">
        <v>76</v>
      </c>
      <c r="AY384" s="255" t="s">
        <v>229</v>
      </c>
    </row>
    <row r="385" s="15" customFormat="1">
      <c r="A385" s="15"/>
      <c r="B385" s="256"/>
      <c r="C385" s="257"/>
      <c r="D385" s="236" t="s">
        <v>239</v>
      </c>
      <c r="E385" s="258" t="s">
        <v>19</v>
      </c>
      <c r="F385" s="259" t="s">
        <v>243</v>
      </c>
      <c r="G385" s="257"/>
      <c r="H385" s="260">
        <v>42.609999999999999</v>
      </c>
      <c r="I385" s="261"/>
      <c r="J385" s="257"/>
      <c r="K385" s="257"/>
      <c r="L385" s="262"/>
      <c r="M385" s="263"/>
      <c r="N385" s="264"/>
      <c r="O385" s="264"/>
      <c r="P385" s="264"/>
      <c r="Q385" s="264"/>
      <c r="R385" s="264"/>
      <c r="S385" s="264"/>
      <c r="T385" s="265"/>
      <c r="U385" s="15"/>
      <c r="V385" s="15"/>
      <c r="W385" s="15"/>
      <c r="X385" s="15"/>
      <c r="Y385" s="15"/>
      <c r="Z385" s="15"/>
      <c r="AA385" s="15"/>
      <c r="AB385" s="15"/>
      <c r="AC385" s="15"/>
      <c r="AD385" s="15"/>
      <c r="AE385" s="15"/>
      <c r="AT385" s="266" t="s">
        <v>239</v>
      </c>
      <c r="AU385" s="266" t="s">
        <v>86</v>
      </c>
      <c r="AV385" s="15" t="s">
        <v>136</v>
      </c>
      <c r="AW385" s="15" t="s">
        <v>37</v>
      </c>
      <c r="AX385" s="15" t="s">
        <v>84</v>
      </c>
      <c r="AY385" s="266" t="s">
        <v>229</v>
      </c>
    </row>
    <row r="386" s="2" customFormat="1" ht="16.5" customHeight="1">
      <c r="A386" s="41"/>
      <c r="B386" s="42"/>
      <c r="C386" s="216" t="s">
        <v>882</v>
      </c>
      <c r="D386" s="216" t="s">
        <v>231</v>
      </c>
      <c r="E386" s="217" t="s">
        <v>2330</v>
      </c>
      <c r="F386" s="218" t="s">
        <v>2331</v>
      </c>
      <c r="G386" s="219" t="s">
        <v>234</v>
      </c>
      <c r="H386" s="220">
        <v>106.11</v>
      </c>
      <c r="I386" s="221"/>
      <c r="J386" s="222">
        <f>ROUND(I386*H386,2)</f>
        <v>0</v>
      </c>
      <c r="K386" s="218" t="s">
        <v>322</v>
      </c>
      <c r="L386" s="47"/>
      <c r="M386" s="223" t="s">
        <v>19</v>
      </c>
      <c r="N386" s="224" t="s">
        <v>47</v>
      </c>
      <c r="O386" s="87"/>
      <c r="P386" s="225">
        <f>O386*H386</f>
        <v>0</v>
      </c>
      <c r="Q386" s="225">
        <v>0.00014999999999999999</v>
      </c>
      <c r="R386" s="225">
        <f>Q386*H386</f>
        <v>0.0159165</v>
      </c>
      <c r="S386" s="225">
        <v>0</v>
      </c>
      <c r="T386" s="226">
        <f>S386*H386</f>
        <v>0</v>
      </c>
      <c r="U386" s="41"/>
      <c r="V386" s="41"/>
      <c r="W386" s="41"/>
      <c r="X386" s="41"/>
      <c r="Y386" s="41"/>
      <c r="Z386" s="41"/>
      <c r="AA386" s="41"/>
      <c r="AB386" s="41"/>
      <c r="AC386" s="41"/>
      <c r="AD386" s="41"/>
      <c r="AE386" s="41"/>
      <c r="AR386" s="227" t="s">
        <v>345</v>
      </c>
      <c r="AT386" s="227" t="s">
        <v>231</v>
      </c>
      <c r="AU386" s="227" t="s">
        <v>86</v>
      </c>
      <c r="AY386" s="20" t="s">
        <v>229</v>
      </c>
      <c r="BE386" s="228">
        <f>IF(N386="základní",J386,0)</f>
        <v>0</v>
      </c>
      <c r="BF386" s="228">
        <f>IF(N386="snížená",J386,0)</f>
        <v>0</v>
      </c>
      <c r="BG386" s="228">
        <f>IF(N386="zákl. přenesená",J386,0)</f>
        <v>0</v>
      </c>
      <c r="BH386" s="228">
        <f>IF(N386="sníž. přenesená",J386,0)</f>
        <v>0</v>
      </c>
      <c r="BI386" s="228">
        <f>IF(N386="nulová",J386,0)</f>
        <v>0</v>
      </c>
      <c r="BJ386" s="20" t="s">
        <v>84</v>
      </c>
      <c r="BK386" s="228">
        <f>ROUND(I386*H386,2)</f>
        <v>0</v>
      </c>
      <c r="BL386" s="20" t="s">
        <v>345</v>
      </c>
      <c r="BM386" s="227" t="s">
        <v>2332</v>
      </c>
    </row>
    <row r="387" s="13" customFormat="1">
      <c r="A387" s="13"/>
      <c r="B387" s="234"/>
      <c r="C387" s="235"/>
      <c r="D387" s="236" t="s">
        <v>239</v>
      </c>
      <c r="E387" s="237" t="s">
        <v>19</v>
      </c>
      <c r="F387" s="238" t="s">
        <v>2333</v>
      </c>
      <c r="G387" s="235"/>
      <c r="H387" s="237" t="s">
        <v>19</v>
      </c>
      <c r="I387" s="239"/>
      <c r="J387" s="235"/>
      <c r="K387" s="235"/>
      <c r="L387" s="240"/>
      <c r="M387" s="241"/>
      <c r="N387" s="242"/>
      <c r="O387" s="242"/>
      <c r="P387" s="242"/>
      <c r="Q387" s="242"/>
      <c r="R387" s="242"/>
      <c r="S387" s="242"/>
      <c r="T387" s="243"/>
      <c r="U387" s="13"/>
      <c r="V387" s="13"/>
      <c r="W387" s="13"/>
      <c r="X387" s="13"/>
      <c r="Y387" s="13"/>
      <c r="Z387" s="13"/>
      <c r="AA387" s="13"/>
      <c r="AB387" s="13"/>
      <c r="AC387" s="13"/>
      <c r="AD387" s="13"/>
      <c r="AE387" s="13"/>
      <c r="AT387" s="244" t="s">
        <v>239</v>
      </c>
      <c r="AU387" s="244" t="s">
        <v>86</v>
      </c>
      <c r="AV387" s="13" t="s">
        <v>84</v>
      </c>
      <c r="AW387" s="13" t="s">
        <v>37</v>
      </c>
      <c r="AX387" s="13" t="s">
        <v>76</v>
      </c>
      <c r="AY387" s="244" t="s">
        <v>229</v>
      </c>
    </row>
    <row r="388" s="14" customFormat="1">
      <c r="A388" s="14"/>
      <c r="B388" s="245"/>
      <c r="C388" s="246"/>
      <c r="D388" s="236" t="s">
        <v>239</v>
      </c>
      <c r="E388" s="247" t="s">
        <v>19</v>
      </c>
      <c r="F388" s="248" t="s">
        <v>2073</v>
      </c>
      <c r="G388" s="246"/>
      <c r="H388" s="249">
        <v>42.609999999999999</v>
      </c>
      <c r="I388" s="250"/>
      <c r="J388" s="246"/>
      <c r="K388" s="246"/>
      <c r="L388" s="251"/>
      <c r="M388" s="252"/>
      <c r="N388" s="253"/>
      <c r="O388" s="253"/>
      <c r="P388" s="253"/>
      <c r="Q388" s="253"/>
      <c r="R388" s="253"/>
      <c r="S388" s="253"/>
      <c r="T388" s="254"/>
      <c r="U388" s="14"/>
      <c r="V388" s="14"/>
      <c r="W388" s="14"/>
      <c r="X388" s="14"/>
      <c r="Y388" s="14"/>
      <c r="Z388" s="14"/>
      <c r="AA388" s="14"/>
      <c r="AB388" s="14"/>
      <c r="AC388" s="14"/>
      <c r="AD388" s="14"/>
      <c r="AE388" s="14"/>
      <c r="AT388" s="255" t="s">
        <v>239</v>
      </c>
      <c r="AU388" s="255" t="s">
        <v>86</v>
      </c>
      <c r="AV388" s="14" t="s">
        <v>86</v>
      </c>
      <c r="AW388" s="14" t="s">
        <v>37</v>
      </c>
      <c r="AX388" s="14" t="s">
        <v>76</v>
      </c>
      <c r="AY388" s="255" t="s">
        <v>229</v>
      </c>
    </row>
    <row r="389" s="14" customFormat="1">
      <c r="A389" s="14"/>
      <c r="B389" s="245"/>
      <c r="C389" s="246"/>
      <c r="D389" s="236" t="s">
        <v>239</v>
      </c>
      <c r="E389" s="247" t="s">
        <v>19</v>
      </c>
      <c r="F389" s="248" t="s">
        <v>2086</v>
      </c>
      <c r="G389" s="246"/>
      <c r="H389" s="249">
        <v>63.5</v>
      </c>
      <c r="I389" s="250"/>
      <c r="J389" s="246"/>
      <c r="K389" s="246"/>
      <c r="L389" s="251"/>
      <c r="M389" s="252"/>
      <c r="N389" s="253"/>
      <c r="O389" s="253"/>
      <c r="P389" s="253"/>
      <c r="Q389" s="253"/>
      <c r="R389" s="253"/>
      <c r="S389" s="253"/>
      <c r="T389" s="254"/>
      <c r="U389" s="14"/>
      <c r="V389" s="14"/>
      <c r="W389" s="14"/>
      <c r="X389" s="14"/>
      <c r="Y389" s="14"/>
      <c r="Z389" s="14"/>
      <c r="AA389" s="14"/>
      <c r="AB389" s="14"/>
      <c r="AC389" s="14"/>
      <c r="AD389" s="14"/>
      <c r="AE389" s="14"/>
      <c r="AT389" s="255" t="s">
        <v>239</v>
      </c>
      <c r="AU389" s="255" t="s">
        <v>86</v>
      </c>
      <c r="AV389" s="14" t="s">
        <v>86</v>
      </c>
      <c r="AW389" s="14" t="s">
        <v>37</v>
      </c>
      <c r="AX389" s="14" t="s">
        <v>76</v>
      </c>
      <c r="AY389" s="255" t="s">
        <v>229</v>
      </c>
    </row>
    <row r="390" s="15" customFormat="1">
      <c r="A390" s="15"/>
      <c r="B390" s="256"/>
      <c r="C390" s="257"/>
      <c r="D390" s="236" t="s">
        <v>239</v>
      </c>
      <c r="E390" s="258" t="s">
        <v>19</v>
      </c>
      <c r="F390" s="259" t="s">
        <v>243</v>
      </c>
      <c r="G390" s="257"/>
      <c r="H390" s="260">
        <v>106.11</v>
      </c>
      <c r="I390" s="261"/>
      <c r="J390" s="257"/>
      <c r="K390" s="257"/>
      <c r="L390" s="262"/>
      <c r="M390" s="263"/>
      <c r="N390" s="264"/>
      <c r="O390" s="264"/>
      <c r="P390" s="264"/>
      <c r="Q390" s="264"/>
      <c r="R390" s="264"/>
      <c r="S390" s="264"/>
      <c r="T390" s="265"/>
      <c r="U390" s="15"/>
      <c r="V390" s="15"/>
      <c r="W390" s="15"/>
      <c r="X390" s="15"/>
      <c r="Y390" s="15"/>
      <c r="Z390" s="15"/>
      <c r="AA390" s="15"/>
      <c r="AB390" s="15"/>
      <c r="AC390" s="15"/>
      <c r="AD390" s="15"/>
      <c r="AE390" s="15"/>
      <c r="AT390" s="266" t="s">
        <v>239</v>
      </c>
      <c r="AU390" s="266" t="s">
        <v>86</v>
      </c>
      <c r="AV390" s="15" t="s">
        <v>136</v>
      </c>
      <c r="AW390" s="15" t="s">
        <v>37</v>
      </c>
      <c r="AX390" s="15" t="s">
        <v>84</v>
      </c>
      <c r="AY390" s="266" t="s">
        <v>229</v>
      </c>
    </row>
    <row r="391" s="2" customFormat="1" ht="16.5" customHeight="1">
      <c r="A391" s="41"/>
      <c r="B391" s="42"/>
      <c r="C391" s="216" t="s">
        <v>888</v>
      </c>
      <c r="D391" s="216" t="s">
        <v>231</v>
      </c>
      <c r="E391" s="217" t="s">
        <v>2334</v>
      </c>
      <c r="F391" s="218" t="s">
        <v>2335</v>
      </c>
      <c r="G391" s="219" t="s">
        <v>234</v>
      </c>
      <c r="H391" s="220">
        <v>11.619999999999999</v>
      </c>
      <c r="I391" s="221"/>
      <c r="J391" s="222">
        <f>ROUND(I391*H391,2)</f>
        <v>0</v>
      </c>
      <c r="K391" s="218" t="s">
        <v>235</v>
      </c>
      <c r="L391" s="47"/>
      <c r="M391" s="223" t="s">
        <v>19</v>
      </c>
      <c r="N391" s="224" t="s">
        <v>47</v>
      </c>
      <c r="O391" s="87"/>
      <c r="P391" s="225">
        <f>O391*H391</f>
        <v>0</v>
      </c>
      <c r="Q391" s="225">
        <v>0.0054000000000000003</v>
      </c>
      <c r="R391" s="225">
        <f>Q391*H391</f>
        <v>0.062747999999999998</v>
      </c>
      <c r="S391" s="225">
        <v>0</v>
      </c>
      <c r="T391" s="226">
        <f>S391*H391</f>
        <v>0</v>
      </c>
      <c r="U391" s="41"/>
      <c r="V391" s="41"/>
      <c r="W391" s="41"/>
      <c r="X391" s="41"/>
      <c r="Y391" s="41"/>
      <c r="Z391" s="41"/>
      <c r="AA391" s="41"/>
      <c r="AB391" s="41"/>
      <c r="AC391" s="41"/>
      <c r="AD391" s="41"/>
      <c r="AE391" s="41"/>
      <c r="AR391" s="227" t="s">
        <v>345</v>
      </c>
      <c r="AT391" s="227" t="s">
        <v>231</v>
      </c>
      <c r="AU391" s="227" t="s">
        <v>86</v>
      </c>
      <c r="AY391" s="20" t="s">
        <v>229</v>
      </c>
      <c r="BE391" s="228">
        <f>IF(N391="základní",J391,0)</f>
        <v>0</v>
      </c>
      <c r="BF391" s="228">
        <f>IF(N391="snížená",J391,0)</f>
        <v>0</v>
      </c>
      <c r="BG391" s="228">
        <f>IF(N391="zákl. přenesená",J391,0)</f>
        <v>0</v>
      </c>
      <c r="BH391" s="228">
        <f>IF(N391="sníž. přenesená",J391,0)</f>
        <v>0</v>
      </c>
      <c r="BI391" s="228">
        <f>IF(N391="nulová",J391,0)</f>
        <v>0</v>
      </c>
      <c r="BJ391" s="20" t="s">
        <v>84</v>
      </c>
      <c r="BK391" s="228">
        <f>ROUND(I391*H391,2)</f>
        <v>0</v>
      </c>
      <c r="BL391" s="20" t="s">
        <v>345</v>
      </c>
      <c r="BM391" s="227" t="s">
        <v>2336</v>
      </c>
    </row>
    <row r="392" s="2" customFormat="1">
      <c r="A392" s="41"/>
      <c r="B392" s="42"/>
      <c r="C392" s="43"/>
      <c r="D392" s="229" t="s">
        <v>237</v>
      </c>
      <c r="E392" s="43"/>
      <c r="F392" s="230" t="s">
        <v>2337</v>
      </c>
      <c r="G392" s="43"/>
      <c r="H392" s="43"/>
      <c r="I392" s="231"/>
      <c r="J392" s="43"/>
      <c r="K392" s="43"/>
      <c r="L392" s="47"/>
      <c r="M392" s="232"/>
      <c r="N392" s="233"/>
      <c r="O392" s="87"/>
      <c r="P392" s="87"/>
      <c r="Q392" s="87"/>
      <c r="R392" s="87"/>
      <c r="S392" s="87"/>
      <c r="T392" s="88"/>
      <c r="U392" s="41"/>
      <c r="V392" s="41"/>
      <c r="W392" s="41"/>
      <c r="X392" s="41"/>
      <c r="Y392" s="41"/>
      <c r="Z392" s="41"/>
      <c r="AA392" s="41"/>
      <c r="AB392" s="41"/>
      <c r="AC392" s="41"/>
      <c r="AD392" s="41"/>
      <c r="AE392" s="41"/>
      <c r="AT392" s="20" t="s">
        <v>237</v>
      </c>
      <c r="AU392" s="20" t="s">
        <v>86</v>
      </c>
    </row>
    <row r="393" s="13" customFormat="1">
      <c r="A393" s="13"/>
      <c r="B393" s="234"/>
      <c r="C393" s="235"/>
      <c r="D393" s="236" t="s">
        <v>239</v>
      </c>
      <c r="E393" s="237" t="s">
        <v>19</v>
      </c>
      <c r="F393" s="238" t="s">
        <v>2338</v>
      </c>
      <c r="G393" s="235"/>
      <c r="H393" s="237" t="s">
        <v>19</v>
      </c>
      <c r="I393" s="239"/>
      <c r="J393" s="235"/>
      <c r="K393" s="235"/>
      <c r="L393" s="240"/>
      <c r="M393" s="241"/>
      <c r="N393" s="242"/>
      <c r="O393" s="242"/>
      <c r="P393" s="242"/>
      <c r="Q393" s="242"/>
      <c r="R393" s="242"/>
      <c r="S393" s="242"/>
      <c r="T393" s="243"/>
      <c r="U393" s="13"/>
      <c r="V393" s="13"/>
      <c r="W393" s="13"/>
      <c r="X393" s="13"/>
      <c r="Y393" s="13"/>
      <c r="Z393" s="13"/>
      <c r="AA393" s="13"/>
      <c r="AB393" s="13"/>
      <c r="AC393" s="13"/>
      <c r="AD393" s="13"/>
      <c r="AE393" s="13"/>
      <c r="AT393" s="244" t="s">
        <v>239</v>
      </c>
      <c r="AU393" s="244" t="s">
        <v>86</v>
      </c>
      <c r="AV393" s="13" t="s">
        <v>84</v>
      </c>
      <c r="AW393" s="13" t="s">
        <v>37</v>
      </c>
      <c r="AX393" s="13" t="s">
        <v>76</v>
      </c>
      <c r="AY393" s="244" t="s">
        <v>229</v>
      </c>
    </row>
    <row r="394" s="14" customFormat="1">
      <c r="A394" s="14"/>
      <c r="B394" s="245"/>
      <c r="C394" s="246"/>
      <c r="D394" s="236" t="s">
        <v>239</v>
      </c>
      <c r="E394" s="247" t="s">
        <v>19</v>
      </c>
      <c r="F394" s="248" t="s">
        <v>2067</v>
      </c>
      <c r="G394" s="246"/>
      <c r="H394" s="249">
        <v>11.619999999999999</v>
      </c>
      <c r="I394" s="250"/>
      <c r="J394" s="246"/>
      <c r="K394" s="246"/>
      <c r="L394" s="251"/>
      <c r="M394" s="252"/>
      <c r="N394" s="253"/>
      <c r="O394" s="253"/>
      <c r="P394" s="253"/>
      <c r="Q394" s="253"/>
      <c r="R394" s="253"/>
      <c r="S394" s="253"/>
      <c r="T394" s="254"/>
      <c r="U394" s="14"/>
      <c r="V394" s="14"/>
      <c r="W394" s="14"/>
      <c r="X394" s="14"/>
      <c r="Y394" s="14"/>
      <c r="Z394" s="14"/>
      <c r="AA394" s="14"/>
      <c r="AB394" s="14"/>
      <c r="AC394" s="14"/>
      <c r="AD394" s="14"/>
      <c r="AE394" s="14"/>
      <c r="AT394" s="255" t="s">
        <v>239</v>
      </c>
      <c r="AU394" s="255" t="s">
        <v>86</v>
      </c>
      <c r="AV394" s="14" t="s">
        <v>86</v>
      </c>
      <c r="AW394" s="14" t="s">
        <v>37</v>
      </c>
      <c r="AX394" s="14" t="s">
        <v>76</v>
      </c>
      <c r="AY394" s="255" t="s">
        <v>229</v>
      </c>
    </row>
    <row r="395" s="15" customFormat="1">
      <c r="A395" s="15"/>
      <c r="B395" s="256"/>
      <c r="C395" s="257"/>
      <c r="D395" s="236" t="s">
        <v>239</v>
      </c>
      <c r="E395" s="258" t="s">
        <v>19</v>
      </c>
      <c r="F395" s="259" t="s">
        <v>243</v>
      </c>
      <c r="G395" s="257"/>
      <c r="H395" s="260">
        <v>11.619999999999999</v>
      </c>
      <c r="I395" s="261"/>
      <c r="J395" s="257"/>
      <c r="K395" s="257"/>
      <c r="L395" s="262"/>
      <c r="M395" s="263"/>
      <c r="N395" s="264"/>
      <c r="O395" s="264"/>
      <c r="P395" s="264"/>
      <c r="Q395" s="264"/>
      <c r="R395" s="264"/>
      <c r="S395" s="264"/>
      <c r="T395" s="265"/>
      <c r="U395" s="15"/>
      <c r="V395" s="15"/>
      <c r="W395" s="15"/>
      <c r="X395" s="15"/>
      <c r="Y395" s="15"/>
      <c r="Z395" s="15"/>
      <c r="AA395" s="15"/>
      <c r="AB395" s="15"/>
      <c r="AC395" s="15"/>
      <c r="AD395" s="15"/>
      <c r="AE395" s="15"/>
      <c r="AT395" s="266" t="s">
        <v>239</v>
      </c>
      <c r="AU395" s="266" t="s">
        <v>86</v>
      </c>
      <c r="AV395" s="15" t="s">
        <v>136</v>
      </c>
      <c r="AW395" s="15" t="s">
        <v>37</v>
      </c>
      <c r="AX395" s="15" t="s">
        <v>84</v>
      </c>
      <c r="AY395" s="266" t="s">
        <v>229</v>
      </c>
    </row>
    <row r="396" s="2" customFormat="1" ht="16.5" customHeight="1">
      <c r="A396" s="41"/>
      <c r="B396" s="42"/>
      <c r="C396" s="267" t="s">
        <v>896</v>
      </c>
      <c r="D396" s="267" t="s">
        <v>311</v>
      </c>
      <c r="E396" s="268" t="s">
        <v>2339</v>
      </c>
      <c r="F396" s="269" t="s">
        <v>2340</v>
      </c>
      <c r="G396" s="270" t="s">
        <v>234</v>
      </c>
      <c r="H396" s="271">
        <v>12.782</v>
      </c>
      <c r="I396" s="272"/>
      <c r="J396" s="273">
        <f>ROUND(I396*H396,2)</f>
        <v>0</v>
      </c>
      <c r="K396" s="269" t="s">
        <v>322</v>
      </c>
      <c r="L396" s="274"/>
      <c r="M396" s="275" t="s">
        <v>19</v>
      </c>
      <c r="N396" s="276" t="s">
        <v>47</v>
      </c>
      <c r="O396" s="87"/>
      <c r="P396" s="225">
        <f>O396*H396</f>
        <v>0</v>
      </c>
      <c r="Q396" s="225">
        <v>0.070000000000000007</v>
      </c>
      <c r="R396" s="225">
        <f>Q396*H396</f>
        <v>0.89474000000000009</v>
      </c>
      <c r="S396" s="225">
        <v>0</v>
      </c>
      <c r="T396" s="226">
        <f>S396*H396</f>
        <v>0</v>
      </c>
      <c r="U396" s="41"/>
      <c r="V396" s="41"/>
      <c r="W396" s="41"/>
      <c r="X396" s="41"/>
      <c r="Y396" s="41"/>
      <c r="Z396" s="41"/>
      <c r="AA396" s="41"/>
      <c r="AB396" s="41"/>
      <c r="AC396" s="41"/>
      <c r="AD396" s="41"/>
      <c r="AE396" s="41"/>
      <c r="AR396" s="227" t="s">
        <v>737</v>
      </c>
      <c r="AT396" s="227" t="s">
        <v>311</v>
      </c>
      <c r="AU396" s="227" t="s">
        <v>86</v>
      </c>
      <c r="AY396" s="20" t="s">
        <v>229</v>
      </c>
      <c r="BE396" s="228">
        <f>IF(N396="základní",J396,0)</f>
        <v>0</v>
      </c>
      <c r="BF396" s="228">
        <f>IF(N396="snížená",J396,0)</f>
        <v>0</v>
      </c>
      <c r="BG396" s="228">
        <f>IF(N396="zákl. přenesená",J396,0)</f>
        <v>0</v>
      </c>
      <c r="BH396" s="228">
        <f>IF(N396="sníž. přenesená",J396,0)</f>
        <v>0</v>
      </c>
      <c r="BI396" s="228">
        <f>IF(N396="nulová",J396,0)</f>
        <v>0</v>
      </c>
      <c r="BJ396" s="20" t="s">
        <v>84</v>
      </c>
      <c r="BK396" s="228">
        <f>ROUND(I396*H396,2)</f>
        <v>0</v>
      </c>
      <c r="BL396" s="20" t="s">
        <v>345</v>
      </c>
      <c r="BM396" s="227" t="s">
        <v>2341</v>
      </c>
    </row>
    <row r="397" s="13" customFormat="1">
      <c r="A397" s="13"/>
      <c r="B397" s="234"/>
      <c r="C397" s="235"/>
      <c r="D397" s="236" t="s">
        <v>239</v>
      </c>
      <c r="E397" s="237" t="s">
        <v>19</v>
      </c>
      <c r="F397" s="238" t="s">
        <v>2338</v>
      </c>
      <c r="G397" s="235"/>
      <c r="H397" s="237" t="s">
        <v>19</v>
      </c>
      <c r="I397" s="239"/>
      <c r="J397" s="235"/>
      <c r="K397" s="235"/>
      <c r="L397" s="240"/>
      <c r="M397" s="241"/>
      <c r="N397" s="242"/>
      <c r="O397" s="242"/>
      <c r="P397" s="242"/>
      <c r="Q397" s="242"/>
      <c r="R397" s="242"/>
      <c r="S397" s="242"/>
      <c r="T397" s="243"/>
      <c r="U397" s="13"/>
      <c r="V397" s="13"/>
      <c r="W397" s="13"/>
      <c r="X397" s="13"/>
      <c r="Y397" s="13"/>
      <c r="Z397" s="13"/>
      <c r="AA397" s="13"/>
      <c r="AB397" s="13"/>
      <c r="AC397" s="13"/>
      <c r="AD397" s="13"/>
      <c r="AE397" s="13"/>
      <c r="AT397" s="244" t="s">
        <v>239</v>
      </c>
      <c r="AU397" s="244" t="s">
        <v>86</v>
      </c>
      <c r="AV397" s="13" t="s">
        <v>84</v>
      </c>
      <c r="AW397" s="13" t="s">
        <v>37</v>
      </c>
      <c r="AX397" s="13" t="s">
        <v>76</v>
      </c>
      <c r="AY397" s="244" t="s">
        <v>229</v>
      </c>
    </row>
    <row r="398" s="14" customFormat="1">
      <c r="A398" s="14"/>
      <c r="B398" s="245"/>
      <c r="C398" s="246"/>
      <c r="D398" s="236" t="s">
        <v>239</v>
      </c>
      <c r="E398" s="247" t="s">
        <v>19</v>
      </c>
      <c r="F398" s="248" t="s">
        <v>2067</v>
      </c>
      <c r="G398" s="246"/>
      <c r="H398" s="249">
        <v>11.619999999999999</v>
      </c>
      <c r="I398" s="250"/>
      <c r="J398" s="246"/>
      <c r="K398" s="246"/>
      <c r="L398" s="251"/>
      <c r="M398" s="252"/>
      <c r="N398" s="253"/>
      <c r="O398" s="253"/>
      <c r="P398" s="253"/>
      <c r="Q398" s="253"/>
      <c r="R398" s="253"/>
      <c r="S398" s="253"/>
      <c r="T398" s="254"/>
      <c r="U398" s="14"/>
      <c r="V398" s="14"/>
      <c r="W398" s="14"/>
      <c r="X398" s="14"/>
      <c r="Y398" s="14"/>
      <c r="Z398" s="14"/>
      <c r="AA398" s="14"/>
      <c r="AB398" s="14"/>
      <c r="AC398" s="14"/>
      <c r="AD398" s="14"/>
      <c r="AE398" s="14"/>
      <c r="AT398" s="255" t="s">
        <v>239</v>
      </c>
      <c r="AU398" s="255" t="s">
        <v>86</v>
      </c>
      <c r="AV398" s="14" t="s">
        <v>86</v>
      </c>
      <c r="AW398" s="14" t="s">
        <v>37</v>
      </c>
      <c r="AX398" s="14" t="s">
        <v>76</v>
      </c>
      <c r="AY398" s="255" t="s">
        <v>229</v>
      </c>
    </row>
    <row r="399" s="15" customFormat="1">
      <c r="A399" s="15"/>
      <c r="B399" s="256"/>
      <c r="C399" s="257"/>
      <c r="D399" s="236" t="s">
        <v>239</v>
      </c>
      <c r="E399" s="258" t="s">
        <v>19</v>
      </c>
      <c r="F399" s="259" t="s">
        <v>243</v>
      </c>
      <c r="G399" s="257"/>
      <c r="H399" s="260">
        <v>11.619999999999999</v>
      </c>
      <c r="I399" s="261"/>
      <c r="J399" s="257"/>
      <c r="K399" s="257"/>
      <c r="L399" s="262"/>
      <c r="M399" s="263"/>
      <c r="N399" s="264"/>
      <c r="O399" s="264"/>
      <c r="P399" s="264"/>
      <c r="Q399" s="264"/>
      <c r="R399" s="264"/>
      <c r="S399" s="264"/>
      <c r="T399" s="265"/>
      <c r="U399" s="15"/>
      <c r="V399" s="15"/>
      <c r="W399" s="15"/>
      <c r="X399" s="15"/>
      <c r="Y399" s="15"/>
      <c r="Z399" s="15"/>
      <c r="AA399" s="15"/>
      <c r="AB399" s="15"/>
      <c r="AC399" s="15"/>
      <c r="AD399" s="15"/>
      <c r="AE399" s="15"/>
      <c r="AT399" s="266" t="s">
        <v>239</v>
      </c>
      <c r="AU399" s="266" t="s">
        <v>86</v>
      </c>
      <c r="AV399" s="15" t="s">
        <v>136</v>
      </c>
      <c r="AW399" s="15" t="s">
        <v>37</v>
      </c>
      <c r="AX399" s="15" t="s">
        <v>84</v>
      </c>
      <c r="AY399" s="266" t="s">
        <v>229</v>
      </c>
    </row>
    <row r="400" s="14" customFormat="1">
      <c r="A400" s="14"/>
      <c r="B400" s="245"/>
      <c r="C400" s="246"/>
      <c r="D400" s="236" t="s">
        <v>239</v>
      </c>
      <c r="E400" s="246"/>
      <c r="F400" s="248" t="s">
        <v>2342</v>
      </c>
      <c r="G400" s="246"/>
      <c r="H400" s="249">
        <v>12.782</v>
      </c>
      <c r="I400" s="250"/>
      <c r="J400" s="246"/>
      <c r="K400" s="246"/>
      <c r="L400" s="251"/>
      <c r="M400" s="252"/>
      <c r="N400" s="253"/>
      <c r="O400" s="253"/>
      <c r="P400" s="253"/>
      <c r="Q400" s="253"/>
      <c r="R400" s="253"/>
      <c r="S400" s="253"/>
      <c r="T400" s="254"/>
      <c r="U400" s="14"/>
      <c r="V400" s="14"/>
      <c r="W400" s="14"/>
      <c r="X400" s="14"/>
      <c r="Y400" s="14"/>
      <c r="Z400" s="14"/>
      <c r="AA400" s="14"/>
      <c r="AB400" s="14"/>
      <c r="AC400" s="14"/>
      <c r="AD400" s="14"/>
      <c r="AE400" s="14"/>
      <c r="AT400" s="255" t="s">
        <v>239</v>
      </c>
      <c r="AU400" s="255" t="s">
        <v>86</v>
      </c>
      <c r="AV400" s="14" t="s">
        <v>86</v>
      </c>
      <c r="AW400" s="14" t="s">
        <v>4</v>
      </c>
      <c r="AX400" s="14" t="s">
        <v>84</v>
      </c>
      <c r="AY400" s="255" t="s">
        <v>229</v>
      </c>
    </row>
    <row r="401" s="2" customFormat="1" ht="24.15" customHeight="1">
      <c r="A401" s="41"/>
      <c r="B401" s="42"/>
      <c r="C401" s="216" t="s">
        <v>904</v>
      </c>
      <c r="D401" s="216" t="s">
        <v>231</v>
      </c>
      <c r="E401" s="217" t="s">
        <v>2343</v>
      </c>
      <c r="F401" s="218" t="s">
        <v>2344</v>
      </c>
      <c r="G401" s="219" t="s">
        <v>234</v>
      </c>
      <c r="H401" s="220">
        <v>23.510000000000002</v>
      </c>
      <c r="I401" s="221"/>
      <c r="J401" s="222">
        <f>ROUND(I401*H401,2)</f>
        <v>0</v>
      </c>
      <c r="K401" s="218" t="s">
        <v>322</v>
      </c>
      <c r="L401" s="47"/>
      <c r="M401" s="223" t="s">
        <v>19</v>
      </c>
      <c r="N401" s="224" t="s">
        <v>47</v>
      </c>
      <c r="O401" s="87"/>
      <c r="P401" s="225">
        <f>O401*H401</f>
        <v>0</v>
      </c>
      <c r="Q401" s="225">
        <v>0.0015</v>
      </c>
      <c r="R401" s="225">
        <f>Q401*H401</f>
        <v>0.035265000000000005</v>
      </c>
      <c r="S401" s="225">
        <v>0.0015</v>
      </c>
      <c r="T401" s="226">
        <f>S401*H401</f>
        <v>0.035265000000000005</v>
      </c>
      <c r="U401" s="41"/>
      <c r="V401" s="41"/>
      <c r="W401" s="41"/>
      <c r="X401" s="41"/>
      <c r="Y401" s="41"/>
      <c r="Z401" s="41"/>
      <c r="AA401" s="41"/>
      <c r="AB401" s="41"/>
      <c r="AC401" s="41"/>
      <c r="AD401" s="41"/>
      <c r="AE401" s="41"/>
      <c r="AR401" s="227" t="s">
        <v>345</v>
      </c>
      <c r="AT401" s="227" t="s">
        <v>231</v>
      </c>
      <c r="AU401" s="227" t="s">
        <v>86</v>
      </c>
      <c r="AY401" s="20" t="s">
        <v>229</v>
      </c>
      <c r="BE401" s="228">
        <f>IF(N401="základní",J401,0)</f>
        <v>0</v>
      </c>
      <c r="BF401" s="228">
        <f>IF(N401="snížená",J401,0)</f>
        <v>0</v>
      </c>
      <c r="BG401" s="228">
        <f>IF(N401="zákl. přenesená",J401,0)</f>
        <v>0</v>
      </c>
      <c r="BH401" s="228">
        <f>IF(N401="sníž. přenesená",J401,0)</f>
        <v>0</v>
      </c>
      <c r="BI401" s="228">
        <f>IF(N401="nulová",J401,0)</f>
        <v>0</v>
      </c>
      <c r="BJ401" s="20" t="s">
        <v>84</v>
      </c>
      <c r="BK401" s="228">
        <f>ROUND(I401*H401,2)</f>
        <v>0</v>
      </c>
      <c r="BL401" s="20" t="s">
        <v>345</v>
      </c>
      <c r="BM401" s="227" t="s">
        <v>2345</v>
      </c>
    </row>
    <row r="402" s="13" customFormat="1">
      <c r="A402" s="13"/>
      <c r="B402" s="234"/>
      <c r="C402" s="235"/>
      <c r="D402" s="236" t="s">
        <v>239</v>
      </c>
      <c r="E402" s="237" t="s">
        <v>19</v>
      </c>
      <c r="F402" s="238" t="s">
        <v>2346</v>
      </c>
      <c r="G402" s="235"/>
      <c r="H402" s="237" t="s">
        <v>19</v>
      </c>
      <c r="I402" s="239"/>
      <c r="J402" s="235"/>
      <c r="K402" s="235"/>
      <c r="L402" s="240"/>
      <c r="M402" s="241"/>
      <c r="N402" s="242"/>
      <c r="O402" s="242"/>
      <c r="P402" s="242"/>
      <c r="Q402" s="242"/>
      <c r="R402" s="242"/>
      <c r="S402" s="242"/>
      <c r="T402" s="243"/>
      <c r="U402" s="13"/>
      <c r="V402" s="13"/>
      <c r="W402" s="13"/>
      <c r="X402" s="13"/>
      <c r="Y402" s="13"/>
      <c r="Z402" s="13"/>
      <c r="AA402" s="13"/>
      <c r="AB402" s="13"/>
      <c r="AC402" s="13"/>
      <c r="AD402" s="13"/>
      <c r="AE402" s="13"/>
      <c r="AT402" s="244" t="s">
        <v>239</v>
      </c>
      <c r="AU402" s="244" t="s">
        <v>86</v>
      </c>
      <c r="AV402" s="13" t="s">
        <v>84</v>
      </c>
      <c r="AW402" s="13" t="s">
        <v>37</v>
      </c>
      <c r="AX402" s="13" t="s">
        <v>76</v>
      </c>
      <c r="AY402" s="244" t="s">
        <v>229</v>
      </c>
    </row>
    <row r="403" s="14" customFormat="1">
      <c r="A403" s="14"/>
      <c r="B403" s="245"/>
      <c r="C403" s="246"/>
      <c r="D403" s="236" t="s">
        <v>239</v>
      </c>
      <c r="E403" s="247" t="s">
        <v>19</v>
      </c>
      <c r="F403" s="248" t="s">
        <v>2081</v>
      </c>
      <c r="G403" s="246"/>
      <c r="H403" s="249">
        <v>23.510000000000002</v>
      </c>
      <c r="I403" s="250"/>
      <c r="J403" s="246"/>
      <c r="K403" s="246"/>
      <c r="L403" s="251"/>
      <c r="M403" s="252"/>
      <c r="N403" s="253"/>
      <c r="O403" s="253"/>
      <c r="P403" s="253"/>
      <c r="Q403" s="253"/>
      <c r="R403" s="253"/>
      <c r="S403" s="253"/>
      <c r="T403" s="254"/>
      <c r="U403" s="14"/>
      <c r="V403" s="14"/>
      <c r="W403" s="14"/>
      <c r="X403" s="14"/>
      <c r="Y403" s="14"/>
      <c r="Z403" s="14"/>
      <c r="AA403" s="14"/>
      <c r="AB403" s="14"/>
      <c r="AC403" s="14"/>
      <c r="AD403" s="14"/>
      <c r="AE403" s="14"/>
      <c r="AT403" s="255" t="s">
        <v>239</v>
      </c>
      <c r="AU403" s="255" t="s">
        <v>86</v>
      </c>
      <c r="AV403" s="14" t="s">
        <v>86</v>
      </c>
      <c r="AW403" s="14" t="s">
        <v>37</v>
      </c>
      <c r="AX403" s="14" t="s">
        <v>76</v>
      </c>
      <c r="AY403" s="255" t="s">
        <v>229</v>
      </c>
    </row>
    <row r="404" s="15" customFormat="1">
      <c r="A404" s="15"/>
      <c r="B404" s="256"/>
      <c r="C404" s="257"/>
      <c r="D404" s="236" t="s">
        <v>239</v>
      </c>
      <c r="E404" s="258" t="s">
        <v>19</v>
      </c>
      <c r="F404" s="259" t="s">
        <v>243</v>
      </c>
      <c r="G404" s="257"/>
      <c r="H404" s="260">
        <v>23.510000000000002</v>
      </c>
      <c r="I404" s="261"/>
      <c r="J404" s="257"/>
      <c r="K404" s="257"/>
      <c r="L404" s="262"/>
      <c r="M404" s="263"/>
      <c r="N404" s="264"/>
      <c r="O404" s="264"/>
      <c r="P404" s="264"/>
      <c r="Q404" s="264"/>
      <c r="R404" s="264"/>
      <c r="S404" s="264"/>
      <c r="T404" s="265"/>
      <c r="U404" s="15"/>
      <c r="V404" s="15"/>
      <c r="W404" s="15"/>
      <c r="X404" s="15"/>
      <c r="Y404" s="15"/>
      <c r="Z404" s="15"/>
      <c r="AA404" s="15"/>
      <c r="AB404" s="15"/>
      <c r="AC404" s="15"/>
      <c r="AD404" s="15"/>
      <c r="AE404" s="15"/>
      <c r="AT404" s="266" t="s">
        <v>239</v>
      </c>
      <c r="AU404" s="266" t="s">
        <v>86</v>
      </c>
      <c r="AV404" s="15" t="s">
        <v>136</v>
      </c>
      <c r="AW404" s="15" t="s">
        <v>37</v>
      </c>
      <c r="AX404" s="15" t="s">
        <v>84</v>
      </c>
      <c r="AY404" s="266" t="s">
        <v>229</v>
      </c>
    </row>
    <row r="405" s="2" customFormat="1" ht="16.5" customHeight="1">
      <c r="A405" s="41"/>
      <c r="B405" s="42"/>
      <c r="C405" s="216" t="s">
        <v>912</v>
      </c>
      <c r="D405" s="216" t="s">
        <v>231</v>
      </c>
      <c r="E405" s="217" t="s">
        <v>2347</v>
      </c>
      <c r="F405" s="218" t="s">
        <v>2348</v>
      </c>
      <c r="G405" s="219" t="s">
        <v>234</v>
      </c>
      <c r="H405" s="220">
        <v>2.351</v>
      </c>
      <c r="I405" s="221"/>
      <c r="J405" s="222">
        <f>ROUND(I405*H405,2)</f>
        <v>0</v>
      </c>
      <c r="K405" s="218" t="s">
        <v>322</v>
      </c>
      <c r="L405" s="47"/>
      <c r="M405" s="223" t="s">
        <v>19</v>
      </c>
      <c r="N405" s="224" t="s">
        <v>47</v>
      </c>
      <c r="O405" s="87"/>
      <c r="P405" s="225">
        <f>O405*H405</f>
        <v>0</v>
      </c>
      <c r="Q405" s="225">
        <v>0.00055000000000000003</v>
      </c>
      <c r="R405" s="225">
        <f>Q405*H405</f>
        <v>0.00129305</v>
      </c>
      <c r="S405" s="225">
        <v>0.0064999999999999997</v>
      </c>
      <c r="T405" s="226">
        <f>S405*H405</f>
        <v>0.0152815</v>
      </c>
      <c r="U405" s="41"/>
      <c r="V405" s="41"/>
      <c r="W405" s="41"/>
      <c r="X405" s="41"/>
      <c r="Y405" s="41"/>
      <c r="Z405" s="41"/>
      <c r="AA405" s="41"/>
      <c r="AB405" s="41"/>
      <c r="AC405" s="41"/>
      <c r="AD405" s="41"/>
      <c r="AE405" s="41"/>
      <c r="AR405" s="227" t="s">
        <v>345</v>
      </c>
      <c r="AT405" s="227" t="s">
        <v>231</v>
      </c>
      <c r="AU405" s="227" t="s">
        <v>86</v>
      </c>
      <c r="AY405" s="20" t="s">
        <v>229</v>
      </c>
      <c r="BE405" s="228">
        <f>IF(N405="základní",J405,0)</f>
        <v>0</v>
      </c>
      <c r="BF405" s="228">
        <f>IF(N405="snížená",J405,0)</f>
        <v>0</v>
      </c>
      <c r="BG405" s="228">
        <f>IF(N405="zákl. přenesená",J405,0)</f>
        <v>0</v>
      </c>
      <c r="BH405" s="228">
        <f>IF(N405="sníž. přenesená",J405,0)</f>
        <v>0</v>
      </c>
      <c r="BI405" s="228">
        <f>IF(N405="nulová",J405,0)</f>
        <v>0</v>
      </c>
      <c r="BJ405" s="20" t="s">
        <v>84</v>
      </c>
      <c r="BK405" s="228">
        <f>ROUND(I405*H405,2)</f>
        <v>0</v>
      </c>
      <c r="BL405" s="20" t="s">
        <v>345</v>
      </c>
      <c r="BM405" s="227" t="s">
        <v>2349</v>
      </c>
    </row>
    <row r="406" s="2" customFormat="1">
      <c r="A406" s="41"/>
      <c r="B406" s="42"/>
      <c r="C406" s="43"/>
      <c r="D406" s="236" t="s">
        <v>315</v>
      </c>
      <c r="E406" s="43"/>
      <c r="F406" s="277" t="s">
        <v>870</v>
      </c>
      <c r="G406" s="43"/>
      <c r="H406" s="43"/>
      <c r="I406" s="231"/>
      <c r="J406" s="43"/>
      <c r="K406" s="43"/>
      <c r="L406" s="47"/>
      <c r="M406" s="232"/>
      <c r="N406" s="233"/>
      <c r="O406" s="87"/>
      <c r="P406" s="87"/>
      <c r="Q406" s="87"/>
      <c r="R406" s="87"/>
      <c r="S406" s="87"/>
      <c r="T406" s="88"/>
      <c r="U406" s="41"/>
      <c r="V406" s="41"/>
      <c r="W406" s="41"/>
      <c r="X406" s="41"/>
      <c r="Y406" s="41"/>
      <c r="Z406" s="41"/>
      <c r="AA406" s="41"/>
      <c r="AB406" s="41"/>
      <c r="AC406" s="41"/>
      <c r="AD406" s="41"/>
      <c r="AE406" s="41"/>
      <c r="AT406" s="20" t="s">
        <v>315</v>
      </c>
      <c r="AU406" s="20" t="s">
        <v>86</v>
      </c>
    </row>
    <row r="407" s="13" customFormat="1">
      <c r="A407" s="13"/>
      <c r="B407" s="234"/>
      <c r="C407" s="235"/>
      <c r="D407" s="236" t="s">
        <v>239</v>
      </c>
      <c r="E407" s="237" t="s">
        <v>19</v>
      </c>
      <c r="F407" s="238" t="s">
        <v>2350</v>
      </c>
      <c r="G407" s="235"/>
      <c r="H407" s="237" t="s">
        <v>19</v>
      </c>
      <c r="I407" s="239"/>
      <c r="J407" s="235"/>
      <c r="K407" s="235"/>
      <c r="L407" s="240"/>
      <c r="M407" s="241"/>
      <c r="N407" s="242"/>
      <c r="O407" s="242"/>
      <c r="P407" s="242"/>
      <c r="Q407" s="242"/>
      <c r="R407" s="242"/>
      <c r="S407" s="242"/>
      <c r="T407" s="243"/>
      <c r="U407" s="13"/>
      <c r="V407" s="13"/>
      <c r="W407" s="13"/>
      <c r="X407" s="13"/>
      <c r="Y407" s="13"/>
      <c r="Z407" s="13"/>
      <c r="AA407" s="13"/>
      <c r="AB407" s="13"/>
      <c r="AC407" s="13"/>
      <c r="AD407" s="13"/>
      <c r="AE407" s="13"/>
      <c r="AT407" s="244" t="s">
        <v>239</v>
      </c>
      <c r="AU407" s="244" t="s">
        <v>86</v>
      </c>
      <c r="AV407" s="13" t="s">
        <v>84</v>
      </c>
      <c r="AW407" s="13" t="s">
        <v>37</v>
      </c>
      <c r="AX407" s="13" t="s">
        <v>76</v>
      </c>
      <c r="AY407" s="244" t="s">
        <v>229</v>
      </c>
    </row>
    <row r="408" s="14" customFormat="1">
      <c r="A408" s="14"/>
      <c r="B408" s="245"/>
      <c r="C408" s="246"/>
      <c r="D408" s="236" t="s">
        <v>239</v>
      </c>
      <c r="E408" s="247" t="s">
        <v>19</v>
      </c>
      <c r="F408" s="248" t="s">
        <v>2351</v>
      </c>
      <c r="G408" s="246"/>
      <c r="H408" s="249">
        <v>2.351</v>
      </c>
      <c r="I408" s="250"/>
      <c r="J408" s="246"/>
      <c r="K408" s="246"/>
      <c r="L408" s="251"/>
      <c r="M408" s="252"/>
      <c r="N408" s="253"/>
      <c r="O408" s="253"/>
      <c r="P408" s="253"/>
      <c r="Q408" s="253"/>
      <c r="R408" s="253"/>
      <c r="S408" s="253"/>
      <c r="T408" s="254"/>
      <c r="U408" s="14"/>
      <c r="V408" s="14"/>
      <c r="W408" s="14"/>
      <c r="X408" s="14"/>
      <c r="Y408" s="14"/>
      <c r="Z408" s="14"/>
      <c r="AA408" s="14"/>
      <c r="AB408" s="14"/>
      <c r="AC408" s="14"/>
      <c r="AD408" s="14"/>
      <c r="AE408" s="14"/>
      <c r="AT408" s="255" t="s">
        <v>239</v>
      </c>
      <c r="AU408" s="255" t="s">
        <v>86</v>
      </c>
      <c r="AV408" s="14" t="s">
        <v>86</v>
      </c>
      <c r="AW408" s="14" t="s">
        <v>37</v>
      </c>
      <c r="AX408" s="14" t="s">
        <v>76</v>
      </c>
      <c r="AY408" s="255" t="s">
        <v>229</v>
      </c>
    </row>
    <row r="409" s="15" customFormat="1">
      <c r="A409" s="15"/>
      <c r="B409" s="256"/>
      <c r="C409" s="257"/>
      <c r="D409" s="236" t="s">
        <v>239</v>
      </c>
      <c r="E409" s="258" t="s">
        <v>19</v>
      </c>
      <c r="F409" s="259" t="s">
        <v>243</v>
      </c>
      <c r="G409" s="257"/>
      <c r="H409" s="260">
        <v>2.351</v>
      </c>
      <c r="I409" s="261"/>
      <c r="J409" s="257"/>
      <c r="K409" s="257"/>
      <c r="L409" s="262"/>
      <c r="M409" s="263"/>
      <c r="N409" s="264"/>
      <c r="O409" s="264"/>
      <c r="P409" s="264"/>
      <c r="Q409" s="264"/>
      <c r="R409" s="264"/>
      <c r="S409" s="264"/>
      <c r="T409" s="265"/>
      <c r="U409" s="15"/>
      <c r="V409" s="15"/>
      <c r="W409" s="15"/>
      <c r="X409" s="15"/>
      <c r="Y409" s="15"/>
      <c r="Z409" s="15"/>
      <c r="AA409" s="15"/>
      <c r="AB409" s="15"/>
      <c r="AC409" s="15"/>
      <c r="AD409" s="15"/>
      <c r="AE409" s="15"/>
      <c r="AT409" s="266" t="s">
        <v>239</v>
      </c>
      <c r="AU409" s="266" t="s">
        <v>86</v>
      </c>
      <c r="AV409" s="15" t="s">
        <v>136</v>
      </c>
      <c r="AW409" s="15" t="s">
        <v>37</v>
      </c>
      <c r="AX409" s="15" t="s">
        <v>84</v>
      </c>
      <c r="AY409" s="266" t="s">
        <v>229</v>
      </c>
    </row>
    <row r="410" s="2" customFormat="1" ht="16.5" customHeight="1">
      <c r="A410" s="41"/>
      <c r="B410" s="42"/>
      <c r="C410" s="216" t="s">
        <v>918</v>
      </c>
      <c r="D410" s="216" t="s">
        <v>231</v>
      </c>
      <c r="E410" s="217" t="s">
        <v>2352</v>
      </c>
      <c r="F410" s="218" t="s">
        <v>2353</v>
      </c>
      <c r="G410" s="219" t="s">
        <v>234</v>
      </c>
      <c r="H410" s="220">
        <v>23.510000000000002</v>
      </c>
      <c r="I410" s="221"/>
      <c r="J410" s="222">
        <f>ROUND(I410*H410,2)</f>
        <v>0</v>
      </c>
      <c r="K410" s="218" t="s">
        <v>322</v>
      </c>
      <c r="L410" s="47"/>
      <c r="M410" s="223" t="s">
        <v>19</v>
      </c>
      <c r="N410" s="224" t="s">
        <v>47</v>
      </c>
      <c r="O410" s="87"/>
      <c r="P410" s="225">
        <f>O410*H410</f>
        <v>0</v>
      </c>
      <c r="Q410" s="225">
        <v>0.00014999999999999999</v>
      </c>
      <c r="R410" s="225">
        <f>Q410*H410</f>
        <v>0.0035265000000000001</v>
      </c>
      <c r="S410" s="225">
        <v>0</v>
      </c>
      <c r="T410" s="226">
        <f>S410*H410</f>
        <v>0</v>
      </c>
      <c r="U410" s="41"/>
      <c r="V410" s="41"/>
      <c r="W410" s="41"/>
      <c r="X410" s="41"/>
      <c r="Y410" s="41"/>
      <c r="Z410" s="41"/>
      <c r="AA410" s="41"/>
      <c r="AB410" s="41"/>
      <c r="AC410" s="41"/>
      <c r="AD410" s="41"/>
      <c r="AE410" s="41"/>
      <c r="AR410" s="227" t="s">
        <v>345</v>
      </c>
      <c r="AT410" s="227" t="s">
        <v>231</v>
      </c>
      <c r="AU410" s="227" t="s">
        <v>86</v>
      </c>
      <c r="AY410" s="20" t="s">
        <v>229</v>
      </c>
      <c r="BE410" s="228">
        <f>IF(N410="základní",J410,0)</f>
        <v>0</v>
      </c>
      <c r="BF410" s="228">
        <f>IF(N410="snížená",J410,0)</f>
        <v>0</v>
      </c>
      <c r="BG410" s="228">
        <f>IF(N410="zákl. přenesená",J410,0)</f>
        <v>0</v>
      </c>
      <c r="BH410" s="228">
        <f>IF(N410="sníž. přenesená",J410,0)</f>
        <v>0</v>
      </c>
      <c r="BI410" s="228">
        <f>IF(N410="nulová",J410,0)</f>
        <v>0</v>
      </c>
      <c r="BJ410" s="20" t="s">
        <v>84</v>
      </c>
      <c r="BK410" s="228">
        <f>ROUND(I410*H410,2)</f>
        <v>0</v>
      </c>
      <c r="BL410" s="20" t="s">
        <v>345</v>
      </c>
      <c r="BM410" s="227" t="s">
        <v>2354</v>
      </c>
    </row>
    <row r="411" s="13" customFormat="1">
      <c r="A411" s="13"/>
      <c r="B411" s="234"/>
      <c r="C411" s="235"/>
      <c r="D411" s="236" t="s">
        <v>239</v>
      </c>
      <c r="E411" s="237" t="s">
        <v>19</v>
      </c>
      <c r="F411" s="238" t="s">
        <v>2355</v>
      </c>
      <c r="G411" s="235"/>
      <c r="H411" s="237" t="s">
        <v>19</v>
      </c>
      <c r="I411" s="239"/>
      <c r="J411" s="235"/>
      <c r="K411" s="235"/>
      <c r="L411" s="240"/>
      <c r="M411" s="241"/>
      <c r="N411" s="242"/>
      <c r="O411" s="242"/>
      <c r="P411" s="242"/>
      <c r="Q411" s="242"/>
      <c r="R411" s="242"/>
      <c r="S411" s="242"/>
      <c r="T411" s="243"/>
      <c r="U411" s="13"/>
      <c r="V411" s="13"/>
      <c r="W411" s="13"/>
      <c r="X411" s="13"/>
      <c r="Y411" s="13"/>
      <c r="Z411" s="13"/>
      <c r="AA411" s="13"/>
      <c r="AB411" s="13"/>
      <c r="AC411" s="13"/>
      <c r="AD411" s="13"/>
      <c r="AE411" s="13"/>
      <c r="AT411" s="244" t="s">
        <v>239</v>
      </c>
      <c r="AU411" s="244" t="s">
        <v>86</v>
      </c>
      <c r="AV411" s="13" t="s">
        <v>84</v>
      </c>
      <c r="AW411" s="13" t="s">
        <v>37</v>
      </c>
      <c r="AX411" s="13" t="s">
        <v>76</v>
      </c>
      <c r="AY411" s="244" t="s">
        <v>229</v>
      </c>
    </row>
    <row r="412" s="14" customFormat="1">
      <c r="A412" s="14"/>
      <c r="B412" s="245"/>
      <c r="C412" s="246"/>
      <c r="D412" s="236" t="s">
        <v>239</v>
      </c>
      <c r="E412" s="247" t="s">
        <v>19</v>
      </c>
      <c r="F412" s="248" t="s">
        <v>2081</v>
      </c>
      <c r="G412" s="246"/>
      <c r="H412" s="249">
        <v>23.510000000000002</v>
      </c>
      <c r="I412" s="250"/>
      <c r="J412" s="246"/>
      <c r="K412" s="246"/>
      <c r="L412" s="251"/>
      <c r="M412" s="252"/>
      <c r="N412" s="253"/>
      <c r="O412" s="253"/>
      <c r="P412" s="253"/>
      <c r="Q412" s="253"/>
      <c r="R412" s="253"/>
      <c r="S412" s="253"/>
      <c r="T412" s="254"/>
      <c r="U412" s="14"/>
      <c r="V412" s="14"/>
      <c r="W412" s="14"/>
      <c r="X412" s="14"/>
      <c r="Y412" s="14"/>
      <c r="Z412" s="14"/>
      <c r="AA412" s="14"/>
      <c r="AB412" s="14"/>
      <c r="AC412" s="14"/>
      <c r="AD412" s="14"/>
      <c r="AE412" s="14"/>
      <c r="AT412" s="255" t="s">
        <v>239</v>
      </c>
      <c r="AU412" s="255" t="s">
        <v>86</v>
      </c>
      <c r="AV412" s="14" t="s">
        <v>86</v>
      </c>
      <c r="AW412" s="14" t="s">
        <v>37</v>
      </c>
      <c r="AX412" s="14" t="s">
        <v>76</v>
      </c>
      <c r="AY412" s="255" t="s">
        <v>229</v>
      </c>
    </row>
    <row r="413" s="15" customFormat="1">
      <c r="A413" s="15"/>
      <c r="B413" s="256"/>
      <c r="C413" s="257"/>
      <c r="D413" s="236" t="s">
        <v>239</v>
      </c>
      <c r="E413" s="258" t="s">
        <v>19</v>
      </c>
      <c r="F413" s="259" t="s">
        <v>243</v>
      </c>
      <c r="G413" s="257"/>
      <c r="H413" s="260">
        <v>23.510000000000002</v>
      </c>
      <c r="I413" s="261"/>
      <c r="J413" s="257"/>
      <c r="K413" s="257"/>
      <c r="L413" s="262"/>
      <c r="M413" s="263"/>
      <c r="N413" s="264"/>
      <c r="O413" s="264"/>
      <c r="P413" s="264"/>
      <c r="Q413" s="264"/>
      <c r="R413" s="264"/>
      <c r="S413" s="264"/>
      <c r="T413" s="265"/>
      <c r="U413" s="15"/>
      <c r="V413" s="15"/>
      <c r="W413" s="15"/>
      <c r="X413" s="15"/>
      <c r="Y413" s="15"/>
      <c r="Z413" s="15"/>
      <c r="AA413" s="15"/>
      <c r="AB413" s="15"/>
      <c r="AC413" s="15"/>
      <c r="AD413" s="15"/>
      <c r="AE413" s="15"/>
      <c r="AT413" s="266" t="s">
        <v>239</v>
      </c>
      <c r="AU413" s="266" t="s">
        <v>86</v>
      </c>
      <c r="AV413" s="15" t="s">
        <v>136</v>
      </c>
      <c r="AW413" s="15" t="s">
        <v>37</v>
      </c>
      <c r="AX413" s="15" t="s">
        <v>84</v>
      </c>
      <c r="AY413" s="266" t="s">
        <v>229</v>
      </c>
    </row>
    <row r="414" s="2" customFormat="1" ht="16.5" customHeight="1">
      <c r="A414" s="41"/>
      <c r="B414" s="42"/>
      <c r="C414" s="216" t="s">
        <v>924</v>
      </c>
      <c r="D414" s="216" t="s">
        <v>231</v>
      </c>
      <c r="E414" s="217" t="s">
        <v>2356</v>
      </c>
      <c r="F414" s="218" t="s">
        <v>2357</v>
      </c>
      <c r="G414" s="219" t="s">
        <v>234</v>
      </c>
      <c r="H414" s="220">
        <v>23.510000000000002</v>
      </c>
      <c r="I414" s="221"/>
      <c r="J414" s="222">
        <f>ROUND(I414*H414,2)</f>
        <v>0</v>
      </c>
      <c r="K414" s="218" t="s">
        <v>322</v>
      </c>
      <c r="L414" s="47"/>
      <c r="M414" s="223" t="s">
        <v>19</v>
      </c>
      <c r="N414" s="224" t="s">
        <v>47</v>
      </c>
      <c r="O414" s="87"/>
      <c r="P414" s="225">
        <f>O414*H414</f>
        <v>0</v>
      </c>
      <c r="Q414" s="225">
        <v>0.0050000000000000001</v>
      </c>
      <c r="R414" s="225">
        <f>Q414*H414</f>
        <v>0.11755000000000002</v>
      </c>
      <c r="S414" s="225">
        <v>0</v>
      </c>
      <c r="T414" s="226">
        <f>S414*H414</f>
        <v>0</v>
      </c>
      <c r="U414" s="41"/>
      <c r="V414" s="41"/>
      <c r="W414" s="41"/>
      <c r="X414" s="41"/>
      <c r="Y414" s="41"/>
      <c r="Z414" s="41"/>
      <c r="AA414" s="41"/>
      <c r="AB414" s="41"/>
      <c r="AC414" s="41"/>
      <c r="AD414" s="41"/>
      <c r="AE414" s="41"/>
      <c r="AR414" s="227" t="s">
        <v>345</v>
      </c>
      <c r="AT414" s="227" t="s">
        <v>231</v>
      </c>
      <c r="AU414" s="227" t="s">
        <v>86</v>
      </c>
      <c r="AY414" s="20" t="s">
        <v>229</v>
      </c>
      <c r="BE414" s="228">
        <f>IF(N414="základní",J414,0)</f>
        <v>0</v>
      </c>
      <c r="BF414" s="228">
        <f>IF(N414="snížená",J414,0)</f>
        <v>0</v>
      </c>
      <c r="BG414" s="228">
        <f>IF(N414="zákl. přenesená",J414,0)</f>
        <v>0</v>
      </c>
      <c r="BH414" s="228">
        <f>IF(N414="sníž. přenesená",J414,0)</f>
        <v>0</v>
      </c>
      <c r="BI414" s="228">
        <f>IF(N414="nulová",J414,0)</f>
        <v>0</v>
      </c>
      <c r="BJ414" s="20" t="s">
        <v>84</v>
      </c>
      <c r="BK414" s="228">
        <f>ROUND(I414*H414,2)</f>
        <v>0</v>
      </c>
      <c r="BL414" s="20" t="s">
        <v>345</v>
      </c>
      <c r="BM414" s="227" t="s">
        <v>2358</v>
      </c>
    </row>
    <row r="415" s="13" customFormat="1">
      <c r="A415" s="13"/>
      <c r="B415" s="234"/>
      <c r="C415" s="235"/>
      <c r="D415" s="236" t="s">
        <v>239</v>
      </c>
      <c r="E415" s="237" t="s">
        <v>19</v>
      </c>
      <c r="F415" s="238" t="s">
        <v>2359</v>
      </c>
      <c r="G415" s="235"/>
      <c r="H415" s="237" t="s">
        <v>19</v>
      </c>
      <c r="I415" s="239"/>
      <c r="J415" s="235"/>
      <c r="K415" s="235"/>
      <c r="L415" s="240"/>
      <c r="M415" s="241"/>
      <c r="N415" s="242"/>
      <c r="O415" s="242"/>
      <c r="P415" s="242"/>
      <c r="Q415" s="242"/>
      <c r="R415" s="242"/>
      <c r="S415" s="242"/>
      <c r="T415" s="243"/>
      <c r="U415" s="13"/>
      <c r="V415" s="13"/>
      <c r="W415" s="13"/>
      <c r="X415" s="13"/>
      <c r="Y415" s="13"/>
      <c r="Z415" s="13"/>
      <c r="AA415" s="13"/>
      <c r="AB415" s="13"/>
      <c r="AC415" s="13"/>
      <c r="AD415" s="13"/>
      <c r="AE415" s="13"/>
      <c r="AT415" s="244" t="s">
        <v>239</v>
      </c>
      <c r="AU415" s="244" t="s">
        <v>86</v>
      </c>
      <c r="AV415" s="13" t="s">
        <v>84</v>
      </c>
      <c r="AW415" s="13" t="s">
        <v>37</v>
      </c>
      <c r="AX415" s="13" t="s">
        <v>76</v>
      </c>
      <c r="AY415" s="244" t="s">
        <v>229</v>
      </c>
    </row>
    <row r="416" s="14" customFormat="1">
      <c r="A416" s="14"/>
      <c r="B416" s="245"/>
      <c r="C416" s="246"/>
      <c r="D416" s="236" t="s">
        <v>239</v>
      </c>
      <c r="E416" s="247" t="s">
        <v>19</v>
      </c>
      <c r="F416" s="248" t="s">
        <v>2081</v>
      </c>
      <c r="G416" s="246"/>
      <c r="H416" s="249">
        <v>23.510000000000002</v>
      </c>
      <c r="I416" s="250"/>
      <c r="J416" s="246"/>
      <c r="K416" s="246"/>
      <c r="L416" s="251"/>
      <c r="M416" s="252"/>
      <c r="N416" s="253"/>
      <c r="O416" s="253"/>
      <c r="P416" s="253"/>
      <c r="Q416" s="253"/>
      <c r="R416" s="253"/>
      <c r="S416" s="253"/>
      <c r="T416" s="254"/>
      <c r="U416" s="14"/>
      <c r="V416" s="14"/>
      <c r="W416" s="14"/>
      <c r="X416" s="14"/>
      <c r="Y416" s="14"/>
      <c r="Z416" s="14"/>
      <c r="AA416" s="14"/>
      <c r="AB416" s="14"/>
      <c r="AC416" s="14"/>
      <c r="AD416" s="14"/>
      <c r="AE416" s="14"/>
      <c r="AT416" s="255" t="s">
        <v>239</v>
      </c>
      <c r="AU416" s="255" t="s">
        <v>86</v>
      </c>
      <c r="AV416" s="14" t="s">
        <v>86</v>
      </c>
      <c r="AW416" s="14" t="s">
        <v>37</v>
      </c>
      <c r="AX416" s="14" t="s">
        <v>76</v>
      </c>
      <c r="AY416" s="255" t="s">
        <v>229</v>
      </c>
    </row>
    <row r="417" s="15" customFormat="1">
      <c r="A417" s="15"/>
      <c r="B417" s="256"/>
      <c r="C417" s="257"/>
      <c r="D417" s="236" t="s">
        <v>239</v>
      </c>
      <c r="E417" s="258" t="s">
        <v>19</v>
      </c>
      <c r="F417" s="259" t="s">
        <v>243</v>
      </c>
      <c r="G417" s="257"/>
      <c r="H417" s="260">
        <v>23.510000000000002</v>
      </c>
      <c r="I417" s="261"/>
      <c r="J417" s="257"/>
      <c r="K417" s="257"/>
      <c r="L417" s="262"/>
      <c r="M417" s="263"/>
      <c r="N417" s="264"/>
      <c r="O417" s="264"/>
      <c r="P417" s="264"/>
      <c r="Q417" s="264"/>
      <c r="R417" s="264"/>
      <c r="S417" s="264"/>
      <c r="T417" s="265"/>
      <c r="U417" s="15"/>
      <c r="V417" s="15"/>
      <c r="W417" s="15"/>
      <c r="X417" s="15"/>
      <c r="Y417" s="15"/>
      <c r="Z417" s="15"/>
      <c r="AA417" s="15"/>
      <c r="AB417" s="15"/>
      <c r="AC417" s="15"/>
      <c r="AD417" s="15"/>
      <c r="AE417" s="15"/>
      <c r="AT417" s="266" t="s">
        <v>239</v>
      </c>
      <c r="AU417" s="266" t="s">
        <v>86</v>
      </c>
      <c r="AV417" s="15" t="s">
        <v>136</v>
      </c>
      <c r="AW417" s="15" t="s">
        <v>37</v>
      </c>
      <c r="AX417" s="15" t="s">
        <v>84</v>
      </c>
      <c r="AY417" s="266" t="s">
        <v>229</v>
      </c>
    </row>
    <row r="418" s="2" customFormat="1" ht="24.15" customHeight="1">
      <c r="A418" s="41"/>
      <c r="B418" s="42"/>
      <c r="C418" s="216" t="s">
        <v>931</v>
      </c>
      <c r="D418" s="216" t="s">
        <v>231</v>
      </c>
      <c r="E418" s="217" t="s">
        <v>2360</v>
      </c>
      <c r="F418" s="218" t="s">
        <v>2361</v>
      </c>
      <c r="G418" s="219" t="s">
        <v>299</v>
      </c>
      <c r="H418" s="220">
        <v>2.9359999999999999</v>
      </c>
      <c r="I418" s="221"/>
      <c r="J418" s="222">
        <f>ROUND(I418*H418,2)</f>
        <v>0</v>
      </c>
      <c r="K418" s="218" t="s">
        <v>235</v>
      </c>
      <c r="L418" s="47"/>
      <c r="M418" s="223" t="s">
        <v>19</v>
      </c>
      <c r="N418" s="224" t="s">
        <v>47</v>
      </c>
      <c r="O418" s="87"/>
      <c r="P418" s="225">
        <f>O418*H418</f>
        <v>0</v>
      </c>
      <c r="Q418" s="225">
        <v>0</v>
      </c>
      <c r="R418" s="225">
        <f>Q418*H418</f>
        <v>0</v>
      </c>
      <c r="S418" s="225">
        <v>0</v>
      </c>
      <c r="T418" s="226">
        <f>S418*H418</f>
        <v>0</v>
      </c>
      <c r="U418" s="41"/>
      <c r="V418" s="41"/>
      <c r="W418" s="41"/>
      <c r="X418" s="41"/>
      <c r="Y418" s="41"/>
      <c r="Z418" s="41"/>
      <c r="AA418" s="41"/>
      <c r="AB418" s="41"/>
      <c r="AC418" s="41"/>
      <c r="AD418" s="41"/>
      <c r="AE418" s="41"/>
      <c r="AR418" s="227" t="s">
        <v>345</v>
      </c>
      <c r="AT418" s="227" t="s">
        <v>231</v>
      </c>
      <c r="AU418" s="227" t="s">
        <v>86</v>
      </c>
      <c r="AY418" s="20" t="s">
        <v>229</v>
      </c>
      <c r="BE418" s="228">
        <f>IF(N418="základní",J418,0)</f>
        <v>0</v>
      </c>
      <c r="BF418" s="228">
        <f>IF(N418="snížená",J418,0)</f>
        <v>0</v>
      </c>
      <c r="BG418" s="228">
        <f>IF(N418="zákl. přenesená",J418,0)</f>
        <v>0</v>
      </c>
      <c r="BH418" s="228">
        <f>IF(N418="sníž. přenesená",J418,0)</f>
        <v>0</v>
      </c>
      <c r="BI418" s="228">
        <f>IF(N418="nulová",J418,0)</f>
        <v>0</v>
      </c>
      <c r="BJ418" s="20" t="s">
        <v>84</v>
      </c>
      <c r="BK418" s="228">
        <f>ROUND(I418*H418,2)</f>
        <v>0</v>
      </c>
      <c r="BL418" s="20" t="s">
        <v>345</v>
      </c>
      <c r="BM418" s="227" t="s">
        <v>2362</v>
      </c>
    </row>
    <row r="419" s="2" customFormat="1">
      <c r="A419" s="41"/>
      <c r="B419" s="42"/>
      <c r="C419" s="43"/>
      <c r="D419" s="229" t="s">
        <v>237</v>
      </c>
      <c r="E419" s="43"/>
      <c r="F419" s="230" t="s">
        <v>2363</v>
      </c>
      <c r="G419" s="43"/>
      <c r="H419" s="43"/>
      <c r="I419" s="231"/>
      <c r="J419" s="43"/>
      <c r="K419" s="43"/>
      <c r="L419" s="47"/>
      <c r="M419" s="232"/>
      <c r="N419" s="233"/>
      <c r="O419" s="87"/>
      <c r="P419" s="87"/>
      <c r="Q419" s="87"/>
      <c r="R419" s="87"/>
      <c r="S419" s="87"/>
      <c r="T419" s="88"/>
      <c r="U419" s="41"/>
      <c r="V419" s="41"/>
      <c r="W419" s="41"/>
      <c r="X419" s="41"/>
      <c r="Y419" s="41"/>
      <c r="Z419" s="41"/>
      <c r="AA419" s="41"/>
      <c r="AB419" s="41"/>
      <c r="AC419" s="41"/>
      <c r="AD419" s="41"/>
      <c r="AE419" s="41"/>
      <c r="AT419" s="20" t="s">
        <v>237</v>
      </c>
      <c r="AU419" s="20" t="s">
        <v>86</v>
      </c>
    </row>
    <row r="420" s="12" customFormat="1" ht="22.8" customHeight="1">
      <c r="A420" s="12"/>
      <c r="B420" s="200"/>
      <c r="C420" s="201"/>
      <c r="D420" s="202" t="s">
        <v>75</v>
      </c>
      <c r="E420" s="214" t="s">
        <v>1935</v>
      </c>
      <c r="F420" s="214" t="s">
        <v>1936</v>
      </c>
      <c r="G420" s="201"/>
      <c r="H420" s="201"/>
      <c r="I420" s="204"/>
      <c r="J420" s="215">
        <f>BK420</f>
        <v>0</v>
      </c>
      <c r="K420" s="201"/>
      <c r="L420" s="206"/>
      <c r="M420" s="207"/>
      <c r="N420" s="208"/>
      <c r="O420" s="208"/>
      <c r="P420" s="209">
        <f>SUM(P421:P434)</f>
        <v>0</v>
      </c>
      <c r="Q420" s="208"/>
      <c r="R420" s="209">
        <f>SUM(R421:R434)</f>
        <v>0.058190000000000006</v>
      </c>
      <c r="S420" s="208"/>
      <c r="T420" s="210">
        <f>SUM(T421:T434)</f>
        <v>0</v>
      </c>
      <c r="U420" s="12"/>
      <c r="V420" s="12"/>
      <c r="W420" s="12"/>
      <c r="X420" s="12"/>
      <c r="Y420" s="12"/>
      <c r="Z420" s="12"/>
      <c r="AA420" s="12"/>
      <c r="AB420" s="12"/>
      <c r="AC420" s="12"/>
      <c r="AD420" s="12"/>
      <c r="AE420" s="12"/>
      <c r="AR420" s="211" t="s">
        <v>86</v>
      </c>
      <c r="AT420" s="212" t="s">
        <v>75</v>
      </c>
      <c r="AU420" s="212" t="s">
        <v>84</v>
      </c>
      <c r="AY420" s="211" t="s">
        <v>229</v>
      </c>
      <c r="BK420" s="213">
        <f>SUM(BK421:BK434)</f>
        <v>0</v>
      </c>
    </row>
    <row r="421" s="2" customFormat="1" ht="16.5" customHeight="1">
      <c r="A421" s="41"/>
      <c r="B421" s="42"/>
      <c r="C421" s="216" t="s">
        <v>941</v>
      </c>
      <c r="D421" s="216" t="s">
        <v>231</v>
      </c>
      <c r="E421" s="217" t="s">
        <v>2364</v>
      </c>
      <c r="F421" s="218" t="s">
        <v>2365</v>
      </c>
      <c r="G421" s="219" t="s">
        <v>234</v>
      </c>
      <c r="H421" s="220">
        <v>1.0580000000000001</v>
      </c>
      <c r="I421" s="221"/>
      <c r="J421" s="222">
        <f>ROUND(I421*H421,2)</f>
        <v>0</v>
      </c>
      <c r="K421" s="218" t="s">
        <v>322</v>
      </c>
      <c r="L421" s="47"/>
      <c r="M421" s="223" t="s">
        <v>19</v>
      </c>
      <c r="N421" s="224" t="s">
        <v>47</v>
      </c>
      <c r="O421" s="87"/>
      <c r="P421" s="225">
        <f>O421*H421</f>
        <v>0</v>
      </c>
      <c r="Q421" s="225">
        <v>0.0050000000000000001</v>
      </c>
      <c r="R421" s="225">
        <f>Q421*H421</f>
        <v>0.0052900000000000004</v>
      </c>
      <c r="S421" s="225">
        <v>0</v>
      </c>
      <c r="T421" s="226">
        <f>S421*H421</f>
        <v>0</v>
      </c>
      <c r="U421" s="41"/>
      <c r="V421" s="41"/>
      <c r="W421" s="41"/>
      <c r="X421" s="41"/>
      <c r="Y421" s="41"/>
      <c r="Z421" s="41"/>
      <c r="AA421" s="41"/>
      <c r="AB421" s="41"/>
      <c r="AC421" s="41"/>
      <c r="AD421" s="41"/>
      <c r="AE421" s="41"/>
      <c r="AR421" s="227" t="s">
        <v>345</v>
      </c>
      <c r="AT421" s="227" t="s">
        <v>231</v>
      </c>
      <c r="AU421" s="227" t="s">
        <v>86</v>
      </c>
      <c r="AY421" s="20" t="s">
        <v>229</v>
      </c>
      <c r="BE421" s="228">
        <f>IF(N421="základní",J421,0)</f>
        <v>0</v>
      </c>
      <c r="BF421" s="228">
        <f>IF(N421="snížená",J421,0)</f>
        <v>0</v>
      </c>
      <c r="BG421" s="228">
        <f>IF(N421="zákl. přenesená",J421,0)</f>
        <v>0</v>
      </c>
      <c r="BH421" s="228">
        <f>IF(N421="sníž. přenesená",J421,0)</f>
        <v>0</v>
      </c>
      <c r="BI421" s="228">
        <f>IF(N421="nulová",J421,0)</f>
        <v>0</v>
      </c>
      <c r="BJ421" s="20" t="s">
        <v>84</v>
      </c>
      <c r="BK421" s="228">
        <f>ROUND(I421*H421,2)</f>
        <v>0</v>
      </c>
      <c r="BL421" s="20" t="s">
        <v>345</v>
      </c>
      <c r="BM421" s="227" t="s">
        <v>2366</v>
      </c>
    </row>
    <row r="422" s="13" customFormat="1">
      <c r="A422" s="13"/>
      <c r="B422" s="234"/>
      <c r="C422" s="235"/>
      <c r="D422" s="236" t="s">
        <v>239</v>
      </c>
      <c r="E422" s="237" t="s">
        <v>19</v>
      </c>
      <c r="F422" s="238" t="s">
        <v>2367</v>
      </c>
      <c r="G422" s="235"/>
      <c r="H422" s="237" t="s">
        <v>19</v>
      </c>
      <c r="I422" s="239"/>
      <c r="J422" s="235"/>
      <c r="K422" s="235"/>
      <c r="L422" s="240"/>
      <c r="M422" s="241"/>
      <c r="N422" s="242"/>
      <c r="O422" s="242"/>
      <c r="P422" s="242"/>
      <c r="Q422" s="242"/>
      <c r="R422" s="242"/>
      <c r="S422" s="242"/>
      <c r="T422" s="243"/>
      <c r="U422" s="13"/>
      <c r="V422" s="13"/>
      <c r="W422" s="13"/>
      <c r="X422" s="13"/>
      <c r="Y422" s="13"/>
      <c r="Z422" s="13"/>
      <c r="AA422" s="13"/>
      <c r="AB422" s="13"/>
      <c r="AC422" s="13"/>
      <c r="AD422" s="13"/>
      <c r="AE422" s="13"/>
      <c r="AT422" s="244" t="s">
        <v>239</v>
      </c>
      <c r="AU422" s="244" t="s">
        <v>86</v>
      </c>
      <c r="AV422" s="13" t="s">
        <v>84</v>
      </c>
      <c r="AW422" s="13" t="s">
        <v>37</v>
      </c>
      <c r="AX422" s="13" t="s">
        <v>76</v>
      </c>
      <c r="AY422" s="244" t="s">
        <v>229</v>
      </c>
    </row>
    <row r="423" s="14" customFormat="1">
      <c r="A423" s="14"/>
      <c r="B423" s="245"/>
      <c r="C423" s="246"/>
      <c r="D423" s="236" t="s">
        <v>239</v>
      </c>
      <c r="E423" s="247" t="s">
        <v>19</v>
      </c>
      <c r="F423" s="248" t="s">
        <v>2368</v>
      </c>
      <c r="G423" s="246"/>
      <c r="H423" s="249">
        <v>1.0580000000000001</v>
      </c>
      <c r="I423" s="250"/>
      <c r="J423" s="246"/>
      <c r="K423" s="246"/>
      <c r="L423" s="251"/>
      <c r="M423" s="252"/>
      <c r="N423" s="253"/>
      <c r="O423" s="253"/>
      <c r="P423" s="253"/>
      <c r="Q423" s="253"/>
      <c r="R423" s="253"/>
      <c r="S423" s="253"/>
      <c r="T423" s="254"/>
      <c r="U423" s="14"/>
      <c r="V423" s="14"/>
      <c r="W423" s="14"/>
      <c r="X423" s="14"/>
      <c r="Y423" s="14"/>
      <c r="Z423" s="14"/>
      <c r="AA423" s="14"/>
      <c r="AB423" s="14"/>
      <c r="AC423" s="14"/>
      <c r="AD423" s="14"/>
      <c r="AE423" s="14"/>
      <c r="AT423" s="255" t="s">
        <v>239</v>
      </c>
      <c r="AU423" s="255" t="s">
        <v>86</v>
      </c>
      <c r="AV423" s="14" t="s">
        <v>86</v>
      </c>
      <c r="AW423" s="14" t="s">
        <v>37</v>
      </c>
      <c r="AX423" s="14" t="s">
        <v>76</v>
      </c>
      <c r="AY423" s="255" t="s">
        <v>229</v>
      </c>
    </row>
    <row r="424" s="15" customFormat="1">
      <c r="A424" s="15"/>
      <c r="B424" s="256"/>
      <c r="C424" s="257"/>
      <c r="D424" s="236" t="s">
        <v>239</v>
      </c>
      <c r="E424" s="258" t="s">
        <v>19</v>
      </c>
      <c r="F424" s="259" t="s">
        <v>243</v>
      </c>
      <c r="G424" s="257"/>
      <c r="H424" s="260">
        <v>1.0580000000000001</v>
      </c>
      <c r="I424" s="261"/>
      <c r="J424" s="257"/>
      <c r="K424" s="257"/>
      <c r="L424" s="262"/>
      <c r="M424" s="263"/>
      <c r="N424" s="264"/>
      <c r="O424" s="264"/>
      <c r="P424" s="264"/>
      <c r="Q424" s="264"/>
      <c r="R424" s="264"/>
      <c r="S424" s="264"/>
      <c r="T424" s="265"/>
      <c r="U424" s="15"/>
      <c r="V424" s="15"/>
      <c r="W424" s="15"/>
      <c r="X424" s="15"/>
      <c r="Y424" s="15"/>
      <c r="Z424" s="15"/>
      <c r="AA424" s="15"/>
      <c r="AB424" s="15"/>
      <c r="AC424" s="15"/>
      <c r="AD424" s="15"/>
      <c r="AE424" s="15"/>
      <c r="AT424" s="266" t="s">
        <v>239</v>
      </c>
      <c r="AU424" s="266" t="s">
        <v>86</v>
      </c>
      <c r="AV424" s="15" t="s">
        <v>136</v>
      </c>
      <c r="AW424" s="15" t="s">
        <v>37</v>
      </c>
      <c r="AX424" s="15" t="s">
        <v>84</v>
      </c>
      <c r="AY424" s="266" t="s">
        <v>229</v>
      </c>
    </row>
    <row r="425" s="2" customFormat="1" ht="16.5" customHeight="1">
      <c r="A425" s="41"/>
      <c r="B425" s="42"/>
      <c r="C425" s="216" t="s">
        <v>950</v>
      </c>
      <c r="D425" s="216" t="s">
        <v>231</v>
      </c>
      <c r="E425" s="217" t="s">
        <v>2369</v>
      </c>
      <c r="F425" s="218" t="s">
        <v>2370</v>
      </c>
      <c r="G425" s="219" t="s">
        <v>234</v>
      </c>
      <c r="H425" s="220">
        <v>5.29</v>
      </c>
      <c r="I425" s="221"/>
      <c r="J425" s="222">
        <f>ROUND(I425*H425,2)</f>
        <v>0</v>
      </c>
      <c r="K425" s="218" t="s">
        <v>322</v>
      </c>
      <c r="L425" s="47"/>
      <c r="M425" s="223" t="s">
        <v>19</v>
      </c>
      <c r="N425" s="224" t="s">
        <v>47</v>
      </c>
      <c r="O425" s="87"/>
      <c r="P425" s="225">
        <f>O425*H425</f>
        <v>0</v>
      </c>
      <c r="Q425" s="225">
        <v>0.0050000000000000001</v>
      </c>
      <c r="R425" s="225">
        <f>Q425*H425</f>
        <v>0.026450000000000001</v>
      </c>
      <c r="S425" s="225">
        <v>0</v>
      </c>
      <c r="T425" s="226">
        <f>S425*H425</f>
        <v>0</v>
      </c>
      <c r="U425" s="41"/>
      <c r="V425" s="41"/>
      <c r="W425" s="41"/>
      <c r="X425" s="41"/>
      <c r="Y425" s="41"/>
      <c r="Z425" s="41"/>
      <c r="AA425" s="41"/>
      <c r="AB425" s="41"/>
      <c r="AC425" s="41"/>
      <c r="AD425" s="41"/>
      <c r="AE425" s="41"/>
      <c r="AR425" s="227" t="s">
        <v>345</v>
      </c>
      <c r="AT425" s="227" t="s">
        <v>231</v>
      </c>
      <c r="AU425" s="227" t="s">
        <v>86</v>
      </c>
      <c r="AY425" s="20" t="s">
        <v>229</v>
      </c>
      <c r="BE425" s="228">
        <f>IF(N425="základní",J425,0)</f>
        <v>0</v>
      </c>
      <c r="BF425" s="228">
        <f>IF(N425="snížená",J425,0)</f>
        <v>0</v>
      </c>
      <c r="BG425" s="228">
        <f>IF(N425="zákl. přenesená",J425,0)</f>
        <v>0</v>
      </c>
      <c r="BH425" s="228">
        <f>IF(N425="sníž. přenesená",J425,0)</f>
        <v>0</v>
      </c>
      <c r="BI425" s="228">
        <f>IF(N425="nulová",J425,0)</f>
        <v>0</v>
      </c>
      <c r="BJ425" s="20" t="s">
        <v>84</v>
      </c>
      <c r="BK425" s="228">
        <f>ROUND(I425*H425,2)</f>
        <v>0</v>
      </c>
      <c r="BL425" s="20" t="s">
        <v>345</v>
      </c>
      <c r="BM425" s="227" t="s">
        <v>2371</v>
      </c>
    </row>
    <row r="426" s="13" customFormat="1">
      <c r="A426" s="13"/>
      <c r="B426" s="234"/>
      <c r="C426" s="235"/>
      <c r="D426" s="236" t="s">
        <v>239</v>
      </c>
      <c r="E426" s="237" t="s">
        <v>19</v>
      </c>
      <c r="F426" s="238" t="s">
        <v>2372</v>
      </c>
      <c r="G426" s="235"/>
      <c r="H426" s="237" t="s">
        <v>19</v>
      </c>
      <c r="I426" s="239"/>
      <c r="J426" s="235"/>
      <c r="K426" s="235"/>
      <c r="L426" s="240"/>
      <c r="M426" s="241"/>
      <c r="N426" s="242"/>
      <c r="O426" s="242"/>
      <c r="P426" s="242"/>
      <c r="Q426" s="242"/>
      <c r="R426" s="242"/>
      <c r="S426" s="242"/>
      <c r="T426" s="243"/>
      <c r="U426" s="13"/>
      <c r="V426" s="13"/>
      <c r="W426" s="13"/>
      <c r="X426" s="13"/>
      <c r="Y426" s="13"/>
      <c r="Z426" s="13"/>
      <c r="AA426" s="13"/>
      <c r="AB426" s="13"/>
      <c r="AC426" s="13"/>
      <c r="AD426" s="13"/>
      <c r="AE426" s="13"/>
      <c r="AT426" s="244" t="s">
        <v>239</v>
      </c>
      <c r="AU426" s="244" t="s">
        <v>86</v>
      </c>
      <c r="AV426" s="13" t="s">
        <v>84</v>
      </c>
      <c r="AW426" s="13" t="s">
        <v>37</v>
      </c>
      <c r="AX426" s="13" t="s">
        <v>76</v>
      </c>
      <c r="AY426" s="244" t="s">
        <v>229</v>
      </c>
    </row>
    <row r="427" s="14" customFormat="1">
      <c r="A427" s="14"/>
      <c r="B427" s="245"/>
      <c r="C427" s="246"/>
      <c r="D427" s="236" t="s">
        <v>239</v>
      </c>
      <c r="E427" s="247" t="s">
        <v>19</v>
      </c>
      <c r="F427" s="248" t="s">
        <v>2083</v>
      </c>
      <c r="G427" s="246"/>
      <c r="H427" s="249">
        <v>5.29</v>
      </c>
      <c r="I427" s="250"/>
      <c r="J427" s="246"/>
      <c r="K427" s="246"/>
      <c r="L427" s="251"/>
      <c r="M427" s="252"/>
      <c r="N427" s="253"/>
      <c r="O427" s="253"/>
      <c r="P427" s="253"/>
      <c r="Q427" s="253"/>
      <c r="R427" s="253"/>
      <c r="S427" s="253"/>
      <c r="T427" s="254"/>
      <c r="U427" s="14"/>
      <c r="V427" s="14"/>
      <c r="W427" s="14"/>
      <c r="X427" s="14"/>
      <c r="Y427" s="14"/>
      <c r="Z427" s="14"/>
      <c r="AA427" s="14"/>
      <c r="AB427" s="14"/>
      <c r="AC427" s="14"/>
      <c r="AD427" s="14"/>
      <c r="AE427" s="14"/>
      <c r="AT427" s="255" t="s">
        <v>239</v>
      </c>
      <c r="AU427" s="255" t="s">
        <v>86</v>
      </c>
      <c r="AV427" s="14" t="s">
        <v>86</v>
      </c>
      <c r="AW427" s="14" t="s">
        <v>37</v>
      </c>
      <c r="AX427" s="14" t="s">
        <v>76</v>
      </c>
      <c r="AY427" s="255" t="s">
        <v>229</v>
      </c>
    </row>
    <row r="428" s="15" customFormat="1">
      <c r="A428" s="15"/>
      <c r="B428" s="256"/>
      <c r="C428" s="257"/>
      <c r="D428" s="236" t="s">
        <v>239</v>
      </c>
      <c r="E428" s="258" t="s">
        <v>19</v>
      </c>
      <c r="F428" s="259" t="s">
        <v>243</v>
      </c>
      <c r="G428" s="257"/>
      <c r="H428" s="260">
        <v>5.29</v>
      </c>
      <c r="I428" s="261"/>
      <c r="J428" s="257"/>
      <c r="K428" s="257"/>
      <c r="L428" s="262"/>
      <c r="M428" s="263"/>
      <c r="N428" s="264"/>
      <c r="O428" s="264"/>
      <c r="P428" s="264"/>
      <c r="Q428" s="264"/>
      <c r="R428" s="264"/>
      <c r="S428" s="264"/>
      <c r="T428" s="265"/>
      <c r="U428" s="15"/>
      <c r="V428" s="15"/>
      <c r="W428" s="15"/>
      <c r="X428" s="15"/>
      <c r="Y428" s="15"/>
      <c r="Z428" s="15"/>
      <c r="AA428" s="15"/>
      <c r="AB428" s="15"/>
      <c r="AC428" s="15"/>
      <c r="AD428" s="15"/>
      <c r="AE428" s="15"/>
      <c r="AT428" s="266" t="s">
        <v>239</v>
      </c>
      <c r="AU428" s="266" t="s">
        <v>86</v>
      </c>
      <c r="AV428" s="15" t="s">
        <v>136</v>
      </c>
      <c r="AW428" s="15" t="s">
        <v>37</v>
      </c>
      <c r="AX428" s="15" t="s">
        <v>84</v>
      </c>
      <c r="AY428" s="266" t="s">
        <v>229</v>
      </c>
    </row>
    <row r="429" s="2" customFormat="1" ht="16.5" customHeight="1">
      <c r="A429" s="41"/>
      <c r="B429" s="42"/>
      <c r="C429" s="216" t="s">
        <v>956</v>
      </c>
      <c r="D429" s="216" t="s">
        <v>231</v>
      </c>
      <c r="E429" s="217" t="s">
        <v>2373</v>
      </c>
      <c r="F429" s="218" t="s">
        <v>2374</v>
      </c>
      <c r="G429" s="219" t="s">
        <v>234</v>
      </c>
      <c r="H429" s="220">
        <v>5.29</v>
      </c>
      <c r="I429" s="221"/>
      <c r="J429" s="222">
        <f>ROUND(I429*H429,2)</f>
        <v>0</v>
      </c>
      <c r="K429" s="218" t="s">
        <v>322</v>
      </c>
      <c r="L429" s="47"/>
      <c r="M429" s="223" t="s">
        <v>19</v>
      </c>
      <c r="N429" s="224" t="s">
        <v>47</v>
      </c>
      <c r="O429" s="87"/>
      <c r="P429" s="225">
        <f>O429*H429</f>
        <v>0</v>
      </c>
      <c r="Q429" s="225">
        <v>0.0050000000000000001</v>
      </c>
      <c r="R429" s="225">
        <f>Q429*H429</f>
        <v>0.026450000000000001</v>
      </c>
      <c r="S429" s="225">
        <v>0</v>
      </c>
      <c r="T429" s="226">
        <f>S429*H429</f>
        <v>0</v>
      </c>
      <c r="U429" s="41"/>
      <c r="V429" s="41"/>
      <c r="W429" s="41"/>
      <c r="X429" s="41"/>
      <c r="Y429" s="41"/>
      <c r="Z429" s="41"/>
      <c r="AA429" s="41"/>
      <c r="AB429" s="41"/>
      <c r="AC429" s="41"/>
      <c r="AD429" s="41"/>
      <c r="AE429" s="41"/>
      <c r="AR429" s="227" t="s">
        <v>345</v>
      </c>
      <c r="AT429" s="227" t="s">
        <v>231</v>
      </c>
      <c r="AU429" s="227" t="s">
        <v>86</v>
      </c>
      <c r="AY429" s="20" t="s">
        <v>229</v>
      </c>
      <c r="BE429" s="228">
        <f>IF(N429="základní",J429,0)</f>
        <v>0</v>
      </c>
      <c r="BF429" s="228">
        <f>IF(N429="snížená",J429,0)</f>
        <v>0</v>
      </c>
      <c r="BG429" s="228">
        <f>IF(N429="zákl. přenesená",J429,0)</f>
        <v>0</v>
      </c>
      <c r="BH429" s="228">
        <f>IF(N429="sníž. přenesená",J429,0)</f>
        <v>0</v>
      </c>
      <c r="BI429" s="228">
        <f>IF(N429="nulová",J429,0)</f>
        <v>0</v>
      </c>
      <c r="BJ429" s="20" t="s">
        <v>84</v>
      </c>
      <c r="BK429" s="228">
        <f>ROUND(I429*H429,2)</f>
        <v>0</v>
      </c>
      <c r="BL429" s="20" t="s">
        <v>345</v>
      </c>
      <c r="BM429" s="227" t="s">
        <v>2375</v>
      </c>
    </row>
    <row r="430" s="13" customFormat="1">
      <c r="A430" s="13"/>
      <c r="B430" s="234"/>
      <c r="C430" s="235"/>
      <c r="D430" s="236" t="s">
        <v>239</v>
      </c>
      <c r="E430" s="237" t="s">
        <v>19</v>
      </c>
      <c r="F430" s="238" t="s">
        <v>2376</v>
      </c>
      <c r="G430" s="235"/>
      <c r="H430" s="237" t="s">
        <v>19</v>
      </c>
      <c r="I430" s="239"/>
      <c r="J430" s="235"/>
      <c r="K430" s="235"/>
      <c r="L430" s="240"/>
      <c r="M430" s="241"/>
      <c r="N430" s="242"/>
      <c r="O430" s="242"/>
      <c r="P430" s="242"/>
      <c r="Q430" s="242"/>
      <c r="R430" s="242"/>
      <c r="S430" s="242"/>
      <c r="T430" s="243"/>
      <c r="U430" s="13"/>
      <c r="V430" s="13"/>
      <c r="W430" s="13"/>
      <c r="X430" s="13"/>
      <c r="Y430" s="13"/>
      <c r="Z430" s="13"/>
      <c r="AA430" s="13"/>
      <c r="AB430" s="13"/>
      <c r="AC430" s="13"/>
      <c r="AD430" s="13"/>
      <c r="AE430" s="13"/>
      <c r="AT430" s="244" t="s">
        <v>239</v>
      </c>
      <c r="AU430" s="244" t="s">
        <v>86</v>
      </c>
      <c r="AV430" s="13" t="s">
        <v>84</v>
      </c>
      <c r="AW430" s="13" t="s">
        <v>37</v>
      </c>
      <c r="AX430" s="13" t="s">
        <v>76</v>
      </c>
      <c r="AY430" s="244" t="s">
        <v>229</v>
      </c>
    </row>
    <row r="431" s="14" customFormat="1">
      <c r="A431" s="14"/>
      <c r="B431" s="245"/>
      <c r="C431" s="246"/>
      <c r="D431" s="236" t="s">
        <v>239</v>
      </c>
      <c r="E431" s="247" t="s">
        <v>19</v>
      </c>
      <c r="F431" s="248" t="s">
        <v>2083</v>
      </c>
      <c r="G431" s="246"/>
      <c r="H431" s="249">
        <v>5.29</v>
      </c>
      <c r="I431" s="250"/>
      <c r="J431" s="246"/>
      <c r="K431" s="246"/>
      <c r="L431" s="251"/>
      <c r="M431" s="252"/>
      <c r="N431" s="253"/>
      <c r="O431" s="253"/>
      <c r="P431" s="253"/>
      <c r="Q431" s="253"/>
      <c r="R431" s="253"/>
      <c r="S431" s="253"/>
      <c r="T431" s="254"/>
      <c r="U431" s="14"/>
      <c r="V431" s="14"/>
      <c r="W431" s="14"/>
      <c r="X431" s="14"/>
      <c r="Y431" s="14"/>
      <c r="Z431" s="14"/>
      <c r="AA431" s="14"/>
      <c r="AB431" s="14"/>
      <c r="AC431" s="14"/>
      <c r="AD431" s="14"/>
      <c r="AE431" s="14"/>
      <c r="AT431" s="255" t="s">
        <v>239</v>
      </c>
      <c r="AU431" s="255" t="s">
        <v>86</v>
      </c>
      <c r="AV431" s="14" t="s">
        <v>86</v>
      </c>
      <c r="AW431" s="14" t="s">
        <v>37</v>
      </c>
      <c r="AX431" s="14" t="s">
        <v>76</v>
      </c>
      <c r="AY431" s="255" t="s">
        <v>229</v>
      </c>
    </row>
    <row r="432" s="15" customFormat="1">
      <c r="A432" s="15"/>
      <c r="B432" s="256"/>
      <c r="C432" s="257"/>
      <c r="D432" s="236" t="s">
        <v>239</v>
      </c>
      <c r="E432" s="258" t="s">
        <v>19</v>
      </c>
      <c r="F432" s="259" t="s">
        <v>243</v>
      </c>
      <c r="G432" s="257"/>
      <c r="H432" s="260">
        <v>5.29</v>
      </c>
      <c r="I432" s="261"/>
      <c r="J432" s="257"/>
      <c r="K432" s="257"/>
      <c r="L432" s="262"/>
      <c r="M432" s="263"/>
      <c r="N432" s="264"/>
      <c r="O432" s="264"/>
      <c r="P432" s="264"/>
      <c r="Q432" s="264"/>
      <c r="R432" s="264"/>
      <c r="S432" s="264"/>
      <c r="T432" s="265"/>
      <c r="U432" s="15"/>
      <c r="V432" s="15"/>
      <c r="W432" s="15"/>
      <c r="X432" s="15"/>
      <c r="Y432" s="15"/>
      <c r="Z432" s="15"/>
      <c r="AA432" s="15"/>
      <c r="AB432" s="15"/>
      <c r="AC432" s="15"/>
      <c r="AD432" s="15"/>
      <c r="AE432" s="15"/>
      <c r="AT432" s="266" t="s">
        <v>239</v>
      </c>
      <c r="AU432" s="266" t="s">
        <v>86</v>
      </c>
      <c r="AV432" s="15" t="s">
        <v>136</v>
      </c>
      <c r="AW432" s="15" t="s">
        <v>37</v>
      </c>
      <c r="AX432" s="15" t="s">
        <v>84</v>
      </c>
      <c r="AY432" s="266" t="s">
        <v>229</v>
      </c>
    </row>
    <row r="433" s="2" customFormat="1" ht="24.15" customHeight="1">
      <c r="A433" s="41"/>
      <c r="B433" s="42"/>
      <c r="C433" s="216" t="s">
        <v>964</v>
      </c>
      <c r="D433" s="216" t="s">
        <v>231</v>
      </c>
      <c r="E433" s="217" t="s">
        <v>1951</v>
      </c>
      <c r="F433" s="218" t="s">
        <v>1952</v>
      </c>
      <c r="G433" s="219" t="s">
        <v>299</v>
      </c>
      <c r="H433" s="220">
        <v>0.058000000000000003</v>
      </c>
      <c r="I433" s="221"/>
      <c r="J433" s="222">
        <f>ROUND(I433*H433,2)</f>
        <v>0</v>
      </c>
      <c r="K433" s="218" t="s">
        <v>235</v>
      </c>
      <c r="L433" s="47"/>
      <c r="M433" s="223" t="s">
        <v>19</v>
      </c>
      <c r="N433" s="224" t="s">
        <v>47</v>
      </c>
      <c r="O433" s="87"/>
      <c r="P433" s="225">
        <f>O433*H433</f>
        <v>0</v>
      </c>
      <c r="Q433" s="225">
        <v>0</v>
      </c>
      <c r="R433" s="225">
        <f>Q433*H433</f>
        <v>0</v>
      </c>
      <c r="S433" s="225">
        <v>0</v>
      </c>
      <c r="T433" s="226">
        <f>S433*H433</f>
        <v>0</v>
      </c>
      <c r="U433" s="41"/>
      <c r="V433" s="41"/>
      <c r="W433" s="41"/>
      <c r="X433" s="41"/>
      <c r="Y433" s="41"/>
      <c r="Z433" s="41"/>
      <c r="AA433" s="41"/>
      <c r="AB433" s="41"/>
      <c r="AC433" s="41"/>
      <c r="AD433" s="41"/>
      <c r="AE433" s="41"/>
      <c r="AR433" s="227" t="s">
        <v>345</v>
      </c>
      <c r="AT433" s="227" t="s">
        <v>231</v>
      </c>
      <c r="AU433" s="227" t="s">
        <v>86</v>
      </c>
      <c r="AY433" s="20" t="s">
        <v>229</v>
      </c>
      <c r="BE433" s="228">
        <f>IF(N433="základní",J433,0)</f>
        <v>0</v>
      </c>
      <c r="BF433" s="228">
        <f>IF(N433="snížená",J433,0)</f>
        <v>0</v>
      </c>
      <c r="BG433" s="228">
        <f>IF(N433="zákl. přenesená",J433,0)</f>
        <v>0</v>
      </c>
      <c r="BH433" s="228">
        <f>IF(N433="sníž. přenesená",J433,0)</f>
        <v>0</v>
      </c>
      <c r="BI433" s="228">
        <f>IF(N433="nulová",J433,0)</f>
        <v>0</v>
      </c>
      <c r="BJ433" s="20" t="s">
        <v>84</v>
      </c>
      <c r="BK433" s="228">
        <f>ROUND(I433*H433,2)</f>
        <v>0</v>
      </c>
      <c r="BL433" s="20" t="s">
        <v>345</v>
      </c>
      <c r="BM433" s="227" t="s">
        <v>2377</v>
      </c>
    </row>
    <row r="434" s="2" customFormat="1">
      <c r="A434" s="41"/>
      <c r="B434" s="42"/>
      <c r="C434" s="43"/>
      <c r="D434" s="229" t="s">
        <v>237</v>
      </c>
      <c r="E434" s="43"/>
      <c r="F434" s="230" t="s">
        <v>1954</v>
      </c>
      <c r="G434" s="43"/>
      <c r="H434" s="43"/>
      <c r="I434" s="231"/>
      <c r="J434" s="43"/>
      <c r="K434" s="43"/>
      <c r="L434" s="47"/>
      <c r="M434" s="232"/>
      <c r="N434" s="233"/>
      <c r="O434" s="87"/>
      <c r="P434" s="87"/>
      <c r="Q434" s="87"/>
      <c r="R434" s="87"/>
      <c r="S434" s="87"/>
      <c r="T434" s="88"/>
      <c r="U434" s="41"/>
      <c r="V434" s="41"/>
      <c r="W434" s="41"/>
      <c r="X434" s="41"/>
      <c r="Y434" s="41"/>
      <c r="Z434" s="41"/>
      <c r="AA434" s="41"/>
      <c r="AB434" s="41"/>
      <c r="AC434" s="41"/>
      <c r="AD434" s="41"/>
      <c r="AE434" s="41"/>
      <c r="AT434" s="20" t="s">
        <v>237</v>
      </c>
      <c r="AU434" s="20" t="s">
        <v>86</v>
      </c>
    </row>
    <row r="435" s="12" customFormat="1" ht="22.8" customHeight="1">
      <c r="A435" s="12"/>
      <c r="B435" s="200"/>
      <c r="C435" s="201"/>
      <c r="D435" s="202" t="s">
        <v>75</v>
      </c>
      <c r="E435" s="214" t="s">
        <v>2378</v>
      </c>
      <c r="F435" s="214" t="s">
        <v>2379</v>
      </c>
      <c r="G435" s="201"/>
      <c r="H435" s="201"/>
      <c r="I435" s="204"/>
      <c r="J435" s="215">
        <f>BK435</f>
        <v>0</v>
      </c>
      <c r="K435" s="201"/>
      <c r="L435" s="206"/>
      <c r="M435" s="207"/>
      <c r="N435" s="208"/>
      <c r="O435" s="208"/>
      <c r="P435" s="209">
        <f>SUM(P436:P476)</f>
        <v>0</v>
      </c>
      <c r="Q435" s="208"/>
      <c r="R435" s="209">
        <f>SUM(R436:R476)</f>
        <v>3.0298353900000001</v>
      </c>
      <c r="S435" s="208"/>
      <c r="T435" s="210">
        <f>SUM(T436:T476)</f>
        <v>0</v>
      </c>
      <c r="U435" s="12"/>
      <c r="V435" s="12"/>
      <c r="W435" s="12"/>
      <c r="X435" s="12"/>
      <c r="Y435" s="12"/>
      <c r="Z435" s="12"/>
      <c r="AA435" s="12"/>
      <c r="AB435" s="12"/>
      <c r="AC435" s="12"/>
      <c r="AD435" s="12"/>
      <c r="AE435" s="12"/>
      <c r="AR435" s="211" t="s">
        <v>86</v>
      </c>
      <c r="AT435" s="212" t="s">
        <v>75</v>
      </c>
      <c r="AU435" s="212" t="s">
        <v>84</v>
      </c>
      <c r="AY435" s="211" t="s">
        <v>229</v>
      </c>
      <c r="BK435" s="213">
        <f>SUM(BK436:BK476)</f>
        <v>0</v>
      </c>
    </row>
    <row r="436" s="2" customFormat="1" ht="16.5" customHeight="1">
      <c r="A436" s="41"/>
      <c r="B436" s="42"/>
      <c r="C436" s="216" t="s">
        <v>971</v>
      </c>
      <c r="D436" s="216" t="s">
        <v>231</v>
      </c>
      <c r="E436" s="217" t="s">
        <v>2380</v>
      </c>
      <c r="F436" s="218" t="s">
        <v>2381</v>
      </c>
      <c r="G436" s="219" t="s">
        <v>274</v>
      </c>
      <c r="H436" s="220">
        <v>146.53999999999999</v>
      </c>
      <c r="I436" s="221"/>
      <c r="J436" s="222">
        <f>ROUND(I436*H436,2)</f>
        <v>0</v>
      </c>
      <c r="K436" s="218" t="s">
        <v>235</v>
      </c>
      <c r="L436" s="47"/>
      <c r="M436" s="223" t="s">
        <v>19</v>
      </c>
      <c r="N436" s="224" t="s">
        <v>47</v>
      </c>
      <c r="O436" s="87"/>
      <c r="P436" s="225">
        <f>O436*H436</f>
        <v>0</v>
      </c>
      <c r="Q436" s="225">
        <v>1.0000000000000001E-05</v>
      </c>
      <c r="R436" s="225">
        <f>Q436*H436</f>
        <v>0.0014654</v>
      </c>
      <c r="S436" s="225">
        <v>0</v>
      </c>
      <c r="T436" s="226">
        <f>S436*H436</f>
        <v>0</v>
      </c>
      <c r="U436" s="41"/>
      <c r="V436" s="41"/>
      <c r="W436" s="41"/>
      <c r="X436" s="41"/>
      <c r="Y436" s="41"/>
      <c r="Z436" s="41"/>
      <c r="AA436" s="41"/>
      <c r="AB436" s="41"/>
      <c r="AC436" s="41"/>
      <c r="AD436" s="41"/>
      <c r="AE436" s="41"/>
      <c r="AR436" s="227" t="s">
        <v>345</v>
      </c>
      <c r="AT436" s="227" t="s">
        <v>231</v>
      </c>
      <c r="AU436" s="227" t="s">
        <v>86</v>
      </c>
      <c r="AY436" s="20" t="s">
        <v>229</v>
      </c>
      <c r="BE436" s="228">
        <f>IF(N436="základní",J436,0)</f>
        <v>0</v>
      </c>
      <c r="BF436" s="228">
        <f>IF(N436="snížená",J436,0)</f>
        <v>0</v>
      </c>
      <c r="BG436" s="228">
        <f>IF(N436="zákl. přenesená",J436,0)</f>
        <v>0</v>
      </c>
      <c r="BH436" s="228">
        <f>IF(N436="sníž. přenesená",J436,0)</f>
        <v>0</v>
      </c>
      <c r="BI436" s="228">
        <f>IF(N436="nulová",J436,0)</f>
        <v>0</v>
      </c>
      <c r="BJ436" s="20" t="s">
        <v>84</v>
      </c>
      <c r="BK436" s="228">
        <f>ROUND(I436*H436,2)</f>
        <v>0</v>
      </c>
      <c r="BL436" s="20" t="s">
        <v>345</v>
      </c>
      <c r="BM436" s="227" t="s">
        <v>2382</v>
      </c>
    </row>
    <row r="437" s="2" customFormat="1">
      <c r="A437" s="41"/>
      <c r="B437" s="42"/>
      <c r="C437" s="43"/>
      <c r="D437" s="229" t="s">
        <v>237</v>
      </c>
      <c r="E437" s="43"/>
      <c r="F437" s="230" t="s">
        <v>2383</v>
      </c>
      <c r="G437" s="43"/>
      <c r="H437" s="43"/>
      <c r="I437" s="231"/>
      <c r="J437" s="43"/>
      <c r="K437" s="43"/>
      <c r="L437" s="47"/>
      <c r="M437" s="232"/>
      <c r="N437" s="233"/>
      <c r="O437" s="87"/>
      <c r="P437" s="87"/>
      <c r="Q437" s="87"/>
      <c r="R437" s="87"/>
      <c r="S437" s="87"/>
      <c r="T437" s="88"/>
      <c r="U437" s="41"/>
      <c r="V437" s="41"/>
      <c r="W437" s="41"/>
      <c r="X437" s="41"/>
      <c r="Y437" s="41"/>
      <c r="Z437" s="41"/>
      <c r="AA437" s="41"/>
      <c r="AB437" s="41"/>
      <c r="AC437" s="41"/>
      <c r="AD437" s="41"/>
      <c r="AE437" s="41"/>
      <c r="AT437" s="20" t="s">
        <v>237</v>
      </c>
      <c r="AU437" s="20" t="s">
        <v>86</v>
      </c>
    </row>
    <row r="438" s="13" customFormat="1">
      <c r="A438" s="13"/>
      <c r="B438" s="234"/>
      <c r="C438" s="235"/>
      <c r="D438" s="236" t="s">
        <v>239</v>
      </c>
      <c r="E438" s="237" t="s">
        <v>19</v>
      </c>
      <c r="F438" s="238" t="s">
        <v>2384</v>
      </c>
      <c r="G438" s="235"/>
      <c r="H438" s="237" t="s">
        <v>19</v>
      </c>
      <c r="I438" s="239"/>
      <c r="J438" s="235"/>
      <c r="K438" s="235"/>
      <c r="L438" s="240"/>
      <c r="M438" s="241"/>
      <c r="N438" s="242"/>
      <c r="O438" s="242"/>
      <c r="P438" s="242"/>
      <c r="Q438" s="242"/>
      <c r="R438" s="242"/>
      <c r="S438" s="242"/>
      <c r="T438" s="243"/>
      <c r="U438" s="13"/>
      <c r="V438" s="13"/>
      <c r="W438" s="13"/>
      <c r="X438" s="13"/>
      <c r="Y438" s="13"/>
      <c r="Z438" s="13"/>
      <c r="AA438" s="13"/>
      <c r="AB438" s="13"/>
      <c r="AC438" s="13"/>
      <c r="AD438" s="13"/>
      <c r="AE438" s="13"/>
      <c r="AT438" s="244" t="s">
        <v>239</v>
      </c>
      <c r="AU438" s="244" t="s">
        <v>86</v>
      </c>
      <c r="AV438" s="13" t="s">
        <v>84</v>
      </c>
      <c r="AW438" s="13" t="s">
        <v>37</v>
      </c>
      <c r="AX438" s="13" t="s">
        <v>76</v>
      </c>
      <c r="AY438" s="244" t="s">
        <v>229</v>
      </c>
    </row>
    <row r="439" s="14" customFormat="1">
      <c r="A439" s="14"/>
      <c r="B439" s="245"/>
      <c r="C439" s="246"/>
      <c r="D439" s="236" t="s">
        <v>239</v>
      </c>
      <c r="E439" s="247" t="s">
        <v>19</v>
      </c>
      <c r="F439" s="248" t="s">
        <v>2075</v>
      </c>
      <c r="G439" s="246"/>
      <c r="H439" s="249">
        <v>102.5</v>
      </c>
      <c r="I439" s="250"/>
      <c r="J439" s="246"/>
      <c r="K439" s="246"/>
      <c r="L439" s="251"/>
      <c r="M439" s="252"/>
      <c r="N439" s="253"/>
      <c r="O439" s="253"/>
      <c r="P439" s="253"/>
      <c r="Q439" s="253"/>
      <c r="R439" s="253"/>
      <c r="S439" s="253"/>
      <c r="T439" s="254"/>
      <c r="U439" s="14"/>
      <c r="V439" s="14"/>
      <c r="W439" s="14"/>
      <c r="X439" s="14"/>
      <c r="Y439" s="14"/>
      <c r="Z439" s="14"/>
      <c r="AA439" s="14"/>
      <c r="AB439" s="14"/>
      <c r="AC439" s="14"/>
      <c r="AD439" s="14"/>
      <c r="AE439" s="14"/>
      <c r="AT439" s="255" t="s">
        <v>239</v>
      </c>
      <c r="AU439" s="255" t="s">
        <v>86</v>
      </c>
      <c r="AV439" s="14" t="s">
        <v>86</v>
      </c>
      <c r="AW439" s="14" t="s">
        <v>37</v>
      </c>
      <c r="AX439" s="14" t="s">
        <v>76</v>
      </c>
      <c r="AY439" s="255" t="s">
        <v>229</v>
      </c>
    </row>
    <row r="440" s="14" customFormat="1">
      <c r="A440" s="14"/>
      <c r="B440" s="245"/>
      <c r="C440" s="246"/>
      <c r="D440" s="236" t="s">
        <v>239</v>
      </c>
      <c r="E440" s="247" t="s">
        <v>19</v>
      </c>
      <c r="F440" s="248" t="s">
        <v>2030</v>
      </c>
      <c r="G440" s="246"/>
      <c r="H440" s="249">
        <v>27.32</v>
      </c>
      <c r="I440" s="250"/>
      <c r="J440" s="246"/>
      <c r="K440" s="246"/>
      <c r="L440" s="251"/>
      <c r="M440" s="252"/>
      <c r="N440" s="253"/>
      <c r="O440" s="253"/>
      <c r="P440" s="253"/>
      <c r="Q440" s="253"/>
      <c r="R440" s="253"/>
      <c r="S440" s="253"/>
      <c r="T440" s="254"/>
      <c r="U440" s="14"/>
      <c r="V440" s="14"/>
      <c r="W440" s="14"/>
      <c r="X440" s="14"/>
      <c r="Y440" s="14"/>
      <c r="Z440" s="14"/>
      <c r="AA440" s="14"/>
      <c r="AB440" s="14"/>
      <c r="AC440" s="14"/>
      <c r="AD440" s="14"/>
      <c r="AE440" s="14"/>
      <c r="AT440" s="255" t="s">
        <v>239</v>
      </c>
      <c r="AU440" s="255" t="s">
        <v>86</v>
      </c>
      <c r="AV440" s="14" t="s">
        <v>86</v>
      </c>
      <c r="AW440" s="14" t="s">
        <v>37</v>
      </c>
      <c r="AX440" s="14" t="s">
        <v>76</v>
      </c>
      <c r="AY440" s="255" t="s">
        <v>229</v>
      </c>
    </row>
    <row r="441" s="14" customFormat="1">
      <c r="A441" s="14"/>
      <c r="B441" s="245"/>
      <c r="C441" s="246"/>
      <c r="D441" s="236" t="s">
        <v>239</v>
      </c>
      <c r="E441" s="247" t="s">
        <v>19</v>
      </c>
      <c r="F441" s="248" t="s">
        <v>2034</v>
      </c>
      <c r="G441" s="246"/>
      <c r="H441" s="249">
        <v>16.719999999999999</v>
      </c>
      <c r="I441" s="250"/>
      <c r="J441" s="246"/>
      <c r="K441" s="246"/>
      <c r="L441" s="251"/>
      <c r="M441" s="252"/>
      <c r="N441" s="253"/>
      <c r="O441" s="253"/>
      <c r="P441" s="253"/>
      <c r="Q441" s="253"/>
      <c r="R441" s="253"/>
      <c r="S441" s="253"/>
      <c r="T441" s="254"/>
      <c r="U441" s="14"/>
      <c r="V441" s="14"/>
      <c r="W441" s="14"/>
      <c r="X441" s="14"/>
      <c r="Y441" s="14"/>
      <c r="Z441" s="14"/>
      <c r="AA441" s="14"/>
      <c r="AB441" s="14"/>
      <c r="AC441" s="14"/>
      <c r="AD441" s="14"/>
      <c r="AE441" s="14"/>
      <c r="AT441" s="255" t="s">
        <v>239</v>
      </c>
      <c r="AU441" s="255" t="s">
        <v>86</v>
      </c>
      <c r="AV441" s="14" t="s">
        <v>86</v>
      </c>
      <c r="AW441" s="14" t="s">
        <v>37</v>
      </c>
      <c r="AX441" s="14" t="s">
        <v>76</v>
      </c>
      <c r="AY441" s="255" t="s">
        <v>229</v>
      </c>
    </row>
    <row r="442" s="15" customFormat="1">
      <c r="A442" s="15"/>
      <c r="B442" s="256"/>
      <c r="C442" s="257"/>
      <c r="D442" s="236" t="s">
        <v>239</v>
      </c>
      <c r="E442" s="258" t="s">
        <v>19</v>
      </c>
      <c r="F442" s="259" t="s">
        <v>243</v>
      </c>
      <c r="G442" s="257"/>
      <c r="H442" s="260">
        <v>146.53999999999999</v>
      </c>
      <c r="I442" s="261"/>
      <c r="J442" s="257"/>
      <c r="K442" s="257"/>
      <c r="L442" s="262"/>
      <c r="M442" s="263"/>
      <c r="N442" s="264"/>
      <c r="O442" s="264"/>
      <c r="P442" s="264"/>
      <c r="Q442" s="264"/>
      <c r="R442" s="264"/>
      <c r="S442" s="264"/>
      <c r="T442" s="265"/>
      <c r="U442" s="15"/>
      <c r="V442" s="15"/>
      <c r="W442" s="15"/>
      <c r="X442" s="15"/>
      <c r="Y442" s="15"/>
      <c r="Z442" s="15"/>
      <c r="AA442" s="15"/>
      <c r="AB442" s="15"/>
      <c r="AC442" s="15"/>
      <c r="AD442" s="15"/>
      <c r="AE442" s="15"/>
      <c r="AT442" s="266" t="s">
        <v>239</v>
      </c>
      <c r="AU442" s="266" t="s">
        <v>86</v>
      </c>
      <c r="AV442" s="15" t="s">
        <v>136</v>
      </c>
      <c r="AW442" s="15" t="s">
        <v>37</v>
      </c>
      <c r="AX442" s="15" t="s">
        <v>84</v>
      </c>
      <c r="AY442" s="266" t="s">
        <v>229</v>
      </c>
    </row>
    <row r="443" s="2" customFormat="1" ht="16.5" customHeight="1">
      <c r="A443" s="41"/>
      <c r="B443" s="42"/>
      <c r="C443" s="267" t="s">
        <v>977</v>
      </c>
      <c r="D443" s="267" t="s">
        <v>311</v>
      </c>
      <c r="E443" s="268" t="s">
        <v>2385</v>
      </c>
      <c r="F443" s="269" t="s">
        <v>2386</v>
      </c>
      <c r="G443" s="270" t="s">
        <v>274</v>
      </c>
      <c r="H443" s="271">
        <v>158.26300000000001</v>
      </c>
      <c r="I443" s="272"/>
      <c r="J443" s="273">
        <f>ROUND(I443*H443,2)</f>
        <v>0</v>
      </c>
      <c r="K443" s="269" t="s">
        <v>322</v>
      </c>
      <c r="L443" s="274"/>
      <c r="M443" s="275" t="s">
        <v>19</v>
      </c>
      <c r="N443" s="276" t="s">
        <v>47</v>
      </c>
      <c r="O443" s="87"/>
      <c r="P443" s="225">
        <f>O443*H443</f>
        <v>0</v>
      </c>
      <c r="Q443" s="225">
        <v>0.00020000000000000001</v>
      </c>
      <c r="R443" s="225">
        <f>Q443*H443</f>
        <v>0.031652600000000003</v>
      </c>
      <c r="S443" s="225">
        <v>0</v>
      </c>
      <c r="T443" s="226">
        <f>S443*H443</f>
        <v>0</v>
      </c>
      <c r="U443" s="41"/>
      <c r="V443" s="41"/>
      <c r="W443" s="41"/>
      <c r="X443" s="41"/>
      <c r="Y443" s="41"/>
      <c r="Z443" s="41"/>
      <c r="AA443" s="41"/>
      <c r="AB443" s="41"/>
      <c r="AC443" s="41"/>
      <c r="AD443" s="41"/>
      <c r="AE443" s="41"/>
      <c r="AR443" s="227" t="s">
        <v>737</v>
      </c>
      <c r="AT443" s="227" t="s">
        <v>311</v>
      </c>
      <c r="AU443" s="227" t="s">
        <v>86</v>
      </c>
      <c r="AY443" s="20" t="s">
        <v>229</v>
      </c>
      <c r="BE443" s="228">
        <f>IF(N443="základní",J443,0)</f>
        <v>0</v>
      </c>
      <c r="BF443" s="228">
        <f>IF(N443="snížená",J443,0)</f>
        <v>0</v>
      </c>
      <c r="BG443" s="228">
        <f>IF(N443="zákl. přenesená",J443,0)</f>
        <v>0</v>
      </c>
      <c r="BH443" s="228">
        <f>IF(N443="sníž. přenesená",J443,0)</f>
        <v>0</v>
      </c>
      <c r="BI443" s="228">
        <f>IF(N443="nulová",J443,0)</f>
        <v>0</v>
      </c>
      <c r="BJ443" s="20" t="s">
        <v>84</v>
      </c>
      <c r="BK443" s="228">
        <f>ROUND(I443*H443,2)</f>
        <v>0</v>
      </c>
      <c r="BL443" s="20" t="s">
        <v>345</v>
      </c>
      <c r="BM443" s="227" t="s">
        <v>2387</v>
      </c>
    </row>
    <row r="444" s="14" customFormat="1">
      <c r="A444" s="14"/>
      <c r="B444" s="245"/>
      <c r="C444" s="246"/>
      <c r="D444" s="236" t="s">
        <v>239</v>
      </c>
      <c r="E444" s="246"/>
      <c r="F444" s="248" t="s">
        <v>2388</v>
      </c>
      <c r="G444" s="246"/>
      <c r="H444" s="249">
        <v>158.26300000000001</v>
      </c>
      <c r="I444" s="250"/>
      <c r="J444" s="246"/>
      <c r="K444" s="246"/>
      <c r="L444" s="251"/>
      <c r="M444" s="252"/>
      <c r="N444" s="253"/>
      <c r="O444" s="253"/>
      <c r="P444" s="253"/>
      <c r="Q444" s="253"/>
      <c r="R444" s="253"/>
      <c r="S444" s="253"/>
      <c r="T444" s="254"/>
      <c r="U444" s="14"/>
      <c r="V444" s="14"/>
      <c r="W444" s="14"/>
      <c r="X444" s="14"/>
      <c r="Y444" s="14"/>
      <c r="Z444" s="14"/>
      <c r="AA444" s="14"/>
      <c r="AB444" s="14"/>
      <c r="AC444" s="14"/>
      <c r="AD444" s="14"/>
      <c r="AE444" s="14"/>
      <c r="AT444" s="255" t="s">
        <v>239</v>
      </c>
      <c r="AU444" s="255" t="s">
        <v>86</v>
      </c>
      <c r="AV444" s="14" t="s">
        <v>86</v>
      </c>
      <c r="AW444" s="14" t="s">
        <v>4</v>
      </c>
      <c r="AX444" s="14" t="s">
        <v>84</v>
      </c>
      <c r="AY444" s="255" t="s">
        <v>229</v>
      </c>
    </row>
    <row r="445" s="2" customFormat="1" ht="21.75" customHeight="1">
      <c r="A445" s="41"/>
      <c r="B445" s="42"/>
      <c r="C445" s="216" t="s">
        <v>984</v>
      </c>
      <c r="D445" s="216" t="s">
        <v>231</v>
      </c>
      <c r="E445" s="217" t="s">
        <v>2389</v>
      </c>
      <c r="F445" s="218" t="s">
        <v>2390</v>
      </c>
      <c r="G445" s="219" t="s">
        <v>234</v>
      </c>
      <c r="H445" s="220">
        <v>10.541</v>
      </c>
      <c r="I445" s="221"/>
      <c r="J445" s="222">
        <f>ROUND(I445*H445,2)</f>
        <v>0</v>
      </c>
      <c r="K445" s="218" t="s">
        <v>322</v>
      </c>
      <c r="L445" s="47"/>
      <c r="M445" s="223" t="s">
        <v>19</v>
      </c>
      <c r="N445" s="224" t="s">
        <v>47</v>
      </c>
      <c r="O445" s="87"/>
      <c r="P445" s="225">
        <f>O445*H445</f>
        <v>0</v>
      </c>
      <c r="Q445" s="225">
        <v>0.017000000000000001</v>
      </c>
      <c r="R445" s="225">
        <f>Q445*H445</f>
        <v>0.17919700000000002</v>
      </c>
      <c r="S445" s="225">
        <v>0</v>
      </c>
      <c r="T445" s="226">
        <f>S445*H445</f>
        <v>0</v>
      </c>
      <c r="U445" s="41"/>
      <c r="V445" s="41"/>
      <c r="W445" s="41"/>
      <c r="X445" s="41"/>
      <c r="Y445" s="41"/>
      <c r="Z445" s="41"/>
      <c r="AA445" s="41"/>
      <c r="AB445" s="41"/>
      <c r="AC445" s="41"/>
      <c r="AD445" s="41"/>
      <c r="AE445" s="41"/>
      <c r="AR445" s="227" t="s">
        <v>345</v>
      </c>
      <c r="AT445" s="227" t="s">
        <v>231</v>
      </c>
      <c r="AU445" s="227" t="s">
        <v>86</v>
      </c>
      <c r="AY445" s="20" t="s">
        <v>229</v>
      </c>
      <c r="BE445" s="228">
        <f>IF(N445="základní",J445,0)</f>
        <v>0</v>
      </c>
      <c r="BF445" s="228">
        <f>IF(N445="snížená",J445,0)</f>
        <v>0</v>
      </c>
      <c r="BG445" s="228">
        <f>IF(N445="zákl. přenesená",J445,0)</f>
        <v>0</v>
      </c>
      <c r="BH445" s="228">
        <f>IF(N445="sníž. přenesená",J445,0)</f>
        <v>0</v>
      </c>
      <c r="BI445" s="228">
        <f>IF(N445="nulová",J445,0)</f>
        <v>0</v>
      </c>
      <c r="BJ445" s="20" t="s">
        <v>84</v>
      </c>
      <c r="BK445" s="228">
        <f>ROUND(I445*H445,2)</f>
        <v>0</v>
      </c>
      <c r="BL445" s="20" t="s">
        <v>345</v>
      </c>
      <c r="BM445" s="227" t="s">
        <v>2391</v>
      </c>
    </row>
    <row r="446" s="13" customFormat="1">
      <c r="A446" s="13"/>
      <c r="B446" s="234"/>
      <c r="C446" s="235"/>
      <c r="D446" s="236" t="s">
        <v>239</v>
      </c>
      <c r="E446" s="237" t="s">
        <v>19</v>
      </c>
      <c r="F446" s="238" t="s">
        <v>2392</v>
      </c>
      <c r="G446" s="235"/>
      <c r="H446" s="237" t="s">
        <v>19</v>
      </c>
      <c r="I446" s="239"/>
      <c r="J446" s="235"/>
      <c r="K446" s="235"/>
      <c r="L446" s="240"/>
      <c r="M446" s="241"/>
      <c r="N446" s="242"/>
      <c r="O446" s="242"/>
      <c r="P446" s="242"/>
      <c r="Q446" s="242"/>
      <c r="R446" s="242"/>
      <c r="S446" s="242"/>
      <c r="T446" s="243"/>
      <c r="U446" s="13"/>
      <c r="V446" s="13"/>
      <c r="W446" s="13"/>
      <c r="X446" s="13"/>
      <c r="Y446" s="13"/>
      <c r="Z446" s="13"/>
      <c r="AA446" s="13"/>
      <c r="AB446" s="13"/>
      <c r="AC446" s="13"/>
      <c r="AD446" s="13"/>
      <c r="AE446" s="13"/>
      <c r="AT446" s="244" t="s">
        <v>239</v>
      </c>
      <c r="AU446" s="244" t="s">
        <v>86</v>
      </c>
      <c r="AV446" s="13" t="s">
        <v>84</v>
      </c>
      <c r="AW446" s="13" t="s">
        <v>37</v>
      </c>
      <c r="AX446" s="13" t="s">
        <v>76</v>
      </c>
      <c r="AY446" s="244" t="s">
        <v>229</v>
      </c>
    </row>
    <row r="447" s="14" customFormat="1">
      <c r="A447" s="14"/>
      <c r="B447" s="245"/>
      <c r="C447" s="246"/>
      <c r="D447" s="236" t="s">
        <v>239</v>
      </c>
      <c r="E447" s="247" t="s">
        <v>19</v>
      </c>
      <c r="F447" s="248" t="s">
        <v>2393</v>
      </c>
      <c r="G447" s="246"/>
      <c r="H447" s="249">
        <v>10.541</v>
      </c>
      <c r="I447" s="250"/>
      <c r="J447" s="246"/>
      <c r="K447" s="246"/>
      <c r="L447" s="251"/>
      <c r="M447" s="252"/>
      <c r="N447" s="253"/>
      <c r="O447" s="253"/>
      <c r="P447" s="253"/>
      <c r="Q447" s="253"/>
      <c r="R447" s="253"/>
      <c r="S447" s="253"/>
      <c r="T447" s="254"/>
      <c r="U447" s="14"/>
      <c r="V447" s="14"/>
      <c r="W447" s="14"/>
      <c r="X447" s="14"/>
      <c r="Y447" s="14"/>
      <c r="Z447" s="14"/>
      <c r="AA447" s="14"/>
      <c r="AB447" s="14"/>
      <c r="AC447" s="14"/>
      <c r="AD447" s="14"/>
      <c r="AE447" s="14"/>
      <c r="AT447" s="255" t="s">
        <v>239</v>
      </c>
      <c r="AU447" s="255" t="s">
        <v>86</v>
      </c>
      <c r="AV447" s="14" t="s">
        <v>86</v>
      </c>
      <c r="AW447" s="14" t="s">
        <v>37</v>
      </c>
      <c r="AX447" s="14" t="s">
        <v>76</v>
      </c>
      <c r="AY447" s="255" t="s">
        <v>229</v>
      </c>
    </row>
    <row r="448" s="15" customFormat="1">
      <c r="A448" s="15"/>
      <c r="B448" s="256"/>
      <c r="C448" s="257"/>
      <c r="D448" s="236" t="s">
        <v>239</v>
      </c>
      <c r="E448" s="258" t="s">
        <v>19</v>
      </c>
      <c r="F448" s="259" t="s">
        <v>243</v>
      </c>
      <c r="G448" s="257"/>
      <c r="H448" s="260">
        <v>10.541</v>
      </c>
      <c r="I448" s="261"/>
      <c r="J448" s="257"/>
      <c r="K448" s="257"/>
      <c r="L448" s="262"/>
      <c r="M448" s="263"/>
      <c r="N448" s="264"/>
      <c r="O448" s="264"/>
      <c r="P448" s="264"/>
      <c r="Q448" s="264"/>
      <c r="R448" s="264"/>
      <c r="S448" s="264"/>
      <c r="T448" s="265"/>
      <c r="U448" s="15"/>
      <c r="V448" s="15"/>
      <c r="W448" s="15"/>
      <c r="X448" s="15"/>
      <c r="Y448" s="15"/>
      <c r="Z448" s="15"/>
      <c r="AA448" s="15"/>
      <c r="AB448" s="15"/>
      <c r="AC448" s="15"/>
      <c r="AD448" s="15"/>
      <c r="AE448" s="15"/>
      <c r="AT448" s="266" t="s">
        <v>239</v>
      </c>
      <c r="AU448" s="266" t="s">
        <v>86</v>
      </c>
      <c r="AV448" s="15" t="s">
        <v>136</v>
      </c>
      <c r="AW448" s="15" t="s">
        <v>37</v>
      </c>
      <c r="AX448" s="15" t="s">
        <v>84</v>
      </c>
      <c r="AY448" s="266" t="s">
        <v>229</v>
      </c>
    </row>
    <row r="449" s="2" customFormat="1" ht="16.5" customHeight="1">
      <c r="A449" s="41"/>
      <c r="B449" s="42"/>
      <c r="C449" s="216" t="s">
        <v>990</v>
      </c>
      <c r="D449" s="216" t="s">
        <v>231</v>
      </c>
      <c r="E449" s="217" t="s">
        <v>2394</v>
      </c>
      <c r="F449" s="218" t="s">
        <v>2395</v>
      </c>
      <c r="G449" s="219" t="s">
        <v>234</v>
      </c>
      <c r="H449" s="220">
        <v>105.41</v>
      </c>
      <c r="I449" s="221"/>
      <c r="J449" s="222">
        <f>ROUND(I449*H449,2)</f>
        <v>0</v>
      </c>
      <c r="K449" s="218" t="s">
        <v>322</v>
      </c>
      <c r="L449" s="47"/>
      <c r="M449" s="223" t="s">
        <v>19</v>
      </c>
      <c r="N449" s="224" t="s">
        <v>47</v>
      </c>
      <c r="O449" s="87"/>
      <c r="P449" s="225">
        <f>O449*H449</f>
        <v>0</v>
      </c>
      <c r="Q449" s="225">
        <v>0.017000000000000001</v>
      </c>
      <c r="R449" s="225">
        <f>Q449*H449</f>
        <v>1.7919700000000001</v>
      </c>
      <c r="S449" s="225">
        <v>0</v>
      </c>
      <c r="T449" s="226">
        <f>S449*H449</f>
        <v>0</v>
      </c>
      <c r="U449" s="41"/>
      <c r="V449" s="41"/>
      <c r="W449" s="41"/>
      <c r="X449" s="41"/>
      <c r="Y449" s="41"/>
      <c r="Z449" s="41"/>
      <c r="AA449" s="41"/>
      <c r="AB449" s="41"/>
      <c r="AC449" s="41"/>
      <c r="AD449" s="41"/>
      <c r="AE449" s="41"/>
      <c r="AR449" s="227" t="s">
        <v>345</v>
      </c>
      <c r="AT449" s="227" t="s">
        <v>231</v>
      </c>
      <c r="AU449" s="227" t="s">
        <v>86</v>
      </c>
      <c r="AY449" s="20" t="s">
        <v>229</v>
      </c>
      <c r="BE449" s="228">
        <f>IF(N449="základní",J449,0)</f>
        <v>0</v>
      </c>
      <c r="BF449" s="228">
        <f>IF(N449="snížená",J449,0)</f>
        <v>0</v>
      </c>
      <c r="BG449" s="228">
        <f>IF(N449="zákl. přenesená",J449,0)</f>
        <v>0</v>
      </c>
      <c r="BH449" s="228">
        <f>IF(N449="sníž. přenesená",J449,0)</f>
        <v>0</v>
      </c>
      <c r="BI449" s="228">
        <f>IF(N449="nulová",J449,0)</f>
        <v>0</v>
      </c>
      <c r="BJ449" s="20" t="s">
        <v>84</v>
      </c>
      <c r="BK449" s="228">
        <f>ROUND(I449*H449,2)</f>
        <v>0</v>
      </c>
      <c r="BL449" s="20" t="s">
        <v>345</v>
      </c>
      <c r="BM449" s="227" t="s">
        <v>2396</v>
      </c>
    </row>
    <row r="450" s="13" customFormat="1">
      <c r="A450" s="13"/>
      <c r="B450" s="234"/>
      <c r="C450" s="235"/>
      <c r="D450" s="236" t="s">
        <v>239</v>
      </c>
      <c r="E450" s="237" t="s">
        <v>19</v>
      </c>
      <c r="F450" s="238" t="s">
        <v>2397</v>
      </c>
      <c r="G450" s="235"/>
      <c r="H450" s="237" t="s">
        <v>19</v>
      </c>
      <c r="I450" s="239"/>
      <c r="J450" s="235"/>
      <c r="K450" s="235"/>
      <c r="L450" s="240"/>
      <c r="M450" s="241"/>
      <c r="N450" s="242"/>
      <c r="O450" s="242"/>
      <c r="P450" s="242"/>
      <c r="Q450" s="242"/>
      <c r="R450" s="242"/>
      <c r="S450" s="242"/>
      <c r="T450" s="243"/>
      <c r="U450" s="13"/>
      <c r="V450" s="13"/>
      <c r="W450" s="13"/>
      <c r="X450" s="13"/>
      <c r="Y450" s="13"/>
      <c r="Z450" s="13"/>
      <c r="AA450" s="13"/>
      <c r="AB450" s="13"/>
      <c r="AC450" s="13"/>
      <c r="AD450" s="13"/>
      <c r="AE450" s="13"/>
      <c r="AT450" s="244" t="s">
        <v>239</v>
      </c>
      <c r="AU450" s="244" t="s">
        <v>86</v>
      </c>
      <c r="AV450" s="13" t="s">
        <v>84</v>
      </c>
      <c r="AW450" s="13" t="s">
        <v>37</v>
      </c>
      <c r="AX450" s="13" t="s">
        <v>76</v>
      </c>
      <c r="AY450" s="244" t="s">
        <v>229</v>
      </c>
    </row>
    <row r="451" s="14" customFormat="1">
      <c r="A451" s="14"/>
      <c r="B451" s="245"/>
      <c r="C451" s="246"/>
      <c r="D451" s="236" t="s">
        <v>239</v>
      </c>
      <c r="E451" s="247" t="s">
        <v>19</v>
      </c>
      <c r="F451" s="248" t="s">
        <v>2077</v>
      </c>
      <c r="G451" s="246"/>
      <c r="H451" s="249">
        <v>105.41</v>
      </c>
      <c r="I451" s="250"/>
      <c r="J451" s="246"/>
      <c r="K451" s="246"/>
      <c r="L451" s="251"/>
      <c r="M451" s="252"/>
      <c r="N451" s="253"/>
      <c r="O451" s="253"/>
      <c r="P451" s="253"/>
      <c r="Q451" s="253"/>
      <c r="R451" s="253"/>
      <c r="S451" s="253"/>
      <c r="T451" s="254"/>
      <c r="U451" s="14"/>
      <c r="V451" s="14"/>
      <c r="W451" s="14"/>
      <c r="X451" s="14"/>
      <c r="Y451" s="14"/>
      <c r="Z451" s="14"/>
      <c r="AA451" s="14"/>
      <c r="AB451" s="14"/>
      <c r="AC451" s="14"/>
      <c r="AD451" s="14"/>
      <c r="AE451" s="14"/>
      <c r="AT451" s="255" t="s">
        <v>239</v>
      </c>
      <c r="AU451" s="255" t="s">
        <v>86</v>
      </c>
      <c r="AV451" s="14" t="s">
        <v>86</v>
      </c>
      <c r="AW451" s="14" t="s">
        <v>37</v>
      </c>
      <c r="AX451" s="14" t="s">
        <v>76</v>
      </c>
      <c r="AY451" s="255" t="s">
        <v>229</v>
      </c>
    </row>
    <row r="452" s="15" customFormat="1">
      <c r="A452" s="15"/>
      <c r="B452" s="256"/>
      <c r="C452" s="257"/>
      <c r="D452" s="236" t="s">
        <v>239</v>
      </c>
      <c r="E452" s="258" t="s">
        <v>19</v>
      </c>
      <c r="F452" s="259" t="s">
        <v>243</v>
      </c>
      <c r="G452" s="257"/>
      <c r="H452" s="260">
        <v>105.41</v>
      </c>
      <c r="I452" s="261"/>
      <c r="J452" s="257"/>
      <c r="K452" s="257"/>
      <c r="L452" s="262"/>
      <c r="M452" s="263"/>
      <c r="N452" s="264"/>
      <c r="O452" s="264"/>
      <c r="P452" s="264"/>
      <c r="Q452" s="264"/>
      <c r="R452" s="264"/>
      <c r="S452" s="264"/>
      <c r="T452" s="265"/>
      <c r="U452" s="15"/>
      <c r="V452" s="15"/>
      <c r="W452" s="15"/>
      <c r="X452" s="15"/>
      <c r="Y452" s="15"/>
      <c r="Z452" s="15"/>
      <c r="AA452" s="15"/>
      <c r="AB452" s="15"/>
      <c r="AC452" s="15"/>
      <c r="AD452" s="15"/>
      <c r="AE452" s="15"/>
      <c r="AT452" s="266" t="s">
        <v>239</v>
      </c>
      <c r="AU452" s="266" t="s">
        <v>86</v>
      </c>
      <c r="AV452" s="15" t="s">
        <v>136</v>
      </c>
      <c r="AW452" s="15" t="s">
        <v>37</v>
      </c>
      <c r="AX452" s="15" t="s">
        <v>84</v>
      </c>
      <c r="AY452" s="266" t="s">
        <v>229</v>
      </c>
    </row>
    <row r="453" s="2" customFormat="1" ht="24.15" customHeight="1">
      <c r="A453" s="41"/>
      <c r="B453" s="42"/>
      <c r="C453" s="216" t="s">
        <v>997</v>
      </c>
      <c r="D453" s="216" t="s">
        <v>231</v>
      </c>
      <c r="E453" s="217" t="s">
        <v>2398</v>
      </c>
      <c r="F453" s="218" t="s">
        <v>2399</v>
      </c>
      <c r="G453" s="219" t="s">
        <v>234</v>
      </c>
      <c r="H453" s="220">
        <v>44.350000000000001</v>
      </c>
      <c r="I453" s="221"/>
      <c r="J453" s="222">
        <f>ROUND(I453*H453,2)</f>
        <v>0</v>
      </c>
      <c r="K453" s="218" t="s">
        <v>322</v>
      </c>
      <c r="L453" s="47"/>
      <c r="M453" s="223" t="s">
        <v>19</v>
      </c>
      <c r="N453" s="224" t="s">
        <v>47</v>
      </c>
      <c r="O453" s="87"/>
      <c r="P453" s="225">
        <f>O453*H453</f>
        <v>0</v>
      </c>
      <c r="Q453" s="225">
        <v>0.010109999999999999</v>
      </c>
      <c r="R453" s="225">
        <f>Q453*H453</f>
        <v>0.44837849999999996</v>
      </c>
      <c r="S453" s="225">
        <v>0</v>
      </c>
      <c r="T453" s="226">
        <f>S453*H453</f>
        <v>0</v>
      </c>
      <c r="U453" s="41"/>
      <c r="V453" s="41"/>
      <c r="W453" s="41"/>
      <c r="X453" s="41"/>
      <c r="Y453" s="41"/>
      <c r="Z453" s="41"/>
      <c r="AA453" s="41"/>
      <c r="AB453" s="41"/>
      <c r="AC453" s="41"/>
      <c r="AD453" s="41"/>
      <c r="AE453" s="41"/>
      <c r="AR453" s="227" t="s">
        <v>345</v>
      </c>
      <c r="AT453" s="227" t="s">
        <v>231</v>
      </c>
      <c r="AU453" s="227" t="s">
        <v>86</v>
      </c>
      <c r="AY453" s="20" t="s">
        <v>229</v>
      </c>
      <c r="BE453" s="228">
        <f>IF(N453="základní",J453,0)</f>
        <v>0</v>
      </c>
      <c r="BF453" s="228">
        <f>IF(N453="snížená",J453,0)</f>
        <v>0</v>
      </c>
      <c r="BG453" s="228">
        <f>IF(N453="zákl. přenesená",J453,0)</f>
        <v>0</v>
      </c>
      <c r="BH453" s="228">
        <f>IF(N453="sníž. přenesená",J453,0)</f>
        <v>0</v>
      </c>
      <c r="BI453" s="228">
        <f>IF(N453="nulová",J453,0)</f>
        <v>0</v>
      </c>
      <c r="BJ453" s="20" t="s">
        <v>84</v>
      </c>
      <c r="BK453" s="228">
        <f>ROUND(I453*H453,2)</f>
        <v>0</v>
      </c>
      <c r="BL453" s="20" t="s">
        <v>345</v>
      </c>
      <c r="BM453" s="227" t="s">
        <v>2400</v>
      </c>
    </row>
    <row r="454" s="13" customFormat="1">
      <c r="A454" s="13"/>
      <c r="B454" s="234"/>
      <c r="C454" s="235"/>
      <c r="D454" s="236" t="s">
        <v>239</v>
      </c>
      <c r="E454" s="237" t="s">
        <v>19</v>
      </c>
      <c r="F454" s="238" t="s">
        <v>2401</v>
      </c>
      <c r="G454" s="235"/>
      <c r="H454" s="237" t="s">
        <v>19</v>
      </c>
      <c r="I454" s="239"/>
      <c r="J454" s="235"/>
      <c r="K454" s="235"/>
      <c r="L454" s="240"/>
      <c r="M454" s="241"/>
      <c r="N454" s="242"/>
      <c r="O454" s="242"/>
      <c r="P454" s="242"/>
      <c r="Q454" s="242"/>
      <c r="R454" s="242"/>
      <c r="S454" s="242"/>
      <c r="T454" s="243"/>
      <c r="U454" s="13"/>
      <c r="V454" s="13"/>
      <c r="W454" s="13"/>
      <c r="X454" s="13"/>
      <c r="Y454" s="13"/>
      <c r="Z454" s="13"/>
      <c r="AA454" s="13"/>
      <c r="AB454" s="13"/>
      <c r="AC454" s="13"/>
      <c r="AD454" s="13"/>
      <c r="AE454" s="13"/>
      <c r="AT454" s="244" t="s">
        <v>239</v>
      </c>
      <c r="AU454" s="244" t="s">
        <v>86</v>
      </c>
      <c r="AV454" s="13" t="s">
        <v>84</v>
      </c>
      <c r="AW454" s="13" t="s">
        <v>37</v>
      </c>
      <c r="AX454" s="13" t="s">
        <v>76</v>
      </c>
      <c r="AY454" s="244" t="s">
        <v>229</v>
      </c>
    </row>
    <row r="455" s="14" customFormat="1">
      <c r="A455" s="14"/>
      <c r="B455" s="245"/>
      <c r="C455" s="246"/>
      <c r="D455" s="236" t="s">
        <v>239</v>
      </c>
      <c r="E455" s="247" t="s">
        <v>19</v>
      </c>
      <c r="F455" s="248" t="s">
        <v>2028</v>
      </c>
      <c r="G455" s="246"/>
      <c r="H455" s="249">
        <v>3.6200000000000001</v>
      </c>
      <c r="I455" s="250"/>
      <c r="J455" s="246"/>
      <c r="K455" s="246"/>
      <c r="L455" s="251"/>
      <c r="M455" s="252"/>
      <c r="N455" s="253"/>
      <c r="O455" s="253"/>
      <c r="P455" s="253"/>
      <c r="Q455" s="253"/>
      <c r="R455" s="253"/>
      <c r="S455" s="253"/>
      <c r="T455" s="254"/>
      <c r="U455" s="14"/>
      <c r="V455" s="14"/>
      <c r="W455" s="14"/>
      <c r="X455" s="14"/>
      <c r="Y455" s="14"/>
      <c r="Z455" s="14"/>
      <c r="AA455" s="14"/>
      <c r="AB455" s="14"/>
      <c r="AC455" s="14"/>
      <c r="AD455" s="14"/>
      <c r="AE455" s="14"/>
      <c r="AT455" s="255" t="s">
        <v>239</v>
      </c>
      <c r="AU455" s="255" t="s">
        <v>86</v>
      </c>
      <c r="AV455" s="14" t="s">
        <v>86</v>
      </c>
      <c r="AW455" s="14" t="s">
        <v>37</v>
      </c>
      <c r="AX455" s="14" t="s">
        <v>76</v>
      </c>
      <c r="AY455" s="255" t="s">
        <v>229</v>
      </c>
    </row>
    <row r="456" s="14" customFormat="1">
      <c r="A456" s="14"/>
      <c r="B456" s="245"/>
      <c r="C456" s="246"/>
      <c r="D456" s="236" t="s">
        <v>239</v>
      </c>
      <c r="E456" s="247" t="s">
        <v>19</v>
      </c>
      <c r="F456" s="248" t="s">
        <v>2032</v>
      </c>
      <c r="G456" s="246"/>
      <c r="H456" s="249">
        <v>26.829999999999998</v>
      </c>
      <c r="I456" s="250"/>
      <c r="J456" s="246"/>
      <c r="K456" s="246"/>
      <c r="L456" s="251"/>
      <c r="M456" s="252"/>
      <c r="N456" s="253"/>
      <c r="O456" s="253"/>
      <c r="P456" s="253"/>
      <c r="Q456" s="253"/>
      <c r="R456" s="253"/>
      <c r="S456" s="253"/>
      <c r="T456" s="254"/>
      <c r="U456" s="14"/>
      <c r="V456" s="14"/>
      <c r="W456" s="14"/>
      <c r="X456" s="14"/>
      <c r="Y456" s="14"/>
      <c r="Z456" s="14"/>
      <c r="AA456" s="14"/>
      <c r="AB456" s="14"/>
      <c r="AC456" s="14"/>
      <c r="AD456" s="14"/>
      <c r="AE456" s="14"/>
      <c r="AT456" s="255" t="s">
        <v>239</v>
      </c>
      <c r="AU456" s="255" t="s">
        <v>86</v>
      </c>
      <c r="AV456" s="14" t="s">
        <v>86</v>
      </c>
      <c r="AW456" s="14" t="s">
        <v>37</v>
      </c>
      <c r="AX456" s="14" t="s">
        <v>76</v>
      </c>
      <c r="AY456" s="255" t="s">
        <v>229</v>
      </c>
    </row>
    <row r="457" s="14" customFormat="1">
      <c r="A457" s="14"/>
      <c r="B457" s="245"/>
      <c r="C457" s="246"/>
      <c r="D457" s="236" t="s">
        <v>239</v>
      </c>
      <c r="E457" s="247" t="s">
        <v>19</v>
      </c>
      <c r="F457" s="248" t="s">
        <v>2036</v>
      </c>
      <c r="G457" s="246"/>
      <c r="H457" s="249">
        <v>13.9</v>
      </c>
      <c r="I457" s="250"/>
      <c r="J457" s="246"/>
      <c r="K457" s="246"/>
      <c r="L457" s="251"/>
      <c r="M457" s="252"/>
      <c r="N457" s="253"/>
      <c r="O457" s="253"/>
      <c r="P457" s="253"/>
      <c r="Q457" s="253"/>
      <c r="R457" s="253"/>
      <c r="S457" s="253"/>
      <c r="T457" s="254"/>
      <c r="U457" s="14"/>
      <c r="V457" s="14"/>
      <c r="W457" s="14"/>
      <c r="X457" s="14"/>
      <c r="Y457" s="14"/>
      <c r="Z457" s="14"/>
      <c r="AA457" s="14"/>
      <c r="AB457" s="14"/>
      <c r="AC457" s="14"/>
      <c r="AD457" s="14"/>
      <c r="AE457" s="14"/>
      <c r="AT457" s="255" t="s">
        <v>239</v>
      </c>
      <c r="AU457" s="255" t="s">
        <v>86</v>
      </c>
      <c r="AV457" s="14" t="s">
        <v>86</v>
      </c>
      <c r="AW457" s="14" t="s">
        <v>37</v>
      </c>
      <c r="AX457" s="14" t="s">
        <v>76</v>
      </c>
      <c r="AY457" s="255" t="s">
        <v>229</v>
      </c>
    </row>
    <row r="458" s="15" customFormat="1">
      <c r="A458" s="15"/>
      <c r="B458" s="256"/>
      <c r="C458" s="257"/>
      <c r="D458" s="236" t="s">
        <v>239</v>
      </c>
      <c r="E458" s="258" t="s">
        <v>19</v>
      </c>
      <c r="F458" s="259" t="s">
        <v>243</v>
      </c>
      <c r="G458" s="257"/>
      <c r="H458" s="260">
        <v>44.350000000000001</v>
      </c>
      <c r="I458" s="261"/>
      <c r="J458" s="257"/>
      <c r="K458" s="257"/>
      <c r="L458" s="262"/>
      <c r="M458" s="263"/>
      <c r="N458" s="264"/>
      <c r="O458" s="264"/>
      <c r="P458" s="264"/>
      <c r="Q458" s="264"/>
      <c r="R458" s="264"/>
      <c r="S458" s="264"/>
      <c r="T458" s="265"/>
      <c r="U458" s="15"/>
      <c r="V458" s="15"/>
      <c r="W458" s="15"/>
      <c r="X458" s="15"/>
      <c r="Y458" s="15"/>
      <c r="Z458" s="15"/>
      <c r="AA458" s="15"/>
      <c r="AB458" s="15"/>
      <c r="AC458" s="15"/>
      <c r="AD458" s="15"/>
      <c r="AE458" s="15"/>
      <c r="AT458" s="266" t="s">
        <v>239</v>
      </c>
      <c r="AU458" s="266" t="s">
        <v>86</v>
      </c>
      <c r="AV458" s="15" t="s">
        <v>136</v>
      </c>
      <c r="AW458" s="15" t="s">
        <v>37</v>
      </c>
      <c r="AX458" s="15" t="s">
        <v>84</v>
      </c>
      <c r="AY458" s="266" t="s">
        <v>229</v>
      </c>
    </row>
    <row r="459" s="2" customFormat="1" ht="16.5" customHeight="1">
      <c r="A459" s="41"/>
      <c r="B459" s="42"/>
      <c r="C459" s="267" t="s">
        <v>1002</v>
      </c>
      <c r="D459" s="267" t="s">
        <v>311</v>
      </c>
      <c r="E459" s="268" t="s">
        <v>2402</v>
      </c>
      <c r="F459" s="269" t="s">
        <v>2403</v>
      </c>
      <c r="G459" s="270" t="s">
        <v>234</v>
      </c>
      <c r="H459" s="271">
        <v>51.003</v>
      </c>
      <c r="I459" s="272"/>
      <c r="J459" s="273">
        <f>ROUND(I459*H459,2)</f>
        <v>0</v>
      </c>
      <c r="K459" s="269" t="s">
        <v>235</v>
      </c>
      <c r="L459" s="274"/>
      <c r="M459" s="275" t="s">
        <v>19</v>
      </c>
      <c r="N459" s="276" t="s">
        <v>47</v>
      </c>
      <c r="O459" s="87"/>
      <c r="P459" s="225">
        <f>O459*H459</f>
        <v>0</v>
      </c>
      <c r="Q459" s="225">
        <v>0.01023</v>
      </c>
      <c r="R459" s="225">
        <f>Q459*H459</f>
        <v>0.52176069000000003</v>
      </c>
      <c r="S459" s="225">
        <v>0</v>
      </c>
      <c r="T459" s="226">
        <f>S459*H459</f>
        <v>0</v>
      </c>
      <c r="U459" s="41"/>
      <c r="V459" s="41"/>
      <c r="W459" s="41"/>
      <c r="X459" s="41"/>
      <c r="Y459" s="41"/>
      <c r="Z459" s="41"/>
      <c r="AA459" s="41"/>
      <c r="AB459" s="41"/>
      <c r="AC459" s="41"/>
      <c r="AD459" s="41"/>
      <c r="AE459" s="41"/>
      <c r="AR459" s="227" t="s">
        <v>737</v>
      </c>
      <c r="AT459" s="227" t="s">
        <v>311</v>
      </c>
      <c r="AU459" s="227" t="s">
        <v>86</v>
      </c>
      <c r="AY459" s="20" t="s">
        <v>229</v>
      </c>
      <c r="BE459" s="228">
        <f>IF(N459="základní",J459,0)</f>
        <v>0</v>
      </c>
      <c r="BF459" s="228">
        <f>IF(N459="snížená",J459,0)</f>
        <v>0</v>
      </c>
      <c r="BG459" s="228">
        <f>IF(N459="zákl. přenesená",J459,0)</f>
        <v>0</v>
      </c>
      <c r="BH459" s="228">
        <f>IF(N459="sníž. přenesená",J459,0)</f>
        <v>0</v>
      </c>
      <c r="BI459" s="228">
        <f>IF(N459="nulová",J459,0)</f>
        <v>0</v>
      </c>
      <c r="BJ459" s="20" t="s">
        <v>84</v>
      </c>
      <c r="BK459" s="228">
        <f>ROUND(I459*H459,2)</f>
        <v>0</v>
      </c>
      <c r="BL459" s="20" t="s">
        <v>345</v>
      </c>
      <c r="BM459" s="227" t="s">
        <v>2404</v>
      </c>
    </row>
    <row r="460" s="14" customFormat="1">
      <c r="A460" s="14"/>
      <c r="B460" s="245"/>
      <c r="C460" s="246"/>
      <c r="D460" s="236" t="s">
        <v>239</v>
      </c>
      <c r="E460" s="246"/>
      <c r="F460" s="248" t="s">
        <v>2405</v>
      </c>
      <c r="G460" s="246"/>
      <c r="H460" s="249">
        <v>51.003</v>
      </c>
      <c r="I460" s="250"/>
      <c r="J460" s="246"/>
      <c r="K460" s="246"/>
      <c r="L460" s="251"/>
      <c r="M460" s="252"/>
      <c r="N460" s="253"/>
      <c r="O460" s="253"/>
      <c r="P460" s="253"/>
      <c r="Q460" s="253"/>
      <c r="R460" s="253"/>
      <c r="S460" s="253"/>
      <c r="T460" s="254"/>
      <c r="U460" s="14"/>
      <c r="V460" s="14"/>
      <c r="W460" s="14"/>
      <c r="X460" s="14"/>
      <c r="Y460" s="14"/>
      <c r="Z460" s="14"/>
      <c r="AA460" s="14"/>
      <c r="AB460" s="14"/>
      <c r="AC460" s="14"/>
      <c r="AD460" s="14"/>
      <c r="AE460" s="14"/>
      <c r="AT460" s="255" t="s">
        <v>239</v>
      </c>
      <c r="AU460" s="255" t="s">
        <v>86</v>
      </c>
      <c r="AV460" s="14" t="s">
        <v>86</v>
      </c>
      <c r="AW460" s="14" t="s">
        <v>4</v>
      </c>
      <c r="AX460" s="14" t="s">
        <v>84</v>
      </c>
      <c r="AY460" s="255" t="s">
        <v>229</v>
      </c>
    </row>
    <row r="461" s="2" customFormat="1" ht="16.5" customHeight="1">
      <c r="A461" s="41"/>
      <c r="B461" s="42"/>
      <c r="C461" s="216" t="s">
        <v>1010</v>
      </c>
      <c r="D461" s="216" t="s">
        <v>231</v>
      </c>
      <c r="E461" s="217" t="s">
        <v>2406</v>
      </c>
      <c r="F461" s="218" t="s">
        <v>2407</v>
      </c>
      <c r="G461" s="219" t="s">
        <v>234</v>
      </c>
      <c r="H461" s="220">
        <v>149.75999999999999</v>
      </c>
      <c r="I461" s="221"/>
      <c r="J461" s="222">
        <f>ROUND(I461*H461,2)</f>
        <v>0</v>
      </c>
      <c r="K461" s="218" t="s">
        <v>322</v>
      </c>
      <c r="L461" s="47"/>
      <c r="M461" s="223" t="s">
        <v>19</v>
      </c>
      <c r="N461" s="224" t="s">
        <v>47</v>
      </c>
      <c r="O461" s="87"/>
      <c r="P461" s="225">
        <f>O461*H461</f>
        <v>0</v>
      </c>
      <c r="Q461" s="225">
        <v>0.00017000000000000001</v>
      </c>
      <c r="R461" s="225">
        <f>Q461*H461</f>
        <v>0.025459200000000001</v>
      </c>
      <c r="S461" s="225">
        <v>0</v>
      </c>
      <c r="T461" s="226">
        <f>S461*H461</f>
        <v>0</v>
      </c>
      <c r="U461" s="41"/>
      <c r="V461" s="41"/>
      <c r="W461" s="41"/>
      <c r="X461" s="41"/>
      <c r="Y461" s="41"/>
      <c r="Z461" s="41"/>
      <c r="AA461" s="41"/>
      <c r="AB461" s="41"/>
      <c r="AC461" s="41"/>
      <c r="AD461" s="41"/>
      <c r="AE461" s="41"/>
      <c r="AR461" s="227" t="s">
        <v>345</v>
      </c>
      <c r="AT461" s="227" t="s">
        <v>231</v>
      </c>
      <c r="AU461" s="227" t="s">
        <v>86</v>
      </c>
      <c r="AY461" s="20" t="s">
        <v>229</v>
      </c>
      <c r="BE461" s="228">
        <f>IF(N461="základní",J461,0)</f>
        <v>0</v>
      </c>
      <c r="BF461" s="228">
        <f>IF(N461="snížená",J461,0)</f>
        <v>0</v>
      </c>
      <c r="BG461" s="228">
        <f>IF(N461="zákl. přenesená",J461,0)</f>
        <v>0</v>
      </c>
      <c r="BH461" s="228">
        <f>IF(N461="sníž. přenesená",J461,0)</f>
        <v>0</v>
      </c>
      <c r="BI461" s="228">
        <f>IF(N461="nulová",J461,0)</f>
        <v>0</v>
      </c>
      <c r="BJ461" s="20" t="s">
        <v>84</v>
      </c>
      <c r="BK461" s="228">
        <f>ROUND(I461*H461,2)</f>
        <v>0</v>
      </c>
      <c r="BL461" s="20" t="s">
        <v>345</v>
      </c>
      <c r="BM461" s="227" t="s">
        <v>2408</v>
      </c>
    </row>
    <row r="462" s="13" customFormat="1">
      <c r="A462" s="13"/>
      <c r="B462" s="234"/>
      <c r="C462" s="235"/>
      <c r="D462" s="236" t="s">
        <v>239</v>
      </c>
      <c r="E462" s="237" t="s">
        <v>19</v>
      </c>
      <c r="F462" s="238" t="s">
        <v>2409</v>
      </c>
      <c r="G462" s="235"/>
      <c r="H462" s="237" t="s">
        <v>19</v>
      </c>
      <c r="I462" s="239"/>
      <c r="J462" s="235"/>
      <c r="K462" s="235"/>
      <c r="L462" s="240"/>
      <c r="M462" s="241"/>
      <c r="N462" s="242"/>
      <c r="O462" s="242"/>
      <c r="P462" s="242"/>
      <c r="Q462" s="242"/>
      <c r="R462" s="242"/>
      <c r="S462" s="242"/>
      <c r="T462" s="243"/>
      <c r="U462" s="13"/>
      <c r="V462" s="13"/>
      <c r="W462" s="13"/>
      <c r="X462" s="13"/>
      <c r="Y462" s="13"/>
      <c r="Z462" s="13"/>
      <c r="AA462" s="13"/>
      <c r="AB462" s="13"/>
      <c r="AC462" s="13"/>
      <c r="AD462" s="13"/>
      <c r="AE462" s="13"/>
      <c r="AT462" s="244" t="s">
        <v>239</v>
      </c>
      <c r="AU462" s="244" t="s">
        <v>86</v>
      </c>
      <c r="AV462" s="13" t="s">
        <v>84</v>
      </c>
      <c r="AW462" s="13" t="s">
        <v>37</v>
      </c>
      <c r="AX462" s="13" t="s">
        <v>76</v>
      </c>
      <c r="AY462" s="244" t="s">
        <v>229</v>
      </c>
    </row>
    <row r="463" s="14" customFormat="1">
      <c r="A463" s="14"/>
      <c r="B463" s="245"/>
      <c r="C463" s="246"/>
      <c r="D463" s="236" t="s">
        <v>239</v>
      </c>
      <c r="E463" s="247" t="s">
        <v>19</v>
      </c>
      <c r="F463" s="248" t="s">
        <v>2077</v>
      </c>
      <c r="G463" s="246"/>
      <c r="H463" s="249">
        <v>105.41</v>
      </c>
      <c r="I463" s="250"/>
      <c r="J463" s="246"/>
      <c r="K463" s="246"/>
      <c r="L463" s="251"/>
      <c r="M463" s="252"/>
      <c r="N463" s="253"/>
      <c r="O463" s="253"/>
      <c r="P463" s="253"/>
      <c r="Q463" s="253"/>
      <c r="R463" s="253"/>
      <c r="S463" s="253"/>
      <c r="T463" s="254"/>
      <c r="U463" s="14"/>
      <c r="V463" s="14"/>
      <c r="W463" s="14"/>
      <c r="X463" s="14"/>
      <c r="Y463" s="14"/>
      <c r="Z463" s="14"/>
      <c r="AA463" s="14"/>
      <c r="AB463" s="14"/>
      <c r="AC463" s="14"/>
      <c r="AD463" s="14"/>
      <c r="AE463" s="14"/>
      <c r="AT463" s="255" t="s">
        <v>239</v>
      </c>
      <c r="AU463" s="255" t="s">
        <v>86</v>
      </c>
      <c r="AV463" s="14" t="s">
        <v>86</v>
      </c>
      <c r="AW463" s="14" t="s">
        <v>37</v>
      </c>
      <c r="AX463" s="14" t="s">
        <v>76</v>
      </c>
      <c r="AY463" s="255" t="s">
        <v>229</v>
      </c>
    </row>
    <row r="464" s="14" customFormat="1">
      <c r="A464" s="14"/>
      <c r="B464" s="245"/>
      <c r="C464" s="246"/>
      <c r="D464" s="236" t="s">
        <v>239</v>
      </c>
      <c r="E464" s="247" t="s">
        <v>19</v>
      </c>
      <c r="F464" s="248" t="s">
        <v>2028</v>
      </c>
      <c r="G464" s="246"/>
      <c r="H464" s="249">
        <v>3.6200000000000001</v>
      </c>
      <c r="I464" s="250"/>
      <c r="J464" s="246"/>
      <c r="K464" s="246"/>
      <c r="L464" s="251"/>
      <c r="M464" s="252"/>
      <c r="N464" s="253"/>
      <c r="O464" s="253"/>
      <c r="P464" s="253"/>
      <c r="Q464" s="253"/>
      <c r="R464" s="253"/>
      <c r="S464" s="253"/>
      <c r="T464" s="254"/>
      <c r="U464" s="14"/>
      <c r="V464" s="14"/>
      <c r="W464" s="14"/>
      <c r="X464" s="14"/>
      <c r="Y464" s="14"/>
      <c r="Z464" s="14"/>
      <c r="AA464" s="14"/>
      <c r="AB464" s="14"/>
      <c r="AC464" s="14"/>
      <c r="AD464" s="14"/>
      <c r="AE464" s="14"/>
      <c r="AT464" s="255" t="s">
        <v>239</v>
      </c>
      <c r="AU464" s="255" t="s">
        <v>86</v>
      </c>
      <c r="AV464" s="14" t="s">
        <v>86</v>
      </c>
      <c r="AW464" s="14" t="s">
        <v>37</v>
      </c>
      <c r="AX464" s="14" t="s">
        <v>76</v>
      </c>
      <c r="AY464" s="255" t="s">
        <v>229</v>
      </c>
    </row>
    <row r="465" s="14" customFormat="1">
      <c r="A465" s="14"/>
      <c r="B465" s="245"/>
      <c r="C465" s="246"/>
      <c r="D465" s="236" t="s">
        <v>239</v>
      </c>
      <c r="E465" s="247" t="s">
        <v>19</v>
      </c>
      <c r="F465" s="248" t="s">
        <v>2032</v>
      </c>
      <c r="G465" s="246"/>
      <c r="H465" s="249">
        <v>26.829999999999998</v>
      </c>
      <c r="I465" s="250"/>
      <c r="J465" s="246"/>
      <c r="K465" s="246"/>
      <c r="L465" s="251"/>
      <c r="M465" s="252"/>
      <c r="N465" s="253"/>
      <c r="O465" s="253"/>
      <c r="P465" s="253"/>
      <c r="Q465" s="253"/>
      <c r="R465" s="253"/>
      <c r="S465" s="253"/>
      <c r="T465" s="254"/>
      <c r="U465" s="14"/>
      <c r="V465" s="14"/>
      <c r="W465" s="14"/>
      <c r="X465" s="14"/>
      <c r="Y465" s="14"/>
      <c r="Z465" s="14"/>
      <c r="AA465" s="14"/>
      <c r="AB465" s="14"/>
      <c r="AC465" s="14"/>
      <c r="AD465" s="14"/>
      <c r="AE465" s="14"/>
      <c r="AT465" s="255" t="s">
        <v>239</v>
      </c>
      <c r="AU465" s="255" t="s">
        <v>86</v>
      </c>
      <c r="AV465" s="14" t="s">
        <v>86</v>
      </c>
      <c r="AW465" s="14" t="s">
        <v>37</v>
      </c>
      <c r="AX465" s="14" t="s">
        <v>76</v>
      </c>
      <c r="AY465" s="255" t="s">
        <v>229</v>
      </c>
    </row>
    <row r="466" s="14" customFormat="1">
      <c r="A466" s="14"/>
      <c r="B466" s="245"/>
      <c r="C466" s="246"/>
      <c r="D466" s="236" t="s">
        <v>239</v>
      </c>
      <c r="E466" s="247" t="s">
        <v>19</v>
      </c>
      <c r="F466" s="248" t="s">
        <v>2036</v>
      </c>
      <c r="G466" s="246"/>
      <c r="H466" s="249">
        <v>13.9</v>
      </c>
      <c r="I466" s="250"/>
      <c r="J466" s="246"/>
      <c r="K466" s="246"/>
      <c r="L466" s="251"/>
      <c r="M466" s="252"/>
      <c r="N466" s="253"/>
      <c r="O466" s="253"/>
      <c r="P466" s="253"/>
      <c r="Q466" s="253"/>
      <c r="R466" s="253"/>
      <c r="S466" s="253"/>
      <c r="T466" s="254"/>
      <c r="U466" s="14"/>
      <c r="V466" s="14"/>
      <c r="W466" s="14"/>
      <c r="X466" s="14"/>
      <c r="Y466" s="14"/>
      <c r="Z466" s="14"/>
      <c r="AA466" s="14"/>
      <c r="AB466" s="14"/>
      <c r="AC466" s="14"/>
      <c r="AD466" s="14"/>
      <c r="AE466" s="14"/>
      <c r="AT466" s="255" t="s">
        <v>239</v>
      </c>
      <c r="AU466" s="255" t="s">
        <v>86</v>
      </c>
      <c r="AV466" s="14" t="s">
        <v>86</v>
      </c>
      <c r="AW466" s="14" t="s">
        <v>37</v>
      </c>
      <c r="AX466" s="14" t="s">
        <v>76</v>
      </c>
      <c r="AY466" s="255" t="s">
        <v>229</v>
      </c>
    </row>
    <row r="467" s="15" customFormat="1">
      <c r="A467" s="15"/>
      <c r="B467" s="256"/>
      <c r="C467" s="257"/>
      <c r="D467" s="236" t="s">
        <v>239</v>
      </c>
      <c r="E467" s="258" t="s">
        <v>19</v>
      </c>
      <c r="F467" s="259" t="s">
        <v>243</v>
      </c>
      <c r="G467" s="257"/>
      <c r="H467" s="260">
        <v>149.75999999999999</v>
      </c>
      <c r="I467" s="261"/>
      <c r="J467" s="257"/>
      <c r="K467" s="257"/>
      <c r="L467" s="262"/>
      <c r="M467" s="263"/>
      <c r="N467" s="264"/>
      <c r="O467" s="264"/>
      <c r="P467" s="264"/>
      <c r="Q467" s="264"/>
      <c r="R467" s="264"/>
      <c r="S467" s="264"/>
      <c r="T467" s="265"/>
      <c r="U467" s="15"/>
      <c r="V467" s="15"/>
      <c r="W467" s="15"/>
      <c r="X467" s="15"/>
      <c r="Y467" s="15"/>
      <c r="Z467" s="15"/>
      <c r="AA467" s="15"/>
      <c r="AB467" s="15"/>
      <c r="AC467" s="15"/>
      <c r="AD467" s="15"/>
      <c r="AE467" s="15"/>
      <c r="AT467" s="266" t="s">
        <v>239</v>
      </c>
      <c r="AU467" s="266" t="s">
        <v>86</v>
      </c>
      <c r="AV467" s="15" t="s">
        <v>136</v>
      </c>
      <c r="AW467" s="15" t="s">
        <v>37</v>
      </c>
      <c r="AX467" s="15" t="s">
        <v>84</v>
      </c>
      <c r="AY467" s="266" t="s">
        <v>229</v>
      </c>
    </row>
    <row r="468" s="2" customFormat="1" ht="16.5" customHeight="1">
      <c r="A468" s="41"/>
      <c r="B468" s="42"/>
      <c r="C468" s="216" t="s">
        <v>1019</v>
      </c>
      <c r="D468" s="216" t="s">
        <v>231</v>
      </c>
      <c r="E468" s="217" t="s">
        <v>2410</v>
      </c>
      <c r="F468" s="218" t="s">
        <v>2411</v>
      </c>
      <c r="G468" s="219" t="s">
        <v>234</v>
      </c>
      <c r="H468" s="220">
        <v>149.75999999999999</v>
      </c>
      <c r="I468" s="221"/>
      <c r="J468" s="222">
        <f>ROUND(I468*H468,2)</f>
        <v>0</v>
      </c>
      <c r="K468" s="218" t="s">
        <v>322</v>
      </c>
      <c r="L468" s="47"/>
      <c r="M468" s="223" t="s">
        <v>19</v>
      </c>
      <c r="N468" s="224" t="s">
        <v>47</v>
      </c>
      <c r="O468" s="87"/>
      <c r="P468" s="225">
        <f>O468*H468</f>
        <v>0</v>
      </c>
      <c r="Q468" s="225">
        <v>0.00020000000000000001</v>
      </c>
      <c r="R468" s="225">
        <f>Q468*H468</f>
        <v>0.029951999999999999</v>
      </c>
      <c r="S468" s="225">
        <v>0</v>
      </c>
      <c r="T468" s="226">
        <f>S468*H468</f>
        <v>0</v>
      </c>
      <c r="U468" s="41"/>
      <c r="V468" s="41"/>
      <c r="W468" s="41"/>
      <c r="X468" s="41"/>
      <c r="Y468" s="41"/>
      <c r="Z468" s="41"/>
      <c r="AA468" s="41"/>
      <c r="AB468" s="41"/>
      <c r="AC468" s="41"/>
      <c r="AD468" s="41"/>
      <c r="AE468" s="41"/>
      <c r="AR468" s="227" t="s">
        <v>345</v>
      </c>
      <c r="AT468" s="227" t="s">
        <v>231</v>
      </c>
      <c r="AU468" s="227" t="s">
        <v>86</v>
      </c>
      <c r="AY468" s="20" t="s">
        <v>229</v>
      </c>
      <c r="BE468" s="228">
        <f>IF(N468="základní",J468,0)</f>
        <v>0</v>
      </c>
      <c r="BF468" s="228">
        <f>IF(N468="snížená",J468,0)</f>
        <v>0</v>
      </c>
      <c r="BG468" s="228">
        <f>IF(N468="zákl. přenesená",J468,0)</f>
        <v>0</v>
      </c>
      <c r="BH468" s="228">
        <f>IF(N468="sníž. přenesená",J468,0)</f>
        <v>0</v>
      </c>
      <c r="BI468" s="228">
        <f>IF(N468="nulová",J468,0)</f>
        <v>0</v>
      </c>
      <c r="BJ468" s="20" t="s">
        <v>84</v>
      </c>
      <c r="BK468" s="228">
        <f>ROUND(I468*H468,2)</f>
        <v>0</v>
      </c>
      <c r="BL468" s="20" t="s">
        <v>345</v>
      </c>
      <c r="BM468" s="227" t="s">
        <v>2412</v>
      </c>
    </row>
    <row r="469" s="13" customFormat="1">
      <c r="A469" s="13"/>
      <c r="B469" s="234"/>
      <c r="C469" s="235"/>
      <c r="D469" s="236" t="s">
        <v>239</v>
      </c>
      <c r="E469" s="237" t="s">
        <v>19</v>
      </c>
      <c r="F469" s="238" t="s">
        <v>2413</v>
      </c>
      <c r="G469" s="235"/>
      <c r="H469" s="237" t="s">
        <v>19</v>
      </c>
      <c r="I469" s="239"/>
      <c r="J469" s="235"/>
      <c r="K469" s="235"/>
      <c r="L469" s="240"/>
      <c r="M469" s="241"/>
      <c r="N469" s="242"/>
      <c r="O469" s="242"/>
      <c r="P469" s="242"/>
      <c r="Q469" s="242"/>
      <c r="R469" s="242"/>
      <c r="S469" s="242"/>
      <c r="T469" s="243"/>
      <c r="U469" s="13"/>
      <c r="V469" s="13"/>
      <c r="W469" s="13"/>
      <c r="X469" s="13"/>
      <c r="Y469" s="13"/>
      <c r="Z469" s="13"/>
      <c r="AA469" s="13"/>
      <c r="AB469" s="13"/>
      <c r="AC469" s="13"/>
      <c r="AD469" s="13"/>
      <c r="AE469" s="13"/>
      <c r="AT469" s="244" t="s">
        <v>239</v>
      </c>
      <c r="AU469" s="244" t="s">
        <v>86</v>
      </c>
      <c r="AV469" s="13" t="s">
        <v>84</v>
      </c>
      <c r="AW469" s="13" t="s">
        <v>37</v>
      </c>
      <c r="AX469" s="13" t="s">
        <v>76</v>
      </c>
      <c r="AY469" s="244" t="s">
        <v>229</v>
      </c>
    </row>
    <row r="470" s="14" customFormat="1">
      <c r="A470" s="14"/>
      <c r="B470" s="245"/>
      <c r="C470" s="246"/>
      <c r="D470" s="236" t="s">
        <v>239</v>
      </c>
      <c r="E470" s="247" t="s">
        <v>19</v>
      </c>
      <c r="F470" s="248" t="s">
        <v>2077</v>
      </c>
      <c r="G470" s="246"/>
      <c r="H470" s="249">
        <v>105.41</v>
      </c>
      <c r="I470" s="250"/>
      <c r="J470" s="246"/>
      <c r="K470" s="246"/>
      <c r="L470" s="251"/>
      <c r="M470" s="252"/>
      <c r="N470" s="253"/>
      <c r="O470" s="253"/>
      <c r="P470" s="253"/>
      <c r="Q470" s="253"/>
      <c r="R470" s="253"/>
      <c r="S470" s="253"/>
      <c r="T470" s="254"/>
      <c r="U470" s="14"/>
      <c r="V470" s="14"/>
      <c r="W470" s="14"/>
      <c r="X470" s="14"/>
      <c r="Y470" s="14"/>
      <c r="Z470" s="14"/>
      <c r="AA470" s="14"/>
      <c r="AB470" s="14"/>
      <c r="AC470" s="14"/>
      <c r="AD470" s="14"/>
      <c r="AE470" s="14"/>
      <c r="AT470" s="255" t="s">
        <v>239</v>
      </c>
      <c r="AU470" s="255" t="s">
        <v>86</v>
      </c>
      <c r="AV470" s="14" t="s">
        <v>86</v>
      </c>
      <c r="AW470" s="14" t="s">
        <v>37</v>
      </c>
      <c r="AX470" s="14" t="s">
        <v>76</v>
      </c>
      <c r="AY470" s="255" t="s">
        <v>229</v>
      </c>
    </row>
    <row r="471" s="14" customFormat="1">
      <c r="A471" s="14"/>
      <c r="B471" s="245"/>
      <c r="C471" s="246"/>
      <c r="D471" s="236" t="s">
        <v>239</v>
      </c>
      <c r="E471" s="247" t="s">
        <v>19</v>
      </c>
      <c r="F471" s="248" t="s">
        <v>2028</v>
      </c>
      <c r="G471" s="246"/>
      <c r="H471" s="249">
        <v>3.6200000000000001</v>
      </c>
      <c r="I471" s="250"/>
      <c r="J471" s="246"/>
      <c r="K471" s="246"/>
      <c r="L471" s="251"/>
      <c r="M471" s="252"/>
      <c r="N471" s="253"/>
      <c r="O471" s="253"/>
      <c r="P471" s="253"/>
      <c r="Q471" s="253"/>
      <c r="R471" s="253"/>
      <c r="S471" s="253"/>
      <c r="T471" s="254"/>
      <c r="U471" s="14"/>
      <c r="V471" s="14"/>
      <c r="W471" s="14"/>
      <c r="X471" s="14"/>
      <c r="Y471" s="14"/>
      <c r="Z471" s="14"/>
      <c r="AA471" s="14"/>
      <c r="AB471" s="14"/>
      <c r="AC471" s="14"/>
      <c r="AD471" s="14"/>
      <c r="AE471" s="14"/>
      <c r="AT471" s="255" t="s">
        <v>239</v>
      </c>
      <c r="AU471" s="255" t="s">
        <v>86</v>
      </c>
      <c r="AV471" s="14" t="s">
        <v>86</v>
      </c>
      <c r="AW471" s="14" t="s">
        <v>37</v>
      </c>
      <c r="AX471" s="14" t="s">
        <v>76</v>
      </c>
      <c r="AY471" s="255" t="s">
        <v>229</v>
      </c>
    </row>
    <row r="472" s="14" customFormat="1">
      <c r="A472" s="14"/>
      <c r="B472" s="245"/>
      <c r="C472" s="246"/>
      <c r="D472" s="236" t="s">
        <v>239</v>
      </c>
      <c r="E472" s="247" t="s">
        <v>19</v>
      </c>
      <c r="F472" s="248" t="s">
        <v>2032</v>
      </c>
      <c r="G472" s="246"/>
      <c r="H472" s="249">
        <v>26.829999999999998</v>
      </c>
      <c r="I472" s="250"/>
      <c r="J472" s="246"/>
      <c r="K472" s="246"/>
      <c r="L472" s="251"/>
      <c r="M472" s="252"/>
      <c r="N472" s="253"/>
      <c r="O472" s="253"/>
      <c r="P472" s="253"/>
      <c r="Q472" s="253"/>
      <c r="R472" s="253"/>
      <c r="S472" s="253"/>
      <c r="T472" s="254"/>
      <c r="U472" s="14"/>
      <c r="V472" s="14"/>
      <c r="W472" s="14"/>
      <c r="X472" s="14"/>
      <c r="Y472" s="14"/>
      <c r="Z472" s="14"/>
      <c r="AA472" s="14"/>
      <c r="AB472" s="14"/>
      <c r="AC472" s="14"/>
      <c r="AD472" s="14"/>
      <c r="AE472" s="14"/>
      <c r="AT472" s="255" t="s">
        <v>239</v>
      </c>
      <c r="AU472" s="255" t="s">
        <v>86</v>
      </c>
      <c r="AV472" s="14" t="s">
        <v>86</v>
      </c>
      <c r="AW472" s="14" t="s">
        <v>37</v>
      </c>
      <c r="AX472" s="14" t="s">
        <v>76</v>
      </c>
      <c r="AY472" s="255" t="s">
        <v>229</v>
      </c>
    </row>
    <row r="473" s="14" customFormat="1">
      <c r="A473" s="14"/>
      <c r="B473" s="245"/>
      <c r="C473" s="246"/>
      <c r="D473" s="236" t="s">
        <v>239</v>
      </c>
      <c r="E473" s="247" t="s">
        <v>19</v>
      </c>
      <c r="F473" s="248" t="s">
        <v>2036</v>
      </c>
      <c r="G473" s="246"/>
      <c r="H473" s="249">
        <v>13.9</v>
      </c>
      <c r="I473" s="250"/>
      <c r="J473" s="246"/>
      <c r="K473" s="246"/>
      <c r="L473" s="251"/>
      <c r="M473" s="252"/>
      <c r="N473" s="253"/>
      <c r="O473" s="253"/>
      <c r="P473" s="253"/>
      <c r="Q473" s="253"/>
      <c r="R473" s="253"/>
      <c r="S473" s="253"/>
      <c r="T473" s="254"/>
      <c r="U473" s="14"/>
      <c r="V473" s="14"/>
      <c r="W473" s="14"/>
      <c r="X473" s="14"/>
      <c r="Y473" s="14"/>
      <c r="Z473" s="14"/>
      <c r="AA473" s="14"/>
      <c r="AB473" s="14"/>
      <c r="AC473" s="14"/>
      <c r="AD473" s="14"/>
      <c r="AE473" s="14"/>
      <c r="AT473" s="255" t="s">
        <v>239</v>
      </c>
      <c r="AU473" s="255" t="s">
        <v>86</v>
      </c>
      <c r="AV473" s="14" t="s">
        <v>86</v>
      </c>
      <c r="AW473" s="14" t="s">
        <v>37</v>
      </c>
      <c r="AX473" s="14" t="s">
        <v>76</v>
      </c>
      <c r="AY473" s="255" t="s">
        <v>229</v>
      </c>
    </row>
    <row r="474" s="15" customFormat="1">
      <c r="A474" s="15"/>
      <c r="B474" s="256"/>
      <c r="C474" s="257"/>
      <c r="D474" s="236" t="s">
        <v>239</v>
      </c>
      <c r="E474" s="258" t="s">
        <v>19</v>
      </c>
      <c r="F474" s="259" t="s">
        <v>243</v>
      </c>
      <c r="G474" s="257"/>
      <c r="H474" s="260">
        <v>149.75999999999999</v>
      </c>
      <c r="I474" s="261"/>
      <c r="J474" s="257"/>
      <c r="K474" s="257"/>
      <c r="L474" s="262"/>
      <c r="M474" s="263"/>
      <c r="N474" s="264"/>
      <c r="O474" s="264"/>
      <c r="P474" s="264"/>
      <c r="Q474" s="264"/>
      <c r="R474" s="264"/>
      <c r="S474" s="264"/>
      <c r="T474" s="265"/>
      <c r="U474" s="15"/>
      <c r="V474" s="15"/>
      <c r="W474" s="15"/>
      <c r="X474" s="15"/>
      <c r="Y474" s="15"/>
      <c r="Z474" s="15"/>
      <c r="AA474" s="15"/>
      <c r="AB474" s="15"/>
      <c r="AC474" s="15"/>
      <c r="AD474" s="15"/>
      <c r="AE474" s="15"/>
      <c r="AT474" s="266" t="s">
        <v>239</v>
      </c>
      <c r="AU474" s="266" t="s">
        <v>86</v>
      </c>
      <c r="AV474" s="15" t="s">
        <v>136</v>
      </c>
      <c r="AW474" s="15" t="s">
        <v>37</v>
      </c>
      <c r="AX474" s="15" t="s">
        <v>84</v>
      </c>
      <c r="AY474" s="266" t="s">
        <v>229</v>
      </c>
    </row>
    <row r="475" s="2" customFormat="1" ht="24.15" customHeight="1">
      <c r="A475" s="41"/>
      <c r="B475" s="42"/>
      <c r="C475" s="216" t="s">
        <v>1029</v>
      </c>
      <c r="D475" s="216" t="s">
        <v>231</v>
      </c>
      <c r="E475" s="217" t="s">
        <v>2414</v>
      </c>
      <c r="F475" s="218" t="s">
        <v>2415</v>
      </c>
      <c r="G475" s="219" t="s">
        <v>299</v>
      </c>
      <c r="H475" s="220">
        <v>3.0299999999999998</v>
      </c>
      <c r="I475" s="221"/>
      <c r="J475" s="222">
        <f>ROUND(I475*H475,2)</f>
        <v>0</v>
      </c>
      <c r="K475" s="218" t="s">
        <v>235</v>
      </c>
      <c r="L475" s="47"/>
      <c r="M475" s="223" t="s">
        <v>19</v>
      </c>
      <c r="N475" s="224" t="s">
        <v>47</v>
      </c>
      <c r="O475" s="87"/>
      <c r="P475" s="225">
        <f>O475*H475</f>
        <v>0</v>
      </c>
      <c r="Q475" s="225">
        <v>0</v>
      </c>
      <c r="R475" s="225">
        <f>Q475*H475</f>
        <v>0</v>
      </c>
      <c r="S475" s="225">
        <v>0</v>
      </c>
      <c r="T475" s="226">
        <f>S475*H475</f>
        <v>0</v>
      </c>
      <c r="U475" s="41"/>
      <c r="V475" s="41"/>
      <c r="W475" s="41"/>
      <c r="X475" s="41"/>
      <c r="Y475" s="41"/>
      <c r="Z475" s="41"/>
      <c r="AA475" s="41"/>
      <c r="AB475" s="41"/>
      <c r="AC475" s="41"/>
      <c r="AD475" s="41"/>
      <c r="AE475" s="41"/>
      <c r="AR475" s="227" t="s">
        <v>345</v>
      </c>
      <c r="AT475" s="227" t="s">
        <v>231</v>
      </c>
      <c r="AU475" s="227" t="s">
        <v>86</v>
      </c>
      <c r="AY475" s="20" t="s">
        <v>229</v>
      </c>
      <c r="BE475" s="228">
        <f>IF(N475="základní",J475,0)</f>
        <v>0</v>
      </c>
      <c r="BF475" s="228">
        <f>IF(N475="snížená",J475,0)</f>
        <v>0</v>
      </c>
      <c r="BG475" s="228">
        <f>IF(N475="zákl. přenesená",J475,0)</f>
        <v>0</v>
      </c>
      <c r="BH475" s="228">
        <f>IF(N475="sníž. přenesená",J475,0)</f>
        <v>0</v>
      </c>
      <c r="BI475" s="228">
        <f>IF(N475="nulová",J475,0)</f>
        <v>0</v>
      </c>
      <c r="BJ475" s="20" t="s">
        <v>84</v>
      </c>
      <c r="BK475" s="228">
        <f>ROUND(I475*H475,2)</f>
        <v>0</v>
      </c>
      <c r="BL475" s="20" t="s">
        <v>345</v>
      </c>
      <c r="BM475" s="227" t="s">
        <v>2416</v>
      </c>
    </row>
    <row r="476" s="2" customFormat="1">
      <c r="A476" s="41"/>
      <c r="B476" s="42"/>
      <c r="C476" s="43"/>
      <c r="D476" s="229" t="s">
        <v>237</v>
      </c>
      <c r="E476" s="43"/>
      <c r="F476" s="230" t="s">
        <v>2417</v>
      </c>
      <c r="G476" s="43"/>
      <c r="H476" s="43"/>
      <c r="I476" s="231"/>
      <c r="J476" s="43"/>
      <c r="K476" s="43"/>
      <c r="L476" s="47"/>
      <c r="M476" s="232"/>
      <c r="N476" s="233"/>
      <c r="O476" s="87"/>
      <c r="P476" s="87"/>
      <c r="Q476" s="87"/>
      <c r="R476" s="87"/>
      <c r="S476" s="87"/>
      <c r="T476" s="88"/>
      <c r="U476" s="41"/>
      <c r="V476" s="41"/>
      <c r="W476" s="41"/>
      <c r="X476" s="41"/>
      <c r="Y476" s="41"/>
      <c r="Z476" s="41"/>
      <c r="AA476" s="41"/>
      <c r="AB476" s="41"/>
      <c r="AC476" s="41"/>
      <c r="AD476" s="41"/>
      <c r="AE476" s="41"/>
      <c r="AT476" s="20" t="s">
        <v>237</v>
      </c>
      <c r="AU476" s="20" t="s">
        <v>86</v>
      </c>
    </row>
    <row r="477" s="12" customFormat="1" ht="22.8" customHeight="1">
      <c r="A477" s="12"/>
      <c r="B477" s="200"/>
      <c r="C477" s="201"/>
      <c r="D477" s="202" t="s">
        <v>75</v>
      </c>
      <c r="E477" s="214" t="s">
        <v>1048</v>
      </c>
      <c r="F477" s="214" t="s">
        <v>1049</v>
      </c>
      <c r="G477" s="201"/>
      <c r="H477" s="201"/>
      <c r="I477" s="204"/>
      <c r="J477" s="215">
        <f>BK477</f>
        <v>0</v>
      </c>
      <c r="K477" s="201"/>
      <c r="L477" s="206"/>
      <c r="M477" s="207"/>
      <c r="N477" s="208"/>
      <c r="O477" s="208"/>
      <c r="P477" s="209">
        <f>SUM(P478:P519)</f>
        <v>0</v>
      </c>
      <c r="Q477" s="208"/>
      <c r="R477" s="209">
        <f>SUM(R478:R519)</f>
        <v>0.21051750000000002</v>
      </c>
      <c r="S477" s="208"/>
      <c r="T477" s="210">
        <f>SUM(T478:T519)</f>
        <v>0</v>
      </c>
      <c r="U477" s="12"/>
      <c r="V477" s="12"/>
      <c r="W477" s="12"/>
      <c r="X477" s="12"/>
      <c r="Y477" s="12"/>
      <c r="Z477" s="12"/>
      <c r="AA477" s="12"/>
      <c r="AB477" s="12"/>
      <c r="AC477" s="12"/>
      <c r="AD477" s="12"/>
      <c r="AE477" s="12"/>
      <c r="AR477" s="211" t="s">
        <v>86</v>
      </c>
      <c r="AT477" s="212" t="s">
        <v>75</v>
      </c>
      <c r="AU477" s="212" t="s">
        <v>84</v>
      </c>
      <c r="AY477" s="211" t="s">
        <v>229</v>
      </c>
      <c r="BK477" s="213">
        <f>SUM(BK478:BK519)</f>
        <v>0</v>
      </c>
    </row>
    <row r="478" s="2" customFormat="1" ht="16.5" customHeight="1">
      <c r="A478" s="41"/>
      <c r="B478" s="42"/>
      <c r="C478" s="216" t="s">
        <v>1035</v>
      </c>
      <c r="D478" s="216" t="s">
        <v>231</v>
      </c>
      <c r="E478" s="217" t="s">
        <v>2418</v>
      </c>
      <c r="F478" s="218" t="s">
        <v>2419</v>
      </c>
      <c r="G478" s="219" t="s">
        <v>234</v>
      </c>
      <c r="H478" s="220">
        <v>24.32</v>
      </c>
      <c r="I478" s="221"/>
      <c r="J478" s="222">
        <f>ROUND(I478*H478,2)</f>
        <v>0</v>
      </c>
      <c r="K478" s="218" t="s">
        <v>322</v>
      </c>
      <c r="L478" s="47"/>
      <c r="M478" s="223" t="s">
        <v>19</v>
      </c>
      <c r="N478" s="224" t="s">
        <v>47</v>
      </c>
      <c r="O478" s="87"/>
      <c r="P478" s="225">
        <f>O478*H478</f>
        <v>0</v>
      </c>
      <c r="Q478" s="225">
        <v>0.00010000000000000001</v>
      </c>
      <c r="R478" s="225">
        <f>Q478*H478</f>
        <v>0.0024320000000000001</v>
      </c>
      <c r="S478" s="225">
        <v>0</v>
      </c>
      <c r="T478" s="226">
        <f>S478*H478</f>
        <v>0</v>
      </c>
      <c r="U478" s="41"/>
      <c r="V478" s="41"/>
      <c r="W478" s="41"/>
      <c r="X478" s="41"/>
      <c r="Y478" s="41"/>
      <c r="Z478" s="41"/>
      <c r="AA478" s="41"/>
      <c r="AB478" s="41"/>
      <c r="AC478" s="41"/>
      <c r="AD478" s="41"/>
      <c r="AE478" s="41"/>
      <c r="AR478" s="227" t="s">
        <v>345</v>
      </c>
      <c r="AT478" s="227" t="s">
        <v>231</v>
      </c>
      <c r="AU478" s="227" t="s">
        <v>86</v>
      </c>
      <c r="AY478" s="20" t="s">
        <v>229</v>
      </c>
      <c r="BE478" s="228">
        <f>IF(N478="základní",J478,0)</f>
        <v>0</v>
      </c>
      <c r="BF478" s="228">
        <f>IF(N478="snížená",J478,0)</f>
        <v>0</v>
      </c>
      <c r="BG478" s="228">
        <f>IF(N478="zákl. přenesená",J478,0)</f>
        <v>0</v>
      </c>
      <c r="BH478" s="228">
        <f>IF(N478="sníž. přenesená",J478,0)</f>
        <v>0</v>
      </c>
      <c r="BI478" s="228">
        <f>IF(N478="nulová",J478,0)</f>
        <v>0</v>
      </c>
      <c r="BJ478" s="20" t="s">
        <v>84</v>
      </c>
      <c r="BK478" s="228">
        <f>ROUND(I478*H478,2)</f>
        <v>0</v>
      </c>
      <c r="BL478" s="20" t="s">
        <v>345</v>
      </c>
      <c r="BM478" s="227" t="s">
        <v>2420</v>
      </c>
    </row>
    <row r="479" s="13" customFormat="1">
      <c r="A479" s="13"/>
      <c r="B479" s="234"/>
      <c r="C479" s="235"/>
      <c r="D479" s="236" t="s">
        <v>239</v>
      </c>
      <c r="E479" s="237" t="s">
        <v>19</v>
      </c>
      <c r="F479" s="238" t="s">
        <v>2421</v>
      </c>
      <c r="G479" s="235"/>
      <c r="H479" s="237" t="s">
        <v>19</v>
      </c>
      <c r="I479" s="239"/>
      <c r="J479" s="235"/>
      <c r="K479" s="235"/>
      <c r="L479" s="240"/>
      <c r="M479" s="241"/>
      <c r="N479" s="242"/>
      <c r="O479" s="242"/>
      <c r="P479" s="242"/>
      <c r="Q479" s="242"/>
      <c r="R479" s="242"/>
      <c r="S479" s="242"/>
      <c r="T479" s="243"/>
      <c r="U479" s="13"/>
      <c r="V479" s="13"/>
      <c r="W479" s="13"/>
      <c r="X479" s="13"/>
      <c r="Y479" s="13"/>
      <c r="Z479" s="13"/>
      <c r="AA479" s="13"/>
      <c r="AB479" s="13"/>
      <c r="AC479" s="13"/>
      <c r="AD479" s="13"/>
      <c r="AE479" s="13"/>
      <c r="AT479" s="244" t="s">
        <v>239</v>
      </c>
      <c r="AU479" s="244" t="s">
        <v>86</v>
      </c>
      <c r="AV479" s="13" t="s">
        <v>84</v>
      </c>
      <c r="AW479" s="13" t="s">
        <v>37</v>
      </c>
      <c r="AX479" s="13" t="s">
        <v>76</v>
      </c>
      <c r="AY479" s="244" t="s">
        <v>229</v>
      </c>
    </row>
    <row r="480" s="14" customFormat="1">
      <c r="A480" s="14"/>
      <c r="B480" s="245"/>
      <c r="C480" s="246"/>
      <c r="D480" s="236" t="s">
        <v>239</v>
      </c>
      <c r="E480" s="247" t="s">
        <v>19</v>
      </c>
      <c r="F480" s="248" t="s">
        <v>2060</v>
      </c>
      <c r="G480" s="246"/>
      <c r="H480" s="249">
        <v>11.800000000000001</v>
      </c>
      <c r="I480" s="250"/>
      <c r="J480" s="246"/>
      <c r="K480" s="246"/>
      <c r="L480" s="251"/>
      <c r="M480" s="252"/>
      <c r="N480" s="253"/>
      <c r="O480" s="253"/>
      <c r="P480" s="253"/>
      <c r="Q480" s="253"/>
      <c r="R480" s="253"/>
      <c r="S480" s="253"/>
      <c r="T480" s="254"/>
      <c r="U480" s="14"/>
      <c r="V480" s="14"/>
      <c r="W480" s="14"/>
      <c r="X480" s="14"/>
      <c r="Y480" s="14"/>
      <c r="Z480" s="14"/>
      <c r="AA480" s="14"/>
      <c r="AB480" s="14"/>
      <c r="AC480" s="14"/>
      <c r="AD480" s="14"/>
      <c r="AE480" s="14"/>
      <c r="AT480" s="255" t="s">
        <v>239</v>
      </c>
      <c r="AU480" s="255" t="s">
        <v>86</v>
      </c>
      <c r="AV480" s="14" t="s">
        <v>86</v>
      </c>
      <c r="AW480" s="14" t="s">
        <v>37</v>
      </c>
      <c r="AX480" s="14" t="s">
        <v>76</v>
      </c>
      <c r="AY480" s="255" t="s">
        <v>229</v>
      </c>
    </row>
    <row r="481" s="14" customFormat="1">
      <c r="A481" s="14"/>
      <c r="B481" s="245"/>
      <c r="C481" s="246"/>
      <c r="D481" s="236" t="s">
        <v>239</v>
      </c>
      <c r="E481" s="247" t="s">
        <v>19</v>
      </c>
      <c r="F481" s="248" t="s">
        <v>2063</v>
      </c>
      <c r="G481" s="246"/>
      <c r="H481" s="249">
        <v>12.52</v>
      </c>
      <c r="I481" s="250"/>
      <c r="J481" s="246"/>
      <c r="K481" s="246"/>
      <c r="L481" s="251"/>
      <c r="M481" s="252"/>
      <c r="N481" s="253"/>
      <c r="O481" s="253"/>
      <c r="P481" s="253"/>
      <c r="Q481" s="253"/>
      <c r="R481" s="253"/>
      <c r="S481" s="253"/>
      <c r="T481" s="254"/>
      <c r="U481" s="14"/>
      <c r="V481" s="14"/>
      <c r="W481" s="14"/>
      <c r="X481" s="14"/>
      <c r="Y481" s="14"/>
      <c r="Z481" s="14"/>
      <c r="AA481" s="14"/>
      <c r="AB481" s="14"/>
      <c r="AC481" s="14"/>
      <c r="AD481" s="14"/>
      <c r="AE481" s="14"/>
      <c r="AT481" s="255" t="s">
        <v>239</v>
      </c>
      <c r="AU481" s="255" t="s">
        <v>86</v>
      </c>
      <c r="AV481" s="14" t="s">
        <v>86</v>
      </c>
      <c r="AW481" s="14" t="s">
        <v>37</v>
      </c>
      <c r="AX481" s="14" t="s">
        <v>76</v>
      </c>
      <c r="AY481" s="255" t="s">
        <v>229</v>
      </c>
    </row>
    <row r="482" s="15" customFormat="1">
      <c r="A482" s="15"/>
      <c r="B482" s="256"/>
      <c r="C482" s="257"/>
      <c r="D482" s="236" t="s">
        <v>239</v>
      </c>
      <c r="E482" s="258" t="s">
        <v>19</v>
      </c>
      <c r="F482" s="259" t="s">
        <v>243</v>
      </c>
      <c r="G482" s="257"/>
      <c r="H482" s="260">
        <v>24.32</v>
      </c>
      <c r="I482" s="261"/>
      <c r="J482" s="257"/>
      <c r="K482" s="257"/>
      <c r="L482" s="262"/>
      <c r="M482" s="263"/>
      <c r="N482" s="264"/>
      <c r="O482" s="264"/>
      <c r="P482" s="264"/>
      <c r="Q482" s="264"/>
      <c r="R482" s="264"/>
      <c r="S482" s="264"/>
      <c r="T482" s="265"/>
      <c r="U482" s="15"/>
      <c r="V482" s="15"/>
      <c r="W482" s="15"/>
      <c r="X482" s="15"/>
      <c r="Y482" s="15"/>
      <c r="Z482" s="15"/>
      <c r="AA482" s="15"/>
      <c r="AB482" s="15"/>
      <c r="AC482" s="15"/>
      <c r="AD482" s="15"/>
      <c r="AE482" s="15"/>
      <c r="AT482" s="266" t="s">
        <v>239</v>
      </c>
      <c r="AU482" s="266" t="s">
        <v>86</v>
      </c>
      <c r="AV482" s="15" t="s">
        <v>136</v>
      </c>
      <c r="AW482" s="15" t="s">
        <v>37</v>
      </c>
      <c r="AX482" s="15" t="s">
        <v>84</v>
      </c>
      <c r="AY482" s="266" t="s">
        <v>229</v>
      </c>
    </row>
    <row r="483" s="2" customFormat="1" ht="16.5" customHeight="1">
      <c r="A483" s="41"/>
      <c r="B483" s="42"/>
      <c r="C483" s="216" t="s">
        <v>1041</v>
      </c>
      <c r="D483" s="216" t="s">
        <v>231</v>
      </c>
      <c r="E483" s="217" t="s">
        <v>2422</v>
      </c>
      <c r="F483" s="218" t="s">
        <v>2423</v>
      </c>
      <c r="G483" s="219" t="s">
        <v>234</v>
      </c>
      <c r="H483" s="220">
        <v>12.52</v>
      </c>
      <c r="I483" s="221"/>
      <c r="J483" s="222">
        <f>ROUND(I483*H483,2)</f>
        <v>0</v>
      </c>
      <c r="K483" s="218" t="s">
        <v>235</v>
      </c>
      <c r="L483" s="47"/>
      <c r="M483" s="223" t="s">
        <v>19</v>
      </c>
      <c r="N483" s="224" t="s">
        <v>47</v>
      </c>
      <c r="O483" s="87"/>
      <c r="P483" s="225">
        <f>O483*H483</f>
        <v>0</v>
      </c>
      <c r="Q483" s="225">
        <v>0.00029999999999999997</v>
      </c>
      <c r="R483" s="225">
        <f>Q483*H483</f>
        <v>0.0037559999999999994</v>
      </c>
      <c r="S483" s="225">
        <v>0</v>
      </c>
      <c r="T483" s="226">
        <f>S483*H483</f>
        <v>0</v>
      </c>
      <c r="U483" s="41"/>
      <c r="V483" s="41"/>
      <c r="W483" s="41"/>
      <c r="X483" s="41"/>
      <c r="Y483" s="41"/>
      <c r="Z483" s="41"/>
      <c r="AA483" s="41"/>
      <c r="AB483" s="41"/>
      <c r="AC483" s="41"/>
      <c r="AD483" s="41"/>
      <c r="AE483" s="41"/>
      <c r="AR483" s="227" t="s">
        <v>345</v>
      </c>
      <c r="AT483" s="227" t="s">
        <v>231</v>
      </c>
      <c r="AU483" s="227" t="s">
        <v>86</v>
      </c>
      <c r="AY483" s="20" t="s">
        <v>229</v>
      </c>
      <c r="BE483" s="228">
        <f>IF(N483="základní",J483,0)</f>
        <v>0</v>
      </c>
      <c r="BF483" s="228">
        <f>IF(N483="snížená",J483,0)</f>
        <v>0</v>
      </c>
      <c r="BG483" s="228">
        <f>IF(N483="zákl. přenesená",J483,0)</f>
        <v>0</v>
      </c>
      <c r="BH483" s="228">
        <f>IF(N483="sníž. přenesená",J483,0)</f>
        <v>0</v>
      </c>
      <c r="BI483" s="228">
        <f>IF(N483="nulová",J483,0)</f>
        <v>0</v>
      </c>
      <c r="BJ483" s="20" t="s">
        <v>84</v>
      </c>
      <c r="BK483" s="228">
        <f>ROUND(I483*H483,2)</f>
        <v>0</v>
      </c>
      <c r="BL483" s="20" t="s">
        <v>345</v>
      </c>
      <c r="BM483" s="227" t="s">
        <v>2424</v>
      </c>
    </row>
    <row r="484" s="2" customFormat="1">
      <c r="A484" s="41"/>
      <c r="B484" s="42"/>
      <c r="C484" s="43"/>
      <c r="D484" s="229" t="s">
        <v>237</v>
      </c>
      <c r="E484" s="43"/>
      <c r="F484" s="230" t="s">
        <v>2425</v>
      </c>
      <c r="G484" s="43"/>
      <c r="H484" s="43"/>
      <c r="I484" s="231"/>
      <c r="J484" s="43"/>
      <c r="K484" s="43"/>
      <c r="L484" s="47"/>
      <c r="M484" s="232"/>
      <c r="N484" s="233"/>
      <c r="O484" s="87"/>
      <c r="P484" s="87"/>
      <c r="Q484" s="87"/>
      <c r="R484" s="87"/>
      <c r="S484" s="87"/>
      <c r="T484" s="88"/>
      <c r="U484" s="41"/>
      <c r="V484" s="41"/>
      <c r="W484" s="41"/>
      <c r="X484" s="41"/>
      <c r="Y484" s="41"/>
      <c r="Z484" s="41"/>
      <c r="AA484" s="41"/>
      <c r="AB484" s="41"/>
      <c r="AC484" s="41"/>
      <c r="AD484" s="41"/>
      <c r="AE484" s="41"/>
      <c r="AT484" s="20" t="s">
        <v>237</v>
      </c>
      <c r="AU484" s="20" t="s">
        <v>86</v>
      </c>
    </row>
    <row r="485" s="13" customFormat="1">
      <c r="A485" s="13"/>
      <c r="B485" s="234"/>
      <c r="C485" s="235"/>
      <c r="D485" s="236" t="s">
        <v>239</v>
      </c>
      <c r="E485" s="237" t="s">
        <v>19</v>
      </c>
      <c r="F485" s="238" t="s">
        <v>2426</v>
      </c>
      <c r="G485" s="235"/>
      <c r="H485" s="237" t="s">
        <v>19</v>
      </c>
      <c r="I485" s="239"/>
      <c r="J485" s="235"/>
      <c r="K485" s="235"/>
      <c r="L485" s="240"/>
      <c r="M485" s="241"/>
      <c r="N485" s="242"/>
      <c r="O485" s="242"/>
      <c r="P485" s="242"/>
      <c r="Q485" s="242"/>
      <c r="R485" s="242"/>
      <c r="S485" s="242"/>
      <c r="T485" s="243"/>
      <c r="U485" s="13"/>
      <c r="V485" s="13"/>
      <c r="W485" s="13"/>
      <c r="X485" s="13"/>
      <c r="Y485" s="13"/>
      <c r="Z485" s="13"/>
      <c r="AA485" s="13"/>
      <c r="AB485" s="13"/>
      <c r="AC485" s="13"/>
      <c r="AD485" s="13"/>
      <c r="AE485" s="13"/>
      <c r="AT485" s="244" t="s">
        <v>239</v>
      </c>
      <c r="AU485" s="244" t="s">
        <v>86</v>
      </c>
      <c r="AV485" s="13" t="s">
        <v>84</v>
      </c>
      <c r="AW485" s="13" t="s">
        <v>37</v>
      </c>
      <c r="AX485" s="13" t="s">
        <v>76</v>
      </c>
      <c r="AY485" s="244" t="s">
        <v>229</v>
      </c>
    </row>
    <row r="486" s="14" customFormat="1">
      <c r="A486" s="14"/>
      <c r="B486" s="245"/>
      <c r="C486" s="246"/>
      <c r="D486" s="236" t="s">
        <v>239</v>
      </c>
      <c r="E486" s="247" t="s">
        <v>19</v>
      </c>
      <c r="F486" s="248" t="s">
        <v>2063</v>
      </c>
      <c r="G486" s="246"/>
      <c r="H486" s="249">
        <v>12.52</v>
      </c>
      <c r="I486" s="250"/>
      <c r="J486" s="246"/>
      <c r="K486" s="246"/>
      <c r="L486" s="251"/>
      <c r="M486" s="252"/>
      <c r="N486" s="253"/>
      <c r="O486" s="253"/>
      <c r="P486" s="253"/>
      <c r="Q486" s="253"/>
      <c r="R486" s="253"/>
      <c r="S486" s="253"/>
      <c r="T486" s="254"/>
      <c r="U486" s="14"/>
      <c r="V486" s="14"/>
      <c r="W486" s="14"/>
      <c r="X486" s="14"/>
      <c r="Y486" s="14"/>
      <c r="Z486" s="14"/>
      <c r="AA486" s="14"/>
      <c r="AB486" s="14"/>
      <c r="AC486" s="14"/>
      <c r="AD486" s="14"/>
      <c r="AE486" s="14"/>
      <c r="AT486" s="255" t="s">
        <v>239</v>
      </c>
      <c r="AU486" s="255" t="s">
        <v>86</v>
      </c>
      <c r="AV486" s="14" t="s">
        <v>86</v>
      </c>
      <c r="AW486" s="14" t="s">
        <v>37</v>
      </c>
      <c r="AX486" s="14" t="s">
        <v>76</v>
      </c>
      <c r="AY486" s="255" t="s">
        <v>229</v>
      </c>
    </row>
    <row r="487" s="15" customFormat="1">
      <c r="A487" s="15"/>
      <c r="B487" s="256"/>
      <c r="C487" s="257"/>
      <c r="D487" s="236" t="s">
        <v>239</v>
      </c>
      <c r="E487" s="258" t="s">
        <v>19</v>
      </c>
      <c r="F487" s="259" t="s">
        <v>243</v>
      </c>
      <c r="G487" s="257"/>
      <c r="H487" s="260">
        <v>12.52</v>
      </c>
      <c r="I487" s="261"/>
      <c r="J487" s="257"/>
      <c r="K487" s="257"/>
      <c r="L487" s="262"/>
      <c r="M487" s="263"/>
      <c r="N487" s="264"/>
      <c r="O487" s="264"/>
      <c r="P487" s="264"/>
      <c r="Q487" s="264"/>
      <c r="R487" s="264"/>
      <c r="S487" s="264"/>
      <c r="T487" s="265"/>
      <c r="U487" s="15"/>
      <c r="V487" s="15"/>
      <c r="W487" s="15"/>
      <c r="X487" s="15"/>
      <c r="Y487" s="15"/>
      <c r="Z487" s="15"/>
      <c r="AA487" s="15"/>
      <c r="AB487" s="15"/>
      <c r="AC487" s="15"/>
      <c r="AD487" s="15"/>
      <c r="AE487" s="15"/>
      <c r="AT487" s="266" t="s">
        <v>239</v>
      </c>
      <c r="AU487" s="266" t="s">
        <v>86</v>
      </c>
      <c r="AV487" s="15" t="s">
        <v>136</v>
      </c>
      <c r="AW487" s="15" t="s">
        <v>37</v>
      </c>
      <c r="AX487" s="15" t="s">
        <v>84</v>
      </c>
      <c r="AY487" s="266" t="s">
        <v>229</v>
      </c>
    </row>
    <row r="488" s="2" customFormat="1" ht="16.5" customHeight="1">
      <c r="A488" s="41"/>
      <c r="B488" s="42"/>
      <c r="C488" s="267" t="s">
        <v>1050</v>
      </c>
      <c r="D488" s="267" t="s">
        <v>311</v>
      </c>
      <c r="E488" s="268" t="s">
        <v>2427</v>
      </c>
      <c r="F488" s="269" t="s">
        <v>2428</v>
      </c>
      <c r="G488" s="270" t="s">
        <v>234</v>
      </c>
      <c r="H488" s="271">
        <v>15.755000000000001</v>
      </c>
      <c r="I488" s="272"/>
      <c r="J488" s="273">
        <f>ROUND(I488*H488,2)</f>
        <v>0</v>
      </c>
      <c r="K488" s="269" t="s">
        <v>322</v>
      </c>
      <c r="L488" s="274"/>
      <c r="M488" s="275" t="s">
        <v>19</v>
      </c>
      <c r="N488" s="276" t="s">
        <v>47</v>
      </c>
      <c r="O488" s="87"/>
      <c r="P488" s="225">
        <f>O488*H488</f>
        <v>0</v>
      </c>
      <c r="Q488" s="225">
        <v>0.0036800000000000001</v>
      </c>
      <c r="R488" s="225">
        <f>Q488*H488</f>
        <v>0.057978400000000006</v>
      </c>
      <c r="S488" s="225">
        <v>0</v>
      </c>
      <c r="T488" s="226">
        <f>S488*H488</f>
        <v>0</v>
      </c>
      <c r="U488" s="41"/>
      <c r="V488" s="41"/>
      <c r="W488" s="41"/>
      <c r="X488" s="41"/>
      <c r="Y488" s="41"/>
      <c r="Z488" s="41"/>
      <c r="AA488" s="41"/>
      <c r="AB488" s="41"/>
      <c r="AC488" s="41"/>
      <c r="AD488" s="41"/>
      <c r="AE488" s="41"/>
      <c r="AR488" s="227" t="s">
        <v>737</v>
      </c>
      <c r="AT488" s="227" t="s">
        <v>311</v>
      </c>
      <c r="AU488" s="227" t="s">
        <v>86</v>
      </c>
      <c r="AY488" s="20" t="s">
        <v>229</v>
      </c>
      <c r="BE488" s="228">
        <f>IF(N488="základní",J488,0)</f>
        <v>0</v>
      </c>
      <c r="BF488" s="228">
        <f>IF(N488="snížená",J488,0)</f>
        <v>0</v>
      </c>
      <c r="BG488" s="228">
        <f>IF(N488="zákl. přenesená",J488,0)</f>
        <v>0</v>
      </c>
      <c r="BH488" s="228">
        <f>IF(N488="sníž. přenesená",J488,0)</f>
        <v>0</v>
      </c>
      <c r="BI488" s="228">
        <f>IF(N488="nulová",J488,0)</f>
        <v>0</v>
      </c>
      <c r="BJ488" s="20" t="s">
        <v>84</v>
      </c>
      <c r="BK488" s="228">
        <f>ROUND(I488*H488,2)</f>
        <v>0</v>
      </c>
      <c r="BL488" s="20" t="s">
        <v>345</v>
      </c>
      <c r="BM488" s="227" t="s">
        <v>2429</v>
      </c>
    </row>
    <row r="489" s="13" customFormat="1">
      <c r="A489" s="13"/>
      <c r="B489" s="234"/>
      <c r="C489" s="235"/>
      <c r="D489" s="236" t="s">
        <v>239</v>
      </c>
      <c r="E489" s="237" t="s">
        <v>19</v>
      </c>
      <c r="F489" s="238" t="s">
        <v>2430</v>
      </c>
      <c r="G489" s="235"/>
      <c r="H489" s="237" t="s">
        <v>19</v>
      </c>
      <c r="I489" s="239"/>
      <c r="J489" s="235"/>
      <c r="K489" s="235"/>
      <c r="L489" s="240"/>
      <c r="M489" s="241"/>
      <c r="N489" s="242"/>
      <c r="O489" s="242"/>
      <c r="P489" s="242"/>
      <c r="Q489" s="242"/>
      <c r="R489" s="242"/>
      <c r="S489" s="242"/>
      <c r="T489" s="243"/>
      <c r="U489" s="13"/>
      <c r="V489" s="13"/>
      <c r="W489" s="13"/>
      <c r="X489" s="13"/>
      <c r="Y489" s="13"/>
      <c r="Z489" s="13"/>
      <c r="AA489" s="13"/>
      <c r="AB489" s="13"/>
      <c r="AC489" s="13"/>
      <c r="AD489" s="13"/>
      <c r="AE489" s="13"/>
      <c r="AT489" s="244" t="s">
        <v>239</v>
      </c>
      <c r="AU489" s="244" t="s">
        <v>86</v>
      </c>
      <c r="AV489" s="13" t="s">
        <v>84</v>
      </c>
      <c r="AW489" s="13" t="s">
        <v>37</v>
      </c>
      <c r="AX489" s="13" t="s">
        <v>76</v>
      </c>
      <c r="AY489" s="244" t="s">
        <v>229</v>
      </c>
    </row>
    <row r="490" s="14" customFormat="1">
      <c r="A490" s="14"/>
      <c r="B490" s="245"/>
      <c r="C490" s="246"/>
      <c r="D490" s="236" t="s">
        <v>239</v>
      </c>
      <c r="E490" s="247" t="s">
        <v>19</v>
      </c>
      <c r="F490" s="248" t="s">
        <v>2431</v>
      </c>
      <c r="G490" s="246"/>
      <c r="H490" s="249">
        <v>14.323</v>
      </c>
      <c r="I490" s="250"/>
      <c r="J490" s="246"/>
      <c r="K490" s="246"/>
      <c r="L490" s="251"/>
      <c r="M490" s="252"/>
      <c r="N490" s="253"/>
      <c r="O490" s="253"/>
      <c r="P490" s="253"/>
      <c r="Q490" s="253"/>
      <c r="R490" s="253"/>
      <c r="S490" s="253"/>
      <c r="T490" s="254"/>
      <c r="U490" s="14"/>
      <c r="V490" s="14"/>
      <c r="W490" s="14"/>
      <c r="X490" s="14"/>
      <c r="Y490" s="14"/>
      <c r="Z490" s="14"/>
      <c r="AA490" s="14"/>
      <c r="AB490" s="14"/>
      <c r="AC490" s="14"/>
      <c r="AD490" s="14"/>
      <c r="AE490" s="14"/>
      <c r="AT490" s="255" t="s">
        <v>239</v>
      </c>
      <c r="AU490" s="255" t="s">
        <v>86</v>
      </c>
      <c r="AV490" s="14" t="s">
        <v>86</v>
      </c>
      <c r="AW490" s="14" t="s">
        <v>37</v>
      </c>
      <c r="AX490" s="14" t="s">
        <v>76</v>
      </c>
      <c r="AY490" s="255" t="s">
        <v>229</v>
      </c>
    </row>
    <row r="491" s="15" customFormat="1">
      <c r="A491" s="15"/>
      <c r="B491" s="256"/>
      <c r="C491" s="257"/>
      <c r="D491" s="236" t="s">
        <v>239</v>
      </c>
      <c r="E491" s="258" t="s">
        <v>19</v>
      </c>
      <c r="F491" s="259" t="s">
        <v>243</v>
      </c>
      <c r="G491" s="257"/>
      <c r="H491" s="260">
        <v>14.323</v>
      </c>
      <c r="I491" s="261"/>
      <c r="J491" s="257"/>
      <c r="K491" s="257"/>
      <c r="L491" s="262"/>
      <c r="M491" s="263"/>
      <c r="N491" s="264"/>
      <c r="O491" s="264"/>
      <c r="P491" s="264"/>
      <c r="Q491" s="264"/>
      <c r="R491" s="264"/>
      <c r="S491" s="264"/>
      <c r="T491" s="265"/>
      <c r="U491" s="15"/>
      <c r="V491" s="15"/>
      <c r="W491" s="15"/>
      <c r="X491" s="15"/>
      <c r="Y491" s="15"/>
      <c r="Z491" s="15"/>
      <c r="AA491" s="15"/>
      <c r="AB491" s="15"/>
      <c r="AC491" s="15"/>
      <c r="AD491" s="15"/>
      <c r="AE491" s="15"/>
      <c r="AT491" s="266" t="s">
        <v>239</v>
      </c>
      <c r="AU491" s="266" t="s">
        <v>86</v>
      </c>
      <c r="AV491" s="15" t="s">
        <v>136</v>
      </c>
      <c r="AW491" s="15" t="s">
        <v>37</v>
      </c>
      <c r="AX491" s="15" t="s">
        <v>84</v>
      </c>
      <c r="AY491" s="266" t="s">
        <v>229</v>
      </c>
    </row>
    <row r="492" s="14" customFormat="1">
      <c r="A492" s="14"/>
      <c r="B492" s="245"/>
      <c r="C492" s="246"/>
      <c r="D492" s="236" t="s">
        <v>239</v>
      </c>
      <c r="E492" s="246"/>
      <c r="F492" s="248" t="s">
        <v>2432</v>
      </c>
      <c r="G492" s="246"/>
      <c r="H492" s="249">
        <v>15.755000000000001</v>
      </c>
      <c r="I492" s="250"/>
      <c r="J492" s="246"/>
      <c r="K492" s="246"/>
      <c r="L492" s="251"/>
      <c r="M492" s="252"/>
      <c r="N492" s="253"/>
      <c r="O492" s="253"/>
      <c r="P492" s="253"/>
      <c r="Q492" s="253"/>
      <c r="R492" s="253"/>
      <c r="S492" s="253"/>
      <c r="T492" s="254"/>
      <c r="U492" s="14"/>
      <c r="V492" s="14"/>
      <c r="W492" s="14"/>
      <c r="X492" s="14"/>
      <c r="Y492" s="14"/>
      <c r="Z492" s="14"/>
      <c r="AA492" s="14"/>
      <c r="AB492" s="14"/>
      <c r="AC492" s="14"/>
      <c r="AD492" s="14"/>
      <c r="AE492" s="14"/>
      <c r="AT492" s="255" t="s">
        <v>239</v>
      </c>
      <c r="AU492" s="255" t="s">
        <v>86</v>
      </c>
      <c r="AV492" s="14" t="s">
        <v>86</v>
      </c>
      <c r="AW492" s="14" t="s">
        <v>4</v>
      </c>
      <c r="AX492" s="14" t="s">
        <v>84</v>
      </c>
      <c r="AY492" s="255" t="s">
        <v>229</v>
      </c>
    </row>
    <row r="493" s="2" customFormat="1" ht="16.5" customHeight="1">
      <c r="A493" s="41"/>
      <c r="B493" s="42"/>
      <c r="C493" s="216" t="s">
        <v>1060</v>
      </c>
      <c r="D493" s="216" t="s">
        <v>231</v>
      </c>
      <c r="E493" s="217" t="s">
        <v>2433</v>
      </c>
      <c r="F493" s="218" t="s">
        <v>2434</v>
      </c>
      <c r="G493" s="219" t="s">
        <v>234</v>
      </c>
      <c r="H493" s="220">
        <v>11.800000000000001</v>
      </c>
      <c r="I493" s="221"/>
      <c r="J493" s="222">
        <f>ROUND(I493*H493,2)</f>
        <v>0</v>
      </c>
      <c r="K493" s="218" t="s">
        <v>235</v>
      </c>
      <c r="L493" s="47"/>
      <c r="M493" s="223" t="s">
        <v>19</v>
      </c>
      <c r="N493" s="224" t="s">
        <v>47</v>
      </c>
      <c r="O493" s="87"/>
      <c r="P493" s="225">
        <f>O493*H493</f>
        <v>0</v>
      </c>
      <c r="Q493" s="225">
        <v>0.00059999999999999995</v>
      </c>
      <c r="R493" s="225">
        <f>Q493*H493</f>
        <v>0.0070799999999999995</v>
      </c>
      <c r="S493" s="225">
        <v>0</v>
      </c>
      <c r="T493" s="226">
        <f>S493*H493</f>
        <v>0</v>
      </c>
      <c r="U493" s="41"/>
      <c r="V493" s="41"/>
      <c r="W493" s="41"/>
      <c r="X493" s="41"/>
      <c r="Y493" s="41"/>
      <c r="Z493" s="41"/>
      <c r="AA493" s="41"/>
      <c r="AB493" s="41"/>
      <c r="AC493" s="41"/>
      <c r="AD493" s="41"/>
      <c r="AE493" s="41"/>
      <c r="AR493" s="227" t="s">
        <v>345</v>
      </c>
      <c r="AT493" s="227" t="s">
        <v>231</v>
      </c>
      <c r="AU493" s="227" t="s">
        <v>86</v>
      </c>
      <c r="AY493" s="20" t="s">
        <v>229</v>
      </c>
      <c r="BE493" s="228">
        <f>IF(N493="základní",J493,0)</f>
        <v>0</v>
      </c>
      <c r="BF493" s="228">
        <f>IF(N493="snížená",J493,0)</f>
        <v>0</v>
      </c>
      <c r="BG493" s="228">
        <f>IF(N493="zákl. přenesená",J493,0)</f>
        <v>0</v>
      </c>
      <c r="BH493" s="228">
        <f>IF(N493="sníž. přenesená",J493,0)</f>
        <v>0</v>
      </c>
      <c r="BI493" s="228">
        <f>IF(N493="nulová",J493,0)</f>
        <v>0</v>
      </c>
      <c r="BJ493" s="20" t="s">
        <v>84</v>
      </c>
      <c r="BK493" s="228">
        <f>ROUND(I493*H493,2)</f>
        <v>0</v>
      </c>
      <c r="BL493" s="20" t="s">
        <v>345</v>
      </c>
      <c r="BM493" s="227" t="s">
        <v>2435</v>
      </c>
    </row>
    <row r="494" s="2" customFormat="1">
      <c r="A494" s="41"/>
      <c r="B494" s="42"/>
      <c r="C494" s="43"/>
      <c r="D494" s="229" t="s">
        <v>237</v>
      </c>
      <c r="E494" s="43"/>
      <c r="F494" s="230" t="s">
        <v>2436</v>
      </c>
      <c r="G494" s="43"/>
      <c r="H494" s="43"/>
      <c r="I494" s="231"/>
      <c r="J494" s="43"/>
      <c r="K494" s="43"/>
      <c r="L494" s="47"/>
      <c r="M494" s="232"/>
      <c r="N494" s="233"/>
      <c r="O494" s="87"/>
      <c r="P494" s="87"/>
      <c r="Q494" s="87"/>
      <c r="R494" s="87"/>
      <c r="S494" s="87"/>
      <c r="T494" s="88"/>
      <c r="U494" s="41"/>
      <c r="V494" s="41"/>
      <c r="W494" s="41"/>
      <c r="X494" s="41"/>
      <c r="Y494" s="41"/>
      <c r="Z494" s="41"/>
      <c r="AA494" s="41"/>
      <c r="AB494" s="41"/>
      <c r="AC494" s="41"/>
      <c r="AD494" s="41"/>
      <c r="AE494" s="41"/>
      <c r="AT494" s="20" t="s">
        <v>237</v>
      </c>
      <c r="AU494" s="20" t="s">
        <v>86</v>
      </c>
    </row>
    <row r="495" s="13" customFormat="1">
      <c r="A495" s="13"/>
      <c r="B495" s="234"/>
      <c r="C495" s="235"/>
      <c r="D495" s="236" t="s">
        <v>239</v>
      </c>
      <c r="E495" s="237" t="s">
        <v>19</v>
      </c>
      <c r="F495" s="238" t="s">
        <v>2437</v>
      </c>
      <c r="G495" s="235"/>
      <c r="H495" s="237" t="s">
        <v>19</v>
      </c>
      <c r="I495" s="239"/>
      <c r="J495" s="235"/>
      <c r="K495" s="235"/>
      <c r="L495" s="240"/>
      <c r="M495" s="241"/>
      <c r="N495" s="242"/>
      <c r="O495" s="242"/>
      <c r="P495" s="242"/>
      <c r="Q495" s="242"/>
      <c r="R495" s="242"/>
      <c r="S495" s="242"/>
      <c r="T495" s="243"/>
      <c r="U495" s="13"/>
      <c r="V495" s="13"/>
      <c r="W495" s="13"/>
      <c r="X495" s="13"/>
      <c r="Y495" s="13"/>
      <c r="Z495" s="13"/>
      <c r="AA495" s="13"/>
      <c r="AB495" s="13"/>
      <c r="AC495" s="13"/>
      <c r="AD495" s="13"/>
      <c r="AE495" s="13"/>
      <c r="AT495" s="244" t="s">
        <v>239</v>
      </c>
      <c r="AU495" s="244" t="s">
        <v>86</v>
      </c>
      <c r="AV495" s="13" t="s">
        <v>84</v>
      </c>
      <c r="AW495" s="13" t="s">
        <v>37</v>
      </c>
      <c r="AX495" s="13" t="s">
        <v>76</v>
      </c>
      <c r="AY495" s="244" t="s">
        <v>229</v>
      </c>
    </row>
    <row r="496" s="14" customFormat="1">
      <c r="A496" s="14"/>
      <c r="B496" s="245"/>
      <c r="C496" s="246"/>
      <c r="D496" s="236" t="s">
        <v>239</v>
      </c>
      <c r="E496" s="247" t="s">
        <v>19</v>
      </c>
      <c r="F496" s="248" t="s">
        <v>2060</v>
      </c>
      <c r="G496" s="246"/>
      <c r="H496" s="249">
        <v>11.800000000000001</v>
      </c>
      <c r="I496" s="250"/>
      <c r="J496" s="246"/>
      <c r="K496" s="246"/>
      <c r="L496" s="251"/>
      <c r="M496" s="252"/>
      <c r="N496" s="253"/>
      <c r="O496" s="253"/>
      <c r="P496" s="253"/>
      <c r="Q496" s="253"/>
      <c r="R496" s="253"/>
      <c r="S496" s="253"/>
      <c r="T496" s="254"/>
      <c r="U496" s="14"/>
      <c r="V496" s="14"/>
      <c r="W496" s="14"/>
      <c r="X496" s="14"/>
      <c r="Y496" s="14"/>
      <c r="Z496" s="14"/>
      <c r="AA496" s="14"/>
      <c r="AB496" s="14"/>
      <c r="AC496" s="14"/>
      <c r="AD496" s="14"/>
      <c r="AE496" s="14"/>
      <c r="AT496" s="255" t="s">
        <v>239</v>
      </c>
      <c r="AU496" s="255" t="s">
        <v>86</v>
      </c>
      <c r="AV496" s="14" t="s">
        <v>86</v>
      </c>
      <c r="AW496" s="14" t="s">
        <v>37</v>
      </c>
      <c r="AX496" s="14" t="s">
        <v>76</v>
      </c>
      <c r="AY496" s="255" t="s">
        <v>229</v>
      </c>
    </row>
    <row r="497" s="15" customFormat="1">
      <c r="A497" s="15"/>
      <c r="B497" s="256"/>
      <c r="C497" s="257"/>
      <c r="D497" s="236" t="s">
        <v>239</v>
      </c>
      <c r="E497" s="258" t="s">
        <v>19</v>
      </c>
      <c r="F497" s="259" t="s">
        <v>243</v>
      </c>
      <c r="G497" s="257"/>
      <c r="H497" s="260">
        <v>11.800000000000001</v>
      </c>
      <c r="I497" s="261"/>
      <c r="J497" s="257"/>
      <c r="K497" s="257"/>
      <c r="L497" s="262"/>
      <c r="M497" s="263"/>
      <c r="N497" s="264"/>
      <c r="O497" s="264"/>
      <c r="P497" s="264"/>
      <c r="Q497" s="264"/>
      <c r="R497" s="264"/>
      <c r="S497" s="264"/>
      <c r="T497" s="265"/>
      <c r="U497" s="15"/>
      <c r="V497" s="15"/>
      <c r="W497" s="15"/>
      <c r="X497" s="15"/>
      <c r="Y497" s="15"/>
      <c r="Z497" s="15"/>
      <c r="AA497" s="15"/>
      <c r="AB497" s="15"/>
      <c r="AC497" s="15"/>
      <c r="AD497" s="15"/>
      <c r="AE497" s="15"/>
      <c r="AT497" s="266" t="s">
        <v>239</v>
      </c>
      <c r="AU497" s="266" t="s">
        <v>86</v>
      </c>
      <c r="AV497" s="15" t="s">
        <v>136</v>
      </c>
      <c r="AW497" s="15" t="s">
        <v>37</v>
      </c>
      <c r="AX497" s="15" t="s">
        <v>84</v>
      </c>
      <c r="AY497" s="266" t="s">
        <v>229</v>
      </c>
    </row>
    <row r="498" s="2" customFormat="1" ht="16.5" customHeight="1">
      <c r="A498" s="41"/>
      <c r="B498" s="42"/>
      <c r="C498" s="267" t="s">
        <v>1070</v>
      </c>
      <c r="D498" s="267" t="s">
        <v>311</v>
      </c>
      <c r="E498" s="268" t="s">
        <v>2438</v>
      </c>
      <c r="F498" s="269" t="s">
        <v>2439</v>
      </c>
      <c r="G498" s="270" t="s">
        <v>234</v>
      </c>
      <c r="H498" s="271">
        <v>14.278000000000001</v>
      </c>
      <c r="I498" s="272"/>
      <c r="J498" s="273">
        <f>ROUND(I498*H498,2)</f>
        <v>0</v>
      </c>
      <c r="K498" s="269" t="s">
        <v>322</v>
      </c>
      <c r="L498" s="274"/>
      <c r="M498" s="275" t="s">
        <v>19</v>
      </c>
      <c r="N498" s="276" t="s">
        <v>47</v>
      </c>
      <c r="O498" s="87"/>
      <c r="P498" s="225">
        <f>O498*H498</f>
        <v>0</v>
      </c>
      <c r="Q498" s="225">
        <v>0.0089999999999999993</v>
      </c>
      <c r="R498" s="225">
        <f>Q498*H498</f>
        <v>0.12850200000000001</v>
      </c>
      <c r="S498" s="225">
        <v>0</v>
      </c>
      <c r="T498" s="226">
        <f>S498*H498</f>
        <v>0</v>
      </c>
      <c r="U498" s="41"/>
      <c r="V498" s="41"/>
      <c r="W498" s="41"/>
      <c r="X498" s="41"/>
      <c r="Y498" s="41"/>
      <c r="Z498" s="41"/>
      <c r="AA498" s="41"/>
      <c r="AB498" s="41"/>
      <c r="AC498" s="41"/>
      <c r="AD498" s="41"/>
      <c r="AE498" s="41"/>
      <c r="AR498" s="227" t="s">
        <v>737</v>
      </c>
      <c r="AT498" s="227" t="s">
        <v>311</v>
      </c>
      <c r="AU498" s="227" t="s">
        <v>86</v>
      </c>
      <c r="AY498" s="20" t="s">
        <v>229</v>
      </c>
      <c r="BE498" s="228">
        <f>IF(N498="základní",J498,0)</f>
        <v>0</v>
      </c>
      <c r="BF498" s="228">
        <f>IF(N498="snížená",J498,0)</f>
        <v>0</v>
      </c>
      <c r="BG498" s="228">
        <f>IF(N498="zákl. přenesená",J498,0)</f>
        <v>0</v>
      </c>
      <c r="BH498" s="228">
        <f>IF(N498="sníž. přenesená",J498,0)</f>
        <v>0</v>
      </c>
      <c r="BI498" s="228">
        <f>IF(N498="nulová",J498,0)</f>
        <v>0</v>
      </c>
      <c r="BJ498" s="20" t="s">
        <v>84</v>
      </c>
      <c r="BK498" s="228">
        <f>ROUND(I498*H498,2)</f>
        <v>0</v>
      </c>
      <c r="BL498" s="20" t="s">
        <v>345</v>
      </c>
      <c r="BM498" s="227" t="s">
        <v>2440</v>
      </c>
    </row>
    <row r="499" s="13" customFormat="1">
      <c r="A499" s="13"/>
      <c r="B499" s="234"/>
      <c r="C499" s="235"/>
      <c r="D499" s="236" t="s">
        <v>239</v>
      </c>
      <c r="E499" s="237" t="s">
        <v>19</v>
      </c>
      <c r="F499" s="238" t="s">
        <v>2437</v>
      </c>
      <c r="G499" s="235"/>
      <c r="H499" s="237" t="s">
        <v>19</v>
      </c>
      <c r="I499" s="239"/>
      <c r="J499" s="235"/>
      <c r="K499" s="235"/>
      <c r="L499" s="240"/>
      <c r="M499" s="241"/>
      <c r="N499" s="242"/>
      <c r="O499" s="242"/>
      <c r="P499" s="242"/>
      <c r="Q499" s="242"/>
      <c r="R499" s="242"/>
      <c r="S499" s="242"/>
      <c r="T499" s="243"/>
      <c r="U499" s="13"/>
      <c r="V499" s="13"/>
      <c r="W499" s="13"/>
      <c r="X499" s="13"/>
      <c r="Y499" s="13"/>
      <c r="Z499" s="13"/>
      <c r="AA499" s="13"/>
      <c r="AB499" s="13"/>
      <c r="AC499" s="13"/>
      <c r="AD499" s="13"/>
      <c r="AE499" s="13"/>
      <c r="AT499" s="244" t="s">
        <v>239</v>
      </c>
      <c r="AU499" s="244" t="s">
        <v>86</v>
      </c>
      <c r="AV499" s="13" t="s">
        <v>84</v>
      </c>
      <c r="AW499" s="13" t="s">
        <v>37</v>
      </c>
      <c r="AX499" s="13" t="s">
        <v>76</v>
      </c>
      <c r="AY499" s="244" t="s">
        <v>229</v>
      </c>
    </row>
    <row r="500" s="14" customFormat="1">
      <c r="A500" s="14"/>
      <c r="B500" s="245"/>
      <c r="C500" s="246"/>
      <c r="D500" s="236" t="s">
        <v>239</v>
      </c>
      <c r="E500" s="247" t="s">
        <v>19</v>
      </c>
      <c r="F500" s="248" t="s">
        <v>2441</v>
      </c>
      <c r="G500" s="246"/>
      <c r="H500" s="249">
        <v>12.98</v>
      </c>
      <c r="I500" s="250"/>
      <c r="J500" s="246"/>
      <c r="K500" s="246"/>
      <c r="L500" s="251"/>
      <c r="M500" s="252"/>
      <c r="N500" s="253"/>
      <c r="O500" s="253"/>
      <c r="P500" s="253"/>
      <c r="Q500" s="253"/>
      <c r="R500" s="253"/>
      <c r="S500" s="253"/>
      <c r="T500" s="254"/>
      <c r="U500" s="14"/>
      <c r="V500" s="14"/>
      <c r="W500" s="14"/>
      <c r="X500" s="14"/>
      <c r="Y500" s="14"/>
      <c r="Z500" s="14"/>
      <c r="AA500" s="14"/>
      <c r="AB500" s="14"/>
      <c r="AC500" s="14"/>
      <c r="AD500" s="14"/>
      <c r="AE500" s="14"/>
      <c r="AT500" s="255" t="s">
        <v>239</v>
      </c>
      <c r="AU500" s="255" t="s">
        <v>86</v>
      </c>
      <c r="AV500" s="14" t="s">
        <v>86</v>
      </c>
      <c r="AW500" s="14" t="s">
        <v>37</v>
      </c>
      <c r="AX500" s="14" t="s">
        <v>76</v>
      </c>
      <c r="AY500" s="255" t="s">
        <v>229</v>
      </c>
    </row>
    <row r="501" s="15" customFormat="1">
      <c r="A501" s="15"/>
      <c r="B501" s="256"/>
      <c r="C501" s="257"/>
      <c r="D501" s="236" t="s">
        <v>239</v>
      </c>
      <c r="E501" s="258" t="s">
        <v>19</v>
      </c>
      <c r="F501" s="259" t="s">
        <v>243</v>
      </c>
      <c r="G501" s="257"/>
      <c r="H501" s="260">
        <v>12.98</v>
      </c>
      <c r="I501" s="261"/>
      <c r="J501" s="257"/>
      <c r="K501" s="257"/>
      <c r="L501" s="262"/>
      <c r="M501" s="263"/>
      <c r="N501" s="264"/>
      <c r="O501" s="264"/>
      <c r="P501" s="264"/>
      <c r="Q501" s="264"/>
      <c r="R501" s="264"/>
      <c r="S501" s="264"/>
      <c r="T501" s="265"/>
      <c r="U501" s="15"/>
      <c r="V501" s="15"/>
      <c r="W501" s="15"/>
      <c r="X501" s="15"/>
      <c r="Y501" s="15"/>
      <c r="Z501" s="15"/>
      <c r="AA501" s="15"/>
      <c r="AB501" s="15"/>
      <c r="AC501" s="15"/>
      <c r="AD501" s="15"/>
      <c r="AE501" s="15"/>
      <c r="AT501" s="266" t="s">
        <v>239</v>
      </c>
      <c r="AU501" s="266" t="s">
        <v>86</v>
      </c>
      <c r="AV501" s="15" t="s">
        <v>136</v>
      </c>
      <c r="AW501" s="15" t="s">
        <v>37</v>
      </c>
      <c r="AX501" s="15" t="s">
        <v>84</v>
      </c>
      <c r="AY501" s="266" t="s">
        <v>229</v>
      </c>
    </row>
    <row r="502" s="14" customFormat="1">
      <c r="A502" s="14"/>
      <c r="B502" s="245"/>
      <c r="C502" s="246"/>
      <c r="D502" s="236" t="s">
        <v>239</v>
      </c>
      <c r="E502" s="246"/>
      <c r="F502" s="248" t="s">
        <v>2442</v>
      </c>
      <c r="G502" s="246"/>
      <c r="H502" s="249">
        <v>14.278000000000001</v>
      </c>
      <c r="I502" s="250"/>
      <c r="J502" s="246"/>
      <c r="K502" s="246"/>
      <c r="L502" s="251"/>
      <c r="M502" s="252"/>
      <c r="N502" s="253"/>
      <c r="O502" s="253"/>
      <c r="P502" s="253"/>
      <c r="Q502" s="253"/>
      <c r="R502" s="253"/>
      <c r="S502" s="253"/>
      <c r="T502" s="254"/>
      <c r="U502" s="14"/>
      <c r="V502" s="14"/>
      <c r="W502" s="14"/>
      <c r="X502" s="14"/>
      <c r="Y502" s="14"/>
      <c r="Z502" s="14"/>
      <c r="AA502" s="14"/>
      <c r="AB502" s="14"/>
      <c r="AC502" s="14"/>
      <c r="AD502" s="14"/>
      <c r="AE502" s="14"/>
      <c r="AT502" s="255" t="s">
        <v>239</v>
      </c>
      <c r="AU502" s="255" t="s">
        <v>86</v>
      </c>
      <c r="AV502" s="14" t="s">
        <v>86</v>
      </c>
      <c r="AW502" s="14" t="s">
        <v>4</v>
      </c>
      <c r="AX502" s="14" t="s">
        <v>84</v>
      </c>
      <c r="AY502" s="255" t="s">
        <v>229</v>
      </c>
    </row>
    <row r="503" s="2" customFormat="1" ht="16.5" customHeight="1">
      <c r="A503" s="41"/>
      <c r="B503" s="42"/>
      <c r="C503" s="216" t="s">
        <v>1080</v>
      </c>
      <c r="D503" s="216" t="s">
        <v>231</v>
      </c>
      <c r="E503" s="217" t="s">
        <v>2443</v>
      </c>
      <c r="F503" s="218" t="s">
        <v>2444</v>
      </c>
      <c r="G503" s="219" t="s">
        <v>274</v>
      </c>
      <c r="H503" s="220">
        <v>29.829999999999998</v>
      </c>
      <c r="I503" s="221"/>
      <c r="J503" s="222">
        <f>ROUND(I503*H503,2)</f>
        <v>0</v>
      </c>
      <c r="K503" s="218" t="s">
        <v>235</v>
      </c>
      <c r="L503" s="47"/>
      <c r="M503" s="223" t="s">
        <v>19</v>
      </c>
      <c r="N503" s="224" t="s">
        <v>47</v>
      </c>
      <c r="O503" s="87"/>
      <c r="P503" s="225">
        <f>O503*H503</f>
        <v>0</v>
      </c>
      <c r="Q503" s="225">
        <v>1.0000000000000001E-05</v>
      </c>
      <c r="R503" s="225">
        <f>Q503*H503</f>
        <v>0.00029829999999999999</v>
      </c>
      <c r="S503" s="225">
        <v>0</v>
      </c>
      <c r="T503" s="226">
        <f>S503*H503</f>
        <v>0</v>
      </c>
      <c r="U503" s="41"/>
      <c r="V503" s="41"/>
      <c r="W503" s="41"/>
      <c r="X503" s="41"/>
      <c r="Y503" s="41"/>
      <c r="Z503" s="41"/>
      <c r="AA503" s="41"/>
      <c r="AB503" s="41"/>
      <c r="AC503" s="41"/>
      <c r="AD503" s="41"/>
      <c r="AE503" s="41"/>
      <c r="AR503" s="227" t="s">
        <v>345</v>
      </c>
      <c r="AT503" s="227" t="s">
        <v>231</v>
      </c>
      <c r="AU503" s="227" t="s">
        <v>86</v>
      </c>
      <c r="AY503" s="20" t="s">
        <v>229</v>
      </c>
      <c r="BE503" s="228">
        <f>IF(N503="základní",J503,0)</f>
        <v>0</v>
      </c>
      <c r="BF503" s="228">
        <f>IF(N503="snížená",J503,0)</f>
        <v>0</v>
      </c>
      <c r="BG503" s="228">
        <f>IF(N503="zákl. přenesená",J503,0)</f>
        <v>0</v>
      </c>
      <c r="BH503" s="228">
        <f>IF(N503="sníž. přenesená",J503,0)</f>
        <v>0</v>
      </c>
      <c r="BI503" s="228">
        <f>IF(N503="nulová",J503,0)</f>
        <v>0</v>
      </c>
      <c r="BJ503" s="20" t="s">
        <v>84</v>
      </c>
      <c r="BK503" s="228">
        <f>ROUND(I503*H503,2)</f>
        <v>0</v>
      </c>
      <c r="BL503" s="20" t="s">
        <v>345</v>
      </c>
      <c r="BM503" s="227" t="s">
        <v>2445</v>
      </c>
    </row>
    <row r="504" s="2" customFormat="1">
      <c r="A504" s="41"/>
      <c r="B504" s="42"/>
      <c r="C504" s="43"/>
      <c r="D504" s="229" t="s">
        <v>237</v>
      </c>
      <c r="E504" s="43"/>
      <c r="F504" s="230" t="s">
        <v>2446</v>
      </c>
      <c r="G504" s="43"/>
      <c r="H504" s="43"/>
      <c r="I504" s="231"/>
      <c r="J504" s="43"/>
      <c r="K504" s="43"/>
      <c r="L504" s="47"/>
      <c r="M504" s="232"/>
      <c r="N504" s="233"/>
      <c r="O504" s="87"/>
      <c r="P504" s="87"/>
      <c r="Q504" s="87"/>
      <c r="R504" s="87"/>
      <c r="S504" s="87"/>
      <c r="T504" s="88"/>
      <c r="U504" s="41"/>
      <c r="V504" s="41"/>
      <c r="W504" s="41"/>
      <c r="X504" s="41"/>
      <c r="Y504" s="41"/>
      <c r="Z504" s="41"/>
      <c r="AA504" s="41"/>
      <c r="AB504" s="41"/>
      <c r="AC504" s="41"/>
      <c r="AD504" s="41"/>
      <c r="AE504" s="41"/>
      <c r="AT504" s="20" t="s">
        <v>237</v>
      </c>
      <c r="AU504" s="20" t="s">
        <v>86</v>
      </c>
    </row>
    <row r="505" s="13" customFormat="1">
      <c r="A505" s="13"/>
      <c r="B505" s="234"/>
      <c r="C505" s="235"/>
      <c r="D505" s="236" t="s">
        <v>239</v>
      </c>
      <c r="E505" s="237" t="s">
        <v>19</v>
      </c>
      <c r="F505" s="238" t="s">
        <v>2447</v>
      </c>
      <c r="G505" s="235"/>
      <c r="H505" s="237" t="s">
        <v>19</v>
      </c>
      <c r="I505" s="239"/>
      <c r="J505" s="235"/>
      <c r="K505" s="235"/>
      <c r="L505" s="240"/>
      <c r="M505" s="241"/>
      <c r="N505" s="242"/>
      <c r="O505" s="242"/>
      <c r="P505" s="242"/>
      <c r="Q505" s="242"/>
      <c r="R505" s="242"/>
      <c r="S505" s="242"/>
      <c r="T505" s="243"/>
      <c r="U505" s="13"/>
      <c r="V505" s="13"/>
      <c r="W505" s="13"/>
      <c r="X505" s="13"/>
      <c r="Y505" s="13"/>
      <c r="Z505" s="13"/>
      <c r="AA505" s="13"/>
      <c r="AB505" s="13"/>
      <c r="AC505" s="13"/>
      <c r="AD505" s="13"/>
      <c r="AE505" s="13"/>
      <c r="AT505" s="244" t="s">
        <v>239</v>
      </c>
      <c r="AU505" s="244" t="s">
        <v>86</v>
      </c>
      <c r="AV505" s="13" t="s">
        <v>84</v>
      </c>
      <c r="AW505" s="13" t="s">
        <v>37</v>
      </c>
      <c r="AX505" s="13" t="s">
        <v>76</v>
      </c>
      <c r="AY505" s="244" t="s">
        <v>229</v>
      </c>
    </row>
    <row r="506" s="14" customFormat="1">
      <c r="A506" s="14"/>
      <c r="B506" s="245"/>
      <c r="C506" s="246"/>
      <c r="D506" s="236" t="s">
        <v>239</v>
      </c>
      <c r="E506" s="247" t="s">
        <v>19</v>
      </c>
      <c r="F506" s="248" t="s">
        <v>2058</v>
      </c>
      <c r="G506" s="246"/>
      <c r="H506" s="249">
        <v>11.800000000000001</v>
      </c>
      <c r="I506" s="250"/>
      <c r="J506" s="246"/>
      <c r="K506" s="246"/>
      <c r="L506" s="251"/>
      <c r="M506" s="252"/>
      <c r="N506" s="253"/>
      <c r="O506" s="253"/>
      <c r="P506" s="253"/>
      <c r="Q506" s="253"/>
      <c r="R506" s="253"/>
      <c r="S506" s="253"/>
      <c r="T506" s="254"/>
      <c r="U506" s="14"/>
      <c r="V506" s="14"/>
      <c r="W506" s="14"/>
      <c r="X506" s="14"/>
      <c r="Y506" s="14"/>
      <c r="Z506" s="14"/>
      <c r="AA506" s="14"/>
      <c r="AB506" s="14"/>
      <c r="AC506" s="14"/>
      <c r="AD506" s="14"/>
      <c r="AE506" s="14"/>
      <c r="AT506" s="255" t="s">
        <v>239</v>
      </c>
      <c r="AU506" s="255" t="s">
        <v>86</v>
      </c>
      <c r="AV506" s="14" t="s">
        <v>86</v>
      </c>
      <c r="AW506" s="14" t="s">
        <v>37</v>
      </c>
      <c r="AX506" s="14" t="s">
        <v>76</v>
      </c>
      <c r="AY506" s="255" t="s">
        <v>229</v>
      </c>
    </row>
    <row r="507" s="14" customFormat="1">
      <c r="A507" s="14"/>
      <c r="B507" s="245"/>
      <c r="C507" s="246"/>
      <c r="D507" s="236" t="s">
        <v>239</v>
      </c>
      <c r="E507" s="247" t="s">
        <v>19</v>
      </c>
      <c r="F507" s="248" t="s">
        <v>2061</v>
      </c>
      <c r="G507" s="246"/>
      <c r="H507" s="249">
        <v>18.030000000000001</v>
      </c>
      <c r="I507" s="250"/>
      <c r="J507" s="246"/>
      <c r="K507" s="246"/>
      <c r="L507" s="251"/>
      <c r="M507" s="252"/>
      <c r="N507" s="253"/>
      <c r="O507" s="253"/>
      <c r="P507" s="253"/>
      <c r="Q507" s="253"/>
      <c r="R507" s="253"/>
      <c r="S507" s="253"/>
      <c r="T507" s="254"/>
      <c r="U507" s="14"/>
      <c r="V507" s="14"/>
      <c r="W507" s="14"/>
      <c r="X507" s="14"/>
      <c r="Y507" s="14"/>
      <c r="Z507" s="14"/>
      <c r="AA507" s="14"/>
      <c r="AB507" s="14"/>
      <c r="AC507" s="14"/>
      <c r="AD507" s="14"/>
      <c r="AE507" s="14"/>
      <c r="AT507" s="255" t="s">
        <v>239</v>
      </c>
      <c r="AU507" s="255" t="s">
        <v>86</v>
      </c>
      <c r="AV507" s="14" t="s">
        <v>86</v>
      </c>
      <c r="AW507" s="14" t="s">
        <v>37</v>
      </c>
      <c r="AX507" s="14" t="s">
        <v>76</v>
      </c>
      <c r="AY507" s="255" t="s">
        <v>229</v>
      </c>
    </row>
    <row r="508" s="15" customFormat="1">
      <c r="A508" s="15"/>
      <c r="B508" s="256"/>
      <c r="C508" s="257"/>
      <c r="D508" s="236" t="s">
        <v>239</v>
      </c>
      <c r="E508" s="258" t="s">
        <v>19</v>
      </c>
      <c r="F508" s="259" t="s">
        <v>243</v>
      </c>
      <c r="G508" s="257"/>
      <c r="H508" s="260">
        <v>29.829999999999998</v>
      </c>
      <c r="I508" s="261"/>
      <c r="J508" s="257"/>
      <c r="K508" s="257"/>
      <c r="L508" s="262"/>
      <c r="M508" s="263"/>
      <c r="N508" s="264"/>
      <c r="O508" s="264"/>
      <c r="P508" s="264"/>
      <c r="Q508" s="264"/>
      <c r="R508" s="264"/>
      <c r="S508" s="264"/>
      <c r="T508" s="265"/>
      <c r="U508" s="15"/>
      <c r="V508" s="15"/>
      <c r="W508" s="15"/>
      <c r="X508" s="15"/>
      <c r="Y508" s="15"/>
      <c r="Z508" s="15"/>
      <c r="AA508" s="15"/>
      <c r="AB508" s="15"/>
      <c r="AC508" s="15"/>
      <c r="AD508" s="15"/>
      <c r="AE508" s="15"/>
      <c r="AT508" s="266" t="s">
        <v>239</v>
      </c>
      <c r="AU508" s="266" t="s">
        <v>86</v>
      </c>
      <c r="AV508" s="15" t="s">
        <v>136</v>
      </c>
      <c r="AW508" s="15" t="s">
        <v>37</v>
      </c>
      <c r="AX508" s="15" t="s">
        <v>84</v>
      </c>
      <c r="AY508" s="266" t="s">
        <v>229</v>
      </c>
    </row>
    <row r="509" s="2" customFormat="1" ht="16.5" customHeight="1">
      <c r="A509" s="41"/>
      <c r="B509" s="42"/>
      <c r="C509" s="267" t="s">
        <v>2448</v>
      </c>
      <c r="D509" s="267" t="s">
        <v>311</v>
      </c>
      <c r="E509" s="268" t="s">
        <v>2449</v>
      </c>
      <c r="F509" s="269" t="s">
        <v>2450</v>
      </c>
      <c r="G509" s="270" t="s">
        <v>274</v>
      </c>
      <c r="H509" s="271">
        <v>32.813000000000002</v>
      </c>
      <c r="I509" s="272"/>
      <c r="J509" s="273">
        <f>ROUND(I509*H509,2)</f>
        <v>0</v>
      </c>
      <c r="K509" s="269" t="s">
        <v>322</v>
      </c>
      <c r="L509" s="274"/>
      <c r="M509" s="275" t="s">
        <v>19</v>
      </c>
      <c r="N509" s="276" t="s">
        <v>47</v>
      </c>
      <c r="O509" s="87"/>
      <c r="P509" s="225">
        <f>O509*H509</f>
        <v>0</v>
      </c>
      <c r="Q509" s="225">
        <v>0.00027999999999999998</v>
      </c>
      <c r="R509" s="225">
        <f>Q509*H509</f>
        <v>0.0091876400000000004</v>
      </c>
      <c r="S509" s="225">
        <v>0</v>
      </c>
      <c r="T509" s="226">
        <f>S509*H509</f>
        <v>0</v>
      </c>
      <c r="U509" s="41"/>
      <c r="V509" s="41"/>
      <c r="W509" s="41"/>
      <c r="X509" s="41"/>
      <c r="Y509" s="41"/>
      <c r="Z509" s="41"/>
      <c r="AA509" s="41"/>
      <c r="AB509" s="41"/>
      <c r="AC509" s="41"/>
      <c r="AD509" s="41"/>
      <c r="AE509" s="41"/>
      <c r="AR509" s="227" t="s">
        <v>737</v>
      </c>
      <c r="AT509" s="227" t="s">
        <v>311</v>
      </c>
      <c r="AU509" s="227" t="s">
        <v>86</v>
      </c>
      <c r="AY509" s="20" t="s">
        <v>229</v>
      </c>
      <c r="BE509" s="228">
        <f>IF(N509="základní",J509,0)</f>
        <v>0</v>
      </c>
      <c r="BF509" s="228">
        <f>IF(N509="snížená",J509,0)</f>
        <v>0</v>
      </c>
      <c r="BG509" s="228">
        <f>IF(N509="zákl. přenesená",J509,0)</f>
        <v>0</v>
      </c>
      <c r="BH509" s="228">
        <f>IF(N509="sníž. přenesená",J509,0)</f>
        <v>0</v>
      </c>
      <c r="BI509" s="228">
        <f>IF(N509="nulová",J509,0)</f>
        <v>0</v>
      </c>
      <c r="BJ509" s="20" t="s">
        <v>84</v>
      </c>
      <c r="BK509" s="228">
        <f>ROUND(I509*H509,2)</f>
        <v>0</v>
      </c>
      <c r="BL509" s="20" t="s">
        <v>345</v>
      </c>
      <c r="BM509" s="227" t="s">
        <v>2451</v>
      </c>
    </row>
    <row r="510" s="14" customFormat="1">
      <c r="A510" s="14"/>
      <c r="B510" s="245"/>
      <c r="C510" s="246"/>
      <c r="D510" s="236" t="s">
        <v>239</v>
      </c>
      <c r="E510" s="246"/>
      <c r="F510" s="248" t="s">
        <v>2452</v>
      </c>
      <c r="G510" s="246"/>
      <c r="H510" s="249">
        <v>32.813000000000002</v>
      </c>
      <c r="I510" s="250"/>
      <c r="J510" s="246"/>
      <c r="K510" s="246"/>
      <c r="L510" s="251"/>
      <c r="M510" s="252"/>
      <c r="N510" s="253"/>
      <c r="O510" s="253"/>
      <c r="P510" s="253"/>
      <c r="Q510" s="253"/>
      <c r="R510" s="253"/>
      <c r="S510" s="253"/>
      <c r="T510" s="254"/>
      <c r="U510" s="14"/>
      <c r="V510" s="14"/>
      <c r="W510" s="14"/>
      <c r="X510" s="14"/>
      <c r="Y510" s="14"/>
      <c r="Z510" s="14"/>
      <c r="AA510" s="14"/>
      <c r="AB510" s="14"/>
      <c r="AC510" s="14"/>
      <c r="AD510" s="14"/>
      <c r="AE510" s="14"/>
      <c r="AT510" s="255" t="s">
        <v>239</v>
      </c>
      <c r="AU510" s="255" t="s">
        <v>86</v>
      </c>
      <c r="AV510" s="14" t="s">
        <v>86</v>
      </c>
      <c r="AW510" s="14" t="s">
        <v>4</v>
      </c>
      <c r="AX510" s="14" t="s">
        <v>84</v>
      </c>
      <c r="AY510" s="255" t="s">
        <v>229</v>
      </c>
    </row>
    <row r="511" s="2" customFormat="1" ht="16.5" customHeight="1">
      <c r="A511" s="41"/>
      <c r="B511" s="42"/>
      <c r="C511" s="216" t="s">
        <v>2453</v>
      </c>
      <c r="D511" s="216" t="s">
        <v>231</v>
      </c>
      <c r="E511" s="217" t="s">
        <v>2454</v>
      </c>
      <c r="F511" s="218" t="s">
        <v>2455</v>
      </c>
      <c r="G511" s="219" t="s">
        <v>274</v>
      </c>
      <c r="H511" s="220">
        <v>7.4000000000000004</v>
      </c>
      <c r="I511" s="221"/>
      <c r="J511" s="222">
        <f>ROUND(I511*H511,2)</f>
        <v>0</v>
      </c>
      <c r="K511" s="218" t="s">
        <v>235</v>
      </c>
      <c r="L511" s="47"/>
      <c r="M511" s="223" t="s">
        <v>19</v>
      </c>
      <c r="N511" s="224" t="s">
        <v>47</v>
      </c>
      <c r="O511" s="87"/>
      <c r="P511" s="225">
        <f>O511*H511</f>
        <v>0</v>
      </c>
      <c r="Q511" s="225">
        <v>0</v>
      </c>
      <c r="R511" s="225">
        <f>Q511*H511</f>
        <v>0</v>
      </c>
      <c r="S511" s="225">
        <v>0</v>
      </c>
      <c r="T511" s="226">
        <f>S511*H511</f>
        <v>0</v>
      </c>
      <c r="U511" s="41"/>
      <c r="V511" s="41"/>
      <c r="W511" s="41"/>
      <c r="X511" s="41"/>
      <c r="Y511" s="41"/>
      <c r="Z511" s="41"/>
      <c r="AA511" s="41"/>
      <c r="AB511" s="41"/>
      <c r="AC511" s="41"/>
      <c r="AD511" s="41"/>
      <c r="AE511" s="41"/>
      <c r="AR511" s="227" t="s">
        <v>345</v>
      </c>
      <c r="AT511" s="227" t="s">
        <v>231</v>
      </c>
      <c r="AU511" s="227" t="s">
        <v>86</v>
      </c>
      <c r="AY511" s="20" t="s">
        <v>229</v>
      </c>
      <c r="BE511" s="228">
        <f>IF(N511="základní",J511,0)</f>
        <v>0</v>
      </c>
      <c r="BF511" s="228">
        <f>IF(N511="snížená",J511,0)</f>
        <v>0</v>
      </c>
      <c r="BG511" s="228">
        <f>IF(N511="zákl. přenesená",J511,0)</f>
        <v>0</v>
      </c>
      <c r="BH511" s="228">
        <f>IF(N511="sníž. přenesená",J511,0)</f>
        <v>0</v>
      </c>
      <c r="BI511" s="228">
        <f>IF(N511="nulová",J511,0)</f>
        <v>0</v>
      </c>
      <c r="BJ511" s="20" t="s">
        <v>84</v>
      </c>
      <c r="BK511" s="228">
        <f>ROUND(I511*H511,2)</f>
        <v>0</v>
      </c>
      <c r="BL511" s="20" t="s">
        <v>345</v>
      </c>
      <c r="BM511" s="227" t="s">
        <v>2456</v>
      </c>
    </row>
    <row r="512" s="2" customFormat="1">
      <c r="A512" s="41"/>
      <c r="B512" s="42"/>
      <c r="C512" s="43"/>
      <c r="D512" s="229" t="s">
        <v>237</v>
      </c>
      <c r="E512" s="43"/>
      <c r="F512" s="230" t="s">
        <v>2457</v>
      </c>
      <c r="G512" s="43"/>
      <c r="H512" s="43"/>
      <c r="I512" s="231"/>
      <c r="J512" s="43"/>
      <c r="K512" s="43"/>
      <c r="L512" s="47"/>
      <c r="M512" s="232"/>
      <c r="N512" s="233"/>
      <c r="O512" s="87"/>
      <c r="P512" s="87"/>
      <c r="Q512" s="87"/>
      <c r="R512" s="87"/>
      <c r="S512" s="87"/>
      <c r="T512" s="88"/>
      <c r="U512" s="41"/>
      <c r="V512" s="41"/>
      <c r="W512" s="41"/>
      <c r="X512" s="41"/>
      <c r="Y512" s="41"/>
      <c r="Z512" s="41"/>
      <c r="AA512" s="41"/>
      <c r="AB512" s="41"/>
      <c r="AC512" s="41"/>
      <c r="AD512" s="41"/>
      <c r="AE512" s="41"/>
      <c r="AT512" s="20" t="s">
        <v>237</v>
      </c>
      <c r="AU512" s="20" t="s">
        <v>86</v>
      </c>
    </row>
    <row r="513" s="13" customFormat="1">
      <c r="A513" s="13"/>
      <c r="B513" s="234"/>
      <c r="C513" s="235"/>
      <c r="D513" s="236" t="s">
        <v>239</v>
      </c>
      <c r="E513" s="237" t="s">
        <v>19</v>
      </c>
      <c r="F513" s="238" t="s">
        <v>2458</v>
      </c>
      <c r="G513" s="235"/>
      <c r="H513" s="237" t="s">
        <v>19</v>
      </c>
      <c r="I513" s="239"/>
      <c r="J513" s="235"/>
      <c r="K513" s="235"/>
      <c r="L513" s="240"/>
      <c r="M513" s="241"/>
      <c r="N513" s="242"/>
      <c r="O513" s="242"/>
      <c r="P513" s="242"/>
      <c r="Q513" s="242"/>
      <c r="R513" s="242"/>
      <c r="S513" s="242"/>
      <c r="T513" s="243"/>
      <c r="U513" s="13"/>
      <c r="V513" s="13"/>
      <c r="W513" s="13"/>
      <c r="X513" s="13"/>
      <c r="Y513" s="13"/>
      <c r="Z513" s="13"/>
      <c r="AA513" s="13"/>
      <c r="AB513" s="13"/>
      <c r="AC513" s="13"/>
      <c r="AD513" s="13"/>
      <c r="AE513" s="13"/>
      <c r="AT513" s="244" t="s">
        <v>239</v>
      </c>
      <c r="AU513" s="244" t="s">
        <v>86</v>
      </c>
      <c r="AV513" s="13" t="s">
        <v>84</v>
      </c>
      <c r="AW513" s="13" t="s">
        <v>37</v>
      </c>
      <c r="AX513" s="13" t="s">
        <v>76</v>
      </c>
      <c r="AY513" s="244" t="s">
        <v>229</v>
      </c>
    </row>
    <row r="514" s="14" customFormat="1">
      <c r="A514" s="14"/>
      <c r="B514" s="245"/>
      <c r="C514" s="246"/>
      <c r="D514" s="236" t="s">
        <v>239</v>
      </c>
      <c r="E514" s="247" t="s">
        <v>19</v>
      </c>
      <c r="F514" s="248" t="s">
        <v>2459</v>
      </c>
      <c r="G514" s="246"/>
      <c r="H514" s="249">
        <v>7.4000000000000004</v>
      </c>
      <c r="I514" s="250"/>
      <c r="J514" s="246"/>
      <c r="K514" s="246"/>
      <c r="L514" s="251"/>
      <c r="M514" s="252"/>
      <c r="N514" s="253"/>
      <c r="O514" s="253"/>
      <c r="P514" s="253"/>
      <c r="Q514" s="253"/>
      <c r="R514" s="253"/>
      <c r="S514" s="253"/>
      <c r="T514" s="254"/>
      <c r="U514" s="14"/>
      <c r="V514" s="14"/>
      <c r="W514" s="14"/>
      <c r="X514" s="14"/>
      <c r="Y514" s="14"/>
      <c r="Z514" s="14"/>
      <c r="AA514" s="14"/>
      <c r="AB514" s="14"/>
      <c r="AC514" s="14"/>
      <c r="AD514" s="14"/>
      <c r="AE514" s="14"/>
      <c r="AT514" s="255" t="s">
        <v>239</v>
      </c>
      <c r="AU514" s="255" t="s">
        <v>86</v>
      </c>
      <c r="AV514" s="14" t="s">
        <v>86</v>
      </c>
      <c r="AW514" s="14" t="s">
        <v>37</v>
      </c>
      <c r="AX514" s="14" t="s">
        <v>76</v>
      </c>
      <c r="AY514" s="255" t="s">
        <v>229</v>
      </c>
    </row>
    <row r="515" s="15" customFormat="1">
      <c r="A515" s="15"/>
      <c r="B515" s="256"/>
      <c r="C515" s="257"/>
      <c r="D515" s="236" t="s">
        <v>239</v>
      </c>
      <c r="E515" s="258" t="s">
        <v>19</v>
      </c>
      <c r="F515" s="259" t="s">
        <v>243</v>
      </c>
      <c r="G515" s="257"/>
      <c r="H515" s="260">
        <v>7.4000000000000004</v>
      </c>
      <c r="I515" s="261"/>
      <c r="J515" s="257"/>
      <c r="K515" s="257"/>
      <c r="L515" s="262"/>
      <c r="M515" s="263"/>
      <c r="N515" s="264"/>
      <c r="O515" s="264"/>
      <c r="P515" s="264"/>
      <c r="Q515" s="264"/>
      <c r="R515" s="264"/>
      <c r="S515" s="264"/>
      <c r="T515" s="265"/>
      <c r="U515" s="15"/>
      <c r="V515" s="15"/>
      <c r="W515" s="15"/>
      <c r="X515" s="15"/>
      <c r="Y515" s="15"/>
      <c r="Z515" s="15"/>
      <c r="AA515" s="15"/>
      <c r="AB515" s="15"/>
      <c r="AC515" s="15"/>
      <c r="AD515" s="15"/>
      <c r="AE515" s="15"/>
      <c r="AT515" s="266" t="s">
        <v>239</v>
      </c>
      <c r="AU515" s="266" t="s">
        <v>86</v>
      </c>
      <c r="AV515" s="15" t="s">
        <v>136</v>
      </c>
      <c r="AW515" s="15" t="s">
        <v>37</v>
      </c>
      <c r="AX515" s="15" t="s">
        <v>84</v>
      </c>
      <c r="AY515" s="266" t="s">
        <v>229</v>
      </c>
    </row>
    <row r="516" s="2" customFormat="1" ht="16.5" customHeight="1">
      <c r="A516" s="41"/>
      <c r="B516" s="42"/>
      <c r="C516" s="267" t="s">
        <v>2460</v>
      </c>
      <c r="D516" s="267" t="s">
        <v>311</v>
      </c>
      <c r="E516" s="268" t="s">
        <v>2461</v>
      </c>
      <c r="F516" s="269" t="s">
        <v>2462</v>
      </c>
      <c r="G516" s="270" t="s">
        <v>274</v>
      </c>
      <c r="H516" s="271">
        <v>7.548</v>
      </c>
      <c r="I516" s="272"/>
      <c r="J516" s="273">
        <f>ROUND(I516*H516,2)</f>
        <v>0</v>
      </c>
      <c r="K516" s="269" t="s">
        <v>322</v>
      </c>
      <c r="L516" s="274"/>
      <c r="M516" s="275" t="s">
        <v>19</v>
      </c>
      <c r="N516" s="276" t="s">
        <v>47</v>
      </c>
      <c r="O516" s="87"/>
      <c r="P516" s="225">
        <f>O516*H516</f>
        <v>0</v>
      </c>
      <c r="Q516" s="225">
        <v>0.00017000000000000001</v>
      </c>
      <c r="R516" s="225">
        <f>Q516*H516</f>
        <v>0.0012831600000000002</v>
      </c>
      <c r="S516" s="225">
        <v>0</v>
      </c>
      <c r="T516" s="226">
        <f>S516*H516</f>
        <v>0</v>
      </c>
      <c r="U516" s="41"/>
      <c r="V516" s="41"/>
      <c r="W516" s="41"/>
      <c r="X516" s="41"/>
      <c r="Y516" s="41"/>
      <c r="Z516" s="41"/>
      <c r="AA516" s="41"/>
      <c r="AB516" s="41"/>
      <c r="AC516" s="41"/>
      <c r="AD516" s="41"/>
      <c r="AE516" s="41"/>
      <c r="AR516" s="227" t="s">
        <v>737</v>
      </c>
      <c r="AT516" s="227" t="s">
        <v>311</v>
      </c>
      <c r="AU516" s="227" t="s">
        <v>86</v>
      </c>
      <c r="AY516" s="20" t="s">
        <v>229</v>
      </c>
      <c r="BE516" s="228">
        <f>IF(N516="základní",J516,0)</f>
        <v>0</v>
      </c>
      <c r="BF516" s="228">
        <f>IF(N516="snížená",J516,0)</f>
        <v>0</v>
      </c>
      <c r="BG516" s="228">
        <f>IF(N516="zákl. přenesená",J516,0)</f>
        <v>0</v>
      </c>
      <c r="BH516" s="228">
        <f>IF(N516="sníž. přenesená",J516,0)</f>
        <v>0</v>
      </c>
      <c r="BI516" s="228">
        <f>IF(N516="nulová",J516,0)</f>
        <v>0</v>
      </c>
      <c r="BJ516" s="20" t="s">
        <v>84</v>
      </c>
      <c r="BK516" s="228">
        <f>ROUND(I516*H516,2)</f>
        <v>0</v>
      </c>
      <c r="BL516" s="20" t="s">
        <v>345</v>
      </c>
      <c r="BM516" s="227" t="s">
        <v>2463</v>
      </c>
    </row>
    <row r="517" s="14" customFormat="1">
      <c r="A517" s="14"/>
      <c r="B517" s="245"/>
      <c r="C517" s="246"/>
      <c r="D517" s="236" t="s">
        <v>239</v>
      </c>
      <c r="E517" s="246"/>
      <c r="F517" s="248" t="s">
        <v>2464</v>
      </c>
      <c r="G517" s="246"/>
      <c r="H517" s="249">
        <v>7.548</v>
      </c>
      <c r="I517" s="250"/>
      <c r="J517" s="246"/>
      <c r="K517" s="246"/>
      <c r="L517" s="251"/>
      <c r="M517" s="252"/>
      <c r="N517" s="253"/>
      <c r="O517" s="253"/>
      <c r="P517" s="253"/>
      <c r="Q517" s="253"/>
      <c r="R517" s="253"/>
      <c r="S517" s="253"/>
      <c r="T517" s="254"/>
      <c r="U517" s="14"/>
      <c r="V517" s="14"/>
      <c r="W517" s="14"/>
      <c r="X517" s="14"/>
      <c r="Y517" s="14"/>
      <c r="Z517" s="14"/>
      <c r="AA517" s="14"/>
      <c r="AB517" s="14"/>
      <c r="AC517" s="14"/>
      <c r="AD517" s="14"/>
      <c r="AE517" s="14"/>
      <c r="AT517" s="255" t="s">
        <v>239</v>
      </c>
      <c r="AU517" s="255" t="s">
        <v>86</v>
      </c>
      <c r="AV517" s="14" t="s">
        <v>86</v>
      </c>
      <c r="AW517" s="14" t="s">
        <v>4</v>
      </c>
      <c r="AX517" s="14" t="s">
        <v>84</v>
      </c>
      <c r="AY517" s="255" t="s">
        <v>229</v>
      </c>
    </row>
    <row r="518" s="2" customFormat="1" ht="24.15" customHeight="1">
      <c r="A518" s="41"/>
      <c r="B518" s="42"/>
      <c r="C518" s="216" t="s">
        <v>2465</v>
      </c>
      <c r="D518" s="216" t="s">
        <v>231</v>
      </c>
      <c r="E518" s="217" t="s">
        <v>2466</v>
      </c>
      <c r="F518" s="218" t="s">
        <v>2467</v>
      </c>
      <c r="G518" s="219" t="s">
        <v>299</v>
      </c>
      <c r="H518" s="220">
        <v>0.21099999999999999</v>
      </c>
      <c r="I518" s="221"/>
      <c r="J518" s="222">
        <f>ROUND(I518*H518,2)</f>
        <v>0</v>
      </c>
      <c r="K518" s="218" t="s">
        <v>235</v>
      </c>
      <c r="L518" s="47"/>
      <c r="M518" s="223" t="s">
        <v>19</v>
      </c>
      <c r="N518" s="224" t="s">
        <v>47</v>
      </c>
      <c r="O518" s="87"/>
      <c r="P518" s="225">
        <f>O518*H518</f>
        <v>0</v>
      </c>
      <c r="Q518" s="225">
        <v>0</v>
      </c>
      <c r="R518" s="225">
        <f>Q518*H518</f>
        <v>0</v>
      </c>
      <c r="S518" s="225">
        <v>0</v>
      </c>
      <c r="T518" s="226">
        <f>S518*H518</f>
        <v>0</v>
      </c>
      <c r="U518" s="41"/>
      <c r="V518" s="41"/>
      <c r="W518" s="41"/>
      <c r="X518" s="41"/>
      <c r="Y518" s="41"/>
      <c r="Z518" s="41"/>
      <c r="AA518" s="41"/>
      <c r="AB518" s="41"/>
      <c r="AC518" s="41"/>
      <c r="AD518" s="41"/>
      <c r="AE518" s="41"/>
      <c r="AR518" s="227" t="s">
        <v>345</v>
      </c>
      <c r="AT518" s="227" t="s">
        <v>231</v>
      </c>
      <c r="AU518" s="227" t="s">
        <v>86</v>
      </c>
      <c r="AY518" s="20" t="s">
        <v>229</v>
      </c>
      <c r="BE518" s="228">
        <f>IF(N518="základní",J518,0)</f>
        <v>0</v>
      </c>
      <c r="BF518" s="228">
        <f>IF(N518="snížená",J518,0)</f>
        <v>0</v>
      </c>
      <c r="BG518" s="228">
        <f>IF(N518="zákl. přenesená",J518,0)</f>
        <v>0</v>
      </c>
      <c r="BH518" s="228">
        <f>IF(N518="sníž. přenesená",J518,0)</f>
        <v>0</v>
      </c>
      <c r="BI518" s="228">
        <f>IF(N518="nulová",J518,0)</f>
        <v>0</v>
      </c>
      <c r="BJ518" s="20" t="s">
        <v>84</v>
      </c>
      <c r="BK518" s="228">
        <f>ROUND(I518*H518,2)</f>
        <v>0</v>
      </c>
      <c r="BL518" s="20" t="s">
        <v>345</v>
      </c>
      <c r="BM518" s="227" t="s">
        <v>2468</v>
      </c>
    </row>
    <row r="519" s="2" customFormat="1">
      <c r="A519" s="41"/>
      <c r="B519" s="42"/>
      <c r="C519" s="43"/>
      <c r="D519" s="229" t="s">
        <v>237</v>
      </c>
      <c r="E519" s="43"/>
      <c r="F519" s="230" t="s">
        <v>2469</v>
      </c>
      <c r="G519" s="43"/>
      <c r="H519" s="43"/>
      <c r="I519" s="231"/>
      <c r="J519" s="43"/>
      <c r="K519" s="43"/>
      <c r="L519" s="47"/>
      <c r="M519" s="232"/>
      <c r="N519" s="233"/>
      <c r="O519" s="87"/>
      <c r="P519" s="87"/>
      <c r="Q519" s="87"/>
      <c r="R519" s="87"/>
      <c r="S519" s="87"/>
      <c r="T519" s="88"/>
      <c r="U519" s="41"/>
      <c r="V519" s="41"/>
      <c r="W519" s="41"/>
      <c r="X519" s="41"/>
      <c r="Y519" s="41"/>
      <c r="Z519" s="41"/>
      <c r="AA519" s="41"/>
      <c r="AB519" s="41"/>
      <c r="AC519" s="41"/>
      <c r="AD519" s="41"/>
      <c r="AE519" s="41"/>
      <c r="AT519" s="20" t="s">
        <v>237</v>
      </c>
      <c r="AU519" s="20" t="s">
        <v>86</v>
      </c>
    </row>
    <row r="520" s="12" customFormat="1" ht="22.8" customHeight="1">
      <c r="A520" s="12"/>
      <c r="B520" s="200"/>
      <c r="C520" s="201"/>
      <c r="D520" s="202" t="s">
        <v>75</v>
      </c>
      <c r="E520" s="214" t="s">
        <v>2470</v>
      </c>
      <c r="F520" s="214" t="s">
        <v>2471</v>
      </c>
      <c r="G520" s="201"/>
      <c r="H520" s="201"/>
      <c r="I520" s="204"/>
      <c r="J520" s="215">
        <f>BK520</f>
        <v>0</v>
      </c>
      <c r="K520" s="201"/>
      <c r="L520" s="206"/>
      <c r="M520" s="207"/>
      <c r="N520" s="208"/>
      <c r="O520" s="208"/>
      <c r="P520" s="209">
        <f>SUM(P521:P534)</f>
        <v>0</v>
      </c>
      <c r="Q520" s="208"/>
      <c r="R520" s="209">
        <f>SUM(R521:R534)</f>
        <v>0.33314820000000006</v>
      </c>
      <c r="S520" s="208"/>
      <c r="T520" s="210">
        <f>SUM(T521:T534)</f>
        <v>0</v>
      </c>
      <c r="U520" s="12"/>
      <c r="V520" s="12"/>
      <c r="W520" s="12"/>
      <c r="X520" s="12"/>
      <c r="Y520" s="12"/>
      <c r="Z520" s="12"/>
      <c r="AA520" s="12"/>
      <c r="AB520" s="12"/>
      <c r="AC520" s="12"/>
      <c r="AD520" s="12"/>
      <c r="AE520" s="12"/>
      <c r="AR520" s="211" t="s">
        <v>86</v>
      </c>
      <c r="AT520" s="212" t="s">
        <v>75</v>
      </c>
      <c r="AU520" s="212" t="s">
        <v>84</v>
      </c>
      <c r="AY520" s="211" t="s">
        <v>229</v>
      </c>
      <c r="BK520" s="213">
        <f>SUM(BK521:BK534)</f>
        <v>0</v>
      </c>
    </row>
    <row r="521" s="2" customFormat="1" ht="16.5" customHeight="1">
      <c r="A521" s="41"/>
      <c r="B521" s="42"/>
      <c r="C521" s="216" t="s">
        <v>2472</v>
      </c>
      <c r="D521" s="216" t="s">
        <v>231</v>
      </c>
      <c r="E521" s="217" t="s">
        <v>2473</v>
      </c>
      <c r="F521" s="218" t="s">
        <v>2474</v>
      </c>
      <c r="G521" s="219" t="s">
        <v>234</v>
      </c>
      <c r="H521" s="220">
        <v>32.987000000000002</v>
      </c>
      <c r="I521" s="221"/>
      <c r="J521" s="222">
        <f>ROUND(I521*H521,2)</f>
        <v>0</v>
      </c>
      <c r="K521" s="218" t="s">
        <v>322</v>
      </c>
      <c r="L521" s="47"/>
      <c r="M521" s="223" t="s">
        <v>19</v>
      </c>
      <c r="N521" s="224" t="s">
        <v>47</v>
      </c>
      <c r="O521" s="87"/>
      <c r="P521" s="225">
        <f>O521*H521</f>
        <v>0</v>
      </c>
      <c r="Q521" s="225">
        <v>0.0054000000000000003</v>
      </c>
      <c r="R521" s="225">
        <f>Q521*H521</f>
        <v>0.17812980000000003</v>
      </c>
      <c r="S521" s="225">
        <v>0</v>
      </c>
      <c r="T521" s="226">
        <f>S521*H521</f>
        <v>0</v>
      </c>
      <c r="U521" s="41"/>
      <c r="V521" s="41"/>
      <c r="W521" s="41"/>
      <c r="X521" s="41"/>
      <c r="Y521" s="41"/>
      <c r="Z521" s="41"/>
      <c r="AA521" s="41"/>
      <c r="AB521" s="41"/>
      <c r="AC521" s="41"/>
      <c r="AD521" s="41"/>
      <c r="AE521" s="41"/>
      <c r="AR521" s="227" t="s">
        <v>345</v>
      </c>
      <c r="AT521" s="227" t="s">
        <v>231</v>
      </c>
      <c r="AU521" s="227" t="s">
        <v>86</v>
      </c>
      <c r="AY521" s="20" t="s">
        <v>229</v>
      </c>
      <c r="BE521" s="228">
        <f>IF(N521="základní",J521,0)</f>
        <v>0</v>
      </c>
      <c r="BF521" s="228">
        <f>IF(N521="snížená",J521,0)</f>
        <v>0</v>
      </c>
      <c r="BG521" s="228">
        <f>IF(N521="zákl. přenesená",J521,0)</f>
        <v>0</v>
      </c>
      <c r="BH521" s="228">
        <f>IF(N521="sníž. přenesená",J521,0)</f>
        <v>0</v>
      </c>
      <c r="BI521" s="228">
        <f>IF(N521="nulová",J521,0)</f>
        <v>0</v>
      </c>
      <c r="BJ521" s="20" t="s">
        <v>84</v>
      </c>
      <c r="BK521" s="228">
        <f>ROUND(I521*H521,2)</f>
        <v>0</v>
      </c>
      <c r="BL521" s="20" t="s">
        <v>345</v>
      </c>
      <c r="BM521" s="227" t="s">
        <v>2475</v>
      </c>
    </row>
    <row r="522" s="13" customFormat="1">
      <c r="A522" s="13"/>
      <c r="B522" s="234"/>
      <c r="C522" s="235"/>
      <c r="D522" s="236" t="s">
        <v>239</v>
      </c>
      <c r="E522" s="237" t="s">
        <v>19</v>
      </c>
      <c r="F522" s="238" t="s">
        <v>2476</v>
      </c>
      <c r="G522" s="235"/>
      <c r="H522" s="237" t="s">
        <v>19</v>
      </c>
      <c r="I522" s="239"/>
      <c r="J522" s="235"/>
      <c r="K522" s="235"/>
      <c r="L522" s="240"/>
      <c r="M522" s="241"/>
      <c r="N522" s="242"/>
      <c r="O522" s="242"/>
      <c r="P522" s="242"/>
      <c r="Q522" s="242"/>
      <c r="R522" s="242"/>
      <c r="S522" s="242"/>
      <c r="T522" s="243"/>
      <c r="U522" s="13"/>
      <c r="V522" s="13"/>
      <c r="W522" s="13"/>
      <c r="X522" s="13"/>
      <c r="Y522" s="13"/>
      <c r="Z522" s="13"/>
      <c r="AA522" s="13"/>
      <c r="AB522" s="13"/>
      <c r="AC522" s="13"/>
      <c r="AD522" s="13"/>
      <c r="AE522" s="13"/>
      <c r="AT522" s="244" t="s">
        <v>239</v>
      </c>
      <c r="AU522" s="244" t="s">
        <v>86</v>
      </c>
      <c r="AV522" s="13" t="s">
        <v>84</v>
      </c>
      <c r="AW522" s="13" t="s">
        <v>37</v>
      </c>
      <c r="AX522" s="13" t="s">
        <v>76</v>
      </c>
      <c r="AY522" s="244" t="s">
        <v>229</v>
      </c>
    </row>
    <row r="523" s="14" customFormat="1">
      <c r="A523" s="14"/>
      <c r="B523" s="245"/>
      <c r="C523" s="246"/>
      <c r="D523" s="236" t="s">
        <v>239</v>
      </c>
      <c r="E523" s="247" t="s">
        <v>19</v>
      </c>
      <c r="F523" s="248" t="s">
        <v>2477</v>
      </c>
      <c r="G523" s="246"/>
      <c r="H523" s="249">
        <v>32.987000000000002</v>
      </c>
      <c r="I523" s="250"/>
      <c r="J523" s="246"/>
      <c r="K523" s="246"/>
      <c r="L523" s="251"/>
      <c r="M523" s="252"/>
      <c r="N523" s="253"/>
      <c r="O523" s="253"/>
      <c r="P523" s="253"/>
      <c r="Q523" s="253"/>
      <c r="R523" s="253"/>
      <c r="S523" s="253"/>
      <c r="T523" s="254"/>
      <c r="U523" s="14"/>
      <c r="V523" s="14"/>
      <c r="W523" s="14"/>
      <c r="X523" s="14"/>
      <c r="Y523" s="14"/>
      <c r="Z523" s="14"/>
      <c r="AA523" s="14"/>
      <c r="AB523" s="14"/>
      <c r="AC523" s="14"/>
      <c r="AD523" s="14"/>
      <c r="AE523" s="14"/>
      <c r="AT523" s="255" t="s">
        <v>239</v>
      </c>
      <c r="AU523" s="255" t="s">
        <v>86</v>
      </c>
      <c r="AV523" s="14" t="s">
        <v>86</v>
      </c>
      <c r="AW523" s="14" t="s">
        <v>37</v>
      </c>
      <c r="AX523" s="14" t="s">
        <v>76</v>
      </c>
      <c r="AY523" s="255" t="s">
        <v>229</v>
      </c>
    </row>
    <row r="524" s="15" customFormat="1">
      <c r="A524" s="15"/>
      <c r="B524" s="256"/>
      <c r="C524" s="257"/>
      <c r="D524" s="236" t="s">
        <v>239</v>
      </c>
      <c r="E524" s="258" t="s">
        <v>19</v>
      </c>
      <c r="F524" s="259" t="s">
        <v>243</v>
      </c>
      <c r="G524" s="257"/>
      <c r="H524" s="260">
        <v>32.987000000000002</v>
      </c>
      <c r="I524" s="261"/>
      <c r="J524" s="257"/>
      <c r="K524" s="257"/>
      <c r="L524" s="262"/>
      <c r="M524" s="263"/>
      <c r="N524" s="264"/>
      <c r="O524" s="264"/>
      <c r="P524" s="264"/>
      <c r="Q524" s="264"/>
      <c r="R524" s="264"/>
      <c r="S524" s="264"/>
      <c r="T524" s="265"/>
      <c r="U524" s="15"/>
      <c r="V524" s="15"/>
      <c r="W524" s="15"/>
      <c r="X524" s="15"/>
      <c r="Y524" s="15"/>
      <c r="Z524" s="15"/>
      <c r="AA524" s="15"/>
      <c r="AB524" s="15"/>
      <c r="AC524" s="15"/>
      <c r="AD524" s="15"/>
      <c r="AE524" s="15"/>
      <c r="AT524" s="266" t="s">
        <v>239</v>
      </c>
      <c r="AU524" s="266" t="s">
        <v>86</v>
      </c>
      <c r="AV524" s="15" t="s">
        <v>136</v>
      </c>
      <c r="AW524" s="15" t="s">
        <v>37</v>
      </c>
      <c r="AX524" s="15" t="s">
        <v>84</v>
      </c>
      <c r="AY524" s="266" t="s">
        <v>229</v>
      </c>
    </row>
    <row r="525" s="2" customFormat="1" ht="21.75" customHeight="1">
      <c r="A525" s="41"/>
      <c r="B525" s="42"/>
      <c r="C525" s="216" t="s">
        <v>2478</v>
      </c>
      <c r="D525" s="216" t="s">
        <v>231</v>
      </c>
      <c r="E525" s="217" t="s">
        <v>2479</v>
      </c>
      <c r="F525" s="218" t="s">
        <v>2480</v>
      </c>
      <c r="G525" s="219" t="s">
        <v>234</v>
      </c>
      <c r="H525" s="220">
        <v>5.4400000000000004</v>
      </c>
      <c r="I525" s="221"/>
      <c r="J525" s="222">
        <f>ROUND(I525*H525,2)</f>
        <v>0</v>
      </c>
      <c r="K525" s="218" t="s">
        <v>322</v>
      </c>
      <c r="L525" s="47"/>
      <c r="M525" s="223" t="s">
        <v>19</v>
      </c>
      <c r="N525" s="224" t="s">
        <v>47</v>
      </c>
      <c r="O525" s="87"/>
      <c r="P525" s="225">
        <f>O525*H525</f>
        <v>0</v>
      </c>
      <c r="Q525" s="225">
        <v>0.0054000000000000003</v>
      </c>
      <c r="R525" s="225">
        <f>Q525*H525</f>
        <v>0.029376000000000003</v>
      </c>
      <c r="S525" s="225">
        <v>0</v>
      </c>
      <c r="T525" s="226">
        <f>S525*H525</f>
        <v>0</v>
      </c>
      <c r="U525" s="41"/>
      <c r="V525" s="41"/>
      <c r="W525" s="41"/>
      <c r="X525" s="41"/>
      <c r="Y525" s="41"/>
      <c r="Z525" s="41"/>
      <c r="AA525" s="41"/>
      <c r="AB525" s="41"/>
      <c r="AC525" s="41"/>
      <c r="AD525" s="41"/>
      <c r="AE525" s="41"/>
      <c r="AR525" s="227" t="s">
        <v>345</v>
      </c>
      <c r="AT525" s="227" t="s">
        <v>231</v>
      </c>
      <c r="AU525" s="227" t="s">
        <v>86</v>
      </c>
      <c r="AY525" s="20" t="s">
        <v>229</v>
      </c>
      <c r="BE525" s="228">
        <f>IF(N525="základní",J525,0)</f>
        <v>0</v>
      </c>
      <c r="BF525" s="228">
        <f>IF(N525="snížená",J525,0)</f>
        <v>0</v>
      </c>
      <c r="BG525" s="228">
        <f>IF(N525="zákl. přenesená",J525,0)</f>
        <v>0</v>
      </c>
      <c r="BH525" s="228">
        <f>IF(N525="sníž. přenesená",J525,0)</f>
        <v>0</v>
      </c>
      <c r="BI525" s="228">
        <f>IF(N525="nulová",J525,0)</f>
        <v>0</v>
      </c>
      <c r="BJ525" s="20" t="s">
        <v>84</v>
      </c>
      <c r="BK525" s="228">
        <f>ROUND(I525*H525,2)</f>
        <v>0</v>
      </c>
      <c r="BL525" s="20" t="s">
        <v>345</v>
      </c>
      <c r="BM525" s="227" t="s">
        <v>2481</v>
      </c>
    </row>
    <row r="526" s="13" customFormat="1">
      <c r="A526" s="13"/>
      <c r="B526" s="234"/>
      <c r="C526" s="235"/>
      <c r="D526" s="236" t="s">
        <v>239</v>
      </c>
      <c r="E526" s="237" t="s">
        <v>19</v>
      </c>
      <c r="F526" s="238" t="s">
        <v>2482</v>
      </c>
      <c r="G526" s="235"/>
      <c r="H526" s="237" t="s">
        <v>19</v>
      </c>
      <c r="I526" s="239"/>
      <c r="J526" s="235"/>
      <c r="K526" s="235"/>
      <c r="L526" s="240"/>
      <c r="M526" s="241"/>
      <c r="N526" s="242"/>
      <c r="O526" s="242"/>
      <c r="P526" s="242"/>
      <c r="Q526" s="242"/>
      <c r="R526" s="242"/>
      <c r="S526" s="242"/>
      <c r="T526" s="243"/>
      <c r="U526" s="13"/>
      <c r="V526" s="13"/>
      <c r="W526" s="13"/>
      <c r="X526" s="13"/>
      <c r="Y526" s="13"/>
      <c r="Z526" s="13"/>
      <c r="AA526" s="13"/>
      <c r="AB526" s="13"/>
      <c r="AC526" s="13"/>
      <c r="AD526" s="13"/>
      <c r="AE526" s="13"/>
      <c r="AT526" s="244" t="s">
        <v>239</v>
      </c>
      <c r="AU526" s="244" t="s">
        <v>86</v>
      </c>
      <c r="AV526" s="13" t="s">
        <v>84</v>
      </c>
      <c r="AW526" s="13" t="s">
        <v>37</v>
      </c>
      <c r="AX526" s="13" t="s">
        <v>76</v>
      </c>
      <c r="AY526" s="244" t="s">
        <v>229</v>
      </c>
    </row>
    <row r="527" s="14" customFormat="1">
      <c r="A527" s="14"/>
      <c r="B527" s="245"/>
      <c r="C527" s="246"/>
      <c r="D527" s="236" t="s">
        <v>239</v>
      </c>
      <c r="E527" s="247" t="s">
        <v>19</v>
      </c>
      <c r="F527" s="248" t="s">
        <v>2053</v>
      </c>
      <c r="G527" s="246"/>
      <c r="H527" s="249">
        <v>5.4400000000000004</v>
      </c>
      <c r="I527" s="250"/>
      <c r="J527" s="246"/>
      <c r="K527" s="246"/>
      <c r="L527" s="251"/>
      <c r="M527" s="252"/>
      <c r="N527" s="253"/>
      <c r="O527" s="253"/>
      <c r="P527" s="253"/>
      <c r="Q527" s="253"/>
      <c r="R527" s="253"/>
      <c r="S527" s="253"/>
      <c r="T527" s="254"/>
      <c r="U527" s="14"/>
      <c r="V527" s="14"/>
      <c r="W527" s="14"/>
      <c r="X527" s="14"/>
      <c r="Y527" s="14"/>
      <c r="Z527" s="14"/>
      <c r="AA527" s="14"/>
      <c r="AB527" s="14"/>
      <c r="AC527" s="14"/>
      <c r="AD527" s="14"/>
      <c r="AE527" s="14"/>
      <c r="AT527" s="255" t="s">
        <v>239</v>
      </c>
      <c r="AU527" s="255" t="s">
        <v>86</v>
      </c>
      <c r="AV527" s="14" t="s">
        <v>86</v>
      </c>
      <c r="AW527" s="14" t="s">
        <v>37</v>
      </c>
      <c r="AX527" s="14" t="s">
        <v>76</v>
      </c>
      <c r="AY527" s="255" t="s">
        <v>229</v>
      </c>
    </row>
    <row r="528" s="15" customFormat="1">
      <c r="A528" s="15"/>
      <c r="B528" s="256"/>
      <c r="C528" s="257"/>
      <c r="D528" s="236" t="s">
        <v>239</v>
      </c>
      <c r="E528" s="258" t="s">
        <v>19</v>
      </c>
      <c r="F528" s="259" t="s">
        <v>243</v>
      </c>
      <c r="G528" s="257"/>
      <c r="H528" s="260">
        <v>5.4400000000000004</v>
      </c>
      <c r="I528" s="261"/>
      <c r="J528" s="257"/>
      <c r="K528" s="257"/>
      <c r="L528" s="262"/>
      <c r="M528" s="263"/>
      <c r="N528" s="264"/>
      <c r="O528" s="264"/>
      <c r="P528" s="264"/>
      <c r="Q528" s="264"/>
      <c r="R528" s="264"/>
      <c r="S528" s="264"/>
      <c r="T528" s="265"/>
      <c r="U528" s="15"/>
      <c r="V528" s="15"/>
      <c r="W528" s="15"/>
      <c r="X528" s="15"/>
      <c r="Y528" s="15"/>
      <c r="Z528" s="15"/>
      <c r="AA528" s="15"/>
      <c r="AB528" s="15"/>
      <c r="AC528" s="15"/>
      <c r="AD528" s="15"/>
      <c r="AE528" s="15"/>
      <c r="AT528" s="266" t="s">
        <v>239</v>
      </c>
      <c r="AU528" s="266" t="s">
        <v>86</v>
      </c>
      <c r="AV528" s="15" t="s">
        <v>136</v>
      </c>
      <c r="AW528" s="15" t="s">
        <v>37</v>
      </c>
      <c r="AX528" s="15" t="s">
        <v>84</v>
      </c>
      <c r="AY528" s="266" t="s">
        <v>229</v>
      </c>
    </row>
    <row r="529" s="2" customFormat="1" ht="16.5" customHeight="1">
      <c r="A529" s="41"/>
      <c r="B529" s="42"/>
      <c r="C529" s="216" t="s">
        <v>2483</v>
      </c>
      <c r="D529" s="216" t="s">
        <v>231</v>
      </c>
      <c r="E529" s="217" t="s">
        <v>2484</v>
      </c>
      <c r="F529" s="218" t="s">
        <v>2485</v>
      </c>
      <c r="G529" s="219" t="s">
        <v>274</v>
      </c>
      <c r="H529" s="220">
        <v>40.270000000000003</v>
      </c>
      <c r="I529" s="221"/>
      <c r="J529" s="222">
        <f>ROUND(I529*H529,2)</f>
        <v>0</v>
      </c>
      <c r="K529" s="218" t="s">
        <v>322</v>
      </c>
      <c r="L529" s="47"/>
      <c r="M529" s="223" t="s">
        <v>19</v>
      </c>
      <c r="N529" s="224" t="s">
        <v>47</v>
      </c>
      <c r="O529" s="87"/>
      <c r="P529" s="225">
        <f>O529*H529</f>
        <v>0</v>
      </c>
      <c r="Q529" s="225">
        <v>0.0031199999999999999</v>
      </c>
      <c r="R529" s="225">
        <f>Q529*H529</f>
        <v>0.12564240000000002</v>
      </c>
      <c r="S529" s="225">
        <v>0</v>
      </c>
      <c r="T529" s="226">
        <f>S529*H529</f>
        <v>0</v>
      </c>
      <c r="U529" s="41"/>
      <c r="V529" s="41"/>
      <c r="W529" s="41"/>
      <c r="X529" s="41"/>
      <c r="Y529" s="41"/>
      <c r="Z529" s="41"/>
      <c r="AA529" s="41"/>
      <c r="AB529" s="41"/>
      <c r="AC529" s="41"/>
      <c r="AD529" s="41"/>
      <c r="AE529" s="41"/>
      <c r="AR529" s="227" t="s">
        <v>345</v>
      </c>
      <c r="AT529" s="227" t="s">
        <v>231</v>
      </c>
      <c r="AU529" s="227" t="s">
        <v>86</v>
      </c>
      <c r="AY529" s="20" t="s">
        <v>229</v>
      </c>
      <c r="BE529" s="228">
        <f>IF(N529="základní",J529,0)</f>
        <v>0</v>
      </c>
      <c r="BF529" s="228">
        <f>IF(N529="snížená",J529,0)</f>
        <v>0</v>
      </c>
      <c r="BG529" s="228">
        <f>IF(N529="zákl. přenesená",J529,0)</f>
        <v>0</v>
      </c>
      <c r="BH529" s="228">
        <f>IF(N529="sníž. přenesená",J529,0)</f>
        <v>0</v>
      </c>
      <c r="BI529" s="228">
        <f>IF(N529="nulová",J529,0)</f>
        <v>0</v>
      </c>
      <c r="BJ529" s="20" t="s">
        <v>84</v>
      </c>
      <c r="BK529" s="228">
        <f>ROUND(I529*H529,2)</f>
        <v>0</v>
      </c>
      <c r="BL529" s="20" t="s">
        <v>345</v>
      </c>
      <c r="BM529" s="227" t="s">
        <v>2486</v>
      </c>
    </row>
    <row r="530" s="13" customFormat="1">
      <c r="A530" s="13"/>
      <c r="B530" s="234"/>
      <c r="C530" s="235"/>
      <c r="D530" s="236" t="s">
        <v>239</v>
      </c>
      <c r="E530" s="237" t="s">
        <v>19</v>
      </c>
      <c r="F530" s="238" t="s">
        <v>2487</v>
      </c>
      <c r="G530" s="235"/>
      <c r="H530" s="237" t="s">
        <v>19</v>
      </c>
      <c r="I530" s="239"/>
      <c r="J530" s="235"/>
      <c r="K530" s="235"/>
      <c r="L530" s="240"/>
      <c r="M530" s="241"/>
      <c r="N530" s="242"/>
      <c r="O530" s="242"/>
      <c r="P530" s="242"/>
      <c r="Q530" s="242"/>
      <c r="R530" s="242"/>
      <c r="S530" s="242"/>
      <c r="T530" s="243"/>
      <c r="U530" s="13"/>
      <c r="V530" s="13"/>
      <c r="W530" s="13"/>
      <c r="X530" s="13"/>
      <c r="Y530" s="13"/>
      <c r="Z530" s="13"/>
      <c r="AA530" s="13"/>
      <c r="AB530" s="13"/>
      <c r="AC530" s="13"/>
      <c r="AD530" s="13"/>
      <c r="AE530" s="13"/>
      <c r="AT530" s="244" t="s">
        <v>239</v>
      </c>
      <c r="AU530" s="244" t="s">
        <v>86</v>
      </c>
      <c r="AV530" s="13" t="s">
        <v>84</v>
      </c>
      <c r="AW530" s="13" t="s">
        <v>37</v>
      </c>
      <c r="AX530" s="13" t="s">
        <v>76</v>
      </c>
      <c r="AY530" s="244" t="s">
        <v>229</v>
      </c>
    </row>
    <row r="531" s="14" customFormat="1">
      <c r="A531" s="14"/>
      <c r="B531" s="245"/>
      <c r="C531" s="246"/>
      <c r="D531" s="236" t="s">
        <v>239</v>
      </c>
      <c r="E531" s="247" t="s">
        <v>19</v>
      </c>
      <c r="F531" s="248" t="s">
        <v>2038</v>
      </c>
      <c r="G531" s="246"/>
      <c r="H531" s="249">
        <v>40.270000000000003</v>
      </c>
      <c r="I531" s="250"/>
      <c r="J531" s="246"/>
      <c r="K531" s="246"/>
      <c r="L531" s="251"/>
      <c r="M531" s="252"/>
      <c r="N531" s="253"/>
      <c r="O531" s="253"/>
      <c r="P531" s="253"/>
      <c r="Q531" s="253"/>
      <c r="R531" s="253"/>
      <c r="S531" s="253"/>
      <c r="T531" s="254"/>
      <c r="U531" s="14"/>
      <c r="V531" s="14"/>
      <c r="W531" s="14"/>
      <c r="X531" s="14"/>
      <c r="Y531" s="14"/>
      <c r="Z531" s="14"/>
      <c r="AA531" s="14"/>
      <c r="AB531" s="14"/>
      <c r="AC531" s="14"/>
      <c r="AD531" s="14"/>
      <c r="AE531" s="14"/>
      <c r="AT531" s="255" t="s">
        <v>239</v>
      </c>
      <c r="AU531" s="255" t="s">
        <v>86</v>
      </c>
      <c r="AV531" s="14" t="s">
        <v>86</v>
      </c>
      <c r="AW531" s="14" t="s">
        <v>37</v>
      </c>
      <c r="AX531" s="14" t="s">
        <v>76</v>
      </c>
      <c r="AY531" s="255" t="s">
        <v>229</v>
      </c>
    </row>
    <row r="532" s="15" customFormat="1">
      <c r="A532" s="15"/>
      <c r="B532" s="256"/>
      <c r="C532" s="257"/>
      <c r="D532" s="236" t="s">
        <v>239</v>
      </c>
      <c r="E532" s="258" t="s">
        <v>19</v>
      </c>
      <c r="F532" s="259" t="s">
        <v>243</v>
      </c>
      <c r="G532" s="257"/>
      <c r="H532" s="260">
        <v>40.270000000000003</v>
      </c>
      <c r="I532" s="261"/>
      <c r="J532" s="257"/>
      <c r="K532" s="257"/>
      <c r="L532" s="262"/>
      <c r="M532" s="263"/>
      <c r="N532" s="264"/>
      <c r="O532" s="264"/>
      <c r="P532" s="264"/>
      <c r="Q532" s="264"/>
      <c r="R532" s="264"/>
      <c r="S532" s="264"/>
      <c r="T532" s="265"/>
      <c r="U532" s="15"/>
      <c r="V532" s="15"/>
      <c r="W532" s="15"/>
      <c r="X532" s="15"/>
      <c r="Y532" s="15"/>
      <c r="Z532" s="15"/>
      <c r="AA532" s="15"/>
      <c r="AB532" s="15"/>
      <c r="AC532" s="15"/>
      <c r="AD532" s="15"/>
      <c r="AE532" s="15"/>
      <c r="AT532" s="266" t="s">
        <v>239</v>
      </c>
      <c r="AU532" s="266" t="s">
        <v>86</v>
      </c>
      <c r="AV532" s="15" t="s">
        <v>136</v>
      </c>
      <c r="AW532" s="15" t="s">
        <v>37</v>
      </c>
      <c r="AX532" s="15" t="s">
        <v>84</v>
      </c>
      <c r="AY532" s="266" t="s">
        <v>229</v>
      </c>
    </row>
    <row r="533" s="2" customFormat="1" ht="24.15" customHeight="1">
      <c r="A533" s="41"/>
      <c r="B533" s="42"/>
      <c r="C533" s="216" t="s">
        <v>2488</v>
      </c>
      <c r="D533" s="216" t="s">
        <v>231</v>
      </c>
      <c r="E533" s="217" t="s">
        <v>2489</v>
      </c>
      <c r="F533" s="218" t="s">
        <v>2490</v>
      </c>
      <c r="G533" s="219" t="s">
        <v>299</v>
      </c>
      <c r="H533" s="220">
        <v>0.33300000000000002</v>
      </c>
      <c r="I533" s="221"/>
      <c r="J533" s="222">
        <f>ROUND(I533*H533,2)</f>
        <v>0</v>
      </c>
      <c r="K533" s="218" t="s">
        <v>235</v>
      </c>
      <c r="L533" s="47"/>
      <c r="M533" s="223" t="s">
        <v>19</v>
      </c>
      <c r="N533" s="224" t="s">
        <v>47</v>
      </c>
      <c r="O533" s="87"/>
      <c r="P533" s="225">
        <f>O533*H533</f>
        <v>0</v>
      </c>
      <c r="Q533" s="225">
        <v>0</v>
      </c>
      <c r="R533" s="225">
        <f>Q533*H533</f>
        <v>0</v>
      </c>
      <c r="S533" s="225">
        <v>0</v>
      </c>
      <c r="T533" s="226">
        <f>S533*H533</f>
        <v>0</v>
      </c>
      <c r="U533" s="41"/>
      <c r="V533" s="41"/>
      <c r="W533" s="41"/>
      <c r="X533" s="41"/>
      <c r="Y533" s="41"/>
      <c r="Z533" s="41"/>
      <c r="AA533" s="41"/>
      <c r="AB533" s="41"/>
      <c r="AC533" s="41"/>
      <c r="AD533" s="41"/>
      <c r="AE533" s="41"/>
      <c r="AR533" s="227" t="s">
        <v>345</v>
      </c>
      <c r="AT533" s="227" t="s">
        <v>231</v>
      </c>
      <c r="AU533" s="227" t="s">
        <v>86</v>
      </c>
      <c r="AY533" s="20" t="s">
        <v>229</v>
      </c>
      <c r="BE533" s="228">
        <f>IF(N533="základní",J533,0)</f>
        <v>0</v>
      </c>
      <c r="BF533" s="228">
        <f>IF(N533="snížená",J533,0)</f>
        <v>0</v>
      </c>
      <c r="BG533" s="228">
        <f>IF(N533="zákl. přenesená",J533,0)</f>
        <v>0</v>
      </c>
      <c r="BH533" s="228">
        <f>IF(N533="sníž. přenesená",J533,0)</f>
        <v>0</v>
      </c>
      <c r="BI533" s="228">
        <f>IF(N533="nulová",J533,0)</f>
        <v>0</v>
      </c>
      <c r="BJ533" s="20" t="s">
        <v>84</v>
      </c>
      <c r="BK533" s="228">
        <f>ROUND(I533*H533,2)</f>
        <v>0</v>
      </c>
      <c r="BL533" s="20" t="s">
        <v>345</v>
      </c>
      <c r="BM533" s="227" t="s">
        <v>2491</v>
      </c>
    </row>
    <row r="534" s="2" customFormat="1">
      <c r="A534" s="41"/>
      <c r="B534" s="42"/>
      <c r="C534" s="43"/>
      <c r="D534" s="229" t="s">
        <v>237</v>
      </c>
      <c r="E534" s="43"/>
      <c r="F534" s="230" t="s">
        <v>2492</v>
      </c>
      <c r="G534" s="43"/>
      <c r="H534" s="43"/>
      <c r="I534" s="231"/>
      <c r="J534" s="43"/>
      <c r="K534" s="43"/>
      <c r="L534" s="47"/>
      <c r="M534" s="232"/>
      <c r="N534" s="233"/>
      <c r="O534" s="87"/>
      <c r="P534" s="87"/>
      <c r="Q534" s="87"/>
      <c r="R534" s="87"/>
      <c r="S534" s="87"/>
      <c r="T534" s="88"/>
      <c r="U534" s="41"/>
      <c r="V534" s="41"/>
      <c r="W534" s="41"/>
      <c r="X534" s="41"/>
      <c r="Y534" s="41"/>
      <c r="Z534" s="41"/>
      <c r="AA534" s="41"/>
      <c r="AB534" s="41"/>
      <c r="AC534" s="41"/>
      <c r="AD534" s="41"/>
      <c r="AE534" s="41"/>
      <c r="AT534" s="20" t="s">
        <v>237</v>
      </c>
      <c r="AU534" s="20" t="s">
        <v>86</v>
      </c>
    </row>
    <row r="535" s="12" customFormat="1" ht="22.8" customHeight="1">
      <c r="A535" s="12"/>
      <c r="B535" s="200"/>
      <c r="C535" s="201"/>
      <c r="D535" s="202" t="s">
        <v>75</v>
      </c>
      <c r="E535" s="214" t="s">
        <v>1068</v>
      </c>
      <c r="F535" s="214" t="s">
        <v>1069</v>
      </c>
      <c r="G535" s="201"/>
      <c r="H535" s="201"/>
      <c r="I535" s="204"/>
      <c r="J535" s="215">
        <f>BK535</f>
        <v>0</v>
      </c>
      <c r="K535" s="201"/>
      <c r="L535" s="206"/>
      <c r="M535" s="207"/>
      <c r="N535" s="208"/>
      <c r="O535" s="208"/>
      <c r="P535" s="209">
        <f>SUM(P536:P556)</f>
        <v>0</v>
      </c>
      <c r="Q535" s="208"/>
      <c r="R535" s="209">
        <f>SUM(R536:R556)</f>
        <v>0.03784676</v>
      </c>
      <c r="S535" s="208"/>
      <c r="T535" s="210">
        <f>SUM(T536:T556)</f>
        <v>0</v>
      </c>
      <c r="U535" s="12"/>
      <c r="V535" s="12"/>
      <c r="W535" s="12"/>
      <c r="X535" s="12"/>
      <c r="Y535" s="12"/>
      <c r="Z535" s="12"/>
      <c r="AA535" s="12"/>
      <c r="AB535" s="12"/>
      <c r="AC535" s="12"/>
      <c r="AD535" s="12"/>
      <c r="AE535" s="12"/>
      <c r="AR535" s="211" t="s">
        <v>86</v>
      </c>
      <c r="AT535" s="212" t="s">
        <v>75</v>
      </c>
      <c r="AU535" s="212" t="s">
        <v>84</v>
      </c>
      <c r="AY535" s="211" t="s">
        <v>229</v>
      </c>
      <c r="BK535" s="213">
        <f>SUM(BK536:BK556)</f>
        <v>0</v>
      </c>
    </row>
    <row r="536" s="2" customFormat="1" ht="24.15" customHeight="1">
      <c r="A536" s="41"/>
      <c r="B536" s="42"/>
      <c r="C536" s="216" t="s">
        <v>2493</v>
      </c>
      <c r="D536" s="216" t="s">
        <v>231</v>
      </c>
      <c r="E536" s="217" t="s">
        <v>2008</v>
      </c>
      <c r="F536" s="218" t="s">
        <v>2009</v>
      </c>
      <c r="G536" s="219" t="s">
        <v>234</v>
      </c>
      <c r="H536" s="220">
        <v>8.6229999999999993</v>
      </c>
      <c r="I536" s="221"/>
      <c r="J536" s="222">
        <f>ROUND(I536*H536,2)</f>
        <v>0</v>
      </c>
      <c r="K536" s="218" t="s">
        <v>235</v>
      </c>
      <c r="L536" s="47"/>
      <c r="M536" s="223" t="s">
        <v>19</v>
      </c>
      <c r="N536" s="224" t="s">
        <v>47</v>
      </c>
      <c r="O536" s="87"/>
      <c r="P536" s="225">
        <f>O536*H536</f>
        <v>0</v>
      </c>
      <c r="Q536" s="225">
        <v>0.00020000000000000001</v>
      </c>
      <c r="R536" s="225">
        <f>Q536*H536</f>
        <v>0.0017246</v>
      </c>
      <c r="S536" s="225">
        <v>0</v>
      </c>
      <c r="T536" s="226">
        <f>S536*H536</f>
        <v>0</v>
      </c>
      <c r="U536" s="41"/>
      <c r="V536" s="41"/>
      <c r="W536" s="41"/>
      <c r="X536" s="41"/>
      <c r="Y536" s="41"/>
      <c r="Z536" s="41"/>
      <c r="AA536" s="41"/>
      <c r="AB536" s="41"/>
      <c r="AC536" s="41"/>
      <c r="AD536" s="41"/>
      <c r="AE536" s="41"/>
      <c r="AR536" s="227" t="s">
        <v>345</v>
      </c>
      <c r="AT536" s="227" t="s">
        <v>231</v>
      </c>
      <c r="AU536" s="227" t="s">
        <v>86</v>
      </c>
      <c r="AY536" s="20" t="s">
        <v>229</v>
      </c>
      <c r="BE536" s="228">
        <f>IF(N536="základní",J536,0)</f>
        <v>0</v>
      </c>
      <c r="BF536" s="228">
        <f>IF(N536="snížená",J536,0)</f>
        <v>0</v>
      </c>
      <c r="BG536" s="228">
        <f>IF(N536="zákl. přenesená",J536,0)</f>
        <v>0</v>
      </c>
      <c r="BH536" s="228">
        <f>IF(N536="sníž. přenesená",J536,0)</f>
        <v>0</v>
      </c>
      <c r="BI536" s="228">
        <f>IF(N536="nulová",J536,0)</f>
        <v>0</v>
      </c>
      <c r="BJ536" s="20" t="s">
        <v>84</v>
      </c>
      <c r="BK536" s="228">
        <f>ROUND(I536*H536,2)</f>
        <v>0</v>
      </c>
      <c r="BL536" s="20" t="s">
        <v>345</v>
      </c>
      <c r="BM536" s="227" t="s">
        <v>2494</v>
      </c>
    </row>
    <row r="537" s="2" customFormat="1">
      <c r="A537" s="41"/>
      <c r="B537" s="42"/>
      <c r="C537" s="43"/>
      <c r="D537" s="229" t="s">
        <v>237</v>
      </c>
      <c r="E537" s="43"/>
      <c r="F537" s="230" t="s">
        <v>2011</v>
      </c>
      <c r="G537" s="43"/>
      <c r="H537" s="43"/>
      <c r="I537" s="231"/>
      <c r="J537" s="43"/>
      <c r="K537" s="43"/>
      <c r="L537" s="47"/>
      <c r="M537" s="232"/>
      <c r="N537" s="233"/>
      <c r="O537" s="87"/>
      <c r="P537" s="87"/>
      <c r="Q537" s="87"/>
      <c r="R537" s="87"/>
      <c r="S537" s="87"/>
      <c r="T537" s="88"/>
      <c r="U537" s="41"/>
      <c r="V537" s="41"/>
      <c r="W537" s="41"/>
      <c r="X537" s="41"/>
      <c r="Y537" s="41"/>
      <c r="Z537" s="41"/>
      <c r="AA537" s="41"/>
      <c r="AB537" s="41"/>
      <c r="AC537" s="41"/>
      <c r="AD537" s="41"/>
      <c r="AE537" s="41"/>
      <c r="AT537" s="20" t="s">
        <v>237</v>
      </c>
      <c r="AU537" s="20" t="s">
        <v>86</v>
      </c>
    </row>
    <row r="538" s="13" customFormat="1">
      <c r="A538" s="13"/>
      <c r="B538" s="234"/>
      <c r="C538" s="235"/>
      <c r="D538" s="236" t="s">
        <v>239</v>
      </c>
      <c r="E538" s="237" t="s">
        <v>19</v>
      </c>
      <c r="F538" s="238" t="s">
        <v>2495</v>
      </c>
      <c r="G538" s="235"/>
      <c r="H538" s="237" t="s">
        <v>19</v>
      </c>
      <c r="I538" s="239"/>
      <c r="J538" s="235"/>
      <c r="K538" s="235"/>
      <c r="L538" s="240"/>
      <c r="M538" s="241"/>
      <c r="N538" s="242"/>
      <c r="O538" s="242"/>
      <c r="P538" s="242"/>
      <c r="Q538" s="242"/>
      <c r="R538" s="242"/>
      <c r="S538" s="242"/>
      <c r="T538" s="243"/>
      <c r="U538" s="13"/>
      <c r="V538" s="13"/>
      <c r="W538" s="13"/>
      <c r="X538" s="13"/>
      <c r="Y538" s="13"/>
      <c r="Z538" s="13"/>
      <c r="AA538" s="13"/>
      <c r="AB538" s="13"/>
      <c r="AC538" s="13"/>
      <c r="AD538" s="13"/>
      <c r="AE538" s="13"/>
      <c r="AT538" s="244" t="s">
        <v>239</v>
      </c>
      <c r="AU538" s="244" t="s">
        <v>86</v>
      </c>
      <c r="AV538" s="13" t="s">
        <v>84</v>
      </c>
      <c r="AW538" s="13" t="s">
        <v>37</v>
      </c>
      <c r="AX538" s="13" t="s">
        <v>76</v>
      </c>
      <c r="AY538" s="244" t="s">
        <v>229</v>
      </c>
    </row>
    <row r="539" s="14" customFormat="1">
      <c r="A539" s="14"/>
      <c r="B539" s="245"/>
      <c r="C539" s="246"/>
      <c r="D539" s="236" t="s">
        <v>239</v>
      </c>
      <c r="E539" s="247" t="s">
        <v>19</v>
      </c>
      <c r="F539" s="248" t="s">
        <v>2496</v>
      </c>
      <c r="G539" s="246"/>
      <c r="H539" s="249">
        <v>3.508</v>
      </c>
      <c r="I539" s="250"/>
      <c r="J539" s="246"/>
      <c r="K539" s="246"/>
      <c r="L539" s="251"/>
      <c r="M539" s="252"/>
      <c r="N539" s="253"/>
      <c r="O539" s="253"/>
      <c r="P539" s="253"/>
      <c r="Q539" s="253"/>
      <c r="R539" s="253"/>
      <c r="S539" s="253"/>
      <c r="T539" s="254"/>
      <c r="U539" s="14"/>
      <c r="V539" s="14"/>
      <c r="W539" s="14"/>
      <c r="X539" s="14"/>
      <c r="Y539" s="14"/>
      <c r="Z539" s="14"/>
      <c r="AA539" s="14"/>
      <c r="AB539" s="14"/>
      <c r="AC539" s="14"/>
      <c r="AD539" s="14"/>
      <c r="AE539" s="14"/>
      <c r="AT539" s="255" t="s">
        <v>239</v>
      </c>
      <c r="AU539" s="255" t="s">
        <v>86</v>
      </c>
      <c r="AV539" s="14" t="s">
        <v>86</v>
      </c>
      <c r="AW539" s="14" t="s">
        <v>37</v>
      </c>
      <c r="AX539" s="14" t="s">
        <v>76</v>
      </c>
      <c r="AY539" s="255" t="s">
        <v>229</v>
      </c>
    </row>
    <row r="540" s="14" customFormat="1">
      <c r="A540" s="14"/>
      <c r="B540" s="245"/>
      <c r="C540" s="246"/>
      <c r="D540" s="236" t="s">
        <v>239</v>
      </c>
      <c r="E540" s="247" t="s">
        <v>19</v>
      </c>
      <c r="F540" s="248" t="s">
        <v>2497</v>
      </c>
      <c r="G540" s="246"/>
      <c r="H540" s="249">
        <v>4.5860000000000003</v>
      </c>
      <c r="I540" s="250"/>
      <c r="J540" s="246"/>
      <c r="K540" s="246"/>
      <c r="L540" s="251"/>
      <c r="M540" s="252"/>
      <c r="N540" s="253"/>
      <c r="O540" s="253"/>
      <c r="P540" s="253"/>
      <c r="Q540" s="253"/>
      <c r="R540" s="253"/>
      <c r="S540" s="253"/>
      <c r="T540" s="254"/>
      <c r="U540" s="14"/>
      <c r="V540" s="14"/>
      <c r="W540" s="14"/>
      <c r="X540" s="14"/>
      <c r="Y540" s="14"/>
      <c r="Z540" s="14"/>
      <c r="AA540" s="14"/>
      <c r="AB540" s="14"/>
      <c r="AC540" s="14"/>
      <c r="AD540" s="14"/>
      <c r="AE540" s="14"/>
      <c r="AT540" s="255" t="s">
        <v>239</v>
      </c>
      <c r="AU540" s="255" t="s">
        <v>86</v>
      </c>
      <c r="AV540" s="14" t="s">
        <v>86</v>
      </c>
      <c r="AW540" s="14" t="s">
        <v>37</v>
      </c>
      <c r="AX540" s="14" t="s">
        <v>76</v>
      </c>
      <c r="AY540" s="255" t="s">
        <v>229</v>
      </c>
    </row>
    <row r="541" s="14" customFormat="1">
      <c r="A541" s="14"/>
      <c r="B541" s="245"/>
      <c r="C541" s="246"/>
      <c r="D541" s="236" t="s">
        <v>239</v>
      </c>
      <c r="E541" s="247" t="s">
        <v>19</v>
      </c>
      <c r="F541" s="248" t="s">
        <v>2498</v>
      </c>
      <c r="G541" s="246"/>
      <c r="H541" s="249">
        <v>0.52900000000000003</v>
      </c>
      <c r="I541" s="250"/>
      <c r="J541" s="246"/>
      <c r="K541" s="246"/>
      <c r="L541" s="251"/>
      <c r="M541" s="252"/>
      <c r="N541" s="253"/>
      <c r="O541" s="253"/>
      <c r="P541" s="253"/>
      <c r="Q541" s="253"/>
      <c r="R541" s="253"/>
      <c r="S541" s="253"/>
      <c r="T541" s="254"/>
      <c r="U541" s="14"/>
      <c r="V541" s="14"/>
      <c r="W541" s="14"/>
      <c r="X541" s="14"/>
      <c r="Y541" s="14"/>
      <c r="Z541" s="14"/>
      <c r="AA541" s="14"/>
      <c r="AB541" s="14"/>
      <c r="AC541" s="14"/>
      <c r="AD541" s="14"/>
      <c r="AE541" s="14"/>
      <c r="AT541" s="255" t="s">
        <v>239</v>
      </c>
      <c r="AU541" s="255" t="s">
        <v>86</v>
      </c>
      <c r="AV541" s="14" t="s">
        <v>86</v>
      </c>
      <c r="AW541" s="14" t="s">
        <v>37</v>
      </c>
      <c r="AX541" s="14" t="s">
        <v>76</v>
      </c>
      <c r="AY541" s="255" t="s">
        <v>229</v>
      </c>
    </row>
    <row r="542" s="15" customFormat="1">
      <c r="A542" s="15"/>
      <c r="B542" s="256"/>
      <c r="C542" s="257"/>
      <c r="D542" s="236" t="s">
        <v>239</v>
      </c>
      <c r="E542" s="258" t="s">
        <v>19</v>
      </c>
      <c r="F542" s="259" t="s">
        <v>243</v>
      </c>
      <c r="G542" s="257"/>
      <c r="H542" s="260">
        <v>8.6229999999999993</v>
      </c>
      <c r="I542" s="261"/>
      <c r="J542" s="257"/>
      <c r="K542" s="257"/>
      <c r="L542" s="262"/>
      <c r="M542" s="263"/>
      <c r="N542" s="264"/>
      <c r="O542" s="264"/>
      <c r="P542" s="264"/>
      <c r="Q542" s="264"/>
      <c r="R542" s="264"/>
      <c r="S542" s="264"/>
      <c r="T542" s="265"/>
      <c r="U542" s="15"/>
      <c r="V542" s="15"/>
      <c r="W542" s="15"/>
      <c r="X542" s="15"/>
      <c r="Y542" s="15"/>
      <c r="Z542" s="15"/>
      <c r="AA542" s="15"/>
      <c r="AB542" s="15"/>
      <c r="AC542" s="15"/>
      <c r="AD542" s="15"/>
      <c r="AE542" s="15"/>
      <c r="AT542" s="266" t="s">
        <v>239</v>
      </c>
      <c r="AU542" s="266" t="s">
        <v>86</v>
      </c>
      <c r="AV542" s="15" t="s">
        <v>136</v>
      </c>
      <c r="AW542" s="15" t="s">
        <v>37</v>
      </c>
      <c r="AX542" s="15" t="s">
        <v>84</v>
      </c>
      <c r="AY542" s="266" t="s">
        <v>229</v>
      </c>
    </row>
    <row r="543" s="2" customFormat="1" ht="16.5" customHeight="1">
      <c r="A543" s="41"/>
      <c r="B543" s="42"/>
      <c r="C543" s="216" t="s">
        <v>2499</v>
      </c>
      <c r="D543" s="216" t="s">
        <v>231</v>
      </c>
      <c r="E543" s="217" t="s">
        <v>2500</v>
      </c>
      <c r="F543" s="218" t="s">
        <v>2501</v>
      </c>
      <c r="G543" s="219" t="s">
        <v>234</v>
      </c>
      <c r="H543" s="220">
        <v>69.689999999999998</v>
      </c>
      <c r="I543" s="221"/>
      <c r="J543" s="222">
        <f>ROUND(I543*H543,2)</f>
        <v>0</v>
      </c>
      <c r="K543" s="218" t="s">
        <v>235</v>
      </c>
      <c r="L543" s="47"/>
      <c r="M543" s="223" t="s">
        <v>19</v>
      </c>
      <c r="N543" s="224" t="s">
        <v>47</v>
      </c>
      <c r="O543" s="87"/>
      <c r="P543" s="225">
        <f>O543*H543</f>
        <v>0</v>
      </c>
      <c r="Q543" s="225">
        <v>0.00021000000000000001</v>
      </c>
      <c r="R543" s="225">
        <f>Q543*H543</f>
        <v>0.014634899999999999</v>
      </c>
      <c r="S543" s="225">
        <v>0</v>
      </c>
      <c r="T543" s="226">
        <f>S543*H543</f>
        <v>0</v>
      </c>
      <c r="U543" s="41"/>
      <c r="V543" s="41"/>
      <c r="W543" s="41"/>
      <c r="X543" s="41"/>
      <c r="Y543" s="41"/>
      <c r="Z543" s="41"/>
      <c r="AA543" s="41"/>
      <c r="AB543" s="41"/>
      <c r="AC543" s="41"/>
      <c r="AD543" s="41"/>
      <c r="AE543" s="41"/>
      <c r="AR543" s="227" t="s">
        <v>345</v>
      </c>
      <c r="AT543" s="227" t="s">
        <v>231</v>
      </c>
      <c r="AU543" s="227" t="s">
        <v>86</v>
      </c>
      <c r="AY543" s="20" t="s">
        <v>229</v>
      </c>
      <c r="BE543" s="228">
        <f>IF(N543="základní",J543,0)</f>
        <v>0</v>
      </c>
      <c r="BF543" s="228">
        <f>IF(N543="snížená",J543,0)</f>
        <v>0</v>
      </c>
      <c r="BG543" s="228">
        <f>IF(N543="zákl. přenesená",J543,0)</f>
        <v>0</v>
      </c>
      <c r="BH543" s="228">
        <f>IF(N543="sníž. přenesená",J543,0)</f>
        <v>0</v>
      </c>
      <c r="BI543" s="228">
        <f>IF(N543="nulová",J543,0)</f>
        <v>0</v>
      </c>
      <c r="BJ543" s="20" t="s">
        <v>84</v>
      </c>
      <c r="BK543" s="228">
        <f>ROUND(I543*H543,2)</f>
        <v>0</v>
      </c>
      <c r="BL543" s="20" t="s">
        <v>345</v>
      </c>
      <c r="BM543" s="227" t="s">
        <v>2502</v>
      </c>
    </row>
    <row r="544" s="2" customFormat="1">
      <c r="A544" s="41"/>
      <c r="B544" s="42"/>
      <c r="C544" s="43"/>
      <c r="D544" s="229" t="s">
        <v>237</v>
      </c>
      <c r="E544" s="43"/>
      <c r="F544" s="230" t="s">
        <v>2503</v>
      </c>
      <c r="G544" s="43"/>
      <c r="H544" s="43"/>
      <c r="I544" s="231"/>
      <c r="J544" s="43"/>
      <c r="K544" s="43"/>
      <c r="L544" s="47"/>
      <c r="M544" s="232"/>
      <c r="N544" s="233"/>
      <c r="O544" s="87"/>
      <c r="P544" s="87"/>
      <c r="Q544" s="87"/>
      <c r="R544" s="87"/>
      <c r="S544" s="87"/>
      <c r="T544" s="88"/>
      <c r="U544" s="41"/>
      <c r="V544" s="41"/>
      <c r="W544" s="41"/>
      <c r="X544" s="41"/>
      <c r="Y544" s="41"/>
      <c r="Z544" s="41"/>
      <c r="AA544" s="41"/>
      <c r="AB544" s="41"/>
      <c r="AC544" s="41"/>
      <c r="AD544" s="41"/>
      <c r="AE544" s="41"/>
      <c r="AT544" s="20" t="s">
        <v>237</v>
      </c>
      <c r="AU544" s="20" t="s">
        <v>86</v>
      </c>
    </row>
    <row r="545" s="13" customFormat="1">
      <c r="A545" s="13"/>
      <c r="B545" s="234"/>
      <c r="C545" s="235"/>
      <c r="D545" s="236" t="s">
        <v>239</v>
      </c>
      <c r="E545" s="237" t="s">
        <v>19</v>
      </c>
      <c r="F545" s="238" t="s">
        <v>2504</v>
      </c>
      <c r="G545" s="235"/>
      <c r="H545" s="237" t="s">
        <v>19</v>
      </c>
      <c r="I545" s="239"/>
      <c r="J545" s="235"/>
      <c r="K545" s="235"/>
      <c r="L545" s="240"/>
      <c r="M545" s="241"/>
      <c r="N545" s="242"/>
      <c r="O545" s="242"/>
      <c r="P545" s="242"/>
      <c r="Q545" s="242"/>
      <c r="R545" s="242"/>
      <c r="S545" s="242"/>
      <c r="T545" s="243"/>
      <c r="U545" s="13"/>
      <c r="V545" s="13"/>
      <c r="W545" s="13"/>
      <c r="X545" s="13"/>
      <c r="Y545" s="13"/>
      <c r="Z545" s="13"/>
      <c r="AA545" s="13"/>
      <c r="AB545" s="13"/>
      <c r="AC545" s="13"/>
      <c r="AD545" s="13"/>
      <c r="AE545" s="13"/>
      <c r="AT545" s="244" t="s">
        <v>239</v>
      </c>
      <c r="AU545" s="244" t="s">
        <v>86</v>
      </c>
      <c r="AV545" s="13" t="s">
        <v>84</v>
      </c>
      <c r="AW545" s="13" t="s">
        <v>37</v>
      </c>
      <c r="AX545" s="13" t="s">
        <v>76</v>
      </c>
      <c r="AY545" s="244" t="s">
        <v>229</v>
      </c>
    </row>
    <row r="546" s="14" customFormat="1">
      <c r="A546" s="14"/>
      <c r="B546" s="245"/>
      <c r="C546" s="246"/>
      <c r="D546" s="236" t="s">
        <v>239</v>
      </c>
      <c r="E546" s="247" t="s">
        <v>19</v>
      </c>
      <c r="F546" s="248" t="s">
        <v>2032</v>
      </c>
      <c r="G546" s="246"/>
      <c r="H546" s="249">
        <v>26.829999999999998</v>
      </c>
      <c r="I546" s="250"/>
      <c r="J546" s="246"/>
      <c r="K546" s="246"/>
      <c r="L546" s="251"/>
      <c r="M546" s="252"/>
      <c r="N546" s="253"/>
      <c r="O546" s="253"/>
      <c r="P546" s="253"/>
      <c r="Q546" s="253"/>
      <c r="R546" s="253"/>
      <c r="S546" s="253"/>
      <c r="T546" s="254"/>
      <c r="U546" s="14"/>
      <c r="V546" s="14"/>
      <c r="W546" s="14"/>
      <c r="X546" s="14"/>
      <c r="Y546" s="14"/>
      <c r="Z546" s="14"/>
      <c r="AA546" s="14"/>
      <c r="AB546" s="14"/>
      <c r="AC546" s="14"/>
      <c r="AD546" s="14"/>
      <c r="AE546" s="14"/>
      <c r="AT546" s="255" t="s">
        <v>239</v>
      </c>
      <c r="AU546" s="255" t="s">
        <v>86</v>
      </c>
      <c r="AV546" s="14" t="s">
        <v>86</v>
      </c>
      <c r="AW546" s="14" t="s">
        <v>37</v>
      </c>
      <c r="AX546" s="14" t="s">
        <v>76</v>
      </c>
      <c r="AY546" s="255" t="s">
        <v>229</v>
      </c>
    </row>
    <row r="547" s="14" customFormat="1">
      <c r="A547" s="14"/>
      <c r="B547" s="245"/>
      <c r="C547" s="246"/>
      <c r="D547" s="236" t="s">
        <v>239</v>
      </c>
      <c r="E547" s="247" t="s">
        <v>19</v>
      </c>
      <c r="F547" s="248" t="s">
        <v>2036</v>
      </c>
      <c r="G547" s="246"/>
      <c r="H547" s="249">
        <v>13.9</v>
      </c>
      <c r="I547" s="250"/>
      <c r="J547" s="246"/>
      <c r="K547" s="246"/>
      <c r="L547" s="251"/>
      <c r="M547" s="252"/>
      <c r="N547" s="253"/>
      <c r="O547" s="253"/>
      <c r="P547" s="253"/>
      <c r="Q547" s="253"/>
      <c r="R547" s="253"/>
      <c r="S547" s="253"/>
      <c r="T547" s="254"/>
      <c r="U547" s="14"/>
      <c r="V547" s="14"/>
      <c r="W547" s="14"/>
      <c r="X547" s="14"/>
      <c r="Y547" s="14"/>
      <c r="Z547" s="14"/>
      <c r="AA547" s="14"/>
      <c r="AB547" s="14"/>
      <c r="AC547" s="14"/>
      <c r="AD547" s="14"/>
      <c r="AE547" s="14"/>
      <c r="AT547" s="255" t="s">
        <v>239</v>
      </c>
      <c r="AU547" s="255" t="s">
        <v>86</v>
      </c>
      <c r="AV547" s="14" t="s">
        <v>86</v>
      </c>
      <c r="AW547" s="14" t="s">
        <v>37</v>
      </c>
      <c r="AX547" s="14" t="s">
        <v>76</v>
      </c>
      <c r="AY547" s="255" t="s">
        <v>229</v>
      </c>
    </row>
    <row r="548" s="14" customFormat="1">
      <c r="A548" s="14"/>
      <c r="B548" s="245"/>
      <c r="C548" s="246"/>
      <c r="D548" s="236" t="s">
        <v>239</v>
      </c>
      <c r="E548" s="247" t="s">
        <v>19</v>
      </c>
      <c r="F548" s="248" t="s">
        <v>2040</v>
      </c>
      <c r="G548" s="246"/>
      <c r="H548" s="249">
        <v>28.960000000000001</v>
      </c>
      <c r="I548" s="250"/>
      <c r="J548" s="246"/>
      <c r="K548" s="246"/>
      <c r="L548" s="251"/>
      <c r="M548" s="252"/>
      <c r="N548" s="253"/>
      <c r="O548" s="253"/>
      <c r="P548" s="253"/>
      <c r="Q548" s="253"/>
      <c r="R548" s="253"/>
      <c r="S548" s="253"/>
      <c r="T548" s="254"/>
      <c r="U548" s="14"/>
      <c r="V548" s="14"/>
      <c r="W548" s="14"/>
      <c r="X548" s="14"/>
      <c r="Y548" s="14"/>
      <c r="Z548" s="14"/>
      <c r="AA548" s="14"/>
      <c r="AB548" s="14"/>
      <c r="AC548" s="14"/>
      <c r="AD548" s="14"/>
      <c r="AE548" s="14"/>
      <c r="AT548" s="255" t="s">
        <v>239</v>
      </c>
      <c r="AU548" s="255" t="s">
        <v>86</v>
      </c>
      <c r="AV548" s="14" t="s">
        <v>86</v>
      </c>
      <c r="AW548" s="14" t="s">
        <v>37</v>
      </c>
      <c r="AX548" s="14" t="s">
        <v>76</v>
      </c>
      <c r="AY548" s="255" t="s">
        <v>229</v>
      </c>
    </row>
    <row r="549" s="15" customFormat="1">
      <c r="A549" s="15"/>
      <c r="B549" s="256"/>
      <c r="C549" s="257"/>
      <c r="D549" s="236" t="s">
        <v>239</v>
      </c>
      <c r="E549" s="258" t="s">
        <v>19</v>
      </c>
      <c r="F549" s="259" t="s">
        <v>243</v>
      </c>
      <c r="G549" s="257"/>
      <c r="H549" s="260">
        <v>69.689999999999998</v>
      </c>
      <c r="I549" s="261"/>
      <c r="J549" s="257"/>
      <c r="K549" s="257"/>
      <c r="L549" s="262"/>
      <c r="M549" s="263"/>
      <c r="N549" s="264"/>
      <c r="O549" s="264"/>
      <c r="P549" s="264"/>
      <c r="Q549" s="264"/>
      <c r="R549" s="264"/>
      <c r="S549" s="264"/>
      <c r="T549" s="265"/>
      <c r="U549" s="15"/>
      <c r="V549" s="15"/>
      <c r="W549" s="15"/>
      <c r="X549" s="15"/>
      <c r="Y549" s="15"/>
      <c r="Z549" s="15"/>
      <c r="AA549" s="15"/>
      <c r="AB549" s="15"/>
      <c r="AC549" s="15"/>
      <c r="AD549" s="15"/>
      <c r="AE549" s="15"/>
      <c r="AT549" s="266" t="s">
        <v>239</v>
      </c>
      <c r="AU549" s="266" t="s">
        <v>86</v>
      </c>
      <c r="AV549" s="15" t="s">
        <v>136</v>
      </c>
      <c r="AW549" s="15" t="s">
        <v>37</v>
      </c>
      <c r="AX549" s="15" t="s">
        <v>84</v>
      </c>
      <c r="AY549" s="266" t="s">
        <v>229</v>
      </c>
    </row>
    <row r="550" s="2" customFormat="1" ht="24.15" customHeight="1">
      <c r="A550" s="41"/>
      <c r="B550" s="42"/>
      <c r="C550" s="216" t="s">
        <v>2505</v>
      </c>
      <c r="D550" s="216" t="s">
        <v>231</v>
      </c>
      <c r="E550" s="217" t="s">
        <v>2506</v>
      </c>
      <c r="F550" s="218" t="s">
        <v>2507</v>
      </c>
      <c r="G550" s="219" t="s">
        <v>234</v>
      </c>
      <c r="H550" s="220">
        <v>74.093999999999994</v>
      </c>
      <c r="I550" s="221"/>
      <c r="J550" s="222">
        <f>ROUND(I550*H550,2)</f>
        <v>0</v>
      </c>
      <c r="K550" s="218" t="s">
        <v>235</v>
      </c>
      <c r="L550" s="47"/>
      <c r="M550" s="223" t="s">
        <v>19</v>
      </c>
      <c r="N550" s="224" t="s">
        <v>47</v>
      </c>
      <c r="O550" s="87"/>
      <c r="P550" s="225">
        <f>O550*H550</f>
        <v>0</v>
      </c>
      <c r="Q550" s="225">
        <v>0.00029</v>
      </c>
      <c r="R550" s="225">
        <f>Q550*H550</f>
        <v>0.021487259999999998</v>
      </c>
      <c r="S550" s="225">
        <v>0</v>
      </c>
      <c r="T550" s="226">
        <f>S550*H550</f>
        <v>0</v>
      </c>
      <c r="U550" s="41"/>
      <c r="V550" s="41"/>
      <c r="W550" s="41"/>
      <c r="X550" s="41"/>
      <c r="Y550" s="41"/>
      <c r="Z550" s="41"/>
      <c r="AA550" s="41"/>
      <c r="AB550" s="41"/>
      <c r="AC550" s="41"/>
      <c r="AD550" s="41"/>
      <c r="AE550" s="41"/>
      <c r="AR550" s="227" t="s">
        <v>345</v>
      </c>
      <c r="AT550" s="227" t="s">
        <v>231</v>
      </c>
      <c r="AU550" s="227" t="s">
        <v>86</v>
      </c>
      <c r="AY550" s="20" t="s">
        <v>229</v>
      </c>
      <c r="BE550" s="228">
        <f>IF(N550="základní",J550,0)</f>
        <v>0</v>
      </c>
      <c r="BF550" s="228">
        <f>IF(N550="snížená",J550,0)</f>
        <v>0</v>
      </c>
      <c r="BG550" s="228">
        <f>IF(N550="zákl. přenesená",J550,0)</f>
        <v>0</v>
      </c>
      <c r="BH550" s="228">
        <f>IF(N550="sníž. přenesená",J550,0)</f>
        <v>0</v>
      </c>
      <c r="BI550" s="228">
        <f>IF(N550="nulová",J550,0)</f>
        <v>0</v>
      </c>
      <c r="BJ550" s="20" t="s">
        <v>84</v>
      </c>
      <c r="BK550" s="228">
        <f>ROUND(I550*H550,2)</f>
        <v>0</v>
      </c>
      <c r="BL550" s="20" t="s">
        <v>345</v>
      </c>
      <c r="BM550" s="227" t="s">
        <v>2508</v>
      </c>
    </row>
    <row r="551" s="2" customFormat="1">
      <c r="A551" s="41"/>
      <c r="B551" s="42"/>
      <c r="C551" s="43"/>
      <c r="D551" s="229" t="s">
        <v>237</v>
      </c>
      <c r="E551" s="43"/>
      <c r="F551" s="230" t="s">
        <v>2509</v>
      </c>
      <c r="G551" s="43"/>
      <c r="H551" s="43"/>
      <c r="I551" s="231"/>
      <c r="J551" s="43"/>
      <c r="K551" s="43"/>
      <c r="L551" s="47"/>
      <c r="M551" s="232"/>
      <c r="N551" s="233"/>
      <c r="O551" s="87"/>
      <c r="P551" s="87"/>
      <c r="Q551" s="87"/>
      <c r="R551" s="87"/>
      <c r="S551" s="87"/>
      <c r="T551" s="88"/>
      <c r="U551" s="41"/>
      <c r="V551" s="41"/>
      <c r="W551" s="41"/>
      <c r="X551" s="41"/>
      <c r="Y551" s="41"/>
      <c r="Z551" s="41"/>
      <c r="AA551" s="41"/>
      <c r="AB551" s="41"/>
      <c r="AC551" s="41"/>
      <c r="AD551" s="41"/>
      <c r="AE551" s="41"/>
      <c r="AT551" s="20" t="s">
        <v>237</v>
      </c>
      <c r="AU551" s="20" t="s">
        <v>86</v>
      </c>
    </row>
    <row r="552" s="13" customFormat="1">
      <c r="A552" s="13"/>
      <c r="B552" s="234"/>
      <c r="C552" s="235"/>
      <c r="D552" s="236" t="s">
        <v>239</v>
      </c>
      <c r="E552" s="237" t="s">
        <v>19</v>
      </c>
      <c r="F552" s="238" t="s">
        <v>2510</v>
      </c>
      <c r="G552" s="235"/>
      <c r="H552" s="237" t="s">
        <v>19</v>
      </c>
      <c r="I552" s="239"/>
      <c r="J552" s="235"/>
      <c r="K552" s="235"/>
      <c r="L552" s="240"/>
      <c r="M552" s="241"/>
      <c r="N552" s="242"/>
      <c r="O552" s="242"/>
      <c r="P552" s="242"/>
      <c r="Q552" s="242"/>
      <c r="R552" s="242"/>
      <c r="S552" s="242"/>
      <c r="T552" s="243"/>
      <c r="U552" s="13"/>
      <c r="V552" s="13"/>
      <c r="W552" s="13"/>
      <c r="X552" s="13"/>
      <c r="Y552" s="13"/>
      <c r="Z552" s="13"/>
      <c r="AA552" s="13"/>
      <c r="AB552" s="13"/>
      <c r="AC552" s="13"/>
      <c r="AD552" s="13"/>
      <c r="AE552" s="13"/>
      <c r="AT552" s="244" t="s">
        <v>239</v>
      </c>
      <c r="AU552" s="244" t="s">
        <v>86</v>
      </c>
      <c r="AV552" s="13" t="s">
        <v>84</v>
      </c>
      <c r="AW552" s="13" t="s">
        <v>37</v>
      </c>
      <c r="AX552" s="13" t="s">
        <v>76</v>
      </c>
      <c r="AY552" s="244" t="s">
        <v>229</v>
      </c>
    </row>
    <row r="553" s="14" customFormat="1">
      <c r="A553" s="14"/>
      <c r="B553" s="245"/>
      <c r="C553" s="246"/>
      <c r="D553" s="236" t="s">
        <v>239</v>
      </c>
      <c r="E553" s="247" t="s">
        <v>19</v>
      </c>
      <c r="F553" s="248" t="s">
        <v>2511</v>
      </c>
      <c r="G553" s="246"/>
      <c r="H553" s="249">
        <v>29.562000000000001</v>
      </c>
      <c r="I553" s="250"/>
      <c r="J553" s="246"/>
      <c r="K553" s="246"/>
      <c r="L553" s="251"/>
      <c r="M553" s="252"/>
      <c r="N553" s="253"/>
      <c r="O553" s="253"/>
      <c r="P553" s="253"/>
      <c r="Q553" s="253"/>
      <c r="R553" s="253"/>
      <c r="S553" s="253"/>
      <c r="T553" s="254"/>
      <c r="U553" s="14"/>
      <c r="V553" s="14"/>
      <c r="W553" s="14"/>
      <c r="X553" s="14"/>
      <c r="Y553" s="14"/>
      <c r="Z553" s="14"/>
      <c r="AA553" s="14"/>
      <c r="AB553" s="14"/>
      <c r="AC553" s="14"/>
      <c r="AD553" s="14"/>
      <c r="AE553" s="14"/>
      <c r="AT553" s="255" t="s">
        <v>239</v>
      </c>
      <c r="AU553" s="255" t="s">
        <v>86</v>
      </c>
      <c r="AV553" s="14" t="s">
        <v>86</v>
      </c>
      <c r="AW553" s="14" t="s">
        <v>37</v>
      </c>
      <c r="AX553" s="14" t="s">
        <v>76</v>
      </c>
      <c r="AY553" s="255" t="s">
        <v>229</v>
      </c>
    </row>
    <row r="554" s="14" customFormat="1">
      <c r="A554" s="14"/>
      <c r="B554" s="245"/>
      <c r="C554" s="246"/>
      <c r="D554" s="236" t="s">
        <v>239</v>
      </c>
      <c r="E554" s="247" t="s">
        <v>19</v>
      </c>
      <c r="F554" s="248" t="s">
        <v>2512</v>
      </c>
      <c r="G554" s="246"/>
      <c r="H554" s="249">
        <v>15.571999999999999</v>
      </c>
      <c r="I554" s="250"/>
      <c r="J554" s="246"/>
      <c r="K554" s="246"/>
      <c r="L554" s="251"/>
      <c r="M554" s="252"/>
      <c r="N554" s="253"/>
      <c r="O554" s="253"/>
      <c r="P554" s="253"/>
      <c r="Q554" s="253"/>
      <c r="R554" s="253"/>
      <c r="S554" s="253"/>
      <c r="T554" s="254"/>
      <c r="U554" s="14"/>
      <c r="V554" s="14"/>
      <c r="W554" s="14"/>
      <c r="X554" s="14"/>
      <c r="Y554" s="14"/>
      <c r="Z554" s="14"/>
      <c r="AA554" s="14"/>
      <c r="AB554" s="14"/>
      <c r="AC554" s="14"/>
      <c r="AD554" s="14"/>
      <c r="AE554" s="14"/>
      <c r="AT554" s="255" t="s">
        <v>239</v>
      </c>
      <c r="AU554" s="255" t="s">
        <v>86</v>
      </c>
      <c r="AV554" s="14" t="s">
        <v>86</v>
      </c>
      <c r="AW554" s="14" t="s">
        <v>37</v>
      </c>
      <c r="AX554" s="14" t="s">
        <v>76</v>
      </c>
      <c r="AY554" s="255" t="s">
        <v>229</v>
      </c>
    </row>
    <row r="555" s="14" customFormat="1">
      <c r="A555" s="14"/>
      <c r="B555" s="245"/>
      <c r="C555" s="246"/>
      <c r="D555" s="236" t="s">
        <v>239</v>
      </c>
      <c r="E555" s="247" t="s">
        <v>19</v>
      </c>
      <c r="F555" s="248" t="s">
        <v>2040</v>
      </c>
      <c r="G555" s="246"/>
      <c r="H555" s="249">
        <v>28.960000000000001</v>
      </c>
      <c r="I555" s="250"/>
      <c r="J555" s="246"/>
      <c r="K555" s="246"/>
      <c r="L555" s="251"/>
      <c r="M555" s="252"/>
      <c r="N555" s="253"/>
      <c r="O555" s="253"/>
      <c r="P555" s="253"/>
      <c r="Q555" s="253"/>
      <c r="R555" s="253"/>
      <c r="S555" s="253"/>
      <c r="T555" s="254"/>
      <c r="U555" s="14"/>
      <c r="V555" s="14"/>
      <c r="W555" s="14"/>
      <c r="X555" s="14"/>
      <c r="Y555" s="14"/>
      <c r="Z555" s="14"/>
      <c r="AA555" s="14"/>
      <c r="AB555" s="14"/>
      <c r="AC555" s="14"/>
      <c r="AD555" s="14"/>
      <c r="AE555" s="14"/>
      <c r="AT555" s="255" t="s">
        <v>239</v>
      </c>
      <c r="AU555" s="255" t="s">
        <v>86</v>
      </c>
      <c r="AV555" s="14" t="s">
        <v>86</v>
      </c>
      <c r="AW555" s="14" t="s">
        <v>37</v>
      </c>
      <c r="AX555" s="14" t="s">
        <v>76</v>
      </c>
      <c r="AY555" s="255" t="s">
        <v>229</v>
      </c>
    </row>
    <row r="556" s="15" customFormat="1">
      <c r="A556" s="15"/>
      <c r="B556" s="256"/>
      <c r="C556" s="257"/>
      <c r="D556" s="236" t="s">
        <v>239</v>
      </c>
      <c r="E556" s="258" t="s">
        <v>19</v>
      </c>
      <c r="F556" s="259" t="s">
        <v>243</v>
      </c>
      <c r="G556" s="257"/>
      <c r="H556" s="260">
        <v>74.093999999999994</v>
      </c>
      <c r="I556" s="261"/>
      <c r="J556" s="257"/>
      <c r="K556" s="257"/>
      <c r="L556" s="262"/>
      <c r="M556" s="263"/>
      <c r="N556" s="264"/>
      <c r="O556" s="264"/>
      <c r="P556" s="264"/>
      <c r="Q556" s="264"/>
      <c r="R556" s="264"/>
      <c r="S556" s="264"/>
      <c r="T556" s="265"/>
      <c r="U556" s="15"/>
      <c r="V556" s="15"/>
      <c r="W556" s="15"/>
      <c r="X556" s="15"/>
      <c r="Y556" s="15"/>
      <c r="Z556" s="15"/>
      <c r="AA556" s="15"/>
      <c r="AB556" s="15"/>
      <c r="AC556" s="15"/>
      <c r="AD556" s="15"/>
      <c r="AE556" s="15"/>
      <c r="AT556" s="266" t="s">
        <v>239</v>
      </c>
      <c r="AU556" s="266" t="s">
        <v>86</v>
      </c>
      <c r="AV556" s="15" t="s">
        <v>136</v>
      </c>
      <c r="AW556" s="15" t="s">
        <v>37</v>
      </c>
      <c r="AX556" s="15" t="s">
        <v>84</v>
      </c>
      <c r="AY556" s="266" t="s">
        <v>229</v>
      </c>
    </row>
    <row r="557" s="12" customFormat="1" ht="25.92" customHeight="1">
      <c r="A557" s="12"/>
      <c r="B557" s="200"/>
      <c r="C557" s="201"/>
      <c r="D557" s="202" t="s">
        <v>75</v>
      </c>
      <c r="E557" s="203" t="s">
        <v>446</v>
      </c>
      <c r="F557" s="203" t="s">
        <v>447</v>
      </c>
      <c r="G557" s="201"/>
      <c r="H557" s="201"/>
      <c r="I557" s="204"/>
      <c r="J557" s="205">
        <f>BK557</f>
        <v>0</v>
      </c>
      <c r="K557" s="201"/>
      <c r="L557" s="206"/>
      <c r="M557" s="207"/>
      <c r="N557" s="208"/>
      <c r="O557" s="208"/>
      <c r="P557" s="209">
        <f>SUM(P558:P560)</f>
        <v>0</v>
      </c>
      <c r="Q557" s="208"/>
      <c r="R557" s="209">
        <f>SUM(R558:R560)</f>
        <v>0</v>
      </c>
      <c r="S557" s="208"/>
      <c r="T557" s="210">
        <f>SUM(T558:T560)</f>
        <v>0</v>
      </c>
      <c r="U557" s="12"/>
      <c r="V557" s="12"/>
      <c r="W557" s="12"/>
      <c r="X557" s="12"/>
      <c r="Y557" s="12"/>
      <c r="Z557" s="12"/>
      <c r="AA557" s="12"/>
      <c r="AB557" s="12"/>
      <c r="AC557" s="12"/>
      <c r="AD557" s="12"/>
      <c r="AE557" s="12"/>
      <c r="AR557" s="211" t="s">
        <v>136</v>
      </c>
      <c r="AT557" s="212" t="s">
        <v>75</v>
      </c>
      <c r="AU557" s="212" t="s">
        <v>76</v>
      </c>
      <c r="AY557" s="211" t="s">
        <v>229</v>
      </c>
      <c r="BK557" s="213">
        <f>SUM(BK558:BK560)</f>
        <v>0</v>
      </c>
    </row>
    <row r="558" s="2" customFormat="1" ht="24.15" customHeight="1">
      <c r="A558" s="41"/>
      <c r="B558" s="42"/>
      <c r="C558" s="216" t="s">
        <v>2513</v>
      </c>
      <c r="D558" s="216" t="s">
        <v>231</v>
      </c>
      <c r="E558" s="217" t="s">
        <v>2514</v>
      </c>
      <c r="F558" s="218" t="s">
        <v>2515</v>
      </c>
      <c r="G558" s="219" t="s">
        <v>451</v>
      </c>
      <c r="H558" s="220">
        <v>1</v>
      </c>
      <c r="I558" s="221"/>
      <c r="J558" s="222">
        <f>ROUND(I558*H558,2)</f>
        <v>0</v>
      </c>
      <c r="K558" s="218" t="s">
        <v>322</v>
      </c>
      <c r="L558" s="47"/>
      <c r="M558" s="223" t="s">
        <v>19</v>
      </c>
      <c r="N558" s="224" t="s">
        <v>47</v>
      </c>
      <c r="O558" s="87"/>
      <c r="P558" s="225">
        <f>O558*H558</f>
        <v>0</v>
      </c>
      <c r="Q558" s="225">
        <v>0</v>
      </c>
      <c r="R558" s="225">
        <f>Q558*H558</f>
        <v>0</v>
      </c>
      <c r="S558" s="225">
        <v>0</v>
      </c>
      <c r="T558" s="226">
        <f>S558*H558</f>
        <v>0</v>
      </c>
      <c r="U558" s="41"/>
      <c r="V558" s="41"/>
      <c r="W558" s="41"/>
      <c r="X558" s="41"/>
      <c r="Y558" s="41"/>
      <c r="Z558" s="41"/>
      <c r="AA558" s="41"/>
      <c r="AB558" s="41"/>
      <c r="AC558" s="41"/>
      <c r="AD558" s="41"/>
      <c r="AE558" s="41"/>
      <c r="AR558" s="227" t="s">
        <v>452</v>
      </c>
      <c r="AT558" s="227" t="s">
        <v>231</v>
      </c>
      <c r="AU558" s="227" t="s">
        <v>84</v>
      </c>
      <c r="AY558" s="20" t="s">
        <v>229</v>
      </c>
      <c r="BE558" s="228">
        <f>IF(N558="základní",J558,0)</f>
        <v>0</v>
      </c>
      <c r="BF558" s="228">
        <f>IF(N558="snížená",J558,0)</f>
        <v>0</v>
      </c>
      <c r="BG558" s="228">
        <f>IF(N558="zákl. přenesená",J558,0)</f>
        <v>0</v>
      </c>
      <c r="BH558" s="228">
        <f>IF(N558="sníž. přenesená",J558,0)</f>
        <v>0</v>
      </c>
      <c r="BI558" s="228">
        <f>IF(N558="nulová",J558,0)</f>
        <v>0</v>
      </c>
      <c r="BJ558" s="20" t="s">
        <v>84</v>
      </c>
      <c r="BK558" s="228">
        <f>ROUND(I558*H558,2)</f>
        <v>0</v>
      </c>
      <c r="BL558" s="20" t="s">
        <v>452</v>
      </c>
      <c r="BM558" s="227" t="s">
        <v>2516</v>
      </c>
    </row>
    <row r="559" s="2" customFormat="1" ht="21.75" customHeight="1">
      <c r="A559" s="41"/>
      <c r="B559" s="42"/>
      <c r="C559" s="216" t="s">
        <v>2517</v>
      </c>
      <c r="D559" s="216" t="s">
        <v>231</v>
      </c>
      <c r="E559" s="217" t="s">
        <v>2518</v>
      </c>
      <c r="F559" s="218" t="s">
        <v>2519</v>
      </c>
      <c r="G559" s="219" t="s">
        <v>451</v>
      </c>
      <c r="H559" s="220">
        <v>1</v>
      </c>
      <c r="I559" s="221"/>
      <c r="J559" s="222">
        <f>ROUND(I559*H559,2)</f>
        <v>0</v>
      </c>
      <c r="K559" s="218" t="s">
        <v>322</v>
      </c>
      <c r="L559" s="47"/>
      <c r="M559" s="223" t="s">
        <v>19</v>
      </c>
      <c r="N559" s="224" t="s">
        <v>47</v>
      </c>
      <c r="O559" s="87"/>
      <c r="P559" s="225">
        <f>O559*H559</f>
        <v>0</v>
      </c>
      <c r="Q559" s="225">
        <v>0</v>
      </c>
      <c r="R559" s="225">
        <f>Q559*H559</f>
        <v>0</v>
      </c>
      <c r="S559" s="225">
        <v>0</v>
      </c>
      <c r="T559" s="226">
        <f>S559*H559</f>
        <v>0</v>
      </c>
      <c r="U559" s="41"/>
      <c r="V559" s="41"/>
      <c r="W559" s="41"/>
      <c r="X559" s="41"/>
      <c r="Y559" s="41"/>
      <c r="Z559" s="41"/>
      <c r="AA559" s="41"/>
      <c r="AB559" s="41"/>
      <c r="AC559" s="41"/>
      <c r="AD559" s="41"/>
      <c r="AE559" s="41"/>
      <c r="AR559" s="227" t="s">
        <v>452</v>
      </c>
      <c r="AT559" s="227" t="s">
        <v>231</v>
      </c>
      <c r="AU559" s="227" t="s">
        <v>84</v>
      </c>
      <c r="AY559" s="20" t="s">
        <v>229</v>
      </c>
      <c r="BE559" s="228">
        <f>IF(N559="základní",J559,0)</f>
        <v>0</v>
      </c>
      <c r="BF559" s="228">
        <f>IF(N559="snížená",J559,0)</f>
        <v>0</v>
      </c>
      <c r="BG559" s="228">
        <f>IF(N559="zákl. přenesená",J559,0)</f>
        <v>0</v>
      </c>
      <c r="BH559" s="228">
        <f>IF(N559="sníž. přenesená",J559,0)</f>
        <v>0</v>
      </c>
      <c r="BI559" s="228">
        <f>IF(N559="nulová",J559,0)</f>
        <v>0</v>
      </c>
      <c r="BJ559" s="20" t="s">
        <v>84</v>
      </c>
      <c r="BK559" s="228">
        <f>ROUND(I559*H559,2)</f>
        <v>0</v>
      </c>
      <c r="BL559" s="20" t="s">
        <v>452</v>
      </c>
      <c r="BM559" s="227" t="s">
        <v>2520</v>
      </c>
    </row>
    <row r="560" s="2" customFormat="1" ht="24.15" customHeight="1">
      <c r="A560" s="41"/>
      <c r="B560" s="42"/>
      <c r="C560" s="216" t="s">
        <v>2521</v>
      </c>
      <c r="D560" s="216" t="s">
        <v>231</v>
      </c>
      <c r="E560" s="217" t="s">
        <v>2522</v>
      </c>
      <c r="F560" s="218" t="s">
        <v>2523</v>
      </c>
      <c r="G560" s="219" t="s">
        <v>451</v>
      </c>
      <c r="H560" s="220">
        <v>1</v>
      </c>
      <c r="I560" s="221"/>
      <c r="J560" s="222">
        <f>ROUND(I560*H560,2)</f>
        <v>0</v>
      </c>
      <c r="K560" s="218" t="s">
        <v>322</v>
      </c>
      <c r="L560" s="47"/>
      <c r="M560" s="223" t="s">
        <v>19</v>
      </c>
      <c r="N560" s="224" t="s">
        <v>47</v>
      </c>
      <c r="O560" s="87"/>
      <c r="P560" s="225">
        <f>O560*H560</f>
        <v>0</v>
      </c>
      <c r="Q560" s="225">
        <v>0</v>
      </c>
      <c r="R560" s="225">
        <f>Q560*H560</f>
        <v>0</v>
      </c>
      <c r="S560" s="225">
        <v>0</v>
      </c>
      <c r="T560" s="226">
        <f>S560*H560</f>
        <v>0</v>
      </c>
      <c r="U560" s="41"/>
      <c r="V560" s="41"/>
      <c r="W560" s="41"/>
      <c r="X560" s="41"/>
      <c r="Y560" s="41"/>
      <c r="Z560" s="41"/>
      <c r="AA560" s="41"/>
      <c r="AB560" s="41"/>
      <c r="AC560" s="41"/>
      <c r="AD560" s="41"/>
      <c r="AE560" s="41"/>
      <c r="AR560" s="227" t="s">
        <v>452</v>
      </c>
      <c r="AT560" s="227" t="s">
        <v>231</v>
      </c>
      <c r="AU560" s="227" t="s">
        <v>84</v>
      </c>
      <c r="AY560" s="20" t="s">
        <v>229</v>
      </c>
      <c r="BE560" s="228">
        <f>IF(N560="základní",J560,0)</f>
        <v>0</v>
      </c>
      <c r="BF560" s="228">
        <f>IF(N560="snížená",J560,0)</f>
        <v>0</v>
      </c>
      <c r="BG560" s="228">
        <f>IF(N560="zákl. přenesená",J560,0)</f>
        <v>0</v>
      </c>
      <c r="BH560" s="228">
        <f>IF(N560="sníž. přenesená",J560,0)</f>
        <v>0</v>
      </c>
      <c r="BI560" s="228">
        <f>IF(N560="nulová",J560,0)</f>
        <v>0</v>
      </c>
      <c r="BJ560" s="20" t="s">
        <v>84</v>
      </c>
      <c r="BK560" s="228">
        <f>ROUND(I560*H560,2)</f>
        <v>0</v>
      </c>
      <c r="BL560" s="20" t="s">
        <v>452</v>
      </c>
      <c r="BM560" s="227" t="s">
        <v>2524</v>
      </c>
    </row>
    <row r="561" s="12" customFormat="1" ht="25.92" customHeight="1">
      <c r="A561" s="12"/>
      <c r="B561" s="200"/>
      <c r="C561" s="201"/>
      <c r="D561" s="202" t="s">
        <v>75</v>
      </c>
      <c r="E561" s="203" t="s">
        <v>239</v>
      </c>
      <c r="F561" s="203" t="s">
        <v>1395</v>
      </c>
      <c r="G561" s="201"/>
      <c r="H561" s="201"/>
      <c r="I561" s="204"/>
      <c r="J561" s="205">
        <f>BK561</f>
        <v>0</v>
      </c>
      <c r="K561" s="201"/>
      <c r="L561" s="206"/>
      <c r="M561" s="207"/>
      <c r="N561" s="208"/>
      <c r="O561" s="208"/>
      <c r="P561" s="209">
        <f>SUM(P562:P713)</f>
        <v>0</v>
      </c>
      <c r="Q561" s="208"/>
      <c r="R561" s="209">
        <f>SUM(R562:R713)</f>
        <v>0</v>
      </c>
      <c r="S561" s="208"/>
      <c r="T561" s="210">
        <f>SUM(T562:T713)</f>
        <v>0</v>
      </c>
      <c r="U561" s="12"/>
      <c r="V561" s="12"/>
      <c r="W561" s="12"/>
      <c r="X561" s="12"/>
      <c r="Y561" s="12"/>
      <c r="Z561" s="12"/>
      <c r="AA561" s="12"/>
      <c r="AB561" s="12"/>
      <c r="AC561" s="12"/>
      <c r="AD561" s="12"/>
      <c r="AE561" s="12"/>
      <c r="AR561" s="211" t="s">
        <v>136</v>
      </c>
      <c r="AT561" s="212" t="s">
        <v>75</v>
      </c>
      <c r="AU561" s="212" t="s">
        <v>76</v>
      </c>
      <c r="AY561" s="211" t="s">
        <v>229</v>
      </c>
      <c r="BK561" s="213">
        <f>SUM(BK562:BK713)</f>
        <v>0</v>
      </c>
    </row>
    <row r="562" s="2" customFormat="1" ht="16.5" customHeight="1">
      <c r="A562" s="41"/>
      <c r="B562" s="42"/>
      <c r="C562" s="216" t="s">
        <v>2525</v>
      </c>
      <c r="D562" s="216" t="s">
        <v>231</v>
      </c>
      <c r="E562" s="217" t="s">
        <v>2526</v>
      </c>
      <c r="F562" s="218" t="s">
        <v>2527</v>
      </c>
      <c r="G562" s="219" t="s">
        <v>274</v>
      </c>
      <c r="H562" s="220">
        <v>0</v>
      </c>
      <c r="I562" s="221"/>
      <c r="J562" s="222">
        <f>ROUND(I562*H562,2)</f>
        <v>0</v>
      </c>
      <c r="K562" s="218" t="s">
        <v>322</v>
      </c>
      <c r="L562" s="47"/>
      <c r="M562" s="223" t="s">
        <v>19</v>
      </c>
      <c r="N562" s="224" t="s">
        <v>47</v>
      </c>
      <c r="O562" s="87"/>
      <c r="P562" s="225">
        <f>O562*H562</f>
        <v>0</v>
      </c>
      <c r="Q562" s="225">
        <v>0</v>
      </c>
      <c r="R562" s="225">
        <f>Q562*H562</f>
        <v>0</v>
      </c>
      <c r="S562" s="225">
        <v>0</v>
      </c>
      <c r="T562" s="226">
        <f>S562*H562</f>
        <v>0</v>
      </c>
      <c r="U562" s="41"/>
      <c r="V562" s="41"/>
      <c r="W562" s="41"/>
      <c r="X562" s="41"/>
      <c r="Y562" s="41"/>
      <c r="Z562" s="41"/>
      <c r="AA562" s="41"/>
      <c r="AB562" s="41"/>
      <c r="AC562" s="41"/>
      <c r="AD562" s="41"/>
      <c r="AE562" s="41"/>
      <c r="AR562" s="227" t="s">
        <v>1795</v>
      </c>
      <c r="AT562" s="227" t="s">
        <v>231</v>
      </c>
      <c r="AU562" s="227" t="s">
        <v>84</v>
      </c>
      <c r="AY562" s="20" t="s">
        <v>229</v>
      </c>
      <c r="BE562" s="228">
        <f>IF(N562="základní",J562,0)</f>
        <v>0</v>
      </c>
      <c r="BF562" s="228">
        <f>IF(N562="snížená",J562,0)</f>
        <v>0</v>
      </c>
      <c r="BG562" s="228">
        <f>IF(N562="zákl. přenesená",J562,0)</f>
        <v>0</v>
      </c>
      <c r="BH562" s="228">
        <f>IF(N562="sníž. přenesená",J562,0)</f>
        <v>0</v>
      </c>
      <c r="BI562" s="228">
        <f>IF(N562="nulová",J562,0)</f>
        <v>0</v>
      </c>
      <c r="BJ562" s="20" t="s">
        <v>84</v>
      </c>
      <c r="BK562" s="228">
        <f>ROUND(I562*H562,2)</f>
        <v>0</v>
      </c>
      <c r="BL562" s="20" t="s">
        <v>1795</v>
      </c>
      <c r="BM562" s="227" t="s">
        <v>2528</v>
      </c>
    </row>
    <row r="563" s="13" customFormat="1">
      <c r="A563" s="13"/>
      <c r="B563" s="234"/>
      <c r="C563" s="235"/>
      <c r="D563" s="236" t="s">
        <v>239</v>
      </c>
      <c r="E563" s="237" t="s">
        <v>19</v>
      </c>
      <c r="F563" s="238" t="s">
        <v>2529</v>
      </c>
      <c r="G563" s="235"/>
      <c r="H563" s="237" t="s">
        <v>19</v>
      </c>
      <c r="I563" s="239"/>
      <c r="J563" s="235"/>
      <c r="K563" s="235"/>
      <c r="L563" s="240"/>
      <c r="M563" s="241"/>
      <c r="N563" s="242"/>
      <c r="O563" s="242"/>
      <c r="P563" s="242"/>
      <c r="Q563" s="242"/>
      <c r="R563" s="242"/>
      <c r="S563" s="242"/>
      <c r="T563" s="243"/>
      <c r="U563" s="13"/>
      <c r="V563" s="13"/>
      <c r="W563" s="13"/>
      <c r="X563" s="13"/>
      <c r="Y563" s="13"/>
      <c r="Z563" s="13"/>
      <c r="AA563" s="13"/>
      <c r="AB563" s="13"/>
      <c r="AC563" s="13"/>
      <c r="AD563" s="13"/>
      <c r="AE563" s="13"/>
      <c r="AT563" s="244" t="s">
        <v>239</v>
      </c>
      <c r="AU563" s="244" t="s">
        <v>84</v>
      </c>
      <c r="AV563" s="13" t="s">
        <v>84</v>
      </c>
      <c r="AW563" s="13" t="s">
        <v>37</v>
      </c>
      <c r="AX563" s="13" t="s">
        <v>76</v>
      </c>
      <c r="AY563" s="244" t="s">
        <v>229</v>
      </c>
    </row>
    <row r="564" s="13" customFormat="1">
      <c r="A564" s="13"/>
      <c r="B564" s="234"/>
      <c r="C564" s="235"/>
      <c r="D564" s="236" t="s">
        <v>239</v>
      </c>
      <c r="E564" s="237" t="s">
        <v>19</v>
      </c>
      <c r="F564" s="238" t="s">
        <v>2530</v>
      </c>
      <c r="G564" s="235"/>
      <c r="H564" s="237" t="s">
        <v>19</v>
      </c>
      <c r="I564" s="239"/>
      <c r="J564" s="235"/>
      <c r="K564" s="235"/>
      <c r="L564" s="240"/>
      <c r="M564" s="241"/>
      <c r="N564" s="242"/>
      <c r="O564" s="242"/>
      <c r="P564" s="242"/>
      <c r="Q564" s="242"/>
      <c r="R564" s="242"/>
      <c r="S564" s="242"/>
      <c r="T564" s="243"/>
      <c r="U564" s="13"/>
      <c r="V564" s="13"/>
      <c r="W564" s="13"/>
      <c r="X564" s="13"/>
      <c r="Y564" s="13"/>
      <c r="Z564" s="13"/>
      <c r="AA564" s="13"/>
      <c r="AB564" s="13"/>
      <c r="AC564" s="13"/>
      <c r="AD564" s="13"/>
      <c r="AE564" s="13"/>
      <c r="AT564" s="244" t="s">
        <v>239</v>
      </c>
      <c r="AU564" s="244" t="s">
        <v>84</v>
      </c>
      <c r="AV564" s="13" t="s">
        <v>84</v>
      </c>
      <c r="AW564" s="13" t="s">
        <v>37</v>
      </c>
      <c r="AX564" s="13" t="s">
        <v>76</v>
      </c>
      <c r="AY564" s="244" t="s">
        <v>229</v>
      </c>
    </row>
    <row r="565" s="13" customFormat="1">
      <c r="A565" s="13"/>
      <c r="B565" s="234"/>
      <c r="C565" s="235"/>
      <c r="D565" s="236" t="s">
        <v>239</v>
      </c>
      <c r="E565" s="237" t="s">
        <v>19</v>
      </c>
      <c r="F565" s="238" t="s">
        <v>524</v>
      </c>
      <c r="G565" s="235"/>
      <c r="H565" s="237" t="s">
        <v>19</v>
      </c>
      <c r="I565" s="239"/>
      <c r="J565" s="235"/>
      <c r="K565" s="235"/>
      <c r="L565" s="240"/>
      <c r="M565" s="241"/>
      <c r="N565" s="242"/>
      <c r="O565" s="242"/>
      <c r="P565" s="242"/>
      <c r="Q565" s="242"/>
      <c r="R565" s="242"/>
      <c r="S565" s="242"/>
      <c r="T565" s="243"/>
      <c r="U565" s="13"/>
      <c r="V565" s="13"/>
      <c r="W565" s="13"/>
      <c r="X565" s="13"/>
      <c r="Y565" s="13"/>
      <c r="Z565" s="13"/>
      <c r="AA565" s="13"/>
      <c r="AB565" s="13"/>
      <c r="AC565" s="13"/>
      <c r="AD565" s="13"/>
      <c r="AE565" s="13"/>
      <c r="AT565" s="244" t="s">
        <v>239</v>
      </c>
      <c r="AU565" s="244" t="s">
        <v>84</v>
      </c>
      <c r="AV565" s="13" t="s">
        <v>84</v>
      </c>
      <c r="AW565" s="13" t="s">
        <v>37</v>
      </c>
      <c r="AX565" s="13" t="s">
        <v>76</v>
      </c>
      <c r="AY565" s="244" t="s">
        <v>229</v>
      </c>
    </row>
    <row r="566" s="14" customFormat="1">
      <c r="A566" s="14"/>
      <c r="B566" s="245"/>
      <c r="C566" s="246"/>
      <c r="D566" s="236" t="s">
        <v>239</v>
      </c>
      <c r="E566" s="247" t="s">
        <v>19</v>
      </c>
      <c r="F566" s="248" t="s">
        <v>2072</v>
      </c>
      <c r="G566" s="246"/>
      <c r="H566" s="249">
        <v>35.079999999999998</v>
      </c>
      <c r="I566" s="250"/>
      <c r="J566" s="246"/>
      <c r="K566" s="246"/>
      <c r="L566" s="251"/>
      <c r="M566" s="252"/>
      <c r="N566" s="253"/>
      <c r="O566" s="253"/>
      <c r="P566" s="253"/>
      <c r="Q566" s="253"/>
      <c r="R566" s="253"/>
      <c r="S566" s="253"/>
      <c r="T566" s="254"/>
      <c r="U566" s="14"/>
      <c r="V566" s="14"/>
      <c r="W566" s="14"/>
      <c r="X566" s="14"/>
      <c r="Y566" s="14"/>
      <c r="Z566" s="14"/>
      <c r="AA566" s="14"/>
      <c r="AB566" s="14"/>
      <c r="AC566" s="14"/>
      <c r="AD566" s="14"/>
      <c r="AE566" s="14"/>
      <c r="AT566" s="255" t="s">
        <v>239</v>
      </c>
      <c r="AU566" s="255" t="s">
        <v>84</v>
      </c>
      <c r="AV566" s="14" t="s">
        <v>86</v>
      </c>
      <c r="AW566" s="14" t="s">
        <v>37</v>
      </c>
      <c r="AX566" s="14" t="s">
        <v>76</v>
      </c>
      <c r="AY566" s="255" t="s">
        <v>229</v>
      </c>
    </row>
    <row r="567" s="16" customFormat="1">
      <c r="A567" s="16"/>
      <c r="B567" s="285"/>
      <c r="C567" s="286"/>
      <c r="D567" s="236" t="s">
        <v>239</v>
      </c>
      <c r="E567" s="287" t="s">
        <v>2071</v>
      </c>
      <c r="F567" s="288" t="s">
        <v>522</v>
      </c>
      <c r="G567" s="286"/>
      <c r="H567" s="289">
        <v>35.079999999999998</v>
      </c>
      <c r="I567" s="290"/>
      <c r="J567" s="286"/>
      <c r="K567" s="286"/>
      <c r="L567" s="291"/>
      <c r="M567" s="292"/>
      <c r="N567" s="293"/>
      <c r="O567" s="293"/>
      <c r="P567" s="293"/>
      <c r="Q567" s="293"/>
      <c r="R567" s="293"/>
      <c r="S567" s="293"/>
      <c r="T567" s="294"/>
      <c r="U567" s="16"/>
      <c r="V567" s="16"/>
      <c r="W567" s="16"/>
      <c r="X567" s="16"/>
      <c r="Y567" s="16"/>
      <c r="Z567" s="16"/>
      <c r="AA567" s="16"/>
      <c r="AB567" s="16"/>
      <c r="AC567" s="16"/>
      <c r="AD567" s="16"/>
      <c r="AE567" s="16"/>
      <c r="AT567" s="295" t="s">
        <v>239</v>
      </c>
      <c r="AU567" s="295" t="s">
        <v>84</v>
      </c>
      <c r="AV567" s="16" t="s">
        <v>96</v>
      </c>
      <c r="AW567" s="16" t="s">
        <v>37</v>
      </c>
      <c r="AX567" s="16" t="s">
        <v>76</v>
      </c>
      <c r="AY567" s="295" t="s">
        <v>229</v>
      </c>
    </row>
    <row r="568" s="13" customFormat="1">
      <c r="A568" s="13"/>
      <c r="B568" s="234"/>
      <c r="C568" s="235"/>
      <c r="D568" s="236" t="s">
        <v>239</v>
      </c>
      <c r="E568" s="237" t="s">
        <v>19</v>
      </c>
      <c r="F568" s="238" t="s">
        <v>2531</v>
      </c>
      <c r="G568" s="235"/>
      <c r="H568" s="237" t="s">
        <v>19</v>
      </c>
      <c r="I568" s="239"/>
      <c r="J568" s="235"/>
      <c r="K568" s="235"/>
      <c r="L568" s="240"/>
      <c r="M568" s="241"/>
      <c r="N568" s="242"/>
      <c r="O568" s="242"/>
      <c r="P568" s="242"/>
      <c r="Q568" s="242"/>
      <c r="R568" s="242"/>
      <c r="S568" s="242"/>
      <c r="T568" s="243"/>
      <c r="U568" s="13"/>
      <c r="V568" s="13"/>
      <c r="W568" s="13"/>
      <c r="X568" s="13"/>
      <c r="Y568" s="13"/>
      <c r="Z568" s="13"/>
      <c r="AA568" s="13"/>
      <c r="AB568" s="13"/>
      <c r="AC568" s="13"/>
      <c r="AD568" s="13"/>
      <c r="AE568" s="13"/>
      <c r="AT568" s="244" t="s">
        <v>239</v>
      </c>
      <c r="AU568" s="244" t="s">
        <v>84</v>
      </c>
      <c r="AV568" s="13" t="s">
        <v>84</v>
      </c>
      <c r="AW568" s="13" t="s">
        <v>37</v>
      </c>
      <c r="AX568" s="13" t="s">
        <v>76</v>
      </c>
      <c r="AY568" s="244" t="s">
        <v>229</v>
      </c>
    </row>
    <row r="569" s="13" customFormat="1">
      <c r="A569" s="13"/>
      <c r="B569" s="234"/>
      <c r="C569" s="235"/>
      <c r="D569" s="236" t="s">
        <v>239</v>
      </c>
      <c r="E569" s="237" t="s">
        <v>19</v>
      </c>
      <c r="F569" s="238" t="s">
        <v>520</v>
      </c>
      <c r="G569" s="235"/>
      <c r="H569" s="237" t="s">
        <v>19</v>
      </c>
      <c r="I569" s="239"/>
      <c r="J569" s="235"/>
      <c r="K569" s="235"/>
      <c r="L569" s="240"/>
      <c r="M569" s="241"/>
      <c r="N569" s="242"/>
      <c r="O569" s="242"/>
      <c r="P569" s="242"/>
      <c r="Q569" s="242"/>
      <c r="R569" s="242"/>
      <c r="S569" s="242"/>
      <c r="T569" s="243"/>
      <c r="U569" s="13"/>
      <c r="V569" s="13"/>
      <c r="W569" s="13"/>
      <c r="X569" s="13"/>
      <c r="Y569" s="13"/>
      <c r="Z569" s="13"/>
      <c r="AA569" s="13"/>
      <c r="AB569" s="13"/>
      <c r="AC569" s="13"/>
      <c r="AD569" s="13"/>
      <c r="AE569" s="13"/>
      <c r="AT569" s="244" t="s">
        <v>239</v>
      </c>
      <c r="AU569" s="244" t="s">
        <v>84</v>
      </c>
      <c r="AV569" s="13" t="s">
        <v>84</v>
      </c>
      <c r="AW569" s="13" t="s">
        <v>37</v>
      </c>
      <c r="AX569" s="13" t="s">
        <v>76</v>
      </c>
      <c r="AY569" s="244" t="s">
        <v>229</v>
      </c>
    </row>
    <row r="570" s="14" customFormat="1">
      <c r="A570" s="14"/>
      <c r="B570" s="245"/>
      <c r="C570" s="246"/>
      <c r="D570" s="236" t="s">
        <v>239</v>
      </c>
      <c r="E570" s="247" t="s">
        <v>19</v>
      </c>
      <c r="F570" s="248" t="s">
        <v>2076</v>
      </c>
      <c r="G570" s="246"/>
      <c r="H570" s="249">
        <v>102.5</v>
      </c>
      <c r="I570" s="250"/>
      <c r="J570" s="246"/>
      <c r="K570" s="246"/>
      <c r="L570" s="251"/>
      <c r="M570" s="252"/>
      <c r="N570" s="253"/>
      <c r="O570" s="253"/>
      <c r="P570" s="253"/>
      <c r="Q570" s="253"/>
      <c r="R570" s="253"/>
      <c r="S570" s="253"/>
      <c r="T570" s="254"/>
      <c r="U570" s="14"/>
      <c r="V570" s="14"/>
      <c r="W570" s="14"/>
      <c r="X570" s="14"/>
      <c r="Y570" s="14"/>
      <c r="Z570" s="14"/>
      <c r="AA570" s="14"/>
      <c r="AB570" s="14"/>
      <c r="AC570" s="14"/>
      <c r="AD570" s="14"/>
      <c r="AE570" s="14"/>
      <c r="AT570" s="255" t="s">
        <v>239</v>
      </c>
      <c r="AU570" s="255" t="s">
        <v>84</v>
      </c>
      <c r="AV570" s="14" t="s">
        <v>86</v>
      </c>
      <c r="AW570" s="14" t="s">
        <v>37</v>
      </c>
      <c r="AX570" s="14" t="s">
        <v>76</v>
      </c>
      <c r="AY570" s="255" t="s">
        <v>229</v>
      </c>
    </row>
    <row r="571" s="16" customFormat="1">
      <c r="A571" s="16"/>
      <c r="B571" s="285"/>
      <c r="C571" s="286"/>
      <c r="D571" s="236" t="s">
        <v>239</v>
      </c>
      <c r="E571" s="287" t="s">
        <v>2075</v>
      </c>
      <c r="F571" s="288" t="s">
        <v>522</v>
      </c>
      <c r="G571" s="286"/>
      <c r="H571" s="289">
        <v>102.5</v>
      </c>
      <c r="I571" s="290"/>
      <c r="J571" s="286"/>
      <c r="K571" s="286"/>
      <c r="L571" s="291"/>
      <c r="M571" s="292"/>
      <c r="N571" s="293"/>
      <c r="O571" s="293"/>
      <c r="P571" s="293"/>
      <c r="Q571" s="293"/>
      <c r="R571" s="293"/>
      <c r="S571" s="293"/>
      <c r="T571" s="294"/>
      <c r="U571" s="16"/>
      <c r="V571" s="16"/>
      <c r="W571" s="16"/>
      <c r="X571" s="16"/>
      <c r="Y571" s="16"/>
      <c r="Z571" s="16"/>
      <c r="AA571" s="16"/>
      <c r="AB571" s="16"/>
      <c r="AC571" s="16"/>
      <c r="AD571" s="16"/>
      <c r="AE571" s="16"/>
      <c r="AT571" s="295" t="s">
        <v>239</v>
      </c>
      <c r="AU571" s="295" t="s">
        <v>84</v>
      </c>
      <c r="AV571" s="16" t="s">
        <v>96</v>
      </c>
      <c r="AW571" s="16" t="s">
        <v>37</v>
      </c>
      <c r="AX571" s="16" t="s">
        <v>76</v>
      </c>
      <c r="AY571" s="295" t="s">
        <v>229</v>
      </c>
    </row>
    <row r="572" s="13" customFormat="1">
      <c r="A572" s="13"/>
      <c r="B572" s="234"/>
      <c r="C572" s="235"/>
      <c r="D572" s="236" t="s">
        <v>239</v>
      </c>
      <c r="E572" s="237" t="s">
        <v>19</v>
      </c>
      <c r="F572" s="238" t="s">
        <v>2532</v>
      </c>
      <c r="G572" s="235"/>
      <c r="H572" s="237" t="s">
        <v>19</v>
      </c>
      <c r="I572" s="239"/>
      <c r="J572" s="235"/>
      <c r="K572" s="235"/>
      <c r="L572" s="240"/>
      <c r="M572" s="241"/>
      <c r="N572" s="242"/>
      <c r="O572" s="242"/>
      <c r="P572" s="242"/>
      <c r="Q572" s="242"/>
      <c r="R572" s="242"/>
      <c r="S572" s="242"/>
      <c r="T572" s="243"/>
      <c r="U572" s="13"/>
      <c r="V572" s="13"/>
      <c r="W572" s="13"/>
      <c r="X572" s="13"/>
      <c r="Y572" s="13"/>
      <c r="Z572" s="13"/>
      <c r="AA572" s="13"/>
      <c r="AB572" s="13"/>
      <c r="AC572" s="13"/>
      <c r="AD572" s="13"/>
      <c r="AE572" s="13"/>
      <c r="AT572" s="244" t="s">
        <v>239</v>
      </c>
      <c r="AU572" s="244" t="s">
        <v>84</v>
      </c>
      <c r="AV572" s="13" t="s">
        <v>84</v>
      </c>
      <c r="AW572" s="13" t="s">
        <v>37</v>
      </c>
      <c r="AX572" s="13" t="s">
        <v>76</v>
      </c>
      <c r="AY572" s="244" t="s">
        <v>229</v>
      </c>
    </row>
    <row r="573" s="13" customFormat="1">
      <c r="A573" s="13"/>
      <c r="B573" s="234"/>
      <c r="C573" s="235"/>
      <c r="D573" s="236" t="s">
        <v>239</v>
      </c>
      <c r="E573" s="237" t="s">
        <v>19</v>
      </c>
      <c r="F573" s="238" t="s">
        <v>524</v>
      </c>
      <c r="G573" s="235"/>
      <c r="H573" s="237" t="s">
        <v>19</v>
      </c>
      <c r="I573" s="239"/>
      <c r="J573" s="235"/>
      <c r="K573" s="235"/>
      <c r="L573" s="240"/>
      <c r="M573" s="241"/>
      <c r="N573" s="242"/>
      <c r="O573" s="242"/>
      <c r="P573" s="242"/>
      <c r="Q573" s="242"/>
      <c r="R573" s="242"/>
      <c r="S573" s="242"/>
      <c r="T573" s="243"/>
      <c r="U573" s="13"/>
      <c r="V573" s="13"/>
      <c r="W573" s="13"/>
      <c r="X573" s="13"/>
      <c r="Y573" s="13"/>
      <c r="Z573" s="13"/>
      <c r="AA573" s="13"/>
      <c r="AB573" s="13"/>
      <c r="AC573" s="13"/>
      <c r="AD573" s="13"/>
      <c r="AE573" s="13"/>
      <c r="AT573" s="244" t="s">
        <v>239</v>
      </c>
      <c r="AU573" s="244" t="s">
        <v>84</v>
      </c>
      <c r="AV573" s="13" t="s">
        <v>84</v>
      </c>
      <c r="AW573" s="13" t="s">
        <v>37</v>
      </c>
      <c r="AX573" s="13" t="s">
        <v>76</v>
      </c>
      <c r="AY573" s="244" t="s">
        <v>229</v>
      </c>
    </row>
    <row r="574" s="14" customFormat="1">
      <c r="A574" s="14"/>
      <c r="B574" s="245"/>
      <c r="C574" s="246"/>
      <c r="D574" s="236" t="s">
        <v>239</v>
      </c>
      <c r="E574" s="247" t="s">
        <v>19</v>
      </c>
      <c r="F574" s="248" t="s">
        <v>2031</v>
      </c>
      <c r="G574" s="246"/>
      <c r="H574" s="249">
        <v>27.32</v>
      </c>
      <c r="I574" s="250"/>
      <c r="J574" s="246"/>
      <c r="K574" s="246"/>
      <c r="L574" s="251"/>
      <c r="M574" s="252"/>
      <c r="N574" s="253"/>
      <c r="O574" s="253"/>
      <c r="P574" s="253"/>
      <c r="Q574" s="253"/>
      <c r="R574" s="253"/>
      <c r="S574" s="253"/>
      <c r="T574" s="254"/>
      <c r="U574" s="14"/>
      <c r="V574" s="14"/>
      <c r="W574" s="14"/>
      <c r="X574" s="14"/>
      <c r="Y574" s="14"/>
      <c r="Z574" s="14"/>
      <c r="AA574" s="14"/>
      <c r="AB574" s="14"/>
      <c r="AC574" s="14"/>
      <c r="AD574" s="14"/>
      <c r="AE574" s="14"/>
      <c r="AT574" s="255" t="s">
        <v>239</v>
      </c>
      <c r="AU574" s="255" t="s">
        <v>84</v>
      </c>
      <c r="AV574" s="14" t="s">
        <v>86</v>
      </c>
      <c r="AW574" s="14" t="s">
        <v>37</v>
      </c>
      <c r="AX574" s="14" t="s">
        <v>76</v>
      </c>
      <c r="AY574" s="255" t="s">
        <v>229</v>
      </c>
    </row>
    <row r="575" s="16" customFormat="1">
      <c r="A575" s="16"/>
      <c r="B575" s="285"/>
      <c r="C575" s="286"/>
      <c r="D575" s="236" t="s">
        <v>239</v>
      </c>
      <c r="E575" s="287" t="s">
        <v>2030</v>
      </c>
      <c r="F575" s="288" t="s">
        <v>522</v>
      </c>
      <c r="G575" s="286"/>
      <c r="H575" s="289">
        <v>27.32</v>
      </c>
      <c r="I575" s="290"/>
      <c r="J575" s="286"/>
      <c r="K575" s="286"/>
      <c r="L575" s="291"/>
      <c r="M575" s="292"/>
      <c r="N575" s="293"/>
      <c r="O575" s="293"/>
      <c r="P575" s="293"/>
      <c r="Q575" s="293"/>
      <c r="R575" s="293"/>
      <c r="S575" s="293"/>
      <c r="T575" s="294"/>
      <c r="U575" s="16"/>
      <c r="V575" s="16"/>
      <c r="W575" s="16"/>
      <c r="X575" s="16"/>
      <c r="Y575" s="16"/>
      <c r="Z575" s="16"/>
      <c r="AA575" s="16"/>
      <c r="AB575" s="16"/>
      <c r="AC575" s="16"/>
      <c r="AD575" s="16"/>
      <c r="AE575" s="16"/>
      <c r="AT575" s="295" t="s">
        <v>239</v>
      </c>
      <c r="AU575" s="295" t="s">
        <v>84</v>
      </c>
      <c r="AV575" s="16" t="s">
        <v>96</v>
      </c>
      <c r="AW575" s="16" t="s">
        <v>37</v>
      </c>
      <c r="AX575" s="16" t="s">
        <v>76</v>
      </c>
      <c r="AY575" s="295" t="s">
        <v>229</v>
      </c>
    </row>
    <row r="576" s="13" customFormat="1">
      <c r="A576" s="13"/>
      <c r="B576" s="234"/>
      <c r="C576" s="235"/>
      <c r="D576" s="236" t="s">
        <v>239</v>
      </c>
      <c r="E576" s="237" t="s">
        <v>19</v>
      </c>
      <c r="F576" s="238" t="s">
        <v>2533</v>
      </c>
      <c r="G576" s="235"/>
      <c r="H576" s="237" t="s">
        <v>19</v>
      </c>
      <c r="I576" s="239"/>
      <c r="J576" s="235"/>
      <c r="K576" s="235"/>
      <c r="L576" s="240"/>
      <c r="M576" s="241"/>
      <c r="N576" s="242"/>
      <c r="O576" s="242"/>
      <c r="P576" s="242"/>
      <c r="Q576" s="242"/>
      <c r="R576" s="242"/>
      <c r="S576" s="242"/>
      <c r="T576" s="243"/>
      <c r="U576" s="13"/>
      <c r="V576" s="13"/>
      <c r="W576" s="13"/>
      <c r="X576" s="13"/>
      <c r="Y576" s="13"/>
      <c r="Z576" s="13"/>
      <c r="AA576" s="13"/>
      <c r="AB576" s="13"/>
      <c r="AC576" s="13"/>
      <c r="AD576" s="13"/>
      <c r="AE576" s="13"/>
      <c r="AT576" s="244" t="s">
        <v>239</v>
      </c>
      <c r="AU576" s="244" t="s">
        <v>84</v>
      </c>
      <c r="AV576" s="13" t="s">
        <v>84</v>
      </c>
      <c r="AW576" s="13" t="s">
        <v>37</v>
      </c>
      <c r="AX576" s="13" t="s">
        <v>76</v>
      </c>
      <c r="AY576" s="244" t="s">
        <v>229</v>
      </c>
    </row>
    <row r="577" s="13" customFormat="1">
      <c r="A577" s="13"/>
      <c r="B577" s="234"/>
      <c r="C577" s="235"/>
      <c r="D577" s="236" t="s">
        <v>239</v>
      </c>
      <c r="E577" s="237" t="s">
        <v>19</v>
      </c>
      <c r="F577" s="238" t="s">
        <v>524</v>
      </c>
      <c r="G577" s="235"/>
      <c r="H577" s="237" t="s">
        <v>19</v>
      </c>
      <c r="I577" s="239"/>
      <c r="J577" s="235"/>
      <c r="K577" s="235"/>
      <c r="L577" s="240"/>
      <c r="M577" s="241"/>
      <c r="N577" s="242"/>
      <c r="O577" s="242"/>
      <c r="P577" s="242"/>
      <c r="Q577" s="242"/>
      <c r="R577" s="242"/>
      <c r="S577" s="242"/>
      <c r="T577" s="243"/>
      <c r="U577" s="13"/>
      <c r="V577" s="13"/>
      <c r="W577" s="13"/>
      <c r="X577" s="13"/>
      <c r="Y577" s="13"/>
      <c r="Z577" s="13"/>
      <c r="AA577" s="13"/>
      <c r="AB577" s="13"/>
      <c r="AC577" s="13"/>
      <c r="AD577" s="13"/>
      <c r="AE577" s="13"/>
      <c r="AT577" s="244" t="s">
        <v>239</v>
      </c>
      <c r="AU577" s="244" t="s">
        <v>84</v>
      </c>
      <c r="AV577" s="13" t="s">
        <v>84</v>
      </c>
      <c r="AW577" s="13" t="s">
        <v>37</v>
      </c>
      <c r="AX577" s="13" t="s">
        <v>76</v>
      </c>
      <c r="AY577" s="244" t="s">
        <v>229</v>
      </c>
    </row>
    <row r="578" s="14" customFormat="1">
      <c r="A578" s="14"/>
      <c r="B578" s="245"/>
      <c r="C578" s="246"/>
      <c r="D578" s="236" t="s">
        <v>239</v>
      </c>
      <c r="E578" s="247" t="s">
        <v>19</v>
      </c>
      <c r="F578" s="248" t="s">
        <v>2035</v>
      </c>
      <c r="G578" s="246"/>
      <c r="H578" s="249">
        <v>16.719999999999999</v>
      </c>
      <c r="I578" s="250"/>
      <c r="J578" s="246"/>
      <c r="K578" s="246"/>
      <c r="L578" s="251"/>
      <c r="M578" s="252"/>
      <c r="N578" s="253"/>
      <c r="O578" s="253"/>
      <c r="P578" s="253"/>
      <c r="Q578" s="253"/>
      <c r="R578" s="253"/>
      <c r="S578" s="253"/>
      <c r="T578" s="254"/>
      <c r="U578" s="14"/>
      <c r="V578" s="14"/>
      <c r="W578" s="14"/>
      <c r="X578" s="14"/>
      <c r="Y578" s="14"/>
      <c r="Z578" s="14"/>
      <c r="AA578" s="14"/>
      <c r="AB578" s="14"/>
      <c r="AC578" s="14"/>
      <c r="AD578" s="14"/>
      <c r="AE578" s="14"/>
      <c r="AT578" s="255" t="s">
        <v>239</v>
      </c>
      <c r="AU578" s="255" t="s">
        <v>84</v>
      </c>
      <c r="AV578" s="14" t="s">
        <v>86</v>
      </c>
      <c r="AW578" s="14" t="s">
        <v>37</v>
      </c>
      <c r="AX578" s="14" t="s">
        <v>76</v>
      </c>
      <c r="AY578" s="255" t="s">
        <v>229</v>
      </c>
    </row>
    <row r="579" s="16" customFormat="1">
      <c r="A579" s="16"/>
      <c r="B579" s="285"/>
      <c r="C579" s="286"/>
      <c r="D579" s="236" t="s">
        <v>239</v>
      </c>
      <c r="E579" s="287" t="s">
        <v>2034</v>
      </c>
      <c r="F579" s="288" t="s">
        <v>522</v>
      </c>
      <c r="G579" s="286"/>
      <c r="H579" s="289">
        <v>16.719999999999999</v>
      </c>
      <c r="I579" s="290"/>
      <c r="J579" s="286"/>
      <c r="K579" s="286"/>
      <c r="L579" s="291"/>
      <c r="M579" s="292"/>
      <c r="N579" s="293"/>
      <c r="O579" s="293"/>
      <c r="P579" s="293"/>
      <c r="Q579" s="293"/>
      <c r="R579" s="293"/>
      <c r="S579" s="293"/>
      <c r="T579" s="294"/>
      <c r="U579" s="16"/>
      <c r="V579" s="16"/>
      <c r="W579" s="16"/>
      <c r="X579" s="16"/>
      <c r="Y579" s="16"/>
      <c r="Z579" s="16"/>
      <c r="AA579" s="16"/>
      <c r="AB579" s="16"/>
      <c r="AC579" s="16"/>
      <c r="AD579" s="16"/>
      <c r="AE579" s="16"/>
      <c r="AT579" s="295" t="s">
        <v>239</v>
      </c>
      <c r="AU579" s="295" t="s">
        <v>84</v>
      </c>
      <c r="AV579" s="16" t="s">
        <v>96</v>
      </c>
      <c r="AW579" s="16" t="s">
        <v>37</v>
      </c>
      <c r="AX579" s="16" t="s">
        <v>76</v>
      </c>
      <c r="AY579" s="295" t="s">
        <v>229</v>
      </c>
    </row>
    <row r="580" s="13" customFormat="1">
      <c r="A580" s="13"/>
      <c r="B580" s="234"/>
      <c r="C580" s="235"/>
      <c r="D580" s="236" t="s">
        <v>239</v>
      </c>
      <c r="E580" s="237" t="s">
        <v>19</v>
      </c>
      <c r="F580" s="238" t="s">
        <v>2534</v>
      </c>
      <c r="G580" s="235"/>
      <c r="H580" s="237" t="s">
        <v>19</v>
      </c>
      <c r="I580" s="239"/>
      <c r="J580" s="235"/>
      <c r="K580" s="235"/>
      <c r="L580" s="240"/>
      <c r="M580" s="241"/>
      <c r="N580" s="242"/>
      <c r="O580" s="242"/>
      <c r="P580" s="242"/>
      <c r="Q580" s="242"/>
      <c r="R580" s="242"/>
      <c r="S580" s="242"/>
      <c r="T580" s="243"/>
      <c r="U580" s="13"/>
      <c r="V580" s="13"/>
      <c r="W580" s="13"/>
      <c r="X580" s="13"/>
      <c r="Y580" s="13"/>
      <c r="Z580" s="13"/>
      <c r="AA580" s="13"/>
      <c r="AB580" s="13"/>
      <c r="AC580" s="13"/>
      <c r="AD580" s="13"/>
      <c r="AE580" s="13"/>
      <c r="AT580" s="244" t="s">
        <v>239</v>
      </c>
      <c r="AU580" s="244" t="s">
        <v>84</v>
      </c>
      <c r="AV580" s="13" t="s">
        <v>84</v>
      </c>
      <c r="AW580" s="13" t="s">
        <v>37</v>
      </c>
      <c r="AX580" s="13" t="s">
        <v>76</v>
      </c>
      <c r="AY580" s="244" t="s">
        <v>229</v>
      </c>
    </row>
    <row r="581" s="13" customFormat="1">
      <c r="A581" s="13"/>
      <c r="B581" s="234"/>
      <c r="C581" s="235"/>
      <c r="D581" s="236" t="s">
        <v>239</v>
      </c>
      <c r="E581" s="237" t="s">
        <v>19</v>
      </c>
      <c r="F581" s="238" t="s">
        <v>524</v>
      </c>
      <c r="G581" s="235"/>
      <c r="H581" s="237" t="s">
        <v>19</v>
      </c>
      <c r="I581" s="239"/>
      <c r="J581" s="235"/>
      <c r="K581" s="235"/>
      <c r="L581" s="240"/>
      <c r="M581" s="241"/>
      <c r="N581" s="242"/>
      <c r="O581" s="242"/>
      <c r="P581" s="242"/>
      <c r="Q581" s="242"/>
      <c r="R581" s="242"/>
      <c r="S581" s="242"/>
      <c r="T581" s="243"/>
      <c r="U581" s="13"/>
      <c r="V581" s="13"/>
      <c r="W581" s="13"/>
      <c r="X581" s="13"/>
      <c r="Y581" s="13"/>
      <c r="Z581" s="13"/>
      <c r="AA581" s="13"/>
      <c r="AB581" s="13"/>
      <c r="AC581" s="13"/>
      <c r="AD581" s="13"/>
      <c r="AE581" s="13"/>
      <c r="AT581" s="244" t="s">
        <v>239</v>
      </c>
      <c r="AU581" s="244" t="s">
        <v>84</v>
      </c>
      <c r="AV581" s="13" t="s">
        <v>84</v>
      </c>
      <c r="AW581" s="13" t="s">
        <v>37</v>
      </c>
      <c r="AX581" s="13" t="s">
        <v>76</v>
      </c>
      <c r="AY581" s="244" t="s">
        <v>229</v>
      </c>
    </row>
    <row r="582" s="14" customFormat="1">
      <c r="A582" s="14"/>
      <c r="B582" s="245"/>
      <c r="C582" s="246"/>
      <c r="D582" s="236" t="s">
        <v>239</v>
      </c>
      <c r="E582" s="247" t="s">
        <v>19</v>
      </c>
      <c r="F582" s="248" t="s">
        <v>2535</v>
      </c>
      <c r="G582" s="246"/>
      <c r="H582" s="249">
        <v>9.5</v>
      </c>
      <c r="I582" s="250"/>
      <c r="J582" s="246"/>
      <c r="K582" s="246"/>
      <c r="L582" s="251"/>
      <c r="M582" s="252"/>
      <c r="N582" s="253"/>
      <c r="O582" s="253"/>
      <c r="P582" s="253"/>
      <c r="Q582" s="253"/>
      <c r="R582" s="253"/>
      <c r="S582" s="253"/>
      <c r="T582" s="254"/>
      <c r="U582" s="14"/>
      <c r="V582" s="14"/>
      <c r="W582" s="14"/>
      <c r="X582" s="14"/>
      <c r="Y582" s="14"/>
      <c r="Z582" s="14"/>
      <c r="AA582" s="14"/>
      <c r="AB582" s="14"/>
      <c r="AC582" s="14"/>
      <c r="AD582" s="14"/>
      <c r="AE582" s="14"/>
      <c r="AT582" s="255" t="s">
        <v>239</v>
      </c>
      <c r="AU582" s="255" t="s">
        <v>84</v>
      </c>
      <c r="AV582" s="14" t="s">
        <v>86</v>
      </c>
      <c r="AW582" s="14" t="s">
        <v>37</v>
      </c>
      <c r="AX582" s="14" t="s">
        <v>76</v>
      </c>
      <c r="AY582" s="255" t="s">
        <v>229</v>
      </c>
    </row>
    <row r="583" s="13" customFormat="1">
      <c r="A583" s="13"/>
      <c r="B583" s="234"/>
      <c r="C583" s="235"/>
      <c r="D583" s="236" t="s">
        <v>239</v>
      </c>
      <c r="E583" s="237" t="s">
        <v>19</v>
      </c>
      <c r="F583" s="238" t="s">
        <v>520</v>
      </c>
      <c r="G583" s="235"/>
      <c r="H583" s="237" t="s">
        <v>19</v>
      </c>
      <c r="I583" s="239"/>
      <c r="J583" s="235"/>
      <c r="K583" s="235"/>
      <c r="L583" s="240"/>
      <c r="M583" s="241"/>
      <c r="N583" s="242"/>
      <c r="O583" s="242"/>
      <c r="P583" s="242"/>
      <c r="Q583" s="242"/>
      <c r="R583" s="242"/>
      <c r="S583" s="242"/>
      <c r="T583" s="243"/>
      <c r="U583" s="13"/>
      <c r="V583" s="13"/>
      <c r="W583" s="13"/>
      <c r="X583" s="13"/>
      <c r="Y583" s="13"/>
      <c r="Z583" s="13"/>
      <c r="AA583" s="13"/>
      <c r="AB583" s="13"/>
      <c r="AC583" s="13"/>
      <c r="AD583" s="13"/>
      <c r="AE583" s="13"/>
      <c r="AT583" s="244" t="s">
        <v>239</v>
      </c>
      <c r="AU583" s="244" t="s">
        <v>84</v>
      </c>
      <c r="AV583" s="13" t="s">
        <v>84</v>
      </c>
      <c r="AW583" s="13" t="s">
        <v>37</v>
      </c>
      <c r="AX583" s="13" t="s">
        <v>76</v>
      </c>
      <c r="AY583" s="244" t="s">
        <v>229</v>
      </c>
    </row>
    <row r="584" s="14" customFormat="1">
      <c r="A584" s="14"/>
      <c r="B584" s="245"/>
      <c r="C584" s="246"/>
      <c r="D584" s="236" t="s">
        <v>239</v>
      </c>
      <c r="E584" s="247" t="s">
        <v>19</v>
      </c>
      <c r="F584" s="248" t="s">
        <v>2536</v>
      </c>
      <c r="G584" s="246"/>
      <c r="H584" s="249">
        <v>36.359999999999999</v>
      </c>
      <c r="I584" s="250"/>
      <c r="J584" s="246"/>
      <c r="K584" s="246"/>
      <c r="L584" s="251"/>
      <c r="M584" s="252"/>
      <c r="N584" s="253"/>
      <c r="O584" s="253"/>
      <c r="P584" s="253"/>
      <c r="Q584" s="253"/>
      <c r="R584" s="253"/>
      <c r="S584" s="253"/>
      <c r="T584" s="254"/>
      <c r="U584" s="14"/>
      <c r="V584" s="14"/>
      <c r="W584" s="14"/>
      <c r="X584" s="14"/>
      <c r="Y584" s="14"/>
      <c r="Z584" s="14"/>
      <c r="AA584" s="14"/>
      <c r="AB584" s="14"/>
      <c r="AC584" s="14"/>
      <c r="AD584" s="14"/>
      <c r="AE584" s="14"/>
      <c r="AT584" s="255" t="s">
        <v>239</v>
      </c>
      <c r="AU584" s="255" t="s">
        <v>84</v>
      </c>
      <c r="AV584" s="14" t="s">
        <v>86</v>
      </c>
      <c r="AW584" s="14" t="s">
        <v>37</v>
      </c>
      <c r="AX584" s="14" t="s">
        <v>76</v>
      </c>
      <c r="AY584" s="255" t="s">
        <v>229</v>
      </c>
    </row>
    <row r="585" s="16" customFormat="1">
      <c r="A585" s="16"/>
      <c r="B585" s="285"/>
      <c r="C585" s="286"/>
      <c r="D585" s="236" t="s">
        <v>239</v>
      </c>
      <c r="E585" s="287" t="s">
        <v>2079</v>
      </c>
      <c r="F585" s="288" t="s">
        <v>522</v>
      </c>
      <c r="G585" s="286"/>
      <c r="H585" s="289">
        <v>45.859999999999999</v>
      </c>
      <c r="I585" s="290"/>
      <c r="J585" s="286"/>
      <c r="K585" s="286"/>
      <c r="L585" s="291"/>
      <c r="M585" s="292"/>
      <c r="N585" s="293"/>
      <c r="O585" s="293"/>
      <c r="P585" s="293"/>
      <c r="Q585" s="293"/>
      <c r="R585" s="293"/>
      <c r="S585" s="293"/>
      <c r="T585" s="294"/>
      <c r="U585" s="16"/>
      <c r="V585" s="16"/>
      <c r="W585" s="16"/>
      <c r="X585" s="16"/>
      <c r="Y585" s="16"/>
      <c r="Z585" s="16"/>
      <c r="AA585" s="16"/>
      <c r="AB585" s="16"/>
      <c r="AC585" s="16"/>
      <c r="AD585" s="16"/>
      <c r="AE585" s="16"/>
      <c r="AT585" s="295" t="s">
        <v>239</v>
      </c>
      <c r="AU585" s="295" t="s">
        <v>84</v>
      </c>
      <c r="AV585" s="16" t="s">
        <v>96</v>
      </c>
      <c r="AW585" s="16" t="s">
        <v>37</v>
      </c>
      <c r="AX585" s="16" t="s">
        <v>76</v>
      </c>
      <c r="AY585" s="295" t="s">
        <v>229</v>
      </c>
    </row>
    <row r="586" s="13" customFormat="1">
      <c r="A586" s="13"/>
      <c r="B586" s="234"/>
      <c r="C586" s="235"/>
      <c r="D586" s="236" t="s">
        <v>239</v>
      </c>
      <c r="E586" s="237" t="s">
        <v>19</v>
      </c>
      <c r="F586" s="238" t="s">
        <v>2537</v>
      </c>
      <c r="G586" s="235"/>
      <c r="H586" s="237" t="s">
        <v>19</v>
      </c>
      <c r="I586" s="239"/>
      <c r="J586" s="235"/>
      <c r="K586" s="235"/>
      <c r="L586" s="240"/>
      <c r="M586" s="241"/>
      <c r="N586" s="242"/>
      <c r="O586" s="242"/>
      <c r="P586" s="242"/>
      <c r="Q586" s="242"/>
      <c r="R586" s="242"/>
      <c r="S586" s="242"/>
      <c r="T586" s="243"/>
      <c r="U586" s="13"/>
      <c r="V586" s="13"/>
      <c r="W586" s="13"/>
      <c r="X586" s="13"/>
      <c r="Y586" s="13"/>
      <c r="Z586" s="13"/>
      <c r="AA586" s="13"/>
      <c r="AB586" s="13"/>
      <c r="AC586" s="13"/>
      <c r="AD586" s="13"/>
      <c r="AE586" s="13"/>
      <c r="AT586" s="244" t="s">
        <v>239</v>
      </c>
      <c r="AU586" s="244" t="s">
        <v>84</v>
      </c>
      <c r="AV586" s="13" t="s">
        <v>84</v>
      </c>
      <c r="AW586" s="13" t="s">
        <v>37</v>
      </c>
      <c r="AX586" s="13" t="s">
        <v>76</v>
      </c>
      <c r="AY586" s="244" t="s">
        <v>229</v>
      </c>
    </row>
    <row r="587" s="13" customFormat="1">
      <c r="A587" s="13"/>
      <c r="B587" s="234"/>
      <c r="C587" s="235"/>
      <c r="D587" s="236" t="s">
        <v>239</v>
      </c>
      <c r="E587" s="237" t="s">
        <v>19</v>
      </c>
      <c r="F587" s="238" t="s">
        <v>524</v>
      </c>
      <c r="G587" s="235"/>
      <c r="H587" s="237" t="s">
        <v>19</v>
      </c>
      <c r="I587" s="239"/>
      <c r="J587" s="235"/>
      <c r="K587" s="235"/>
      <c r="L587" s="240"/>
      <c r="M587" s="241"/>
      <c r="N587" s="242"/>
      <c r="O587" s="242"/>
      <c r="P587" s="242"/>
      <c r="Q587" s="242"/>
      <c r="R587" s="242"/>
      <c r="S587" s="242"/>
      <c r="T587" s="243"/>
      <c r="U587" s="13"/>
      <c r="V587" s="13"/>
      <c r="W587" s="13"/>
      <c r="X587" s="13"/>
      <c r="Y587" s="13"/>
      <c r="Z587" s="13"/>
      <c r="AA587" s="13"/>
      <c r="AB587" s="13"/>
      <c r="AC587" s="13"/>
      <c r="AD587" s="13"/>
      <c r="AE587" s="13"/>
      <c r="AT587" s="244" t="s">
        <v>239</v>
      </c>
      <c r="AU587" s="244" t="s">
        <v>84</v>
      </c>
      <c r="AV587" s="13" t="s">
        <v>84</v>
      </c>
      <c r="AW587" s="13" t="s">
        <v>37</v>
      </c>
      <c r="AX587" s="13" t="s">
        <v>76</v>
      </c>
      <c r="AY587" s="244" t="s">
        <v>229</v>
      </c>
    </row>
    <row r="588" s="14" customFormat="1">
      <c r="A588" s="14"/>
      <c r="B588" s="245"/>
      <c r="C588" s="246"/>
      <c r="D588" s="236" t="s">
        <v>239</v>
      </c>
      <c r="E588" s="247" t="s">
        <v>19</v>
      </c>
      <c r="F588" s="248" t="s">
        <v>2039</v>
      </c>
      <c r="G588" s="246"/>
      <c r="H588" s="249">
        <v>40.270000000000003</v>
      </c>
      <c r="I588" s="250"/>
      <c r="J588" s="246"/>
      <c r="K588" s="246"/>
      <c r="L588" s="251"/>
      <c r="M588" s="252"/>
      <c r="N588" s="253"/>
      <c r="O588" s="253"/>
      <c r="P588" s="253"/>
      <c r="Q588" s="253"/>
      <c r="R588" s="253"/>
      <c r="S588" s="253"/>
      <c r="T588" s="254"/>
      <c r="U588" s="14"/>
      <c r="V588" s="14"/>
      <c r="W588" s="14"/>
      <c r="X588" s="14"/>
      <c r="Y588" s="14"/>
      <c r="Z588" s="14"/>
      <c r="AA588" s="14"/>
      <c r="AB588" s="14"/>
      <c r="AC588" s="14"/>
      <c r="AD588" s="14"/>
      <c r="AE588" s="14"/>
      <c r="AT588" s="255" t="s">
        <v>239</v>
      </c>
      <c r="AU588" s="255" t="s">
        <v>84</v>
      </c>
      <c r="AV588" s="14" t="s">
        <v>86</v>
      </c>
      <c r="AW588" s="14" t="s">
        <v>37</v>
      </c>
      <c r="AX588" s="14" t="s">
        <v>76</v>
      </c>
      <c r="AY588" s="255" t="s">
        <v>229</v>
      </c>
    </row>
    <row r="589" s="16" customFormat="1">
      <c r="A589" s="16"/>
      <c r="B589" s="285"/>
      <c r="C589" s="286"/>
      <c r="D589" s="236" t="s">
        <v>239</v>
      </c>
      <c r="E589" s="287" t="s">
        <v>2038</v>
      </c>
      <c r="F589" s="288" t="s">
        <v>522</v>
      </c>
      <c r="G589" s="286"/>
      <c r="H589" s="289">
        <v>40.270000000000003</v>
      </c>
      <c r="I589" s="290"/>
      <c r="J589" s="286"/>
      <c r="K589" s="286"/>
      <c r="L589" s="291"/>
      <c r="M589" s="292"/>
      <c r="N589" s="293"/>
      <c r="O589" s="293"/>
      <c r="P589" s="293"/>
      <c r="Q589" s="293"/>
      <c r="R589" s="293"/>
      <c r="S589" s="293"/>
      <c r="T589" s="294"/>
      <c r="U589" s="16"/>
      <c r="V589" s="16"/>
      <c r="W589" s="16"/>
      <c r="X589" s="16"/>
      <c r="Y589" s="16"/>
      <c r="Z589" s="16"/>
      <c r="AA589" s="16"/>
      <c r="AB589" s="16"/>
      <c r="AC589" s="16"/>
      <c r="AD589" s="16"/>
      <c r="AE589" s="16"/>
      <c r="AT589" s="295" t="s">
        <v>239</v>
      </c>
      <c r="AU589" s="295" t="s">
        <v>84</v>
      </c>
      <c r="AV589" s="16" t="s">
        <v>96</v>
      </c>
      <c r="AW589" s="16" t="s">
        <v>37</v>
      </c>
      <c r="AX589" s="16" t="s">
        <v>76</v>
      </c>
      <c r="AY589" s="295" t="s">
        <v>229</v>
      </c>
    </row>
    <row r="590" s="13" customFormat="1">
      <c r="A590" s="13"/>
      <c r="B590" s="234"/>
      <c r="C590" s="235"/>
      <c r="D590" s="236" t="s">
        <v>239</v>
      </c>
      <c r="E590" s="237" t="s">
        <v>19</v>
      </c>
      <c r="F590" s="238" t="s">
        <v>2538</v>
      </c>
      <c r="G590" s="235"/>
      <c r="H590" s="237" t="s">
        <v>19</v>
      </c>
      <c r="I590" s="239"/>
      <c r="J590" s="235"/>
      <c r="K590" s="235"/>
      <c r="L590" s="240"/>
      <c r="M590" s="241"/>
      <c r="N590" s="242"/>
      <c r="O590" s="242"/>
      <c r="P590" s="242"/>
      <c r="Q590" s="242"/>
      <c r="R590" s="242"/>
      <c r="S590" s="242"/>
      <c r="T590" s="243"/>
      <c r="U590" s="13"/>
      <c r="V590" s="13"/>
      <c r="W590" s="13"/>
      <c r="X590" s="13"/>
      <c r="Y590" s="13"/>
      <c r="Z590" s="13"/>
      <c r="AA590" s="13"/>
      <c r="AB590" s="13"/>
      <c r="AC590" s="13"/>
      <c r="AD590" s="13"/>
      <c r="AE590" s="13"/>
      <c r="AT590" s="244" t="s">
        <v>239</v>
      </c>
      <c r="AU590" s="244" t="s">
        <v>84</v>
      </c>
      <c r="AV590" s="13" t="s">
        <v>84</v>
      </c>
      <c r="AW590" s="13" t="s">
        <v>37</v>
      </c>
      <c r="AX590" s="13" t="s">
        <v>76</v>
      </c>
      <c r="AY590" s="244" t="s">
        <v>229</v>
      </c>
    </row>
    <row r="591" s="13" customFormat="1">
      <c r="A591" s="13"/>
      <c r="B591" s="234"/>
      <c r="C591" s="235"/>
      <c r="D591" s="236" t="s">
        <v>239</v>
      </c>
      <c r="E591" s="237" t="s">
        <v>19</v>
      </c>
      <c r="F591" s="238" t="s">
        <v>524</v>
      </c>
      <c r="G591" s="235"/>
      <c r="H591" s="237" t="s">
        <v>19</v>
      </c>
      <c r="I591" s="239"/>
      <c r="J591" s="235"/>
      <c r="K591" s="235"/>
      <c r="L591" s="240"/>
      <c r="M591" s="241"/>
      <c r="N591" s="242"/>
      <c r="O591" s="242"/>
      <c r="P591" s="242"/>
      <c r="Q591" s="242"/>
      <c r="R591" s="242"/>
      <c r="S591" s="242"/>
      <c r="T591" s="243"/>
      <c r="U591" s="13"/>
      <c r="V591" s="13"/>
      <c r="W591" s="13"/>
      <c r="X591" s="13"/>
      <c r="Y591" s="13"/>
      <c r="Z591" s="13"/>
      <c r="AA591" s="13"/>
      <c r="AB591" s="13"/>
      <c r="AC591" s="13"/>
      <c r="AD591" s="13"/>
      <c r="AE591" s="13"/>
      <c r="AT591" s="244" t="s">
        <v>239</v>
      </c>
      <c r="AU591" s="244" t="s">
        <v>84</v>
      </c>
      <c r="AV591" s="13" t="s">
        <v>84</v>
      </c>
      <c r="AW591" s="13" t="s">
        <v>37</v>
      </c>
      <c r="AX591" s="13" t="s">
        <v>76</v>
      </c>
      <c r="AY591" s="244" t="s">
        <v>229</v>
      </c>
    </row>
    <row r="592" s="14" customFormat="1">
      <c r="A592" s="14"/>
      <c r="B592" s="245"/>
      <c r="C592" s="246"/>
      <c r="D592" s="236" t="s">
        <v>239</v>
      </c>
      <c r="E592" s="247" t="s">
        <v>19</v>
      </c>
      <c r="F592" s="248" t="s">
        <v>2043</v>
      </c>
      <c r="G592" s="246"/>
      <c r="H592" s="249">
        <v>29.899999999999999</v>
      </c>
      <c r="I592" s="250"/>
      <c r="J592" s="246"/>
      <c r="K592" s="246"/>
      <c r="L592" s="251"/>
      <c r="M592" s="252"/>
      <c r="N592" s="253"/>
      <c r="O592" s="253"/>
      <c r="P592" s="253"/>
      <c r="Q592" s="253"/>
      <c r="R592" s="253"/>
      <c r="S592" s="253"/>
      <c r="T592" s="254"/>
      <c r="U592" s="14"/>
      <c r="V592" s="14"/>
      <c r="W592" s="14"/>
      <c r="X592" s="14"/>
      <c r="Y592" s="14"/>
      <c r="Z592" s="14"/>
      <c r="AA592" s="14"/>
      <c r="AB592" s="14"/>
      <c r="AC592" s="14"/>
      <c r="AD592" s="14"/>
      <c r="AE592" s="14"/>
      <c r="AT592" s="255" t="s">
        <v>239</v>
      </c>
      <c r="AU592" s="255" t="s">
        <v>84</v>
      </c>
      <c r="AV592" s="14" t="s">
        <v>86</v>
      </c>
      <c r="AW592" s="14" t="s">
        <v>37</v>
      </c>
      <c r="AX592" s="14" t="s">
        <v>76</v>
      </c>
      <c r="AY592" s="255" t="s">
        <v>229</v>
      </c>
    </row>
    <row r="593" s="16" customFormat="1">
      <c r="A593" s="16"/>
      <c r="B593" s="285"/>
      <c r="C593" s="286"/>
      <c r="D593" s="236" t="s">
        <v>239</v>
      </c>
      <c r="E593" s="287" t="s">
        <v>2042</v>
      </c>
      <c r="F593" s="288" t="s">
        <v>522</v>
      </c>
      <c r="G593" s="286"/>
      <c r="H593" s="289">
        <v>29.899999999999999</v>
      </c>
      <c r="I593" s="290"/>
      <c r="J593" s="286"/>
      <c r="K593" s="286"/>
      <c r="L593" s="291"/>
      <c r="M593" s="292"/>
      <c r="N593" s="293"/>
      <c r="O593" s="293"/>
      <c r="P593" s="293"/>
      <c r="Q593" s="293"/>
      <c r="R593" s="293"/>
      <c r="S593" s="293"/>
      <c r="T593" s="294"/>
      <c r="U593" s="16"/>
      <c r="V593" s="16"/>
      <c r="W593" s="16"/>
      <c r="X593" s="16"/>
      <c r="Y593" s="16"/>
      <c r="Z593" s="16"/>
      <c r="AA593" s="16"/>
      <c r="AB593" s="16"/>
      <c r="AC593" s="16"/>
      <c r="AD593" s="16"/>
      <c r="AE593" s="16"/>
      <c r="AT593" s="295" t="s">
        <v>239</v>
      </c>
      <c r="AU593" s="295" t="s">
        <v>84</v>
      </c>
      <c r="AV593" s="16" t="s">
        <v>96</v>
      </c>
      <c r="AW593" s="16" t="s">
        <v>37</v>
      </c>
      <c r="AX593" s="16" t="s">
        <v>76</v>
      </c>
      <c r="AY593" s="295" t="s">
        <v>229</v>
      </c>
    </row>
    <row r="594" s="13" customFormat="1">
      <c r="A594" s="13"/>
      <c r="B594" s="234"/>
      <c r="C594" s="235"/>
      <c r="D594" s="236" t="s">
        <v>239</v>
      </c>
      <c r="E594" s="237" t="s">
        <v>19</v>
      </c>
      <c r="F594" s="238" t="s">
        <v>2539</v>
      </c>
      <c r="G594" s="235"/>
      <c r="H594" s="237" t="s">
        <v>19</v>
      </c>
      <c r="I594" s="239"/>
      <c r="J594" s="235"/>
      <c r="K594" s="235"/>
      <c r="L594" s="240"/>
      <c r="M594" s="241"/>
      <c r="N594" s="242"/>
      <c r="O594" s="242"/>
      <c r="P594" s="242"/>
      <c r="Q594" s="242"/>
      <c r="R594" s="242"/>
      <c r="S594" s="242"/>
      <c r="T594" s="243"/>
      <c r="U594" s="13"/>
      <c r="V594" s="13"/>
      <c r="W594" s="13"/>
      <c r="X594" s="13"/>
      <c r="Y594" s="13"/>
      <c r="Z594" s="13"/>
      <c r="AA594" s="13"/>
      <c r="AB594" s="13"/>
      <c r="AC594" s="13"/>
      <c r="AD594" s="13"/>
      <c r="AE594" s="13"/>
      <c r="AT594" s="244" t="s">
        <v>239</v>
      </c>
      <c r="AU594" s="244" t="s">
        <v>84</v>
      </c>
      <c r="AV594" s="13" t="s">
        <v>84</v>
      </c>
      <c r="AW594" s="13" t="s">
        <v>37</v>
      </c>
      <c r="AX594" s="13" t="s">
        <v>76</v>
      </c>
      <c r="AY594" s="244" t="s">
        <v>229</v>
      </c>
    </row>
    <row r="595" s="13" customFormat="1">
      <c r="A595" s="13"/>
      <c r="B595" s="234"/>
      <c r="C595" s="235"/>
      <c r="D595" s="236" t="s">
        <v>239</v>
      </c>
      <c r="E595" s="237" t="s">
        <v>19</v>
      </c>
      <c r="F595" s="238" t="s">
        <v>520</v>
      </c>
      <c r="G595" s="235"/>
      <c r="H595" s="237" t="s">
        <v>19</v>
      </c>
      <c r="I595" s="239"/>
      <c r="J595" s="235"/>
      <c r="K595" s="235"/>
      <c r="L595" s="240"/>
      <c r="M595" s="241"/>
      <c r="N595" s="242"/>
      <c r="O595" s="242"/>
      <c r="P595" s="242"/>
      <c r="Q595" s="242"/>
      <c r="R595" s="242"/>
      <c r="S595" s="242"/>
      <c r="T595" s="243"/>
      <c r="U595" s="13"/>
      <c r="V595" s="13"/>
      <c r="W595" s="13"/>
      <c r="X595" s="13"/>
      <c r="Y595" s="13"/>
      <c r="Z595" s="13"/>
      <c r="AA595" s="13"/>
      <c r="AB595" s="13"/>
      <c r="AC595" s="13"/>
      <c r="AD595" s="13"/>
      <c r="AE595" s="13"/>
      <c r="AT595" s="244" t="s">
        <v>239</v>
      </c>
      <c r="AU595" s="244" t="s">
        <v>84</v>
      </c>
      <c r="AV595" s="13" t="s">
        <v>84</v>
      </c>
      <c r="AW595" s="13" t="s">
        <v>37</v>
      </c>
      <c r="AX595" s="13" t="s">
        <v>76</v>
      </c>
      <c r="AY595" s="244" t="s">
        <v>229</v>
      </c>
    </row>
    <row r="596" s="14" customFormat="1">
      <c r="A596" s="14"/>
      <c r="B596" s="245"/>
      <c r="C596" s="246"/>
      <c r="D596" s="236" t="s">
        <v>239</v>
      </c>
      <c r="E596" s="247" t="s">
        <v>19</v>
      </c>
      <c r="F596" s="248" t="s">
        <v>2047</v>
      </c>
      <c r="G596" s="246"/>
      <c r="H596" s="249">
        <v>33.520000000000003</v>
      </c>
      <c r="I596" s="250"/>
      <c r="J596" s="246"/>
      <c r="K596" s="246"/>
      <c r="L596" s="251"/>
      <c r="M596" s="252"/>
      <c r="N596" s="253"/>
      <c r="O596" s="253"/>
      <c r="P596" s="253"/>
      <c r="Q596" s="253"/>
      <c r="R596" s="253"/>
      <c r="S596" s="253"/>
      <c r="T596" s="254"/>
      <c r="U596" s="14"/>
      <c r="V596" s="14"/>
      <c r="W596" s="14"/>
      <c r="X596" s="14"/>
      <c r="Y596" s="14"/>
      <c r="Z596" s="14"/>
      <c r="AA596" s="14"/>
      <c r="AB596" s="14"/>
      <c r="AC596" s="14"/>
      <c r="AD596" s="14"/>
      <c r="AE596" s="14"/>
      <c r="AT596" s="255" t="s">
        <v>239</v>
      </c>
      <c r="AU596" s="255" t="s">
        <v>84</v>
      </c>
      <c r="AV596" s="14" t="s">
        <v>86</v>
      </c>
      <c r="AW596" s="14" t="s">
        <v>37</v>
      </c>
      <c r="AX596" s="14" t="s">
        <v>76</v>
      </c>
      <c r="AY596" s="255" t="s">
        <v>229</v>
      </c>
    </row>
    <row r="597" s="16" customFormat="1">
      <c r="A597" s="16"/>
      <c r="B597" s="285"/>
      <c r="C597" s="286"/>
      <c r="D597" s="236" t="s">
        <v>239</v>
      </c>
      <c r="E597" s="287" t="s">
        <v>2046</v>
      </c>
      <c r="F597" s="288" t="s">
        <v>522</v>
      </c>
      <c r="G597" s="286"/>
      <c r="H597" s="289">
        <v>33.520000000000003</v>
      </c>
      <c r="I597" s="290"/>
      <c r="J597" s="286"/>
      <c r="K597" s="286"/>
      <c r="L597" s="291"/>
      <c r="M597" s="292"/>
      <c r="N597" s="293"/>
      <c r="O597" s="293"/>
      <c r="P597" s="293"/>
      <c r="Q597" s="293"/>
      <c r="R597" s="293"/>
      <c r="S597" s="293"/>
      <c r="T597" s="294"/>
      <c r="U597" s="16"/>
      <c r="V597" s="16"/>
      <c r="W597" s="16"/>
      <c r="X597" s="16"/>
      <c r="Y597" s="16"/>
      <c r="Z597" s="16"/>
      <c r="AA597" s="16"/>
      <c r="AB597" s="16"/>
      <c r="AC597" s="16"/>
      <c r="AD597" s="16"/>
      <c r="AE597" s="16"/>
      <c r="AT597" s="295" t="s">
        <v>239</v>
      </c>
      <c r="AU597" s="295" t="s">
        <v>84</v>
      </c>
      <c r="AV597" s="16" t="s">
        <v>96</v>
      </c>
      <c r="AW597" s="16" t="s">
        <v>37</v>
      </c>
      <c r="AX597" s="16" t="s">
        <v>76</v>
      </c>
      <c r="AY597" s="295" t="s">
        <v>229</v>
      </c>
    </row>
    <row r="598" s="13" customFormat="1">
      <c r="A598" s="13"/>
      <c r="B598" s="234"/>
      <c r="C598" s="235"/>
      <c r="D598" s="236" t="s">
        <v>239</v>
      </c>
      <c r="E598" s="237" t="s">
        <v>19</v>
      </c>
      <c r="F598" s="238" t="s">
        <v>2540</v>
      </c>
      <c r="G598" s="235"/>
      <c r="H598" s="237" t="s">
        <v>19</v>
      </c>
      <c r="I598" s="239"/>
      <c r="J598" s="235"/>
      <c r="K598" s="235"/>
      <c r="L598" s="240"/>
      <c r="M598" s="241"/>
      <c r="N598" s="242"/>
      <c r="O598" s="242"/>
      <c r="P598" s="242"/>
      <c r="Q598" s="242"/>
      <c r="R598" s="242"/>
      <c r="S598" s="242"/>
      <c r="T598" s="243"/>
      <c r="U598" s="13"/>
      <c r="V598" s="13"/>
      <c r="W598" s="13"/>
      <c r="X598" s="13"/>
      <c r="Y598" s="13"/>
      <c r="Z598" s="13"/>
      <c r="AA598" s="13"/>
      <c r="AB598" s="13"/>
      <c r="AC598" s="13"/>
      <c r="AD598" s="13"/>
      <c r="AE598" s="13"/>
      <c r="AT598" s="244" t="s">
        <v>239</v>
      </c>
      <c r="AU598" s="244" t="s">
        <v>84</v>
      </c>
      <c r="AV598" s="13" t="s">
        <v>84</v>
      </c>
      <c r="AW598" s="13" t="s">
        <v>37</v>
      </c>
      <c r="AX598" s="13" t="s">
        <v>76</v>
      </c>
      <c r="AY598" s="244" t="s">
        <v>229</v>
      </c>
    </row>
    <row r="599" s="13" customFormat="1">
      <c r="A599" s="13"/>
      <c r="B599" s="234"/>
      <c r="C599" s="235"/>
      <c r="D599" s="236" t="s">
        <v>239</v>
      </c>
      <c r="E599" s="237" t="s">
        <v>19</v>
      </c>
      <c r="F599" s="238" t="s">
        <v>520</v>
      </c>
      <c r="G599" s="235"/>
      <c r="H599" s="237" t="s">
        <v>19</v>
      </c>
      <c r="I599" s="239"/>
      <c r="J599" s="235"/>
      <c r="K599" s="235"/>
      <c r="L599" s="240"/>
      <c r="M599" s="241"/>
      <c r="N599" s="242"/>
      <c r="O599" s="242"/>
      <c r="P599" s="242"/>
      <c r="Q599" s="242"/>
      <c r="R599" s="242"/>
      <c r="S599" s="242"/>
      <c r="T599" s="243"/>
      <c r="U599" s="13"/>
      <c r="V599" s="13"/>
      <c r="W599" s="13"/>
      <c r="X599" s="13"/>
      <c r="Y599" s="13"/>
      <c r="Z599" s="13"/>
      <c r="AA599" s="13"/>
      <c r="AB599" s="13"/>
      <c r="AC599" s="13"/>
      <c r="AD599" s="13"/>
      <c r="AE599" s="13"/>
      <c r="AT599" s="244" t="s">
        <v>239</v>
      </c>
      <c r="AU599" s="244" t="s">
        <v>84</v>
      </c>
      <c r="AV599" s="13" t="s">
        <v>84</v>
      </c>
      <c r="AW599" s="13" t="s">
        <v>37</v>
      </c>
      <c r="AX599" s="13" t="s">
        <v>76</v>
      </c>
      <c r="AY599" s="244" t="s">
        <v>229</v>
      </c>
    </row>
    <row r="600" s="14" customFormat="1">
      <c r="A600" s="14"/>
      <c r="B600" s="245"/>
      <c r="C600" s="246"/>
      <c r="D600" s="236" t="s">
        <v>239</v>
      </c>
      <c r="E600" s="247" t="s">
        <v>19</v>
      </c>
      <c r="F600" s="248" t="s">
        <v>2541</v>
      </c>
      <c r="G600" s="246"/>
      <c r="H600" s="249">
        <v>10.32</v>
      </c>
      <c r="I600" s="250"/>
      <c r="J600" s="246"/>
      <c r="K600" s="246"/>
      <c r="L600" s="251"/>
      <c r="M600" s="252"/>
      <c r="N600" s="253"/>
      <c r="O600" s="253"/>
      <c r="P600" s="253"/>
      <c r="Q600" s="253"/>
      <c r="R600" s="253"/>
      <c r="S600" s="253"/>
      <c r="T600" s="254"/>
      <c r="U600" s="14"/>
      <c r="V600" s="14"/>
      <c r="W600" s="14"/>
      <c r="X600" s="14"/>
      <c r="Y600" s="14"/>
      <c r="Z600" s="14"/>
      <c r="AA600" s="14"/>
      <c r="AB600" s="14"/>
      <c r="AC600" s="14"/>
      <c r="AD600" s="14"/>
      <c r="AE600" s="14"/>
      <c r="AT600" s="255" t="s">
        <v>239</v>
      </c>
      <c r="AU600" s="255" t="s">
        <v>84</v>
      </c>
      <c r="AV600" s="14" t="s">
        <v>86</v>
      </c>
      <c r="AW600" s="14" t="s">
        <v>37</v>
      </c>
      <c r="AX600" s="14" t="s">
        <v>76</v>
      </c>
      <c r="AY600" s="255" t="s">
        <v>229</v>
      </c>
    </row>
    <row r="601" s="16" customFormat="1">
      <c r="A601" s="16"/>
      <c r="B601" s="285"/>
      <c r="C601" s="286"/>
      <c r="D601" s="236" t="s">
        <v>239</v>
      </c>
      <c r="E601" s="287" t="s">
        <v>2542</v>
      </c>
      <c r="F601" s="288" t="s">
        <v>522</v>
      </c>
      <c r="G601" s="286"/>
      <c r="H601" s="289">
        <v>10.32</v>
      </c>
      <c r="I601" s="290"/>
      <c r="J601" s="286"/>
      <c r="K601" s="286"/>
      <c r="L601" s="291"/>
      <c r="M601" s="292"/>
      <c r="N601" s="293"/>
      <c r="O601" s="293"/>
      <c r="P601" s="293"/>
      <c r="Q601" s="293"/>
      <c r="R601" s="293"/>
      <c r="S601" s="293"/>
      <c r="T601" s="294"/>
      <c r="U601" s="16"/>
      <c r="V601" s="16"/>
      <c r="W601" s="16"/>
      <c r="X601" s="16"/>
      <c r="Y601" s="16"/>
      <c r="Z601" s="16"/>
      <c r="AA601" s="16"/>
      <c r="AB601" s="16"/>
      <c r="AC601" s="16"/>
      <c r="AD601" s="16"/>
      <c r="AE601" s="16"/>
      <c r="AT601" s="295" t="s">
        <v>239</v>
      </c>
      <c r="AU601" s="295" t="s">
        <v>84</v>
      </c>
      <c r="AV601" s="16" t="s">
        <v>96</v>
      </c>
      <c r="AW601" s="16" t="s">
        <v>37</v>
      </c>
      <c r="AX601" s="16" t="s">
        <v>76</v>
      </c>
      <c r="AY601" s="295" t="s">
        <v>229</v>
      </c>
    </row>
    <row r="602" s="13" customFormat="1">
      <c r="A602" s="13"/>
      <c r="B602" s="234"/>
      <c r="C602" s="235"/>
      <c r="D602" s="236" t="s">
        <v>239</v>
      </c>
      <c r="E602" s="237" t="s">
        <v>19</v>
      </c>
      <c r="F602" s="238" t="s">
        <v>2543</v>
      </c>
      <c r="G602" s="235"/>
      <c r="H602" s="237" t="s">
        <v>19</v>
      </c>
      <c r="I602" s="239"/>
      <c r="J602" s="235"/>
      <c r="K602" s="235"/>
      <c r="L602" s="240"/>
      <c r="M602" s="241"/>
      <c r="N602" s="242"/>
      <c r="O602" s="242"/>
      <c r="P602" s="242"/>
      <c r="Q602" s="242"/>
      <c r="R602" s="242"/>
      <c r="S602" s="242"/>
      <c r="T602" s="243"/>
      <c r="U602" s="13"/>
      <c r="V602" s="13"/>
      <c r="W602" s="13"/>
      <c r="X602" s="13"/>
      <c r="Y602" s="13"/>
      <c r="Z602" s="13"/>
      <c r="AA602" s="13"/>
      <c r="AB602" s="13"/>
      <c r="AC602" s="13"/>
      <c r="AD602" s="13"/>
      <c r="AE602" s="13"/>
      <c r="AT602" s="244" t="s">
        <v>239</v>
      </c>
      <c r="AU602" s="244" t="s">
        <v>84</v>
      </c>
      <c r="AV602" s="13" t="s">
        <v>84</v>
      </c>
      <c r="AW602" s="13" t="s">
        <v>37</v>
      </c>
      <c r="AX602" s="13" t="s">
        <v>76</v>
      </c>
      <c r="AY602" s="244" t="s">
        <v>229</v>
      </c>
    </row>
    <row r="603" s="13" customFormat="1">
      <c r="A603" s="13"/>
      <c r="B603" s="234"/>
      <c r="C603" s="235"/>
      <c r="D603" s="236" t="s">
        <v>239</v>
      </c>
      <c r="E603" s="237" t="s">
        <v>19</v>
      </c>
      <c r="F603" s="238" t="s">
        <v>655</v>
      </c>
      <c r="G603" s="235"/>
      <c r="H603" s="237" t="s">
        <v>19</v>
      </c>
      <c r="I603" s="239"/>
      <c r="J603" s="235"/>
      <c r="K603" s="235"/>
      <c r="L603" s="240"/>
      <c r="M603" s="241"/>
      <c r="N603" s="242"/>
      <c r="O603" s="242"/>
      <c r="P603" s="242"/>
      <c r="Q603" s="242"/>
      <c r="R603" s="242"/>
      <c r="S603" s="242"/>
      <c r="T603" s="243"/>
      <c r="U603" s="13"/>
      <c r="V603" s="13"/>
      <c r="W603" s="13"/>
      <c r="X603" s="13"/>
      <c r="Y603" s="13"/>
      <c r="Z603" s="13"/>
      <c r="AA603" s="13"/>
      <c r="AB603" s="13"/>
      <c r="AC603" s="13"/>
      <c r="AD603" s="13"/>
      <c r="AE603" s="13"/>
      <c r="AT603" s="244" t="s">
        <v>239</v>
      </c>
      <c r="AU603" s="244" t="s">
        <v>84</v>
      </c>
      <c r="AV603" s="13" t="s">
        <v>84</v>
      </c>
      <c r="AW603" s="13" t="s">
        <v>37</v>
      </c>
      <c r="AX603" s="13" t="s">
        <v>76</v>
      </c>
      <c r="AY603" s="244" t="s">
        <v>229</v>
      </c>
    </row>
    <row r="604" s="14" customFormat="1">
      <c r="A604" s="14"/>
      <c r="B604" s="245"/>
      <c r="C604" s="246"/>
      <c r="D604" s="236" t="s">
        <v>239</v>
      </c>
      <c r="E604" s="247" t="s">
        <v>19</v>
      </c>
      <c r="F604" s="248" t="s">
        <v>2544</v>
      </c>
      <c r="G604" s="246"/>
      <c r="H604" s="249">
        <v>89.290000000000006</v>
      </c>
      <c r="I604" s="250"/>
      <c r="J604" s="246"/>
      <c r="K604" s="246"/>
      <c r="L604" s="251"/>
      <c r="M604" s="252"/>
      <c r="N604" s="253"/>
      <c r="O604" s="253"/>
      <c r="P604" s="253"/>
      <c r="Q604" s="253"/>
      <c r="R604" s="253"/>
      <c r="S604" s="253"/>
      <c r="T604" s="254"/>
      <c r="U604" s="14"/>
      <c r="V604" s="14"/>
      <c r="W604" s="14"/>
      <c r="X604" s="14"/>
      <c r="Y604" s="14"/>
      <c r="Z604" s="14"/>
      <c r="AA604" s="14"/>
      <c r="AB604" s="14"/>
      <c r="AC604" s="14"/>
      <c r="AD604" s="14"/>
      <c r="AE604" s="14"/>
      <c r="AT604" s="255" t="s">
        <v>239</v>
      </c>
      <c r="AU604" s="255" t="s">
        <v>84</v>
      </c>
      <c r="AV604" s="14" t="s">
        <v>86</v>
      </c>
      <c r="AW604" s="14" t="s">
        <v>37</v>
      </c>
      <c r="AX604" s="14" t="s">
        <v>76</v>
      </c>
      <c r="AY604" s="255" t="s">
        <v>229</v>
      </c>
    </row>
    <row r="605" s="16" customFormat="1">
      <c r="A605" s="16"/>
      <c r="B605" s="285"/>
      <c r="C605" s="286"/>
      <c r="D605" s="236" t="s">
        <v>239</v>
      </c>
      <c r="E605" s="287" t="s">
        <v>2545</v>
      </c>
      <c r="F605" s="288" t="s">
        <v>522</v>
      </c>
      <c r="G605" s="286"/>
      <c r="H605" s="289">
        <v>89.290000000000006</v>
      </c>
      <c r="I605" s="290"/>
      <c r="J605" s="286"/>
      <c r="K605" s="286"/>
      <c r="L605" s="291"/>
      <c r="M605" s="292"/>
      <c r="N605" s="293"/>
      <c r="O605" s="293"/>
      <c r="P605" s="293"/>
      <c r="Q605" s="293"/>
      <c r="R605" s="293"/>
      <c r="S605" s="293"/>
      <c r="T605" s="294"/>
      <c r="U605" s="16"/>
      <c r="V605" s="16"/>
      <c r="W605" s="16"/>
      <c r="X605" s="16"/>
      <c r="Y605" s="16"/>
      <c r="Z605" s="16"/>
      <c r="AA605" s="16"/>
      <c r="AB605" s="16"/>
      <c r="AC605" s="16"/>
      <c r="AD605" s="16"/>
      <c r="AE605" s="16"/>
      <c r="AT605" s="295" t="s">
        <v>239</v>
      </c>
      <c r="AU605" s="295" t="s">
        <v>84</v>
      </c>
      <c r="AV605" s="16" t="s">
        <v>96</v>
      </c>
      <c r="AW605" s="16" t="s">
        <v>37</v>
      </c>
      <c r="AX605" s="16" t="s">
        <v>76</v>
      </c>
      <c r="AY605" s="295" t="s">
        <v>229</v>
      </c>
    </row>
    <row r="606" s="13" customFormat="1">
      <c r="A606" s="13"/>
      <c r="B606" s="234"/>
      <c r="C606" s="235"/>
      <c r="D606" s="236" t="s">
        <v>239</v>
      </c>
      <c r="E606" s="237" t="s">
        <v>19</v>
      </c>
      <c r="F606" s="238" t="s">
        <v>2546</v>
      </c>
      <c r="G606" s="235"/>
      <c r="H606" s="237" t="s">
        <v>19</v>
      </c>
      <c r="I606" s="239"/>
      <c r="J606" s="235"/>
      <c r="K606" s="235"/>
      <c r="L606" s="240"/>
      <c r="M606" s="241"/>
      <c r="N606" s="242"/>
      <c r="O606" s="242"/>
      <c r="P606" s="242"/>
      <c r="Q606" s="242"/>
      <c r="R606" s="242"/>
      <c r="S606" s="242"/>
      <c r="T606" s="243"/>
      <c r="U606" s="13"/>
      <c r="V606" s="13"/>
      <c r="W606" s="13"/>
      <c r="X606" s="13"/>
      <c r="Y606" s="13"/>
      <c r="Z606" s="13"/>
      <c r="AA606" s="13"/>
      <c r="AB606" s="13"/>
      <c r="AC606" s="13"/>
      <c r="AD606" s="13"/>
      <c r="AE606" s="13"/>
      <c r="AT606" s="244" t="s">
        <v>239</v>
      </c>
      <c r="AU606" s="244" t="s">
        <v>84</v>
      </c>
      <c r="AV606" s="13" t="s">
        <v>84</v>
      </c>
      <c r="AW606" s="13" t="s">
        <v>37</v>
      </c>
      <c r="AX606" s="13" t="s">
        <v>76</v>
      </c>
      <c r="AY606" s="244" t="s">
        <v>229</v>
      </c>
    </row>
    <row r="607" s="13" customFormat="1">
      <c r="A607" s="13"/>
      <c r="B607" s="234"/>
      <c r="C607" s="235"/>
      <c r="D607" s="236" t="s">
        <v>239</v>
      </c>
      <c r="E607" s="237" t="s">
        <v>19</v>
      </c>
      <c r="F607" s="238" t="s">
        <v>524</v>
      </c>
      <c r="G607" s="235"/>
      <c r="H607" s="237" t="s">
        <v>19</v>
      </c>
      <c r="I607" s="239"/>
      <c r="J607" s="235"/>
      <c r="K607" s="235"/>
      <c r="L607" s="240"/>
      <c r="M607" s="241"/>
      <c r="N607" s="242"/>
      <c r="O607" s="242"/>
      <c r="P607" s="242"/>
      <c r="Q607" s="242"/>
      <c r="R607" s="242"/>
      <c r="S607" s="242"/>
      <c r="T607" s="243"/>
      <c r="U607" s="13"/>
      <c r="V607" s="13"/>
      <c r="W607" s="13"/>
      <c r="X607" s="13"/>
      <c r="Y607" s="13"/>
      <c r="Z607" s="13"/>
      <c r="AA607" s="13"/>
      <c r="AB607" s="13"/>
      <c r="AC607" s="13"/>
      <c r="AD607" s="13"/>
      <c r="AE607" s="13"/>
      <c r="AT607" s="244" t="s">
        <v>239</v>
      </c>
      <c r="AU607" s="244" t="s">
        <v>84</v>
      </c>
      <c r="AV607" s="13" t="s">
        <v>84</v>
      </c>
      <c r="AW607" s="13" t="s">
        <v>37</v>
      </c>
      <c r="AX607" s="13" t="s">
        <v>76</v>
      </c>
      <c r="AY607" s="244" t="s">
        <v>229</v>
      </c>
    </row>
    <row r="608" s="14" customFormat="1">
      <c r="A608" s="14"/>
      <c r="B608" s="245"/>
      <c r="C608" s="246"/>
      <c r="D608" s="236" t="s">
        <v>239</v>
      </c>
      <c r="E608" s="247" t="s">
        <v>19</v>
      </c>
      <c r="F608" s="248" t="s">
        <v>2052</v>
      </c>
      <c r="G608" s="246"/>
      <c r="H608" s="249">
        <v>9.3399999999999999</v>
      </c>
      <c r="I608" s="250"/>
      <c r="J608" s="246"/>
      <c r="K608" s="246"/>
      <c r="L608" s="251"/>
      <c r="M608" s="252"/>
      <c r="N608" s="253"/>
      <c r="O608" s="253"/>
      <c r="P608" s="253"/>
      <c r="Q608" s="253"/>
      <c r="R608" s="253"/>
      <c r="S608" s="253"/>
      <c r="T608" s="254"/>
      <c r="U608" s="14"/>
      <c r="V608" s="14"/>
      <c r="W608" s="14"/>
      <c r="X608" s="14"/>
      <c r="Y608" s="14"/>
      <c r="Z608" s="14"/>
      <c r="AA608" s="14"/>
      <c r="AB608" s="14"/>
      <c r="AC608" s="14"/>
      <c r="AD608" s="14"/>
      <c r="AE608" s="14"/>
      <c r="AT608" s="255" t="s">
        <v>239</v>
      </c>
      <c r="AU608" s="255" t="s">
        <v>84</v>
      </c>
      <c r="AV608" s="14" t="s">
        <v>86</v>
      </c>
      <c r="AW608" s="14" t="s">
        <v>37</v>
      </c>
      <c r="AX608" s="14" t="s">
        <v>76</v>
      </c>
      <c r="AY608" s="255" t="s">
        <v>229</v>
      </c>
    </row>
    <row r="609" s="16" customFormat="1">
      <c r="A609" s="16"/>
      <c r="B609" s="285"/>
      <c r="C609" s="286"/>
      <c r="D609" s="236" t="s">
        <v>239</v>
      </c>
      <c r="E609" s="287" t="s">
        <v>2051</v>
      </c>
      <c r="F609" s="288" t="s">
        <v>522</v>
      </c>
      <c r="G609" s="286"/>
      <c r="H609" s="289">
        <v>9.3399999999999999</v>
      </c>
      <c r="I609" s="290"/>
      <c r="J609" s="286"/>
      <c r="K609" s="286"/>
      <c r="L609" s="291"/>
      <c r="M609" s="292"/>
      <c r="N609" s="293"/>
      <c r="O609" s="293"/>
      <c r="P609" s="293"/>
      <c r="Q609" s="293"/>
      <c r="R609" s="293"/>
      <c r="S609" s="293"/>
      <c r="T609" s="294"/>
      <c r="U609" s="16"/>
      <c r="V609" s="16"/>
      <c r="W609" s="16"/>
      <c r="X609" s="16"/>
      <c r="Y609" s="16"/>
      <c r="Z609" s="16"/>
      <c r="AA609" s="16"/>
      <c r="AB609" s="16"/>
      <c r="AC609" s="16"/>
      <c r="AD609" s="16"/>
      <c r="AE609" s="16"/>
      <c r="AT609" s="295" t="s">
        <v>239</v>
      </c>
      <c r="AU609" s="295" t="s">
        <v>84</v>
      </c>
      <c r="AV609" s="16" t="s">
        <v>96</v>
      </c>
      <c r="AW609" s="16" t="s">
        <v>37</v>
      </c>
      <c r="AX609" s="16" t="s">
        <v>76</v>
      </c>
      <c r="AY609" s="295" t="s">
        <v>229</v>
      </c>
    </row>
    <row r="610" s="13" customFormat="1">
      <c r="A610" s="13"/>
      <c r="B610" s="234"/>
      <c r="C610" s="235"/>
      <c r="D610" s="236" t="s">
        <v>239</v>
      </c>
      <c r="E610" s="237" t="s">
        <v>19</v>
      </c>
      <c r="F610" s="238" t="s">
        <v>2547</v>
      </c>
      <c r="G610" s="235"/>
      <c r="H610" s="237" t="s">
        <v>19</v>
      </c>
      <c r="I610" s="239"/>
      <c r="J610" s="235"/>
      <c r="K610" s="235"/>
      <c r="L610" s="240"/>
      <c r="M610" s="241"/>
      <c r="N610" s="242"/>
      <c r="O610" s="242"/>
      <c r="P610" s="242"/>
      <c r="Q610" s="242"/>
      <c r="R610" s="242"/>
      <c r="S610" s="242"/>
      <c r="T610" s="243"/>
      <c r="U610" s="13"/>
      <c r="V610" s="13"/>
      <c r="W610" s="13"/>
      <c r="X610" s="13"/>
      <c r="Y610" s="13"/>
      <c r="Z610" s="13"/>
      <c r="AA610" s="13"/>
      <c r="AB610" s="13"/>
      <c r="AC610" s="13"/>
      <c r="AD610" s="13"/>
      <c r="AE610" s="13"/>
      <c r="AT610" s="244" t="s">
        <v>239</v>
      </c>
      <c r="AU610" s="244" t="s">
        <v>84</v>
      </c>
      <c r="AV610" s="13" t="s">
        <v>84</v>
      </c>
      <c r="AW610" s="13" t="s">
        <v>37</v>
      </c>
      <c r="AX610" s="13" t="s">
        <v>76</v>
      </c>
      <c r="AY610" s="244" t="s">
        <v>229</v>
      </c>
    </row>
    <row r="611" s="13" customFormat="1">
      <c r="A611" s="13"/>
      <c r="B611" s="234"/>
      <c r="C611" s="235"/>
      <c r="D611" s="236" t="s">
        <v>239</v>
      </c>
      <c r="E611" s="237" t="s">
        <v>19</v>
      </c>
      <c r="F611" s="238" t="s">
        <v>520</v>
      </c>
      <c r="G611" s="235"/>
      <c r="H611" s="237" t="s">
        <v>19</v>
      </c>
      <c r="I611" s="239"/>
      <c r="J611" s="235"/>
      <c r="K611" s="235"/>
      <c r="L611" s="240"/>
      <c r="M611" s="241"/>
      <c r="N611" s="242"/>
      <c r="O611" s="242"/>
      <c r="P611" s="242"/>
      <c r="Q611" s="242"/>
      <c r="R611" s="242"/>
      <c r="S611" s="242"/>
      <c r="T611" s="243"/>
      <c r="U611" s="13"/>
      <c r="V611" s="13"/>
      <c r="W611" s="13"/>
      <c r="X611" s="13"/>
      <c r="Y611" s="13"/>
      <c r="Z611" s="13"/>
      <c r="AA611" s="13"/>
      <c r="AB611" s="13"/>
      <c r="AC611" s="13"/>
      <c r="AD611" s="13"/>
      <c r="AE611" s="13"/>
      <c r="AT611" s="244" t="s">
        <v>239</v>
      </c>
      <c r="AU611" s="244" t="s">
        <v>84</v>
      </c>
      <c r="AV611" s="13" t="s">
        <v>84</v>
      </c>
      <c r="AW611" s="13" t="s">
        <v>37</v>
      </c>
      <c r="AX611" s="13" t="s">
        <v>76</v>
      </c>
      <c r="AY611" s="244" t="s">
        <v>229</v>
      </c>
    </row>
    <row r="612" s="14" customFormat="1">
      <c r="A612" s="14"/>
      <c r="B612" s="245"/>
      <c r="C612" s="246"/>
      <c r="D612" s="236" t="s">
        <v>239</v>
      </c>
      <c r="E612" s="247" t="s">
        <v>19</v>
      </c>
      <c r="F612" s="248" t="s">
        <v>2056</v>
      </c>
      <c r="G612" s="246"/>
      <c r="H612" s="249">
        <v>30.960000000000001</v>
      </c>
      <c r="I612" s="250"/>
      <c r="J612" s="246"/>
      <c r="K612" s="246"/>
      <c r="L612" s="251"/>
      <c r="M612" s="252"/>
      <c r="N612" s="253"/>
      <c r="O612" s="253"/>
      <c r="P612" s="253"/>
      <c r="Q612" s="253"/>
      <c r="R612" s="253"/>
      <c r="S612" s="253"/>
      <c r="T612" s="254"/>
      <c r="U612" s="14"/>
      <c r="V612" s="14"/>
      <c r="W612" s="14"/>
      <c r="X612" s="14"/>
      <c r="Y612" s="14"/>
      <c r="Z612" s="14"/>
      <c r="AA612" s="14"/>
      <c r="AB612" s="14"/>
      <c r="AC612" s="14"/>
      <c r="AD612" s="14"/>
      <c r="AE612" s="14"/>
      <c r="AT612" s="255" t="s">
        <v>239</v>
      </c>
      <c r="AU612" s="255" t="s">
        <v>84</v>
      </c>
      <c r="AV612" s="14" t="s">
        <v>86</v>
      </c>
      <c r="AW612" s="14" t="s">
        <v>37</v>
      </c>
      <c r="AX612" s="14" t="s">
        <v>76</v>
      </c>
      <c r="AY612" s="255" t="s">
        <v>229</v>
      </c>
    </row>
    <row r="613" s="16" customFormat="1">
      <c r="A613" s="16"/>
      <c r="B613" s="285"/>
      <c r="C613" s="286"/>
      <c r="D613" s="236" t="s">
        <v>239</v>
      </c>
      <c r="E613" s="287" t="s">
        <v>2055</v>
      </c>
      <c r="F613" s="288" t="s">
        <v>522</v>
      </c>
      <c r="G613" s="286"/>
      <c r="H613" s="289">
        <v>30.960000000000001</v>
      </c>
      <c r="I613" s="290"/>
      <c r="J613" s="286"/>
      <c r="K613" s="286"/>
      <c r="L613" s="291"/>
      <c r="M613" s="292"/>
      <c r="N613" s="293"/>
      <c r="O613" s="293"/>
      <c r="P613" s="293"/>
      <c r="Q613" s="293"/>
      <c r="R613" s="293"/>
      <c r="S613" s="293"/>
      <c r="T613" s="294"/>
      <c r="U613" s="16"/>
      <c r="V613" s="16"/>
      <c r="W613" s="16"/>
      <c r="X613" s="16"/>
      <c r="Y613" s="16"/>
      <c r="Z613" s="16"/>
      <c r="AA613" s="16"/>
      <c r="AB613" s="16"/>
      <c r="AC613" s="16"/>
      <c r="AD613" s="16"/>
      <c r="AE613" s="16"/>
      <c r="AT613" s="295" t="s">
        <v>239</v>
      </c>
      <c r="AU613" s="295" t="s">
        <v>84</v>
      </c>
      <c r="AV613" s="16" t="s">
        <v>96</v>
      </c>
      <c r="AW613" s="16" t="s">
        <v>37</v>
      </c>
      <c r="AX613" s="16" t="s">
        <v>76</v>
      </c>
      <c r="AY613" s="295" t="s">
        <v>229</v>
      </c>
    </row>
    <row r="614" s="13" customFormat="1">
      <c r="A614" s="13"/>
      <c r="B614" s="234"/>
      <c r="C614" s="235"/>
      <c r="D614" s="236" t="s">
        <v>239</v>
      </c>
      <c r="E614" s="237" t="s">
        <v>19</v>
      </c>
      <c r="F614" s="238" t="s">
        <v>2548</v>
      </c>
      <c r="G614" s="235"/>
      <c r="H614" s="237" t="s">
        <v>19</v>
      </c>
      <c r="I614" s="239"/>
      <c r="J614" s="235"/>
      <c r="K614" s="235"/>
      <c r="L614" s="240"/>
      <c r="M614" s="241"/>
      <c r="N614" s="242"/>
      <c r="O614" s="242"/>
      <c r="P614" s="242"/>
      <c r="Q614" s="242"/>
      <c r="R614" s="242"/>
      <c r="S614" s="242"/>
      <c r="T614" s="243"/>
      <c r="U614" s="13"/>
      <c r="V614" s="13"/>
      <c r="W614" s="13"/>
      <c r="X614" s="13"/>
      <c r="Y614" s="13"/>
      <c r="Z614" s="13"/>
      <c r="AA614" s="13"/>
      <c r="AB614" s="13"/>
      <c r="AC614" s="13"/>
      <c r="AD614" s="13"/>
      <c r="AE614" s="13"/>
      <c r="AT614" s="244" t="s">
        <v>239</v>
      </c>
      <c r="AU614" s="244" t="s">
        <v>84</v>
      </c>
      <c r="AV614" s="13" t="s">
        <v>84</v>
      </c>
      <c r="AW614" s="13" t="s">
        <v>37</v>
      </c>
      <c r="AX614" s="13" t="s">
        <v>76</v>
      </c>
      <c r="AY614" s="244" t="s">
        <v>229</v>
      </c>
    </row>
    <row r="615" s="13" customFormat="1">
      <c r="A615" s="13"/>
      <c r="B615" s="234"/>
      <c r="C615" s="235"/>
      <c r="D615" s="236" t="s">
        <v>239</v>
      </c>
      <c r="E615" s="237" t="s">
        <v>19</v>
      </c>
      <c r="F615" s="238" t="s">
        <v>524</v>
      </c>
      <c r="G615" s="235"/>
      <c r="H615" s="237" t="s">
        <v>19</v>
      </c>
      <c r="I615" s="239"/>
      <c r="J615" s="235"/>
      <c r="K615" s="235"/>
      <c r="L615" s="240"/>
      <c r="M615" s="241"/>
      <c r="N615" s="242"/>
      <c r="O615" s="242"/>
      <c r="P615" s="242"/>
      <c r="Q615" s="242"/>
      <c r="R615" s="242"/>
      <c r="S615" s="242"/>
      <c r="T615" s="243"/>
      <c r="U615" s="13"/>
      <c r="V615" s="13"/>
      <c r="W615" s="13"/>
      <c r="X615" s="13"/>
      <c r="Y615" s="13"/>
      <c r="Z615" s="13"/>
      <c r="AA615" s="13"/>
      <c r="AB615" s="13"/>
      <c r="AC615" s="13"/>
      <c r="AD615" s="13"/>
      <c r="AE615" s="13"/>
      <c r="AT615" s="244" t="s">
        <v>239</v>
      </c>
      <c r="AU615" s="244" t="s">
        <v>84</v>
      </c>
      <c r="AV615" s="13" t="s">
        <v>84</v>
      </c>
      <c r="AW615" s="13" t="s">
        <v>37</v>
      </c>
      <c r="AX615" s="13" t="s">
        <v>76</v>
      </c>
      <c r="AY615" s="244" t="s">
        <v>229</v>
      </c>
    </row>
    <row r="616" s="14" customFormat="1">
      <c r="A616" s="14"/>
      <c r="B616" s="245"/>
      <c r="C616" s="246"/>
      <c r="D616" s="236" t="s">
        <v>239</v>
      </c>
      <c r="E616" s="247" t="s">
        <v>19</v>
      </c>
      <c r="F616" s="248" t="s">
        <v>2059</v>
      </c>
      <c r="G616" s="246"/>
      <c r="H616" s="249">
        <v>11.800000000000001</v>
      </c>
      <c r="I616" s="250"/>
      <c r="J616" s="246"/>
      <c r="K616" s="246"/>
      <c r="L616" s="251"/>
      <c r="M616" s="252"/>
      <c r="N616" s="253"/>
      <c r="O616" s="253"/>
      <c r="P616" s="253"/>
      <c r="Q616" s="253"/>
      <c r="R616" s="253"/>
      <c r="S616" s="253"/>
      <c r="T616" s="254"/>
      <c r="U616" s="14"/>
      <c r="V616" s="14"/>
      <c r="W616" s="14"/>
      <c r="X616" s="14"/>
      <c r="Y616" s="14"/>
      <c r="Z616" s="14"/>
      <c r="AA616" s="14"/>
      <c r="AB616" s="14"/>
      <c r="AC616" s="14"/>
      <c r="AD616" s="14"/>
      <c r="AE616" s="14"/>
      <c r="AT616" s="255" t="s">
        <v>239</v>
      </c>
      <c r="AU616" s="255" t="s">
        <v>84</v>
      </c>
      <c r="AV616" s="14" t="s">
        <v>86</v>
      </c>
      <c r="AW616" s="14" t="s">
        <v>37</v>
      </c>
      <c r="AX616" s="14" t="s">
        <v>76</v>
      </c>
      <c r="AY616" s="255" t="s">
        <v>229</v>
      </c>
    </row>
    <row r="617" s="16" customFormat="1">
      <c r="A617" s="16"/>
      <c r="B617" s="285"/>
      <c r="C617" s="286"/>
      <c r="D617" s="236" t="s">
        <v>239</v>
      </c>
      <c r="E617" s="287" t="s">
        <v>2058</v>
      </c>
      <c r="F617" s="288" t="s">
        <v>522</v>
      </c>
      <c r="G617" s="286"/>
      <c r="H617" s="289">
        <v>11.800000000000001</v>
      </c>
      <c r="I617" s="290"/>
      <c r="J617" s="286"/>
      <c r="K617" s="286"/>
      <c r="L617" s="291"/>
      <c r="M617" s="292"/>
      <c r="N617" s="293"/>
      <c r="O617" s="293"/>
      <c r="P617" s="293"/>
      <c r="Q617" s="293"/>
      <c r="R617" s="293"/>
      <c r="S617" s="293"/>
      <c r="T617" s="294"/>
      <c r="U617" s="16"/>
      <c r="V617" s="16"/>
      <c r="W617" s="16"/>
      <c r="X617" s="16"/>
      <c r="Y617" s="16"/>
      <c r="Z617" s="16"/>
      <c r="AA617" s="16"/>
      <c r="AB617" s="16"/>
      <c r="AC617" s="16"/>
      <c r="AD617" s="16"/>
      <c r="AE617" s="16"/>
      <c r="AT617" s="295" t="s">
        <v>239</v>
      </c>
      <c r="AU617" s="295" t="s">
        <v>84</v>
      </c>
      <c r="AV617" s="16" t="s">
        <v>96</v>
      </c>
      <c r="AW617" s="16" t="s">
        <v>37</v>
      </c>
      <c r="AX617" s="16" t="s">
        <v>76</v>
      </c>
      <c r="AY617" s="295" t="s">
        <v>229</v>
      </c>
    </row>
    <row r="618" s="13" customFormat="1">
      <c r="A618" s="13"/>
      <c r="B618" s="234"/>
      <c r="C618" s="235"/>
      <c r="D618" s="236" t="s">
        <v>239</v>
      </c>
      <c r="E618" s="237" t="s">
        <v>19</v>
      </c>
      <c r="F618" s="238" t="s">
        <v>2549</v>
      </c>
      <c r="G618" s="235"/>
      <c r="H618" s="237" t="s">
        <v>19</v>
      </c>
      <c r="I618" s="239"/>
      <c r="J618" s="235"/>
      <c r="K618" s="235"/>
      <c r="L618" s="240"/>
      <c r="M618" s="241"/>
      <c r="N618" s="242"/>
      <c r="O618" s="242"/>
      <c r="P618" s="242"/>
      <c r="Q618" s="242"/>
      <c r="R618" s="242"/>
      <c r="S618" s="242"/>
      <c r="T618" s="243"/>
      <c r="U618" s="13"/>
      <c r="V618" s="13"/>
      <c r="W618" s="13"/>
      <c r="X618" s="13"/>
      <c r="Y618" s="13"/>
      <c r="Z618" s="13"/>
      <c r="AA618" s="13"/>
      <c r="AB618" s="13"/>
      <c r="AC618" s="13"/>
      <c r="AD618" s="13"/>
      <c r="AE618" s="13"/>
      <c r="AT618" s="244" t="s">
        <v>239</v>
      </c>
      <c r="AU618" s="244" t="s">
        <v>84</v>
      </c>
      <c r="AV618" s="13" t="s">
        <v>84</v>
      </c>
      <c r="AW618" s="13" t="s">
        <v>37</v>
      </c>
      <c r="AX618" s="13" t="s">
        <v>76</v>
      </c>
      <c r="AY618" s="244" t="s">
        <v>229</v>
      </c>
    </row>
    <row r="619" s="13" customFormat="1">
      <c r="A619" s="13"/>
      <c r="B619" s="234"/>
      <c r="C619" s="235"/>
      <c r="D619" s="236" t="s">
        <v>239</v>
      </c>
      <c r="E619" s="237" t="s">
        <v>19</v>
      </c>
      <c r="F619" s="238" t="s">
        <v>524</v>
      </c>
      <c r="G619" s="235"/>
      <c r="H619" s="237" t="s">
        <v>19</v>
      </c>
      <c r="I619" s="239"/>
      <c r="J619" s="235"/>
      <c r="K619" s="235"/>
      <c r="L619" s="240"/>
      <c r="M619" s="241"/>
      <c r="N619" s="242"/>
      <c r="O619" s="242"/>
      <c r="P619" s="242"/>
      <c r="Q619" s="242"/>
      <c r="R619" s="242"/>
      <c r="S619" s="242"/>
      <c r="T619" s="243"/>
      <c r="U619" s="13"/>
      <c r="V619" s="13"/>
      <c r="W619" s="13"/>
      <c r="X619" s="13"/>
      <c r="Y619" s="13"/>
      <c r="Z619" s="13"/>
      <c r="AA619" s="13"/>
      <c r="AB619" s="13"/>
      <c r="AC619" s="13"/>
      <c r="AD619" s="13"/>
      <c r="AE619" s="13"/>
      <c r="AT619" s="244" t="s">
        <v>239</v>
      </c>
      <c r="AU619" s="244" t="s">
        <v>84</v>
      </c>
      <c r="AV619" s="13" t="s">
        <v>84</v>
      </c>
      <c r="AW619" s="13" t="s">
        <v>37</v>
      </c>
      <c r="AX619" s="13" t="s">
        <v>76</v>
      </c>
      <c r="AY619" s="244" t="s">
        <v>229</v>
      </c>
    </row>
    <row r="620" s="14" customFormat="1">
      <c r="A620" s="14"/>
      <c r="B620" s="245"/>
      <c r="C620" s="246"/>
      <c r="D620" s="236" t="s">
        <v>239</v>
      </c>
      <c r="E620" s="247" t="s">
        <v>19</v>
      </c>
      <c r="F620" s="248" t="s">
        <v>2062</v>
      </c>
      <c r="G620" s="246"/>
      <c r="H620" s="249">
        <v>18.030000000000001</v>
      </c>
      <c r="I620" s="250"/>
      <c r="J620" s="246"/>
      <c r="K620" s="246"/>
      <c r="L620" s="251"/>
      <c r="M620" s="252"/>
      <c r="N620" s="253"/>
      <c r="O620" s="253"/>
      <c r="P620" s="253"/>
      <c r="Q620" s="253"/>
      <c r="R620" s="253"/>
      <c r="S620" s="253"/>
      <c r="T620" s="254"/>
      <c r="U620" s="14"/>
      <c r="V620" s="14"/>
      <c r="W620" s="14"/>
      <c r="X620" s="14"/>
      <c r="Y620" s="14"/>
      <c r="Z620" s="14"/>
      <c r="AA620" s="14"/>
      <c r="AB620" s="14"/>
      <c r="AC620" s="14"/>
      <c r="AD620" s="14"/>
      <c r="AE620" s="14"/>
      <c r="AT620" s="255" t="s">
        <v>239</v>
      </c>
      <c r="AU620" s="255" t="s">
        <v>84</v>
      </c>
      <c r="AV620" s="14" t="s">
        <v>86</v>
      </c>
      <c r="AW620" s="14" t="s">
        <v>37</v>
      </c>
      <c r="AX620" s="14" t="s">
        <v>76</v>
      </c>
      <c r="AY620" s="255" t="s">
        <v>229</v>
      </c>
    </row>
    <row r="621" s="16" customFormat="1">
      <c r="A621" s="16"/>
      <c r="B621" s="285"/>
      <c r="C621" s="286"/>
      <c r="D621" s="236" t="s">
        <v>239</v>
      </c>
      <c r="E621" s="287" t="s">
        <v>2061</v>
      </c>
      <c r="F621" s="288" t="s">
        <v>522</v>
      </c>
      <c r="G621" s="286"/>
      <c r="H621" s="289">
        <v>18.030000000000001</v>
      </c>
      <c r="I621" s="290"/>
      <c r="J621" s="286"/>
      <c r="K621" s="286"/>
      <c r="L621" s="291"/>
      <c r="M621" s="292"/>
      <c r="N621" s="293"/>
      <c r="O621" s="293"/>
      <c r="P621" s="293"/>
      <c r="Q621" s="293"/>
      <c r="R621" s="293"/>
      <c r="S621" s="293"/>
      <c r="T621" s="294"/>
      <c r="U621" s="16"/>
      <c r="V621" s="16"/>
      <c r="W621" s="16"/>
      <c r="X621" s="16"/>
      <c r="Y621" s="16"/>
      <c r="Z621" s="16"/>
      <c r="AA621" s="16"/>
      <c r="AB621" s="16"/>
      <c r="AC621" s="16"/>
      <c r="AD621" s="16"/>
      <c r="AE621" s="16"/>
      <c r="AT621" s="295" t="s">
        <v>239</v>
      </c>
      <c r="AU621" s="295" t="s">
        <v>84</v>
      </c>
      <c r="AV621" s="16" t="s">
        <v>96</v>
      </c>
      <c r="AW621" s="16" t="s">
        <v>37</v>
      </c>
      <c r="AX621" s="16" t="s">
        <v>76</v>
      </c>
      <c r="AY621" s="295" t="s">
        <v>229</v>
      </c>
    </row>
    <row r="622" s="13" customFormat="1">
      <c r="A622" s="13"/>
      <c r="B622" s="234"/>
      <c r="C622" s="235"/>
      <c r="D622" s="236" t="s">
        <v>239</v>
      </c>
      <c r="E622" s="237" t="s">
        <v>19</v>
      </c>
      <c r="F622" s="238" t="s">
        <v>2550</v>
      </c>
      <c r="G622" s="235"/>
      <c r="H622" s="237" t="s">
        <v>19</v>
      </c>
      <c r="I622" s="239"/>
      <c r="J622" s="235"/>
      <c r="K622" s="235"/>
      <c r="L622" s="240"/>
      <c r="M622" s="241"/>
      <c r="N622" s="242"/>
      <c r="O622" s="242"/>
      <c r="P622" s="242"/>
      <c r="Q622" s="242"/>
      <c r="R622" s="242"/>
      <c r="S622" s="242"/>
      <c r="T622" s="243"/>
      <c r="U622" s="13"/>
      <c r="V622" s="13"/>
      <c r="W622" s="13"/>
      <c r="X622" s="13"/>
      <c r="Y622" s="13"/>
      <c r="Z622" s="13"/>
      <c r="AA622" s="13"/>
      <c r="AB622" s="13"/>
      <c r="AC622" s="13"/>
      <c r="AD622" s="13"/>
      <c r="AE622" s="13"/>
      <c r="AT622" s="244" t="s">
        <v>239</v>
      </c>
      <c r="AU622" s="244" t="s">
        <v>84</v>
      </c>
      <c r="AV622" s="13" t="s">
        <v>84</v>
      </c>
      <c r="AW622" s="13" t="s">
        <v>37</v>
      </c>
      <c r="AX622" s="13" t="s">
        <v>76</v>
      </c>
      <c r="AY622" s="244" t="s">
        <v>229</v>
      </c>
    </row>
    <row r="623" s="13" customFormat="1">
      <c r="A623" s="13"/>
      <c r="B623" s="234"/>
      <c r="C623" s="235"/>
      <c r="D623" s="236" t="s">
        <v>239</v>
      </c>
      <c r="E623" s="237" t="s">
        <v>19</v>
      </c>
      <c r="F623" s="238" t="s">
        <v>524</v>
      </c>
      <c r="G623" s="235"/>
      <c r="H623" s="237" t="s">
        <v>19</v>
      </c>
      <c r="I623" s="239"/>
      <c r="J623" s="235"/>
      <c r="K623" s="235"/>
      <c r="L623" s="240"/>
      <c r="M623" s="241"/>
      <c r="N623" s="242"/>
      <c r="O623" s="242"/>
      <c r="P623" s="242"/>
      <c r="Q623" s="242"/>
      <c r="R623" s="242"/>
      <c r="S623" s="242"/>
      <c r="T623" s="243"/>
      <c r="U623" s="13"/>
      <c r="V623" s="13"/>
      <c r="W623" s="13"/>
      <c r="X623" s="13"/>
      <c r="Y623" s="13"/>
      <c r="Z623" s="13"/>
      <c r="AA623" s="13"/>
      <c r="AB623" s="13"/>
      <c r="AC623" s="13"/>
      <c r="AD623" s="13"/>
      <c r="AE623" s="13"/>
      <c r="AT623" s="244" t="s">
        <v>239</v>
      </c>
      <c r="AU623" s="244" t="s">
        <v>84</v>
      </c>
      <c r="AV623" s="13" t="s">
        <v>84</v>
      </c>
      <c r="AW623" s="13" t="s">
        <v>37</v>
      </c>
      <c r="AX623" s="13" t="s">
        <v>76</v>
      </c>
      <c r="AY623" s="244" t="s">
        <v>229</v>
      </c>
    </row>
    <row r="624" s="14" customFormat="1">
      <c r="A624" s="14"/>
      <c r="B624" s="245"/>
      <c r="C624" s="246"/>
      <c r="D624" s="236" t="s">
        <v>239</v>
      </c>
      <c r="E624" s="247" t="s">
        <v>19</v>
      </c>
      <c r="F624" s="248" t="s">
        <v>2066</v>
      </c>
      <c r="G624" s="246"/>
      <c r="H624" s="249">
        <v>30.309999999999999</v>
      </c>
      <c r="I624" s="250"/>
      <c r="J624" s="246"/>
      <c r="K624" s="246"/>
      <c r="L624" s="251"/>
      <c r="M624" s="252"/>
      <c r="N624" s="253"/>
      <c r="O624" s="253"/>
      <c r="P624" s="253"/>
      <c r="Q624" s="253"/>
      <c r="R624" s="253"/>
      <c r="S624" s="253"/>
      <c r="T624" s="254"/>
      <c r="U624" s="14"/>
      <c r="V624" s="14"/>
      <c r="W624" s="14"/>
      <c r="X624" s="14"/>
      <c r="Y624" s="14"/>
      <c r="Z624" s="14"/>
      <c r="AA624" s="14"/>
      <c r="AB624" s="14"/>
      <c r="AC624" s="14"/>
      <c r="AD624" s="14"/>
      <c r="AE624" s="14"/>
      <c r="AT624" s="255" t="s">
        <v>239</v>
      </c>
      <c r="AU624" s="255" t="s">
        <v>84</v>
      </c>
      <c r="AV624" s="14" t="s">
        <v>86</v>
      </c>
      <c r="AW624" s="14" t="s">
        <v>37</v>
      </c>
      <c r="AX624" s="14" t="s">
        <v>76</v>
      </c>
      <c r="AY624" s="255" t="s">
        <v>229</v>
      </c>
    </row>
    <row r="625" s="16" customFormat="1">
      <c r="A625" s="16"/>
      <c r="B625" s="285"/>
      <c r="C625" s="286"/>
      <c r="D625" s="236" t="s">
        <v>239</v>
      </c>
      <c r="E625" s="287" t="s">
        <v>2065</v>
      </c>
      <c r="F625" s="288" t="s">
        <v>522</v>
      </c>
      <c r="G625" s="286"/>
      <c r="H625" s="289">
        <v>30.309999999999999</v>
      </c>
      <c r="I625" s="290"/>
      <c r="J625" s="286"/>
      <c r="K625" s="286"/>
      <c r="L625" s="291"/>
      <c r="M625" s="292"/>
      <c r="N625" s="293"/>
      <c r="O625" s="293"/>
      <c r="P625" s="293"/>
      <c r="Q625" s="293"/>
      <c r="R625" s="293"/>
      <c r="S625" s="293"/>
      <c r="T625" s="294"/>
      <c r="U625" s="16"/>
      <c r="V625" s="16"/>
      <c r="W625" s="16"/>
      <c r="X625" s="16"/>
      <c r="Y625" s="16"/>
      <c r="Z625" s="16"/>
      <c r="AA625" s="16"/>
      <c r="AB625" s="16"/>
      <c r="AC625" s="16"/>
      <c r="AD625" s="16"/>
      <c r="AE625" s="16"/>
      <c r="AT625" s="295" t="s">
        <v>239</v>
      </c>
      <c r="AU625" s="295" t="s">
        <v>84</v>
      </c>
      <c r="AV625" s="16" t="s">
        <v>96</v>
      </c>
      <c r="AW625" s="16" t="s">
        <v>37</v>
      </c>
      <c r="AX625" s="16" t="s">
        <v>76</v>
      </c>
      <c r="AY625" s="295" t="s">
        <v>229</v>
      </c>
    </row>
    <row r="626" s="13" customFormat="1">
      <c r="A626" s="13"/>
      <c r="B626" s="234"/>
      <c r="C626" s="235"/>
      <c r="D626" s="236" t="s">
        <v>239</v>
      </c>
      <c r="E626" s="237" t="s">
        <v>19</v>
      </c>
      <c r="F626" s="238" t="s">
        <v>2551</v>
      </c>
      <c r="G626" s="235"/>
      <c r="H626" s="237" t="s">
        <v>19</v>
      </c>
      <c r="I626" s="239"/>
      <c r="J626" s="235"/>
      <c r="K626" s="235"/>
      <c r="L626" s="240"/>
      <c r="M626" s="241"/>
      <c r="N626" s="242"/>
      <c r="O626" s="242"/>
      <c r="P626" s="242"/>
      <c r="Q626" s="242"/>
      <c r="R626" s="242"/>
      <c r="S626" s="242"/>
      <c r="T626" s="243"/>
      <c r="U626" s="13"/>
      <c r="V626" s="13"/>
      <c r="W626" s="13"/>
      <c r="X626" s="13"/>
      <c r="Y626" s="13"/>
      <c r="Z626" s="13"/>
      <c r="AA626" s="13"/>
      <c r="AB626" s="13"/>
      <c r="AC626" s="13"/>
      <c r="AD626" s="13"/>
      <c r="AE626" s="13"/>
      <c r="AT626" s="244" t="s">
        <v>239</v>
      </c>
      <c r="AU626" s="244" t="s">
        <v>84</v>
      </c>
      <c r="AV626" s="13" t="s">
        <v>84</v>
      </c>
      <c r="AW626" s="13" t="s">
        <v>37</v>
      </c>
      <c r="AX626" s="13" t="s">
        <v>76</v>
      </c>
      <c r="AY626" s="244" t="s">
        <v>229</v>
      </c>
    </row>
    <row r="627" s="13" customFormat="1">
      <c r="A627" s="13"/>
      <c r="B627" s="234"/>
      <c r="C627" s="235"/>
      <c r="D627" s="236" t="s">
        <v>239</v>
      </c>
      <c r="E627" s="237" t="s">
        <v>19</v>
      </c>
      <c r="F627" s="238" t="s">
        <v>524</v>
      </c>
      <c r="G627" s="235"/>
      <c r="H627" s="237" t="s">
        <v>19</v>
      </c>
      <c r="I627" s="239"/>
      <c r="J627" s="235"/>
      <c r="K627" s="235"/>
      <c r="L627" s="240"/>
      <c r="M627" s="241"/>
      <c r="N627" s="242"/>
      <c r="O627" s="242"/>
      <c r="P627" s="242"/>
      <c r="Q627" s="242"/>
      <c r="R627" s="242"/>
      <c r="S627" s="242"/>
      <c r="T627" s="243"/>
      <c r="U627" s="13"/>
      <c r="V627" s="13"/>
      <c r="W627" s="13"/>
      <c r="X627" s="13"/>
      <c r="Y627" s="13"/>
      <c r="Z627" s="13"/>
      <c r="AA627" s="13"/>
      <c r="AB627" s="13"/>
      <c r="AC627" s="13"/>
      <c r="AD627" s="13"/>
      <c r="AE627" s="13"/>
      <c r="AT627" s="244" t="s">
        <v>239</v>
      </c>
      <c r="AU627" s="244" t="s">
        <v>84</v>
      </c>
      <c r="AV627" s="13" t="s">
        <v>84</v>
      </c>
      <c r="AW627" s="13" t="s">
        <v>37</v>
      </c>
      <c r="AX627" s="13" t="s">
        <v>76</v>
      </c>
      <c r="AY627" s="244" t="s">
        <v>229</v>
      </c>
    </row>
    <row r="628" s="14" customFormat="1">
      <c r="A628" s="14"/>
      <c r="B628" s="245"/>
      <c r="C628" s="246"/>
      <c r="D628" s="236" t="s">
        <v>239</v>
      </c>
      <c r="E628" s="247" t="s">
        <v>19</v>
      </c>
      <c r="F628" s="248" t="s">
        <v>2552</v>
      </c>
      <c r="G628" s="246"/>
      <c r="H628" s="249">
        <v>91.799999999999997</v>
      </c>
      <c r="I628" s="250"/>
      <c r="J628" s="246"/>
      <c r="K628" s="246"/>
      <c r="L628" s="251"/>
      <c r="M628" s="252"/>
      <c r="N628" s="253"/>
      <c r="O628" s="253"/>
      <c r="P628" s="253"/>
      <c r="Q628" s="253"/>
      <c r="R628" s="253"/>
      <c r="S628" s="253"/>
      <c r="T628" s="254"/>
      <c r="U628" s="14"/>
      <c r="V628" s="14"/>
      <c r="W628" s="14"/>
      <c r="X628" s="14"/>
      <c r="Y628" s="14"/>
      <c r="Z628" s="14"/>
      <c r="AA628" s="14"/>
      <c r="AB628" s="14"/>
      <c r="AC628" s="14"/>
      <c r="AD628" s="14"/>
      <c r="AE628" s="14"/>
      <c r="AT628" s="255" t="s">
        <v>239</v>
      </c>
      <c r="AU628" s="255" t="s">
        <v>84</v>
      </c>
      <c r="AV628" s="14" t="s">
        <v>86</v>
      </c>
      <c r="AW628" s="14" t="s">
        <v>37</v>
      </c>
      <c r="AX628" s="14" t="s">
        <v>76</v>
      </c>
      <c r="AY628" s="255" t="s">
        <v>229</v>
      </c>
    </row>
    <row r="629" s="16" customFormat="1">
      <c r="A629" s="16"/>
      <c r="B629" s="285"/>
      <c r="C629" s="286"/>
      <c r="D629" s="236" t="s">
        <v>239</v>
      </c>
      <c r="E629" s="287" t="s">
        <v>2553</v>
      </c>
      <c r="F629" s="288" t="s">
        <v>522</v>
      </c>
      <c r="G629" s="286"/>
      <c r="H629" s="289">
        <v>91.799999999999997</v>
      </c>
      <c r="I629" s="290"/>
      <c r="J629" s="286"/>
      <c r="K629" s="286"/>
      <c r="L629" s="291"/>
      <c r="M629" s="292"/>
      <c r="N629" s="293"/>
      <c r="O629" s="293"/>
      <c r="P629" s="293"/>
      <c r="Q629" s="293"/>
      <c r="R629" s="293"/>
      <c r="S629" s="293"/>
      <c r="T629" s="294"/>
      <c r="U629" s="16"/>
      <c r="V629" s="16"/>
      <c r="W629" s="16"/>
      <c r="X629" s="16"/>
      <c r="Y629" s="16"/>
      <c r="Z629" s="16"/>
      <c r="AA629" s="16"/>
      <c r="AB629" s="16"/>
      <c r="AC629" s="16"/>
      <c r="AD629" s="16"/>
      <c r="AE629" s="16"/>
      <c r="AT629" s="295" t="s">
        <v>239</v>
      </c>
      <c r="AU629" s="295" t="s">
        <v>84</v>
      </c>
      <c r="AV629" s="16" t="s">
        <v>96</v>
      </c>
      <c r="AW629" s="16" t="s">
        <v>37</v>
      </c>
      <c r="AX629" s="16" t="s">
        <v>76</v>
      </c>
      <c r="AY629" s="295" t="s">
        <v>229</v>
      </c>
    </row>
    <row r="630" s="13" customFormat="1">
      <c r="A630" s="13"/>
      <c r="B630" s="234"/>
      <c r="C630" s="235"/>
      <c r="D630" s="236" t="s">
        <v>239</v>
      </c>
      <c r="E630" s="237" t="s">
        <v>19</v>
      </c>
      <c r="F630" s="238" t="s">
        <v>2554</v>
      </c>
      <c r="G630" s="235"/>
      <c r="H630" s="237" t="s">
        <v>19</v>
      </c>
      <c r="I630" s="239"/>
      <c r="J630" s="235"/>
      <c r="K630" s="235"/>
      <c r="L630" s="240"/>
      <c r="M630" s="241"/>
      <c r="N630" s="242"/>
      <c r="O630" s="242"/>
      <c r="P630" s="242"/>
      <c r="Q630" s="242"/>
      <c r="R630" s="242"/>
      <c r="S630" s="242"/>
      <c r="T630" s="243"/>
      <c r="U630" s="13"/>
      <c r="V630" s="13"/>
      <c r="W630" s="13"/>
      <c r="X630" s="13"/>
      <c r="Y630" s="13"/>
      <c r="Z630" s="13"/>
      <c r="AA630" s="13"/>
      <c r="AB630" s="13"/>
      <c r="AC630" s="13"/>
      <c r="AD630" s="13"/>
      <c r="AE630" s="13"/>
      <c r="AT630" s="244" t="s">
        <v>239</v>
      </c>
      <c r="AU630" s="244" t="s">
        <v>84</v>
      </c>
      <c r="AV630" s="13" t="s">
        <v>84</v>
      </c>
      <c r="AW630" s="13" t="s">
        <v>37</v>
      </c>
      <c r="AX630" s="13" t="s">
        <v>76</v>
      </c>
      <c r="AY630" s="244" t="s">
        <v>229</v>
      </c>
    </row>
    <row r="631" s="13" customFormat="1">
      <c r="A631" s="13"/>
      <c r="B631" s="234"/>
      <c r="C631" s="235"/>
      <c r="D631" s="236" t="s">
        <v>239</v>
      </c>
      <c r="E631" s="237" t="s">
        <v>19</v>
      </c>
      <c r="F631" s="238" t="s">
        <v>655</v>
      </c>
      <c r="G631" s="235"/>
      <c r="H631" s="237" t="s">
        <v>19</v>
      </c>
      <c r="I631" s="239"/>
      <c r="J631" s="235"/>
      <c r="K631" s="235"/>
      <c r="L631" s="240"/>
      <c r="M631" s="241"/>
      <c r="N631" s="242"/>
      <c r="O631" s="242"/>
      <c r="P631" s="242"/>
      <c r="Q631" s="242"/>
      <c r="R631" s="242"/>
      <c r="S631" s="242"/>
      <c r="T631" s="243"/>
      <c r="U631" s="13"/>
      <c r="V631" s="13"/>
      <c r="W631" s="13"/>
      <c r="X631" s="13"/>
      <c r="Y631" s="13"/>
      <c r="Z631" s="13"/>
      <c r="AA631" s="13"/>
      <c r="AB631" s="13"/>
      <c r="AC631" s="13"/>
      <c r="AD631" s="13"/>
      <c r="AE631" s="13"/>
      <c r="AT631" s="244" t="s">
        <v>239</v>
      </c>
      <c r="AU631" s="244" t="s">
        <v>84</v>
      </c>
      <c r="AV631" s="13" t="s">
        <v>84</v>
      </c>
      <c r="AW631" s="13" t="s">
        <v>37</v>
      </c>
      <c r="AX631" s="13" t="s">
        <v>76</v>
      </c>
      <c r="AY631" s="244" t="s">
        <v>229</v>
      </c>
    </row>
    <row r="632" s="14" customFormat="1">
      <c r="A632" s="14"/>
      <c r="B632" s="245"/>
      <c r="C632" s="246"/>
      <c r="D632" s="236" t="s">
        <v>239</v>
      </c>
      <c r="E632" s="247" t="s">
        <v>19</v>
      </c>
      <c r="F632" s="248" t="s">
        <v>2555</v>
      </c>
      <c r="G632" s="246"/>
      <c r="H632" s="249">
        <v>5.5999999999999996</v>
      </c>
      <c r="I632" s="250"/>
      <c r="J632" s="246"/>
      <c r="K632" s="246"/>
      <c r="L632" s="251"/>
      <c r="M632" s="252"/>
      <c r="N632" s="253"/>
      <c r="O632" s="253"/>
      <c r="P632" s="253"/>
      <c r="Q632" s="253"/>
      <c r="R632" s="253"/>
      <c r="S632" s="253"/>
      <c r="T632" s="254"/>
      <c r="U632" s="14"/>
      <c r="V632" s="14"/>
      <c r="W632" s="14"/>
      <c r="X632" s="14"/>
      <c r="Y632" s="14"/>
      <c r="Z632" s="14"/>
      <c r="AA632" s="14"/>
      <c r="AB632" s="14"/>
      <c r="AC632" s="14"/>
      <c r="AD632" s="14"/>
      <c r="AE632" s="14"/>
      <c r="AT632" s="255" t="s">
        <v>239</v>
      </c>
      <c r="AU632" s="255" t="s">
        <v>84</v>
      </c>
      <c r="AV632" s="14" t="s">
        <v>86</v>
      </c>
      <c r="AW632" s="14" t="s">
        <v>37</v>
      </c>
      <c r="AX632" s="14" t="s">
        <v>76</v>
      </c>
      <c r="AY632" s="255" t="s">
        <v>229</v>
      </c>
    </row>
    <row r="633" s="16" customFormat="1">
      <c r="A633" s="16"/>
      <c r="B633" s="285"/>
      <c r="C633" s="286"/>
      <c r="D633" s="236" t="s">
        <v>239</v>
      </c>
      <c r="E633" s="287" t="s">
        <v>2556</v>
      </c>
      <c r="F633" s="288" t="s">
        <v>522</v>
      </c>
      <c r="G633" s="286"/>
      <c r="H633" s="289">
        <v>5.5999999999999996</v>
      </c>
      <c r="I633" s="290"/>
      <c r="J633" s="286"/>
      <c r="K633" s="286"/>
      <c r="L633" s="291"/>
      <c r="M633" s="292"/>
      <c r="N633" s="293"/>
      <c r="O633" s="293"/>
      <c r="P633" s="293"/>
      <c r="Q633" s="293"/>
      <c r="R633" s="293"/>
      <c r="S633" s="293"/>
      <c r="T633" s="294"/>
      <c r="U633" s="16"/>
      <c r="V633" s="16"/>
      <c r="W633" s="16"/>
      <c r="X633" s="16"/>
      <c r="Y633" s="16"/>
      <c r="Z633" s="16"/>
      <c r="AA633" s="16"/>
      <c r="AB633" s="16"/>
      <c r="AC633" s="16"/>
      <c r="AD633" s="16"/>
      <c r="AE633" s="16"/>
      <c r="AT633" s="295" t="s">
        <v>239</v>
      </c>
      <c r="AU633" s="295" t="s">
        <v>84</v>
      </c>
      <c r="AV633" s="16" t="s">
        <v>96</v>
      </c>
      <c r="AW633" s="16" t="s">
        <v>37</v>
      </c>
      <c r="AX633" s="16" t="s">
        <v>76</v>
      </c>
      <c r="AY633" s="295" t="s">
        <v>229</v>
      </c>
    </row>
    <row r="634" s="15" customFormat="1">
      <c r="A634" s="15"/>
      <c r="B634" s="256"/>
      <c r="C634" s="257"/>
      <c r="D634" s="236" t="s">
        <v>239</v>
      </c>
      <c r="E634" s="258" t="s">
        <v>19</v>
      </c>
      <c r="F634" s="259" t="s">
        <v>243</v>
      </c>
      <c r="G634" s="257"/>
      <c r="H634" s="260">
        <v>628.62</v>
      </c>
      <c r="I634" s="261"/>
      <c r="J634" s="257"/>
      <c r="K634" s="257"/>
      <c r="L634" s="262"/>
      <c r="M634" s="263"/>
      <c r="N634" s="264"/>
      <c r="O634" s="264"/>
      <c r="P634" s="264"/>
      <c r="Q634" s="264"/>
      <c r="R634" s="264"/>
      <c r="S634" s="264"/>
      <c r="T634" s="265"/>
      <c r="U634" s="15"/>
      <c r="V634" s="15"/>
      <c r="W634" s="15"/>
      <c r="X634" s="15"/>
      <c r="Y634" s="15"/>
      <c r="Z634" s="15"/>
      <c r="AA634" s="15"/>
      <c r="AB634" s="15"/>
      <c r="AC634" s="15"/>
      <c r="AD634" s="15"/>
      <c r="AE634" s="15"/>
      <c r="AT634" s="266" t="s">
        <v>239</v>
      </c>
      <c r="AU634" s="266" t="s">
        <v>84</v>
      </c>
      <c r="AV634" s="15" t="s">
        <v>136</v>
      </c>
      <c r="AW634" s="15" t="s">
        <v>37</v>
      </c>
      <c r="AX634" s="15" t="s">
        <v>84</v>
      </c>
      <c r="AY634" s="266" t="s">
        <v>229</v>
      </c>
    </row>
    <row r="635" s="14" customFormat="1">
      <c r="A635" s="14"/>
      <c r="B635" s="245"/>
      <c r="C635" s="246"/>
      <c r="D635" s="236" t="s">
        <v>239</v>
      </c>
      <c r="E635" s="246"/>
      <c r="F635" s="248" t="s">
        <v>2557</v>
      </c>
      <c r="G635" s="246"/>
      <c r="H635" s="249">
        <v>0</v>
      </c>
      <c r="I635" s="250"/>
      <c r="J635" s="246"/>
      <c r="K635" s="246"/>
      <c r="L635" s="251"/>
      <c r="M635" s="252"/>
      <c r="N635" s="253"/>
      <c r="O635" s="253"/>
      <c r="P635" s="253"/>
      <c r="Q635" s="253"/>
      <c r="R635" s="253"/>
      <c r="S635" s="253"/>
      <c r="T635" s="254"/>
      <c r="U635" s="14"/>
      <c r="V635" s="14"/>
      <c r="W635" s="14"/>
      <c r="X635" s="14"/>
      <c r="Y635" s="14"/>
      <c r="Z635" s="14"/>
      <c r="AA635" s="14"/>
      <c r="AB635" s="14"/>
      <c r="AC635" s="14"/>
      <c r="AD635" s="14"/>
      <c r="AE635" s="14"/>
      <c r="AT635" s="255" t="s">
        <v>239</v>
      </c>
      <c r="AU635" s="255" t="s">
        <v>84</v>
      </c>
      <c r="AV635" s="14" t="s">
        <v>86</v>
      </c>
      <c r="AW635" s="14" t="s">
        <v>4</v>
      </c>
      <c r="AX635" s="14" t="s">
        <v>84</v>
      </c>
      <c r="AY635" s="255" t="s">
        <v>229</v>
      </c>
    </row>
    <row r="636" s="2" customFormat="1" ht="16.5" customHeight="1">
      <c r="A636" s="41"/>
      <c r="B636" s="42"/>
      <c r="C636" s="216" t="s">
        <v>2558</v>
      </c>
      <c r="D636" s="216" t="s">
        <v>231</v>
      </c>
      <c r="E636" s="217" t="s">
        <v>2559</v>
      </c>
      <c r="F636" s="218" t="s">
        <v>2560</v>
      </c>
      <c r="G636" s="219" t="s">
        <v>234</v>
      </c>
      <c r="H636" s="220">
        <v>0</v>
      </c>
      <c r="I636" s="221"/>
      <c r="J636" s="222">
        <f>ROUND(I636*H636,2)</f>
        <v>0</v>
      </c>
      <c r="K636" s="218" t="s">
        <v>322</v>
      </c>
      <c r="L636" s="47"/>
      <c r="M636" s="223" t="s">
        <v>19</v>
      </c>
      <c r="N636" s="224" t="s">
        <v>47</v>
      </c>
      <c r="O636" s="87"/>
      <c r="P636" s="225">
        <f>O636*H636</f>
        <v>0</v>
      </c>
      <c r="Q636" s="225">
        <v>0</v>
      </c>
      <c r="R636" s="225">
        <f>Q636*H636</f>
        <v>0</v>
      </c>
      <c r="S636" s="225">
        <v>0</v>
      </c>
      <c r="T636" s="226">
        <f>S636*H636</f>
        <v>0</v>
      </c>
      <c r="U636" s="41"/>
      <c r="V636" s="41"/>
      <c r="W636" s="41"/>
      <c r="X636" s="41"/>
      <c r="Y636" s="41"/>
      <c r="Z636" s="41"/>
      <c r="AA636" s="41"/>
      <c r="AB636" s="41"/>
      <c r="AC636" s="41"/>
      <c r="AD636" s="41"/>
      <c r="AE636" s="41"/>
      <c r="AR636" s="227" t="s">
        <v>1795</v>
      </c>
      <c r="AT636" s="227" t="s">
        <v>231</v>
      </c>
      <c r="AU636" s="227" t="s">
        <v>84</v>
      </c>
      <c r="AY636" s="20" t="s">
        <v>229</v>
      </c>
      <c r="BE636" s="228">
        <f>IF(N636="základní",J636,0)</f>
        <v>0</v>
      </c>
      <c r="BF636" s="228">
        <f>IF(N636="snížená",J636,0)</f>
        <v>0</v>
      </c>
      <c r="BG636" s="228">
        <f>IF(N636="zákl. přenesená",J636,0)</f>
        <v>0</v>
      </c>
      <c r="BH636" s="228">
        <f>IF(N636="sníž. přenesená",J636,0)</f>
        <v>0</v>
      </c>
      <c r="BI636" s="228">
        <f>IF(N636="nulová",J636,0)</f>
        <v>0</v>
      </c>
      <c r="BJ636" s="20" t="s">
        <v>84</v>
      </c>
      <c r="BK636" s="228">
        <f>ROUND(I636*H636,2)</f>
        <v>0</v>
      </c>
      <c r="BL636" s="20" t="s">
        <v>1795</v>
      </c>
      <c r="BM636" s="227" t="s">
        <v>2561</v>
      </c>
    </row>
    <row r="637" s="13" customFormat="1">
      <c r="A637" s="13"/>
      <c r="B637" s="234"/>
      <c r="C637" s="235"/>
      <c r="D637" s="236" t="s">
        <v>239</v>
      </c>
      <c r="E637" s="237" t="s">
        <v>19</v>
      </c>
      <c r="F637" s="238" t="s">
        <v>2562</v>
      </c>
      <c r="G637" s="235"/>
      <c r="H637" s="237" t="s">
        <v>19</v>
      </c>
      <c r="I637" s="239"/>
      <c r="J637" s="235"/>
      <c r="K637" s="235"/>
      <c r="L637" s="240"/>
      <c r="M637" s="241"/>
      <c r="N637" s="242"/>
      <c r="O637" s="242"/>
      <c r="P637" s="242"/>
      <c r="Q637" s="242"/>
      <c r="R637" s="242"/>
      <c r="S637" s="242"/>
      <c r="T637" s="243"/>
      <c r="U637" s="13"/>
      <c r="V637" s="13"/>
      <c r="W637" s="13"/>
      <c r="X637" s="13"/>
      <c r="Y637" s="13"/>
      <c r="Z637" s="13"/>
      <c r="AA637" s="13"/>
      <c r="AB637" s="13"/>
      <c r="AC637" s="13"/>
      <c r="AD637" s="13"/>
      <c r="AE637" s="13"/>
      <c r="AT637" s="244" t="s">
        <v>239</v>
      </c>
      <c r="AU637" s="244" t="s">
        <v>84</v>
      </c>
      <c r="AV637" s="13" t="s">
        <v>84</v>
      </c>
      <c r="AW637" s="13" t="s">
        <v>37</v>
      </c>
      <c r="AX637" s="13" t="s">
        <v>76</v>
      </c>
      <c r="AY637" s="244" t="s">
        <v>229</v>
      </c>
    </row>
    <row r="638" s="13" customFormat="1">
      <c r="A638" s="13"/>
      <c r="B638" s="234"/>
      <c r="C638" s="235"/>
      <c r="D638" s="236" t="s">
        <v>239</v>
      </c>
      <c r="E638" s="237" t="s">
        <v>19</v>
      </c>
      <c r="F638" s="238" t="s">
        <v>2530</v>
      </c>
      <c r="G638" s="235"/>
      <c r="H638" s="237" t="s">
        <v>19</v>
      </c>
      <c r="I638" s="239"/>
      <c r="J638" s="235"/>
      <c r="K638" s="235"/>
      <c r="L638" s="240"/>
      <c r="M638" s="241"/>
      <c r="N638" s="242"/>
      <c r="O638" s="242"/>
      <c r="P638" s="242"/>
      <c r="Q638" s="242"/>
      <c r="R638" s="242"/>
      <c r="S638" s="242"/>
      <c r="T638" s="243"/>
      <c r="U638" s="13"/>
      <c r="V638" s="13"/>
      <c r="W638" s="13"/>
      <c r="X638" s="13"/>
      <c r="Y638" s="13"/>
      <c r="Z638" s="13"/>
      <c r="AA638" s="13"/>
      <c r="AB638" s="13"/>
      <c r="AC638" s="13"/>
      <c r="AD638" s="13"/>
      <c r="AE638" s="13"/>
      <c r="AT638" s="244" t="s">
        <v>239</v>
      </c>
      <c r="AU638" s="244" t="s">
        <v>84</v>
      </c>
      <c r="AV638" s="13" t="s">
        <v>84</v>
      </c>
      <c r="AW638" s="13" t="s">
        <v>37</v>
      </c>
      <c r="AX638" s="13" t="s">
        <v>76</v>
      </c>
      <c r="AY638" s="244" t="s">
        <v>229</v>
      </c>
    </row>
    <row r="639" s="13" customFormat="1">
      <c r="A639" s="13"/>
      <c r="B639" s="234"/>
      <c r="C639" s="235"/>
      <c r="D639" s="236" t="s">
        <v>239</v>
      </c>
      <c r="E639" s="237" t="s">
        <v>19</v>
      </c>
      <c r="F639" s="238" t="s">
        <v>524</v>
      </c>
      <c r="G639" s="235"/>
      <c r="H639" s="237" t="s">
        <v>19</v>
      </c>
      <c r="I639" s="239"/>
      <c r="J639" s="235"/>
      <c r="K639" s="235"/>
      <c r="L639" s="240"/>
      <c r="M639" s="241"/>
      <c r="N639" s="242"/>
      <c r="O639" s="242"/>
      <c r="P639" s="242"/>
      <c r="Q639" s="242"/>
      <c r="R639" s="242"/>
      <c r="S639" s="242"/>
      <c r="T639" s="243"/>
      <c r="U639" s="13"/>
      <c r="V639" s="13"/>
      <c r="W639" s="13"/>
      <c r="X639" s="13"/>
      <c r="Y639" s="13"/>
      <c r="Z639" s="13"/>
      <c r="AA639" s="13"/>
      <c r="AB639" s="13"/>
      <c r="AC639" s="13"/>
      <c r="AD639" s="13"/>
      <c r="AE639" s="13"/>
      <c r="AT639" s="244" t="s">
        <v>239</v>
      </c>
      <c r="AU639" s="244" t="s">
        <v>84</v>
      </c>
      <c r="AV639" s="13" t="s">
        <v>84</v>
      </c>
      <c r="AW639" s="13" t="s">
        <v>37</v>
      </c>
      <c r="AX639" s="13" t="s">
        <v>76</v>
      </c>
      <c r="AY639" s="244" t="s">
        <v>229</v>
      </c>
    </row>
    <row r="640" s="14" customFormat="1">
      <c r="A640" s="14"/>
      <c r="B640" s="245"/>
      <c r="C640" s="246"/>
      <c r="D640" s="236" t="s">
        <v>239</v>
      </c>
      <c r="E640" s="247" t="s">
        <v>19</v>
      </c>
      <c r="F640" s="248" t="s">
        <v>2074</v>
      </c>
      <c r="G640" s="246"/>
      <c r="H640" s="249">
        <v>42.609999999999999</v>
      </c>
      <c r="I640" s="250"/>
      <c r="J640" s="246"/>
      <c r="K640" s="246"/>
      <c r="L640" s="251"/>
      <c r="M640" s="252"/>
      <c r="N640" s="253"/>
      <c r="O640" s="253"/>
      <c r="P640" s="253"/>
      <c r="Q640" s="253"/>
      <c r="R640" s="253"/>
      <c r="S640" s="253"/>
      <c r="T640" s="254"/>
      <c r="U640" s="14"/>
      <c r="V640" s="14"/>
      <c r="W640" s="14"/>
      <c r="X640" s="14"/>
      <c r="Y640" s="14"/>
      <c r="Z640" s="14"/>
      <c r="AA640" s="14"/>
      <c r="AB640" s="14"/>
      <c r="AC640" s="14"/>
      <c r="AD640" s="14"/>
      <c r="AE640" s="14"/>
      <c r="AT640" s="255" t="s">
        <v>239</v>
      </c>
      <c r="AU640" s="255" t="s">
        <v>84</v>
      </c>
      <c r="AV640" s="14" t="s">
        <v>86</v>
      </c>
      <c r="AW640" s="14" t="s">
        <v>37</v>
      </c>
      <c r="AX640" s="14" t="s">
        <v>76</v>
      </c>
      <c r="AY640" s="255" t="s">
        <v>229</v>
      </c>
    </row>
    <row r="641" s="16" customFormat="1">
      <c r="A641" s="16"/>
      <c r="B641" s="285"/>
      <c r="C641" s="286"/>
      <c r="D641" s="236" t="s">
        <v>239</v>
      </c>
      <c r="E641" s="287" t="s">
        <v>2073</v>
      </c>
      <c r="F641" s="288" t="s">
        <v>522</v>
      </c>
      <c r="G641" s="286"/>
      <c r="H641" s="289">
        <v>42.609999999999999</v>
      </c>
      <c r="I641" s="290"/>
      <c r="J641" s="286"/>
      <c r="K641" s="286"/>
      <c r="L641" s="291"/>
      <c r="M641" s="292"/>
      <c r="N641" s="293"/>
      <c r="O641" s="293"/>
      <c r="P641" s="293"/>
      <c r="Q641" s="293"/>
      <c r="R641" s="293"/>
      <c r="S641" s="293"/>
      <c r="T641" s="294"/>
      <c r="U641" s="16"/>
      <c r="V641" s="16"/>
      <c r="W641" s="16"/>
      <c r="X641" s="16"/>
      <c r="Y641" s="16"/>
      <c r="Z641" s="16"/>
      <c r="AA641" s="16"/>
      <c r="AB641" s="16"/>
      <c r="AC641" s="16"/>
      <c r="AD641" s="16"/>
      <c r="AE641" s="16"/>
      <c r="AT641" s="295" t="s">
        <v>239</v>
      </c>
      <c r="AU641" s="295" t="s">
        <v>84</v>
      </c>
      <c r="AV641" s="16" t="s">
        <v>96</v>
      </c>
      <c r="AW641" s="16" t="s">
        <v>37</v>
      </c>
      <c r="AX641" s="16" t="s">
        <v>76</v>
      </c>
      <c r="AY641" s="295" t="s">
        <v>229</v>
      </c>
    </row>
    <row r="642" s="13" customFormat="1">
      <c r="A642" s="13"/>
      <c r="B642" s="234"/>
      <c r="C642" s="235"/>
      <c r="D642" s="236" t="s">
        <v>239</v>
      </c>
      <c r="E642" s="237" t="s">
        <v>19</v>
      </c>
      <c r="F642" s="238" t="s">
        <v>2531</v>
      </c>
      <c r="G642" s="235"/>
      <c r="H642" s="237" t="s">
        <v>19</v>
      </c>
      <c r="I642" s="239"/>
      <c r="J642" s="235"/>
      <c r="K642" s="235"/>
      <c r="L642" s="240"/>
      <c r="M642" s="241"/>
      <c r="N642" s="242"/>
      <c r="O642" s="242"/>
      <c r="P642" s="242"/>
      <c r="Q642" s="242"/>
      <c r="R642" s="242"/>
      <c r="S642" s="242"/>
      <c r="T642" s="243"/>
      <c r="U642" s="13"/>
      <c r="V642" s="13"/>
      <c r="W642" s="13"/>
      <c r="X642" s="13"/>
      <c r="Y642" s="13"/>
      <c r="Z642" s="13"/>
      <c r="AA642" s="13"/>
      <c r="AB642" s="13"/>
      <c r="AC642" s="13"/>
      <c r="AD642" s="13"/>
      <c r="AE642" s="13"/>
      <c r="AT642" s="244" t="s">
        <v>239</v>
      </c>
      <c r="AU642" s="244" t="s">
        <v>84</v>
      </c>
      <c r="AV642" s="13" t="s">
        <v>84</v>
      </c>
      <c r="AW642" s="13" t="s">
        <v>37</v>
      </c>
      <c r="AX642" s="13" t="s">
        <v>76</v>
      </c>
      <c r="AY642" s="244" t="s">
        <v>229</v>
      </c>
    </row>
    <row r="643" s="13" customFormat="1">
      <c r="A643" s="13"/>
      <c r="B643" s="234"/>
      <c r="C643" s="235"/>
      <c r="D643" s="236" t="s">
        <v>239</v>
      </c>
      <c r="E643" s="237" t="s">
        <v>19</v>
      </c>
      <c r="F643" s="238" t="s">
        <v>520</v>
      </c>
      <c r="G643" s="235"/>
      <c r="H643" s="237" t="s">
        <v>19</v>
      </c>
      <c r="I643" s="239"/>
      <c r="J643" s="235"/>
      <c r="K643" s="235"/>
      <c r="L643" s="240"/>
      <c r="M643" s="241"/>
      <c r="N643" s="242"/>
      <c r="O643" s="242"/>
      <c r="P643" s="242"/>
      <c r="Q643" s="242"/>
      <c r="R643" s="242"/>
      <c r="S643" s="242"/>
      <c r="T643" s="243"/>
      <c r="U643" s="13"/>
      <c r="V643" s="13"/>
      <c r="W643" s="13"/>
      <c r="X643" s="13"/>
      <c r="Y643" s="13"/>
      <c r="Z643" s="13"/>
      <c r="AA643" s="13"/>
      <c r="AB643" s="13"/>
      <c r="AC643" s="13"/>
      <c r="AD643" s="13"/>
      <c r="AE643" s="13"/>
      <c r="AT643" s="244" t="s">
        <v>239</v>
      </c>
      <c r="AU643" s="244" t="s">
        <v>84</v>
      </c>
      <c r="AV643" s="13" t="s">
        <v>84</v>
      </c>
      <c r="AW643" s="13" t="s">
        <v>37</v>
      </c>
      <c r="AX643" s="13" t="s">
        <v>76</v>
      </c>
      <c r="AY643" s="244" t="s">
        <v>229</v>
      </c>
    </row>
    <row r="644" s="14" customFormat="1">
      <c r="A644" s="14"/>
      <c r="B644" s="245"/>
      <c r="C644" s="246"/>
      <c r="D644" s="236" t="s">
        <v>239</v>
      </c>
      <c r="E644" s="247" t="s">
        <v>19</v>
      </c>
      <c r="F644" s="248" t="s">
        <v>2078</v>
      </c>
      <c r="G644" s="246"/>
      <c r="H644" s="249">
        <v>105.41</v>
      </c>
      <c r="I644" s="250"/>
      <c r="J644" s="246"/>
      <c r="K644" s="246"/>
      <c r="L644" s="251"/>
      <c r="M644" s="252"/>
      <c r="N644" s="253"/>
      <c r="O644" s="253"/>
      <c r="P644" s="253"/>
      <c r="Q644" s="253"/>
      <c r="R644" s="253"/>
      <c r="S644" s="253"/>
      <c r="T644" s="254"/>
      <c r="U644" s="14"/>
      <c r="V644" s="14"/>
      <c r="W644" s="14"/>
      <c r="X644" s="14"/>
      <c r="Y644" s="14"/>
      <c r="Z644" s="14"/>
      <c r="AA644" s="14"/>
      <c r="AB644" s="14"/>
      <c r="AC644" s="14"/>
      <c r="AD644" s="14"/>
      <c r="AE644" s="14"/>
      <c r="AT644" s="255" t="s">
        <v>239</v>
      </c>
      <c r="AU644" s="255" t="s">
        <v>84</v>
      </c>
      <c r="AV644" s="14" t="s">
        <v>86</v>
      </c>
      <c r="AW644" s="14" t="s">
        <v>37</v>
      </c>
      <c r="AX644" s="14" t="s">
        <v>76</v>
      </c>
      <c r="AY644" s="255" t="s">
        <v>229</v>
      </c>
    </row>
    <row r="645" s="16" customFormat="1">
      <c r="A645" s="16"/>
      <c r="B645" s="285"/>
      <c r="C645" s="286"/>
      <c r="D645" s="236" t="s">
        <v>239</v>
      </c>
      <c r="E645" s="287" t="s">
        <v>2077</v>
      </c>
      <c r="F645" s="288" t="s">
        <v>522</v>
      </c>
      <c r="G645" s="286"/>
      <c r="H645" s="289">
        <v>105.41</v>
      </c>
      <c r="I645" s="290"/>
      <c r="J645" s="286"/>
      <c r="K645" s="286"/>
      <c r="L645" s="291"/>
      <c r="M645" s="292"/>
      <c r="N645" s="293"/>
      <c r="O645" s="293"/>
      <c r="P645" s="293"/>
      <c r="Q645" s="293"/>
      <c r="R645" s="293"/>
      <c r="S645" s="293"/>
      <c r="T645" s="294"/>
      <c r="U645" s="16"/>
      <c r="V645" s="16"/>
      <c r="W645" s="16"/>
      <c r="X645" s="16"/>
      <c r="Y645" s="16"/>
      <c r="Z645" s="16"/>
      <c r="AA645" s="16"/>
      <c r="AB645" s="16"/>
      <c r="AC645" s="16"/>
      <c r="AD645" s="16"/>
      <c r="AE645" s="16"/>
      <c r="AT645" s="295" t="s">
        <v>239</v>
      </c>
      <c r="AU645" s="295" t="s">
        <v>84</v>
      </c>
      <c r="AV645" s="16" t="s">
        <v>96</v>
      </c>
      <c r="AW645" s="16" t="s">
        <v>37</v>
      </c>
      <c r="AX645" s="16" t="s">
        <v>76</v>
      </c>
      <c r="AY645" s="295" t="s">
        <v>229</v>
      </c>
    </row>
    <row r="646" s="13" customFormat="1">
      <c r="A646" s="13"/>
      <c r="B646" s="234"/>
      <c r="C646" s="235"/>
      <c r="D646" s="236" t="s">
        <v>239</v>
      </c>
      <c r="E646" s="237" t="s">
        <v>19</v>
      </c>
      <c r="F646" s="238" t="s">
        <v>2563</v>
      </c>
      <c r="G646" s="235"/>
      <c r="H646" s="237" t="s">
        <v>19</v>
      </c>
      <c r="I646" s="239"/>
      <c r="J646" s="235"/>
      <c r="K646" s="235"/>
      <c r="L646" s="240"/>
      <c r="M646" s="241"/>
      <c r="N646" s="242"/>
      <c r="O646" s="242"/>
      <c r="P646" s="242"/>
      <c r="Q646" s="242"/>
      <c r="R646" s="242"/>
      <c r="S646" s="242"/>
      <c r="T646" s="243"/>
      <c r="U646" s="13"/>
      <c r="V646" s="13"/>
      <c r="W646" s="13"/>
      <c r="X646" s="13"/>
      <c r="Y646" s="13"/>
      <c r="Z646" s="13"/>
      <c r="AA646" s="13"/>
      <c r="AB646" s="13"/>
      <c r="AC646" s="13"/>
      <c r="AD646" s="13"/>
      <c r="AE646" s="13"/>
      <c r="AT646" s="244" t="s">
        <v>239</v>
      </c>
      <c r="AU646" s="244" t="s">
        <v>84</v>
      </c>
      <c r="AV646" s="13" t="s">
        <v>84</v>
      </c>
      <c r="AW646" s="13" t="s">
        <v>37</v>
      </c>
      <c r="AX646" s="13" t="s">
        <v>76</v>
      </c>
      <c r="AY646" s="244" t="s">
        <v>229</v>
      </c>
    </row>
    <row r="647" s="13" customFormat="1">
      <c r="A647" s="13"/>
      <c r="B647" s="234"/>
      <c r="C647" s="235"/>
      <c r="D647" s="236" t="s">
        <v>239</v>
      </c>
      <c r="E647" s="237" t="s">
        <v>19</v>
      </c>
      <c r="F647" s="238" t="s">
        <v>520</v>
      </c>
      <c r="G647" s="235"/>
      <c r="H647" s="237" t="s">
        <v>19</v>
      </c>
      <c r="I647" s="239"/>
      <c r="J647" s="235"/>
      <c r="K647" s="235"/>
      <c r="L647" s="240"/>
      <c r="M647" s="241"/>
      <c r="N647" s="242"/>
      <c r="O647" s="242"/>
      <c r="P647" s="242"/>
      <c r="Q647" s="242"/>
      <c r="R647" s="242"/>
      <c r="S647" s="242"/>
      <c r="T647" s="243"/>
      <c r="U647" s="13"/>
      <c r="V647" s="13"/>
      <c r="W647" s="13"/>
      <c r="X647" s="13"/>
      <c r="Y647" s="13"/>
      <c r="Z647" s="13"/>
      <c r="AA647" s="13"/>
      <c r="AB647" s="13"/>
      <c r="AC647" s="13"/>
      <c r="AD647" s="13"/>
      <c r="AE647" s="13"/>
      <c r="AT647" s="244" t="s">
        <v>239</v>
      </c>
      <c r="AU647" s="244" t="s">
        <v>84</v>
      </c>
      <c r="AV647" s="13" t="s">
        <v>84</v>
      </c>
      <c r="AW647" s="13" t="s">
        <v>37</v>
      </c>
      <c r="AX647" s="13" t="s">
        <v>76</v>
      </c>
      <c r="AY647" s="244" t="s">
        <v>229</v>
      </c>
    </row>
    <row r="648" s="14" customFormat="1">
      <c r="A648" s="14"/>
      <c r="B648" s="245"/>
      <c r="C648" s="246"/>
      <c r="D648" s="236" t="s">
        <v>239</v>
      </c>
      <c r="E648" s="247" t="s">
        <v>19</v>
      </c>
      <c r="F648" s="248" t="s">
        <v>2029</v>
      </c>
      <c r="G648" s="246"/>
      <c r="H648" s="249">
        <v>3.6200000000000001</v>
      </c>
      <c r="I648" s="250"/>
      <c r="J648" s="246"/>
      <c r="K648" s="246"/>
      <c r="L648" s="251"/>
      <c r="M648" s="252"/>
      <c r="N648" s="253"/>
      <c r="O648" s="253"/>
      <c r="P648" s="253"/>
      <c r="Q648" s="253"/>
      <c r="R648" s="253"/>
      <c r="S648" s="253"/>
      <c r="T648" s="254"/>
      <c r="U648" s="14"/>
      <c r="V648" s="14"/>
      <c r="W648" s="14"/>
      <c r="X648" s="14"/>
      <c r="Y648" s="14"/>
      <c r="Z648" s="14"/>
      <c r="AA648" s="14"/>
      <c r="AB648" s="14"/>
      <c r="AC648" s="14"/>
      <c r="AD648" s="14"/>
      <c r="AE648" s="14"/>
      <c r="AT648" s="255" t="s">
        <v>239</v>
      </c>
      <c r="AU648" s="255" t="s">
        <v>84</v>
      </c>
      <c r="AV648" s="14" t="s">
        <v>86</v>
      </c>
      <c r="AW648" s="14" t="s">
        <v>37</v>
      </c>
      <c r="AX648" s="14" t="s">
        <v>76</v>
      </c>
      <c r="AY648" s="255" t="s">
        <v>229</v>
      </c>
    </row>
    <row r="649" s="16" customFormat="1">
      <c r="A649" s="16"/>
      <c r="B649" s="285"/>
      <c r="C649" s="286"/>
      <c r="D649" s="236" t="s">
        <v>239</v>
      </c>
      <c r="E649" s="287" t="s">
        <v>2028</v>
      </c>
      <c r="F649" s="288" t="s">
        <v>522</v>
      </c>
      <c r="G649" s="286"/>
      <c r="H649" s="289">
        <v>3.6200000000000001</v>
      </c>
      <c r="I649" s="290"/>
      <c r="J649" s="286"/>
      <c r="K649" s="286"/>
      <c r="L649" s="291"/>
      <c r="M649" s="292"/>
      <c r="N649" s="293"/>
      <c r="O649" s="293"/>
      <c r="P649" s="293"/>
      <c r="Q649" s="293"/>
      <c r="R649" s="293"/>
      <c r="S649" s="293"/>
      <c r="T649" s="294"/>
      <c r="U649" s="16"/>
      <c r="V649" s="16"/>
      <c r="W649" s="16"/>
      <c r="X649" s="16"/>
      <c r="Y649" s="16"/>
      <c r="Z649" s="16"/>
      <c r="AA649" s="16"/>
      <c r="AB649" s="16"/>
      <c r="AC649" s="16"/>
      <c r="AD649" s="16"/>
      <c r="AE649" s="16"/>
      <c r="AT649" s="295" t="s">
        <v>239</v>
      </c>
      <c r="AU649" s="295" t="s">
        <v>84</v>
      </c>
      <c r="AV649" s="16" t="s">
        <v>96</v>
      </c>
      <c r="AW649" s="16" t="s">
        <v>37</v>
      </c>
      <c r="AX649" s="16" t="s">
        <v>76</v>
      </c>
      <c r="AY649" s="295" t="s">
        <v>229</v>
      </c>
    </row>
    <row r="650" s="13" customFormat="1">
      <c r="A650" s="13"/>
      <c r="B650" s="234"/>
      <c r="C650" s="235"/>
      <c r="D650" s="236" t="s">
        <v>239</v>
      </c>
      <c r="E650" s="237" t="s">
        <v>19</v>
      </c>
      <c r="F650" s="238" t="s">
        <v>2532</v>
      </c>
      <c r="G650" s="235"/>
      <c r="H650" s="237" t="s">
        <v>19</v>
      </c>
      <c r="I650" s="239"/>
      <c r="J650" s="235"/>
      <c r="K650" s="235"/>
      <c r="L650" s="240"/>
      <c r="M650" s="241"/>
      <c r="N650" s="242"/>
      <c r="O650" s="242"/>
      <c r="P650" s="242"/>
      <c r="Q650" s="242"/>
      <c r="R650" s="242"/>
      <c r="S650" s="242"/>
      <c r="T650" s="243"/>
      <c r="U650" s="13"/>
      <c r="V650" s="13"/>
      <c r="W650" s="13"/>
      <c r="X650" s="13"/>
      <c r="Y650" s="13"/>
      <c r="Z650" s="13"/>
      <c r="AA650" s="13"/>
      <c r="AB650" s="13"/>
      <c r="AC650" s="13"/>
      <c r="AD650" s="13"/>
      <c r="AE650" s="13"/>
      <c r="AT650" s="244" t="s">
        <v>239</v>
      </c>
      <c r="AU650" s="244" t="s">
        <v>84</v>
      </c>
      <c r="AV650" s="13" t="s">
        <v>84</v>
      </c>
      <c r="AW650" s="13" t="s">
        <v>37</v>
      </c>
      <c r="AX650" s="13" t="s">
        <v>76</v>
      </c>
      <c r="AY650" s="244" t="s">
        <v>229</v>
      </c>
    </row>
    <row r="651" s="13" customFormat="1">
      <c r="A651" s="13"/>
      <c r="B651" s="234"/>
      <c r="C651" s="235"/>
      <c r="D651" s="236" t="s">
        <v>239</v>
      </c>
      <c r="E651" s="237" t="s">
        <v>19</v>
      </c>
      <c r="F651" s="238" t="s">
        <v>524</v>
      </c>
      <c r="G651" s="235"/>
      <c r="H651" s="237" t="s">
        <v>19</v>
      </c>
      <c r="I651" s="239"/>
      <c r="J651" s="235"/>
      <c r="K651" s="235"/>
      <c r="L651" s="240"/>
      <c r="M651" s="241"/>
      <c r="N651" s="242"/>
      <c r="O651" s="242"/>
      <c r="P651" s="242"/>
      <c r="Q651" s="242"/>
      <c r="R651" s="242"/>
      <c r="S651" s="242"/>
      <c r="T651" s="243"/>
      <c r="U651" s="13"/>
      <c r="V651" s="13"/>
      <c r="W651" s="13"/>
      <c r="X651" s="13"/>
      <c r="Y651" s="13"/>
      <c r="Z651" s="13"/>
      <c r="AA651" s="13"/>
      <c r="AB651" s="13"/>
      <c r="AC651" s="13"/>
      <c r="AD651" s="13"/>
      <c r="AE651" s="13"/>
      <c r="AT651" s="244" t="s">
        <v>239</v>
      </c>
      <c r="AU651" s="244" t="s">
        <v>84</v>
      </c>
      <c r="AV651" s="13" t="s">
        <v>84</v>
      </c>
      <c r="AW651" s="13" t="s">
        <v>37</v>
      </c>
      <c r="AX651" s="13" t="s">
        <v>76</v>
      </c>
      <c r="AY651" s="244" t="s">
        <v>229</v>
      </c>
    </row>
    <row r="652" s="14" customFormat="1">
      <c r="A652" s="14"/>
      <c r="B652" s="245"/>
      <c r="C652" s="246"/>
      <c r="D652" s="236" t="s">
        <v>239</v>
      </c>
      <c r="E652" s="247" t="s">
        <v>19</v>
      </c>
      <c r="F652" s="248" t="s">
        <v>2033</v>
      </c>
      <c r="G652" s="246"/>
      <c r="H652" s="249">
        <v>26.829999999999998</v>
      </c>
      <c r="I652" s="250"/>
      <c r="J652" s="246"/>
      <c r="K652" s="246"/>
      <c r="L652" s="251"/>
      <c r="M652" s="252"/>
      <c r="N652" s="253"/>
      <c r="O652" s="253"/>
      <c r="P652" s="253"/>
      <c r="Q652" s="253"/>
      <c r="R652" s="253"/>
      <c r="S652" s="253"/>
      <c r="T652" s="254"/>
      <c r="U652" s="14"/>
      <c r="V652" s="14"/>
      <c r="W652" s="14"/>
      <c r="X652" s="14"/>
      <c r="Y652" s="14"/>
      <c r="Z652" s="14"/>
      <c r="AA652" s="14"/>
      <c r="AB652" s="14"/>
      <c r="AC652" s="14"/>
      <c r="AD652" s="14"/>
      <c r="AE652" s="14"/>
      <c r="AT652" s="255" t="s">
        <v>239</v>
      </c>
      <c r="AU652" s="255" t="s">
        <v>84</v>
      </c>
      <c r="AV652" s="14" t="s">
        <v>86</v>
      </c>
      <c r="AW652" s="14" t="s">
        <v>37</v>
      </c>
      <c r="AX652" s="14" t="s">
        <v>76</v>
      </c>
      <c r="AY652" s="255" t="s">
        <v>229</v>
      </c>
    </row>
    <row r="653" s="16" customFormat="1">
      <c r="A653" s="16"/>
      <c r="B653" s="285"/>
      <c r="C653" s="286"/>
      <c r="D653" s="236" t="s">
        <v>239</v>
      </c>
      <c r="E653" s="287" t="s">
        <v>2032</v>
      </c>
      <c r="F653" s="288" t="s">
        <v>522</v>
      </c>
      <c r="G653" s="286"/>
      <c r="H653" s="289">
        <v>26.829999999999998</v>
      </c>
      <c r="I653" s="290"/>
      <c r="J653" s="286"/>
      <c r="K653" s="286"/>
      <c r="L653" s="291"/>
      <c r="M653" s="292"/>
      <c r="N653" s="293"/>
      <c r="O653" s="293"/>
      <c r="P653" s="293"/>
      <c r="Q653" s="293"/>
      <c r="R653" s="293"/>
      <c r="S653" s="293"/>
      <c r="T653" s="294"/>
      <c r="U653" s="16"/>
      <c r="V653" s="16"/>
      <c r="W653" s="16"/>
      <c r="X653" s="16"/>
      <c r="Y653" s="16"/>
      <c r="Z653" s="16"/>
      <c r="AA653" s="16"/>
      <c r="AB653" s="16"/>
      <c r="AC653" s="16"/>
      <c r="AD653" s="16"/>
      <c r="AE653" s="16"/>
      <c r="AT653" s="295" t="s">
        <v>239</v>
      </c>
      <c r="AU653" s="295" t="s">
        <v>84</v>
      </c>
      <c r="AV653" s="16" t="s">
        <v>96</v>
      </c>
      <c r="AW653" s="16" t="s">
        <v>37</v>
      </c>
      <c r="AX653" s="16" t="s">
        <v>76</v>
      </c>
      <c r="AY653" s="295" t="s">
        <v>229</v>
      </c>
    </row>
    <row r="654" s="13" customFormat="1">
      <c r="A654" s="13"/>
      <c r="B654" s="234"/>
      <c r="C654" s="235"/>
      <c r="D654" s="236" t="s">
        <v>239</v>
      </c>
      <c r="E654" s="237" t="s">
        <v>19</v>
      </c>
      <c r="F654" s="238" t="s">
        <v>2533</v>
      </c>
      <c r="G654" s="235"/>
      <c r="H654" s="237" t="s">
        <v>19</v>
      </c>
      <c r="I654" s="239"/>
      <c r="J654" s="235"/>
      <c r="K654" s="235"/>
      <c r="L654" s="240"/>
      <c r="M654" s="241"/>
      <c r="N654" s="242"/>
      <c r="O654" s="242"/>
      <c r="P654" s="242"/>
      <c r="Q654" s="242"/>
      <c r="R654" s="242"/>
      <c r="S654" s="242"/>
      <c r="T654" s="243"/>
      <c r="U654" s="13"/>
      <c r="V654" s="13"/>
      <c r="W654" s="13"/>
      <c r="X654" s="13"/>
      <c r="Y654" s="13"/>
      <c r="Z654" s="13"/>
      <c r="AA654" s="13"/>
      <c r="AB654" s="13"/>
      <c r="AC654" s="13"/>
      <c r="AD654" s="13"/>
      <c r="AE654" s="13"/>
      <c r="AT654" s="244" t="s">
        <v>239</v>
      </c>
      <c r="AU654" s="244" t="s">
        <v>84</v>
      </c>
      <c r="AV654" s="13" t="s">
        <v>84</v>
      </c>
      <c r="AW654" s="13" t="s">
        <v>37</v>
      </c>
      <c r="AX654" s="13" t="s">
        <v>76</v>
      </c>
      <c r="AY654" s="244" t="s">
        <v>229</v>
      </c>
    </row>
    <row r="655" s="13" customFormat="1">
      <c r="A655" s="13"/>
      <c r="B655" s="234"/>
      <c r="C655" s="235"/>
      <c r="D655" s="236" t="s">
        <v>239</v>
      </c>
      <c r="E655" s="237" t="s">
        <v>19</v>
      </c>
      <c r="F655" s="238" t="s">
        <v>524</v>
      </c>
      <c r="G655" s="235"/>
      <c r="H655" s="237" t="s">
        <v>19</v>
      </c>
      <c r="I655" s="239"/>
      <c r="J655" s="235"/>
      <c r="K655" s="235"/>
      <c r="L655" s="240"/>
      <c r="M655" s="241"/>
      <c r="N655" s="242"/>
      <c r="O655" s="242"/>
      <c r="P655" s="242"/>
      <c r="Q655" s="242"/>
      <c r="R655" s="242"/>
      <c r="S655" s="242"/>
      <c r="T655" s="243"/>
      <c r="U655" s="13"/>
      <c r="V655" s="13"/>
      <c r="W655" s="13"/>
      <c r="X655" s="13"/>
      <c r="Y655" s="13"/>
      <c r="Z655" s="13"/>
      <c r="AA655" s="13"/>
      <c r="AB655" s="13"/>
      <c r="AC655" s="13"/>
      <c r="AD655" s="13"/>
      <c r="AE655" s="13"/>
      <c r="AT655" s="244" t="s">
        <v>239</v>
      </c>
      <c r="AU655" s="244" t="s">
        <v>84</v>
      </c>
      <c r="AV655" s="13" t="s">
        <v>84</v>
      </c>
      <c r="AW655" s="13" t="s">
        <v>37</v>
      </c>
      <c r="AX655" s="13" t="s">
        <v>76</v>
      </c>
      <c r="AY655" s="244" t="s">
        <v>229</v>
      </c>
    </row>
    <row r="656" s="14" customFormat="1">
      <c r="A656" s="14"/>
      <c r="B656" s="245"/>
      <c r="C656" s="246"/>
      <c r="D656" s="236" t="s">
        <v>239</v>
      </c>
      <c r="E656" s="247" t="s">
        <v>19</v>
      </c>
      <c r="F656" s="248" t="s">
        <v>2037</v>
      </c>
      <c r="G656" s="246"/>
      <c r="H656" s="249">
        <v>13.9</v>
      </c>
      <c r="I656" s="250"/>
      <c r="J656" s="246"/>
      <c r="K656" s="246"/>
      <c r="L656" s="251"/>
      <c r="M656" s="252"/>
      <c r="N656" s="253"/>
      <c r="O656" s="253"/>
      <c r="P656" s="253"/>
      <c r="Q656" s="253"/>
      <c r="R656" s="253"/>
      <c r="S656" s="253"/>
      <c r="T656" s="254"/>
      <c r="U656" s="14"/>
      <c r="V656" s="14"/>
      <c r="W656" s="14"/>
      <c r="X656" s="14"/>
      <c r="Y656" s="14"/>
      <c r="Z656" s="14"/>
      <c r="AA656" s="14"/>
      <c r="AB656" s="14"/>
      <c r="AC656" s="14"/>
      <c r="AD656" s="14"/>
      <c r="AE656" s="14"/>
      <c r="AT656" s="255" t="s">
        <v>239</v>
      </c>
      <c r="AU656" s="255" t="s">
        <v>84</v>
      </c>
      <c r="AV656" s="14" t="s">
        <v>86</v>
      </c>
      <c r="AW656" s="14" t="s">
        <v>37</v>
      </c>
      <c r="AX656" s="14" t="s">
        <v>76</v>
      </c>
      <c r="AY656" s="255" t="s">
        <v>229</v>
      </c>
    </row>
    <row r="657" s="16" customFormat="1">
      <c r="A657" s="16"/>
      <c r="B657" s="285"/>
      <c r="C657" s="286"/>
      <c r="D657" s="236" t="s">
        <v>239</v>
      </c>
      <c r="E657" s="287" t="s">
        <v>2036</v>
      </c>
      <c r="F657" s="288" t="s">
        <v>522</v>
      </c>
      <c r="G657" s="286"/>
      <c r="H657" s="289">
        <v>13.9</v>
      </c>
      <c r="I657" s="290"/>
      <c r="J657" s="286"/>
      <c r="K657" s="286"/>
      <c r="L657" s="291"/>
      <c r="M657" s="292"/>
      <c r="N657" s="293"/>
      <c r="O657" s="293"/>
      <c r="P657" s="293"/>
      <c r="Q657" s="293"/>
      <c r="R657" s="293"/>
      <c r="S657" s="293"/>
      <c r="T657" s="294"/>
      <c r="U657" s="16"/>
      <c r="V657" s="16"/>
      <c r="W657" s="16"/>
      <c r="X657" s="16"/>
      <c r="Y657" s="16"/>
      <c r="Z657" s="16"/>
      <c r="AA657" s="16"/>
      <c r="AB657" s="16"/>
      <c r="AC657" s="16"/>
      <c r="AD657" s="16"/>
      <c r="AE657" s="16"/>
      <c r="AT657" s="295" t="s">
        <v>239</v>
      </c>
      <c r="AU657" s="295" t="s">
        <v>84</v>
      </c>
      <c r="AV657" s="16" t="s">
        <v>96</v>
      </c>
      <c r="AW657" s="16" t="s">
        <v>37</v>
      </c>
      <c r="AX657" s="16" t="s">
        <v>76</v>
      </c>
      <c r="AY657" s="295" t="s">
        <v>229</v>
      </c>
    </row>
    <row r="658" s="13" customFormat="1">
      <c r="A658" s="13"/>
      <c r="B658" s="234"/>
      <c r="C658" s="235"/>
      <c r="D658" s="236" t="s">
        <v>239</v>
      </c>
      <c r="E658" s="237" t="s">
        <v>19</v>
      </c>
      <c r="F658" s="238" t="s">
        <v>2534</v>
      </c>
      <c r="G658" s="235"/>
      <c r="H658" s="237" t="s">
        <v>19</v>
      </c>
      <c r="I658" s="239"/>
      <c r="J658" s="235"/>
      <c r="K658" s="235"/>
      <c r="L658" s="240"/>
      <c r="M658" s="241"/>
      <c r="N658" s="242"/>
      <c r="O658" s="242"/>
      <c r="P658" s="242"/>
      <c r="Q658" s="242"/>
      <c r="R658" s="242"/>
      <c r="S658" s="242"/>
      <c r="T658" s="243"/>
      <c r="U658" s="13"/>
      <c r="V658" s="13"/>
      <c r="W658" s="13"/>
      <c r="X658" s="13"/>
      <c r="Y658" s="13"/>
      <c r="Z658" s="13"/>
      <c r="AA658" s="13"/>
      <c r="AB658" s="13"/>
      <c r="AC658" s="13"/>
      <c r="AD658" s="13"/>
      <c r="AE658" s="13"/>
      <c r="AT658" s="244" t="s">
        <v>239</v>
      </c>
      <c r="AU658" s="244" t="s">
        <v>84</v>
      </c>
      <c r="AV658" s="13" t="s">
        <v>84</v>
      </c>
      <c r="AW658" s="13" t="s">
        <v>37</v>
      </c>
      <c r="AX658" s="13" t="s">
        <v>76</v>
      </c>
      <c r="AY658" s="244" t="s">
        <v>229</v>
      </c>
    </row>
    <row r="659" s="13" customFormat="1">
      <c r="A659" s="13"/>
      <c r="B659" s="234"/>
      <c r="C659" s="235"/>
      <c r="D659" s="236" t="s">
        <v>239</v>
      </c>
      <c r="E659" s="237" t="s">
        <v>19</v>
      </c>
      <c r="F659" s="238" t="s">
        <v>524</v>
      </c>
      <c r="G659" s="235"/>
      <c r="H659" s="237" t="s">
        <v>19</v>
      </c>
      <c r="I659" s="239"/>
      <c r="J659" s="235"/>
      <c r="K659" s="235"/>
      <c r="L659" s="240"/>
      <c r="M659" s="241"/>
      <c r="N659" s="242"/>
      <c r="O659" s="242"/>
      <c r="P659" s="242"/>
      <c r="Q659" s="242"/>
      <c r="R659" s="242"/>
      <c r="S659" s="242"/>
      <c r="T659" s="243"/>
      <c r="U659" s="13"/>
      <c r="V659" s="13"/>
      <c r="W659" s="13"/>
      <c r="X659" s="13"/>
      <c r="Y659" s="13"/>
      <c r="Z659" s="13"/>
      <c r="AA659" s="13"/>
      <c r="AB659" s="13"/>
      <c r="AC659" s="13"/>
      <c r="AD659" s="13"/>
      <c r="AE659" s="13"/>
      <c r="AT659" s="244" t="s">
        <v>239</v>
      </c>
      <c r="AU659" s="244" t="s">
        <v>84</v>
      </c>
      <c r="AV659" s="13" t="s">
        <v>84</v>
      </c>
      <c r="AW659" s="13" t="s">
        <v>37</v>
      </c>
      <c r="AX659" s="13" t="s">
        <v>76</v>
      </c>
      <c r="AY659" s="244" t="s">
        <v>229</v>
      </c>
    </row>
    <row r="660" s="14" customFormat="1">
      <c r="A660" s="14"/>
      <c r="B660" s="245"/>
      <c r="C660" s="246"/>
      <c r="D660" s="236" t="s">
        <v>239</v>
      </c>
      <c r="E660" s="247" t="s">
        <v>19</v>
      </c>
      <c r="F660" s="248" t="s">
        <v>251</v>
      </c>
      <c r="G660" s="246"/>
      <c r="H660" s="249">
        <v>5.6299999999999999</v>
      </c>
      <c r="I660" s="250"/>
      <c r="J660" s="246"/>
      <c r="K660" s="246"/>
      <c r="L660" s="251"/>
      <c r="M660" s="252"/>
      <c r="N660" s="253"/>
      <c r="O660" s="253"/>
      <c r="P660" s="253"/>
      <c r="Q660" s="253"/>
      <c r="R660" s="253"/>
      <c r="S660" s="253"/>
      <c r="T660" s="254"/>
      <c r="U660" s="14"/>
      <c r="V660" s="14"/>
      <c r="W660" s="14"/>
      <c r="X660" s="14"/>
      <c r="Y660" s="14"/>
      <c r="Z660" s="14"/>
      <c r="AA660" s="14"/>
      <c r="AB660" s="14"/>
      <c r="AC660" s="14"/>
      <c r="AD660" s="14"/>
      <c r="AE660" s="14"/>
      <c r="AT660" s="255" t="s">
        <v>239</v>
      </c>
      <c r="AU660" s="255" t="s">
        <v>84</v>
      </c>
      <c r="AV660" s="14" t="s">
        <v>86</v>
      </c>
      <c r="AW660" s="14" t="s">
        <v>37</v>
      </c>
      <c r="AX660" s="14" t="s">
        <v>76</v>
      </c>
      <c r="AY660" s="255" t="s">
        <v>229</v>
      </c>
    </row>
    <row r="661" s="13" customFormat="1">
      <c r="A661" s="13"/>
      <c r="B661" s="234"/>
      <c r="C661" s="235"/>
      <c r="D661" s="236" t="s">
        <v>239</v>
      </c>
      <c r="E661" s="237" t="s">
        <v>19</v>
      </c>
      <c r="F661" s="238" t="s">
        <v>520</v>
      </c>
      <c r="G661" s="235"/>
      <c r="H661" s="237" t="s">
        <v>19</v>
      </c>
      <c r="I661" s="239"/>
      <c r="J661" s="235"/>
      <c r="K661" s="235"/>
      <c r="L661" s="240"/>
      <c r="M661" s="241"/>
      <c r="N661" s="242"/>
      <c r="O661" s="242"/>
      <c r="P661" s="242"/>
      <c r="Q661" s="242"/>
      <c r="R661" s="242"/>
      <c r="S661" s="242"/>
      <c r="T661" s="243"/>
      <c r="U661" s="13"/>
      <c r="V661" s="13"/>
      <c r="W661" s="13"/>
      <c r="X661" s="13"/>
      <c r="Y661" s="13"/>
      <c r="Z661" s="13"/>
      <c r="AA661" s="13"/>
      <c r="AB661" s="13"/>
      <c r="AC661" s="13"/>
      <c r="AD661" s="13"/>
      <c r="AE661" s="13"/>
      <c r="AT661" s="244" t="s">
        <v>239</v>
      </c>
      <c r="AU661" s="244" t="s">
        <v>84</v>
      </c>
      <c r="AV661" s="13" t="s">
        <v>84</v>
      </c>
      <c r="AW661" s="13" t="s">
        <v>37</v>
      </c>
      <c r="AX661" s="13" t="s">
        <v>76</v>
      </c>
      <c r="AY661" s="244" t="s">
        <v>229</v>
      </c>
    </row>
    <row r="662" s="14" customFormat="1">
      <c r="A662" s="14"/>
      <c r="B662" s="245"/>
      <c r="C662" s="246"/>
      <c r="D662" s="236" t="s">
        <v>239</v>
      </c>
      <c r="E662" s="247" t="s">
        <v>19</v>
      </c>
      <c r="F662" s="248" t="s">
        <v>2564</v>
      </c>
      <c r="G662" s="246"/>
      <c r="H662" s="249">
        <v>17.879999999999999</v>
      </c>
      <c r="I662" s="250"/>
      <c r="J662" s="246"/>
      <c r="K662" s="246"/>
      <c r="L662" s="251"/>
      <c r="M662" s="252"/>
      <c r="N662" s="253"/>
      <c r="O662" s="253"/>
      <c r="P662" s="253"/>
      <c r="Q662" s="253"/>
      <c r="R662" s="253"/>
      <c r="S662" s="253"/>
      <c r="T662" s="254"/>
      <c r="U662" s="14"/>
      <c r="V662" s="14"/>
      <c r="W662" s="14"/>
      <c r="X662" s="14"/>
      <c r="Y662" s="14"/>
      <c r="Z662" s="14"/>
      <c r="AA662" s="14"/>
      <c r="AB662" s="14"/>
      <c r="AC662" s="14"/>
      <c r="AD662" s="14"/>
      <c r="AE662" s="14"/>
      <c r="AT662" s="255" t="s">
        <v>239</v>
      </c>
      <c r="AU662" s="255" t="s">
        <v>84</v>
      </c>
      <c r="AV662" s="14" t="s">
        <v>86</v>
      </c>
      <c r="AW662" s="14" t="s">
        <v>37</v>
      </c>
      <c r="AX662" s="14" t="s">
        <v>76</v>
      </c>
      <c r="AY662" s="255" t="s">
        <v>229</v>
      </c>
    </row>
    <row r="663" s="16" customFormat="1">
      <c r="A663" s="16"/>
      <c r="B663" s="285"/>
      <c r="C663" s="286"/>
      <c r="D663" s="236" t="s">
        <v>239</v>
      </c>
      <c r="E663" s="287" t="s">
        <v>2081</v>
      </c>
      <c r="F663" s="288" t="s">
        <v>522</v>
      </c>
      <c r="G663" s="286"/>
      <c r="H663" s="289">
        <v>23.510000000000002</v>
      </c>
      <c r="I663" s="290"/>
      <c r="J663" s="286"/>
      <c r="K663" s="286"/>
      <c r="L663" s="291"/>
      <c r="M663" s="292"/>
      <c r="N663" s="293"/>
      <c r="O663" s="293"/>
      <c r="P663" s="293"/>
      <c r="Q663" s="293"/>
      <c r="R663" s="293"/>
      <c r="S663" s="293"/>
      <c r="T663" s="294"/>
      <c r="U663" s="16"/>
      <c r="V663" s="16"/>
      <c r="W663" s="16"/>
      <c r="X663" s="16"/>
      <c r="Y663" s="16"/>
      <c r="Z663" s="16"/>
      <c r="AA663" s="16"/>
      <c r="AB663" s="16"/>
      <c r="AC663" s="16"/>
      <c r="AD663" s="16"/>
      <c r="AE663" s="16"/>
      <c r="AT663" s="295" t="s">
        <v>239</v>
      </c>
      <c r="AU663" s="295" t="s">
        <v>84</v>
      </c>
      <c r="AV663" s="16" t="s">
        <v>96</v>
      </c>
      <c r="AW663" s="16" t="s">
        <v>37</v>
      </c>
      <c r="AX663" s="16" t="s">
        <v>76</v>
      </c>
      <c r="AY663" s="295" t="s">
        <v>229</v>
      </c>
    </row>
    <row r="664" s="13" customFormat="1">
      <c r="A664" s="13"/>
      <c r="B664" s="234"/>
      <c r="C664" s="235"/>
      <c r="D664" s="236" t="s">
        <v>239</v>
      </c>
      <c r="E664" s="237" t="s">
        <v>19</v>
      </c>
      <c r="F664" s="238" t="s">
        <v>2537</v>
      </c>
      <c r="G664" s="235"/>
      <c r="H664" s="237" t="s">
        <v>19</v>
      </c>
      <c r="I664" s="239"/>
      <c r="J664" s="235"/>
      <c r="K664" s="235"/>
      <c r="L664" s="240"/>
      <c r="M664" s="241"/>
      <c r="N664" s="242"/>
      <c r="O664" s="242"/>
      <c r="P664" s="242"/>
      <c r="Q664" s="242"/>
      <c r="R664" s="242"/>
      <c r="S664" s="242"/>
      <c r="T664" s="243"/>
      <c r="U664" s="13"/>
      <c r="V664" s="13"/>
      <c r="W664" s="13"/>
      <c r="X664" s="13"/>
      <c r="Y664" s="13"/>
      <c r="Z664" s="13"/>
      <c r="AA664" s="13"/>
      <c r="AB664" s="13"/>
      <c r="AC664" s="13"/>
      <c r="AD664" s="13"/>
      <c r="AE664" s="13"/>
      <c r="AT664" s="244" t="s">
        <v>239</v>
      </c>
      <c r="AU664" s="244" t="s">
        <v>84</v>
      </c>
      <c r="AV664" s="13" t="s">
        <v>84</v>
      </c>
      <c r="AW664" s="13" t="s">
        <v>37</v>
      </c>
      <c r="AX664" s="13" t="s">
        <v>76</v>
      </c>
      <c r="AY664" s="244" t="s">
        <v>229</v>
      </c>
    </row>
    <row r="665" s="13" customFormat="1">
      <c r="A665" s="13"/>
      <c r="B665" s="234"/>
      <c r="C665" s="235"/>
      <c r="D665" s="236" t="s">
        <v>239</v>
      </c>
      <c r="E665" s="237" t="s">
        <v>19</v>
      </c>
      <c r="F665" s="238" t="s">
        <v>524</v>
      </c>
      <c r="G665" s="235"/>
      <c r="H665" s="237" t="s">
        <v>19</v>
      </c>
      <c r="I665" s="239"/>
      <c r="J665" s="235"/>
      <c r="K665" s="235"/>
      <c r="L665" s="240"/>
      <c r="M665" s="241"/>
      <c r="N665" s="242"/>
      <c r="O665" s="242"/>
      <c r="P665" s="242"/>
      <c r="Q665" s="242"/>
      <c r="R665" s="242"/>
      <c r="S665" s="242"/>
      <c r="T665" s="243"/>
      <c r="U665" s="13"/>
      <c r="V665" s="13"/>
      <c r="W665" s="13"/>
      <c r="X665" s="13"/>
      <c r="Y665" s="13"/>
      <c r="Z665" s="13"/>
      <c r="AA665" s="13"/>
      <c r="AB665" s="13"/>
      <c r="AC665" s="13"/>
      <c r="AD665" s="13"/>
      <c r="AE665" s="13"/>
      <c r="AT665" s="244" t="s">
        <v>239</v>
      </c>
      <c r="AU665" s="244" t="s">
        <v>84</v>
      </c>
      <c r="AV665" s="13" t="s">
        <v>84</v>
      </c>
      <c r="AW665" s="13" t="s">
        <v>37</v>
      </c>
      <c r="AX665" s="13" t="s">
        <v>76</v>
      </c>
      <c r="AY665" s="244" t="s">
        <v>229</v>
      </c>
    </row>
    <row r="666" s="14" customFormat="1">
      <c r="A666" s="14"/>
      <c r="B666" s="245"/>
      <c r="C666" s="246"/>
      <c r="D666" s="236" t="s">
        <v>239</v>
      </c>
      <c r="E666" s="247" t="s">
        <v>19</v>
      </c>
      <c r="F666" s="248" t="s">
        <v>2041</v>
      </c>
      <c r="G666" s="246"/>
      <c r="H666" s="249">
        <v>28.960000000000001</v>
      </c>
      <c r="I666" s="250"/>
      <c r="J666" s="246"/>
      <c r="K666" s="246"/>
      <c r="L666" s="251"/>
      <c r="M666" s="252"/>
      <c r="N666" s="253"/>
      <c r="O666" s="253"/>
      <c r="P666" s="253"/>
      <c r="Q666" s="253"/>
      <c r="R666" s="253"/>
      <c r="S666" s="253"/>
      <c r="T666" s="254"/>
      <c r="U666" s="14"/>
      <c r="V666" s="14"/>
      <c r="W666" s="14"/>
      <c r="X666" s="14"/>
      <c r="Y666" s="14"/>
      <c r="Z666" s="14"/>
      <c r="AA666" s="14"/>
      <c r="AB666" s="14"/>
      <c r="AC666" s="14"/>
      <c r="AD666" s="14"/>
      <c r="AE666" s="14"/>
      <c r="AT666" s="255" t="s">
        <v>239</v>
      </c>
      <c r="AU666" s="255" t="s">
        <v>84</v>
      </c>
      <c r="AV666" s="14" t="s">
        <v>86</v>
      </c>
      <c r="AW666" s="14" t="s">
        <v>37</v>
      </c>
      <c r="AX666" s="14" t="s">
        <v>76</v>
      </c>
      <c r="AY666" s="255" t="s">
        <v>229</v>
      </c>
    </row>
    <row r="667" s="16" customFormat="1">
      <c r="A667" s="16"/>
      <c r="B667" s="285"/>
      <c r="C667" s="286"/>
      <c r="D667" s="236" t="s">
        <v>239</v>
      </c>
      <c r="E667" s="287" t="s">
        <v>2040</v>
      </c>
      <c r="F667" s="288" t="s">
        <v>522</v>
      </c>
      <c r="G667" s="286"/>
      <c r="H667" s="289">
        <v>28.960000000000001</v>
      </c>
      <c r="I667" s="290"/>
      <c r="J667" s="286"/>
      <c r="K667" s="286"/>
      <c r="L667" s="291"/>
      <c r="M667" s="292"/>
      <c r="N667" s="293"/>
      <c r="O667" s="293"/>
      <c r="P667" s="293"/>
      <c r="Q667" s="293"/>
      <c r="R667" s="293"/>
      <c r="S667" s="293"/>
      <c r="T667" s="294"/>
      <c r="U667" s="16"/>
      <c r="V667" s="16"/>
      <c r="W667" s="16"/>
      <c r="X667" s="16"/>
      <c r="Y667" s="16"/>
      <c r="Z667" s="16"/>
      <c r="AA667" s="16"/>
      <c r="AB667" s="16"/>
      <c r="AC667" s="16"/>
      <c r="AD667" s="16"/>
      <c r="AE667" s="16"/>
      <c r="AT667" s="295" t="s">
        <v>239</v>
      </c>
      <c r="AU667" s="295" t="s">
        <v>84</v>
      </c>
      <c r="AV667" s="16" t="s">
        <v>96</v>
      </c>
      <c r="AW667" s="16" t="s">
        <v>37</v>
      </c>
      <c r="AX667" s="16" t="s">
        <v>76</v>
      </c>
      <c r="AY667" s="295" t="s">
        <v>229</v>
      </c>
    </row>
    <row r="668" s="13" customFormat="1">
      <c r="A668" s="13"/>
      <c r="B668" s="234"/>
      <c r="C668" s="235"/>
      <c r="D668" s="236" t="s">
        <v>239</v>
      </c>
      <c r="E668" s="237" t="s">
        <v>19</v>
      </c>
      <c r="F668" s="238" t="s">
        <v>2538</v>
      </c>
      <c r="G668" s="235"/>
      <c r="H668" s="237" t="s">
        <v>19</v>
      </c>
      <c r="I668" s="239"/>
      <c r="J668" s="235"/>
      <c r="K668" s="235"/>
      <c r="L668" s="240"/>
      <c r="M668" s="241"/>
      <c r="N668" s="242"/>
      <c r="O668" s="242"/>
      <c r="P668" s="242"/>
      <c r="Q668" s="242"/>
      <c r="R668" s="242"/>
      <c r="S668" s="242"/>
      <c r="T668" s="243"/>
      <c r="U668" s="13"/>
      <c r="V668" s="13"/>
      <c r="W668" s="13"/>
      <c r="X668" s="13"/>
      <c r="Y668" s="13"/>
      <c r="Z668" s="13"/>
      <c r="AA668" s="13"/>
      <c r="AB668" s="13"/>
      <c r="AC668" s="13"/>
      <c r="AD668" s="13"/>
      <c r="AE668" s="13"/>
      <c r="AT668" s="244" t="s">
        <v>239</v>
      </c>
      <c r="AU668" s="244" t="s">
        <v>84</v>
      </c>
      <c r="AV668" s="13" t="s">
        <v>84</v>
      </c>
      <c r="AW668" s="13" t="s">
        <v>37</v>
      </c>
      <c r="AX668" s="13" t="s">
        <v>76</v>
      </c>
      <c r="AY668" s="244" t="s">
        <v>229</v>
      </c>
    </row>
    <row r="669" s="13" customFormat="1">
      <c r="A669" s="13"/>
      <c r="B669" s="234"/>
      <c r="C669" s="235"/>
      <c r="D669" s="236" t="s">
        <v>239</v>
      </c>
      <c r="E669" s="237" t="s">
        <v>19</v>
      </c>
      <c r="F669" s="238" t="s">
        <v>524</v>
      </c>
      <c r="G669" s="235"/>
      <c r="H669" s="237" t="s">
        <v>19</v>
      </c>
      <c r="I669" s="239"/>
      <c r="J669" s="235"/>
      <c r="K669" s="235"/>
      <c r="L669" s="240"/>
      <c r="M669" s="241"/>
      <c r="N669" s="242"/>
      <c r="O669" s="242"/>
      <c r="P669" s="242"/>
      <c r="Q669" s="242"/>
      <c r="R669" s="242"/>
      <c r="S669" s="242"/>
      <c r="T669" s="243"/>
      <c r="U669" s="13"/>
      <c r="V669" s="13"/>
      <c r="W669" s="13"/>
      <c r="X669" s="13"/>
      <c r="Y669" s="13"/>
      <c r="Z669" s="13"/>
      <c r="AA669" s="13"/>
      <c r="AB669" s="13"/>
      <c r="AC669" s="13"/>
      <c r="AD669" s="13"/>
      <c r="AE669" s="13"/>
      <c r="AT669" s="244" t="s">
        <v>239</v>
      </c>
      <c r="AU669" s="244" t="s">
        <v>84</v>
      </c>
      <c r="AV669" s="13" t="s">
        <v>84</v>
      </c>
      <c r="AW669" s="13" t="s">
        <v>37</v>
      </c>
      <c r="AX669" s="13" t="s">
        <v>76</v>
      </c>
      <c r="AY669" s="244" t="s">
        <v>229</v>
      </c>
    </row>
    <row r="670" s="14" customFormat="1">
      <c r="A670" s="14"/>
      <c r="B670" s="245"/>
      <c r="C670" s="246"/>
      <c r="D670" s="236" t="s">
        <v>239</v>
      </c>
      <c r="E670" s="247" t="s">
        <v>19</v>
      </c>
      <c r="F670" s="248" t="s">
        <v>2045</v>
      </c>
      <c r="G670" s="246"/>
      <c r="H670" s="249">
        <v>12.92</v>
      </c>
      <c r="I670" s="250"/>
      <c r="J670" s="246"/>
      <c r="K670" s="246"/>
      <c r="L670" s="251"/>
      <c r="M670" s="252"/>
      <c r="N670" s="253"/>
      <c r="O670" s="253"/>
      <c r="P670" s="253"/>
      <c r="Q670" s="253"/>
      <c r="R670" s="253"/>
      <c r="S670" s="253"/>
      <c r="T670" s="254"/>
      <c r="U670" s="14"/>
      <c r="V670" s="14"/>
      <c r="W670" s="14"/>
      <c r="X670" s="14"/>
      <c r="Y670" s="14"/>
      <c r="Z670" s="14"/>
      <c r="AA670" s="14"/>
      <c r="AB670" s="14"/>
      <c r="AC670" s="14"/>
      <c r="AD670" s="14"/>
      <c r="AE670" s="14"/>
      <c r="AT670" s="255" t="s">
        <v>239</v>
      </c>
      <c r="AU670" s="255" t="s">
        <v>84</v>
      </c>
      <c r="AV670" s="14" t="s">
        <v>86</v>
      </c>
      <c r="AW670" s="14" t="s">
        <v>37</v>
      </c>
      <c r="AX670" s="14" t="s">
        <v>76</v>
      </c>
      <c r="AY670" s="255" t="s">
        <v>229</v>
      </c>
    </row>
    <row r="671" s="16" customFormat="1">
      <c r="A671" s="16"/>
      <c r="B671" s="285"/>
      <c r="C671" s="286"/>
      <c r="D671" s="236" t="s">
        <v>239</v>
      </c>
      <c r="E671" s="287" t="s">
        <v>2044</v>
      </c>
      <c r="F671" s="288" t="s">
        <v>522</v>
      </c>
      <c r="G671" s="286"/>
      <c r="H671" s="289">
        <v>12.92</v>
      </c>
      <c r="I671" s="290"/>
      <c r="J671" s="286"/>
      <c r="K671" s="286"/>
      <c r="L671" s="291"/>
      <c r="M671" s="292"/>
      <c r="N671" s="293"/>
      <c r="O671" s="293"/>
      <c r="P671" s="293"/>
      <c r="Q671" s="293"/>
      <c r="R671" s="293"/>
      <c r="S671" s="293"/>
      <c r="T671" s="294"/>
      <c r="U671" s="16"/>
      <c r="V671" s="16"/>
      <c r="W671" s="16"/>
      <c r="X671" s="16"/>
      <c r="Y671" s="16"/>
      <c r="Z671" s="16"/>
      <c r="AA671" s="16"/>
      <c r="AB671" s="16"/>
      <c r="AC671" s="16"/>
      <c r="AD671" s="16"/>
      <c r="AE671" s="16"/>
      <c r="AT671" s="295" t="s">
        <v>239</v>
      </c>
      <c r="AU671" s="295" t="s">
        <v>84</v>
      </c>
      <c r="AV671" s="16" t="s">
        <v>96</v>
      </c>
      <c r="AW671" s="16" t="s">
        <v>37</v>
      </c>
      <c r="AX671" s="16" t="s">
        <v>76</v>
      </c>
      <c r="AY671" s="295" t="s">
        <v>229</v>
      </c>
    </row>
    <row r="672" s="13" customFormat="1">
      <c r="A672" s="13"/>
      <c r="B672" s="234"/>
      <c r="C672" s="235"/>
      <c r="D672" s="236" t="s">
        <v>239</v>
      </c>
      <c r="E672" s="237" t="s">
        <v>19</v>
      </c>
      <c r="F672" s="238" t="s">
        <v>2539</v>
      </c>
      <c r="G672" s="235"/>
      <c r="H672" s="237" t="s">
        <v>19</v>
      </c>
      <c r="I672" s="239"/>
      <c r="J672" s="235"/>
      <c r="K672" s="235"/>
      <c r="L672" s="240"/>
      <c r="M672" s="241"/>
      <c r="N672" s="242"/>
      <c r="O672" s="242"/>
      <c r="P672" s="242"/>
      <c r="Q672" s="242"/>
      <c r="R672" s="242"/>
      <c r="S672" s="242"/>
      <c r="T672" s="243"/>
      <c r="U672" s="13"/>
      <c r="V672" s="13"/>
      <c r="W672" s="13"/>
      <c r="X672" s="13"/>
      <c r="Y672" s="13"/>
      <c r="Z672" s="13"/>
      <c r="AA672" s="13"/>
      <c r="AB672" s="13"/>
      <c r="AC672" s="13"/>
      <c r="AD672" s="13"/>
      <c r="AE672" s="13"/>
      <c r="AT672" s="244" t="s">
        <v>239</v>
      </c>
      <c r="AU672" s="244" t="s">
        <v>84</v>
      </c>
      <c r="AV672" s="13" t="s">
        <v>84</v>
      </c>
      <c r="AW672" s="13" t="s">
        <v>37</v>
      </c>
      <c r="AX672" s="13" t="s">
        <v>76</v>
      </c>
      <c r="AY672" s="244" t="s">
        <v>229</v>
      </c>
    </row>
    <row r="673" s="13" customFormat="1">
      <c r="A673" s="13"/>
      <c r="B673" s="234"/>
      <c r="C673" s="235"/>
      <c r="D673" s="236" t="s">
        <v>239</v>
      </c>
      <c r="E673" s="237" t="s">
        <v>19</v>
      </c>
      <c r="F673" s="238" t="s">
        <v>520</v>
      </c>
      <c r="G673" s="235"/>
      <c r="H673" s="237" t="s">
        <v>19</v>
      </c>
      <c r="I673" s="239"/>
      <c r="J673" s="235"/>
      <c r="K673" s="235"/>
      <c r="L673" s="240"/>
      <c r="M673" s="241"/>
      <c r="N673" s="242"/>
      <c r="O673" s="242"/>
      <c r="P673" s="242"/>
      <c r="Q673" s="242"/>
      <c r="R673" s="242"/>
      <c r="S673" s="242"/>
      <c r="T673" s="243"/>
      <c r="U673" s="13"/>
      <c r="V673" s="13"/>
      <c r="W673" s="13"/>
      <c r="X673" s="13"/>
      <c r="Y673" s="13"/>
      <c r="Z673" s="13"/>
      <c r="AA673" s="13"/>
      <c r="AB673" s="13"/>
      <c r="AC673" s="13"/>
      <c r="AD673" s="13"/>
      <c r="AE673" s="13"/>
      <c r="AT673" s="244" t="s">
        <v>239</v>
      </c>
      <c r="AU673" s="244" t="s">
        <v>84</v>
      </c>
      <c r="AV673" s="13" t="s">
        <v>84</v>
      </c>
      <c r="AW673" s="13" t="s">
        <v>37</v>
      </c>
      <c r="AX673" s="13" t="s">
        <v>76</v>
      </c>
      <c r="AY673" s="244" t="s">
        <v>229</v>
      </c>
    </row>
    <row r="674" s="14" customFormat="1">
      <c r="A674" s="14"/>
      <c r="B674" s="245"/>
      <c r="C674" s="246"/>
      <c r="D674" s="236" t="s">
        <v>239</v>
      </c>
      <c r="E674" s="247" t="s">
        <v>19</v>
      </c>
      <c r="F674" s="248" t="s">
        <v>2049</v>
      </c>
      <c r="G674" s="246"/>
      <c r="H674" s="249">
        <v>12.27</v>
      </c>
      <c r="I674" s="250"/>
      <c r="J674" s="246"/>
      <c r="K674" s="246"/>
      <c r="L674" s="251"/>
      <c r="M674" s="252"/>
      <c r="N674" s="253"/>
      <c r="O674" s="253"/>
      <c r="P674" s="253"/>
      <c r="Q674" s="253"/>
      <c r="R674" s="253"/>
      <c r="S674" s="253"/>
      <c r="T674" s="254"/>
      <c r="U674" s="14"/>
      <c r="V674" s="14"/>
      <c r="W674" s="14"/>
      <c r="X674" s="14"/>
      <c r="Y674" s="14"/>
      <c r="Z674" s="14"/>
      <c r="AA674" s="14"/>
      <c r="AB674" s="14"/>
      <c r="AC674" s="14"/>
      <c r="AD674" s="14"/>
      <c r="AE674" s="14"/>
      <c r="AT674" s="255" t="s">
        <v>239</v>
      </c>
      <c r="AU674" s="255" t="s">
        <v>84</v>
      </c>
      <c r="AV674" s="14" t="s">
        <v>86</v>
      </c>
      <c r="AW674" s="14" t="s">
        <v>37</v>
      </c>
      <c r="AX674" s="14" t="s">
        <v>76</v>
      </c>
      <c r="AY674" s="255" t="s">
        <v>229</v>
      </c>
    </row>
    <row r="675" s="16" customFormat="1">
      <c r="A675" s="16"/>
      <c r="B675" s="285"/>
      <c r="C675" s="286"/>
      <c r="D675" s="236" t="s">
        <v>239</v>
      </c>
      <c r="E675" s="287" t="s">
        <v>2048</v>
      </c>
      <c r="F675" s="288" t="s">
        <v>522</v>
      </c>
      <c r="G675" s="286"/>
      <c r="H675" s="289">
        <v>12.27</v>
      </c>
      <c r="I675" s="290"/>
      <c r="J675" s="286"/>
      <c r="K675" s="286"/>
      <c r="L675" s="291"/>
      <c r="M675" s="292"/>
      <c r="N675" s="293"/>
      <c r="O675" s="293"/>
      <c r="P675" s="293"/>
      <c r="Q675" s="293"/>
      <c r="R675" s="293"/>
      <c r="S675" s="293"/>
      <c r="T675" s="294"/>
      <c r="U675" s="16"/>
      <c r="V675" s="16"/>
      <c r="W675" s="16"/>
      <c r="X675" s="16"/>
      <c r="Y675" s="16"/>
      <c r="Z675" s="16"/>
      <c r="AA675" s="16"/>
      <c r="AB675" s="16"/>
      <c r="AC675" s="16"/>
      <c r="AD675" s="16"/>
      <c r="AE675" s="16"/>
      <c r="AT675" s="295" t="s">
        <v>239</v>
      </c>
      <c r="AU675" s="295" t="s">
        <v>84</v>
      </c>
      <c r="AV675" s="16" t="s">
        <v>96</v>
      </c>
      <c r="AW675" s="16" t="s">
        <v>37</v>
      </c>
      <c r="AX675" s="16" t="s">
        <v>76</v>
      </c>
      <c r="AY675" s="295" t="s">
        <v>229</v>
      </c>
    </row>
    <row r="676" s="13" customFormat="1">
      <c r="A676" s="13"/>
      <c r="B676" s="234"/>
      <c r="C676" s="235"/>
      <c r="D676" s="236" t="s">
        <v>239</v>
      </c>
      <c r="E676" s="237" t="s">
        <v>19</v>
      </c>
      <c r="F676" s="238" t="s">
        <v>2540</v>
      </c>
      <c r="G676" s="235"/>
      <c r="H676" s="237" t="s">
        <v>19</v>
      </c>
      <c r="I676" s="239"/>
      <c r="J676" s="235"/>
      <c r="K676" s="235"/>
      <c r="L676" s="240"/>
      <c r="M676" s="241"/>
      <c r="N676" s="242"/>
      <c r="O676" s="242"/>
      <c r="P676" s="242"/>
      <c r="Q676" s="242"/>
      <c r="R676" s="242"/>
      <c r="S676" s="242"/>
      <c r="T676" s="243"/>
      <c r="U676" s="13"/>
      <c r="V676" s="13"/>
      <c r="W676" s="13"/>
      <c r="X676" s="13"/>
      <c r="Y676" s="13"/>
      <c r="Z676" s="13"/>
      <c r="AA676" s="13"/>
      <c r="AB676" s="13"/>
      <c r="AC676" s="13"/>
      <c r="AD676" s="13"/>
      <c r="AE676" s="13"/>
      <c r="AT676" s="244" t="s">
        <v>239</v>
      </c>
      <c r="AU676" s="244" t="s">
        <v>84</v>
      </c>
      <c r="AV676" s="13" t="s">
        <v>84</v>
      </c>
      <c r="AW676" s="13" t="s">
        <v>37</v>
      </c>
      <c r="AX676" s="13" t="s">
        <v>76</v>
      </c>
      <c r="AY676" s="244" t="s">
        <v>229</v>
      </c>
    </row>
    <row r="677" s="13" customFormat="1">
      <c r="A677" s="13"/>
      <c r="B677" s="234"/>
      <c r="C677" s="235"/>
      <c r="D677" s="236" t="s">
        <v>239</v>
      </c>
      <c r="E677" s="237" t="s">
        <v>19</v>
      </c>
      <c r="F677" s="238" t="s">
        <v>520</v>
      </c>
      <c r="G677" s="235"/>
      <c r="H677" s="237" t="s">
        <v>19</v>
      </c>
      <c r="I677" s="239"/>
      <c r="J677" s="235"/>
      <c r="K677" s="235"/>
      <c r="L677" s="240"/>
      <c r="M677" s="241"/>
      <c r="N677" s="242"/>
      <c r="O677" s="242"/>
      <c r="P677" s="242"/>
      <c r="Q677" s="242"/>
      <c r="R677" s="242"/>
      <c r="S677" s="242"/>
      <c r="T677" s="243"/>
      <c r="U677" s="13"/>
      <c r="V677" s="13"/>
      <c r="W677" s="13"/>
      <c r="X677" s="13"/>
      <c r="Y677" s="13"/>
      <c r="Z677" s="13"/>
      <c r="AA677" s="13"/>
      <c r="AB677" s="13"/>
      <c r="AC677" s="13"/>
      <c r="AD677" s="13"/>
      <c r="AE677" s="13"/>
      <c r="AT677" s="244" t="s">
        <v>239</v>
      </c>
      <c r="AU677" s="244" t="s">
        <v>84</v>
      </c>
      <c r="AV677" s="13" t="s">
        <v>84</v>
      </c>
      <c r="AW677" s="13" t="s">
        <v>37</v>
      </c>
      <c r="AX677" s="13" t="s">
        <v>76</v>
      </c>
      <c r="AY677" s="244" t="s">
        <v>229</v>
      </c>
    </row>
    <row r="678" s="14" customFormat="1">
      <c r="A678" s="14"/>
      <c r="B678" s="245"/>
      <c r="C678" s="246"/>
      <c r="D678" s="236" t="s">
        <v>239</v>
      </c>
      <c r="E678" s="247" t="s">
        <v>19</v>
      </c>
      <c r="F678" s="248" t="s">
        <v>1059</v>
      </c>
      <c r="G678" s="246"/>
      <c r="H678" s="249">
        <v>5.29</v>
      </c>
      <c r="I678" s="250"/>
      <c r="J678" s="246"/>
      <c r="K678" s="246"/>
      <c r="L678" s="251"/>
      <c r="M678" s="252"/>
      <c r="N678" s="253"/>
      <c r="O678" s="253"/>
      <c r="P678" s="253"/>
      <c r="Q678" s="253"/>
      <c r="R678" s="253"/>
      <c r="S678" s="253"/>
      <c r="T678" s="254"/>
      <c r="U678" s="14"/>
      <c r="V678" s="14"/>
      <c r="W678" s="14"/>
      <c r="X678" s="14"/>
      <c r="Y678" s="14"/>
      <c r="Z678" s="14"/>
      <c r="AA678" s="14"/>
      <c r="AB678" s="14"/>
      <c r="AC678" s="14"/>
      <c r="AD678" s="14"/>
      <c r="AE678" s="14"/>
      <c r="AT678" s="255" t="s">
        <v>239</v>
      </c>
      <c r="AU678" s="255" t="s">
        <v>84</v>
      </c>
      <c r="AV678" s="14" t="s">
        <v>86</v>
      </c>
      <c r="AW678" s="14" t="s">
        <v>37</v>
      </c>
      <c r="AX678" s="14" t="s">
        <v>76</v>
      </c>
      <c r="AY678" s="255" t="s">
        <v>229</v>
      </c>
    </row>
    <row r="679" s="16" customFormat="1">
      <c r="A679" s="16"/>
      <c r="B679" s="285"/>
      <c r="C679" s="286"/>
      <c r="D679" s="236" t="s">
        <v>239</v>
      </c>
      <c r="E679" s="287" t="s">
        <v>2083</v>
      </c>
      <c r="F679" s="288" t="s">
        <v>522</v>
      </c>
      <c r="G679" s="286"/>
      <c r="H679" s="289">
        <v>5.29</v>
      </c>
      <c r="I679" s="290"/>
      <c r="J679" s="286"/>
      <c r="K679" s="286"/>
      <c r="L679" s="291"/>
      <c r="M679" s="292"/>
      <c r="N679" s="293"/>
      <c r="O679" s="293"/>
      <c r="P679" s="293"/>
      <c r="Q679" s="293"/>
      <c r="R679" s="293"/>
      <c r="S679" s="293"/>
      <c r="T679" s="294"/>
      <c r="U679" s="16"/>
      <c r="V679" s="16"/>
      <c r="W679" s="16"/>
      <c r="X679" s="16"/>
      <c r="Y679" s="16"/>
      <c r="Z679" s="16"/>
      <c r="AA679" s="16"/>
      <c r="AB679" s="16"/>
      <c r="AC679" s="16"/>
      <c r="AD679" s="16"/>
      <c r="AE679" s="16"/>
      <c r="AT679" s="295" t="s">
        <v>239</v>
      </c>
      <c r="AU679" s="295" t="s">
        <v>84</v>
      </c>
      <c r="AV679" s="16" t="s">
        <v>96</v>
      </c>
      <c r="AW679" s="16" t="s">
        <v>37</v>
      </c>
      <c r="AX679" s="16" t="s">
        <v>76</v>
      </c>
      <c r="AY679" s="295" t="s">
        <v>229</v>
      </c>
    </row>
    <row r="680" s="13" customFormat="1">
      <c r="A680" s="13"/>
      <c r="B680" s="234"/>
      <c r="C680" s="235"/>
      <c r="D680" s="236" t="s">
        <v>239</v>
      </c>
      <c r="E680" s="237" t="s">
        <v>19</v>
      </c>
      <c r="F680" s="238" t="s">
        <v>2543</v>
      </c>
      <c r="G680" s="235"/>
      <c r="H680" s="237" t="s">
        <v>19</v>
      </c>
      <c r="I680" s="239"/>
      <c r="J680" s="235"/>
      <c r="K680" s="235"/>
      <c r="L680" s="240"/>
      <c r="M680" s="241"/>
      <c r="N680" s="242"/>
      <c r="O680" s="242"/>
      <c r="P680" s="242"/>
      <c r="Q680" s="242"/>
      <c r="R680" s="242"/>
      <c r="S680" s="242"/>
      <c r="T680" s="243"/>
      <c r="U680" s="13"/>
      <c r="V680" s="13"/>
      <c r="W680" s="13"/>
      <c r="X680" s="13"/>
      <c r="Y680" s="13"/>
      <c r="Z680" s="13"/>
      <c r="AA680" s="13"/>
      <c r="AB680" s="13"/>
      <c r="AC680" s="13"/>
      <c r="AD680" s="13"/>
      <c r="AE680" s="13"/>
      <c r="AT680" s="244" t="s">
        <v>239</v>
      </c>
      <c r="AU680" s="244" t="s">
        <v>84</v>
      </c>
      <c r="AV680" s="13" t="s">
        <v>84</v>
      </c>
      <c r="AW680" s="13" t="s">
        <v>37</v>
      </c>
      <c r="AX680" s="13" t="s">
        <v>76</v>
      </c>
      <c r="AY680" s="244" t="s">
        <v>229</v>
      </c>
    </row>
    <row r="681" s="13" customFormat="1">
      <c r="A681" s="13"/>
      <c r="B681" s="234"/>
      <c r="C681" s="235"/>
      <c r="D681" s="236" t="s">
        <v>239</v>
      </c>
      <c r="E681" s="237" t="s">
        <v>19</v>
      </c>
      <c r="F681" s="238" t="s">
        <v>655</v>
      </c>
      <c r="G681" s="235"/>
      <c r="H681" s="237" t="s">
        <v>19</v>
      </c>
      <c r="I681" s="239"/>
      <c r="J681" s="235"/>
      <c r="K681" s="235"/>
      <c r="L681" s="240"/>
      <c r="M681" s="241"/>
      <c r="N681" s="242"/>
      <c r="O681" s="242"/>
      <c r="P681" s="242"/>
      <c r="Q681" s="242"/>
      <c r="R681" s="242"/>
      <c r="S681" s="242"/>
      <c r="T681" s="243"/>
      <c r="U681" s="13"/>
      <c r="V681" s="13"/>
      <c r="W681" s="13"/>
      <c r="X681" s="13"/>
      <c r="Y681" s="13"/>
      <c r="Z681" s="13"/>
      <c r="AA681" s="13"/>
      <c r="AB681" s="13"/>
      <c r="AC681" s="13"/>
      <c r="AD681" s="13"/>
      <c r="AE681" s="13"/>
      <c r="AT681" s="244" t="s">
        <v>239</v>
      </c>
      <c r="AU681" s="244" t="s">
        <v>84</v>
      </c>
      <c r="AV681" s="13" t="s">
        <v>84</v>
      </c>
      <c r="AW681" s="13" t="s">
        <v>37</v>
      </c>
      <c r="AX681" s="13" t="s">
        <v>76</v>
      </c>
      <c r="AY681" s="244" t="s">
        <v>229</v>
      </c>
    </row>
    <row r="682" s="14" customFormat="1">
      <c r="A682" s="14"/>
      <c r="B682" s="245"/>
      <c r="C682" s="246"/>
      <c r="D682" s="236" t="s">
        <v>239</v>
      </c>
      <c r="E682" s="247" t="s">
        <v>19</v>
      </c>
      <c r="F682" s="248" t="s">
        <v>2085</v>
      </c>
      <c r="G682" s="246"/>
      <c r="H682" s="249">
        <v>151.96000000000001</v>
      </c>
      <c r="I682" s="250"/>
      <c r="J682" s="246"/>
      <c r="K682" s="246"/>
      <c r="L682" s="251"/>
      <c r="M682" s="252"/>
      <c r="N682" s="253"/>
      <c r="O682" s="253"/>
      <c r="P682" s="253"/>
      <c r="Q682" s="253"/>
      <c r="R682" s="253"/>
      <c r="S682" s="253"/>
      <c r="T682" s="254"/>
      <c r="U682" s="14"/>
      <c r="V682" s="14"/>
      <c r="W682" s="14"/>
      <c r="X682" s="14"/>
      <c r="Y682" s="14"/>
      <c r="Z682" s="14"/>
      <c r="AA682" s="14"/>
      <c r="AB682" s="14"/>
      <c r="AC682" s="14"/>
      <c r="AD682" s="14"/>
      <c r="AE682" s="14"/>
      <c r="AT682" s="255" t="s">
        <v>239</v>
      </c>
      <c r="AU682" s="255" t="s">
        <v>84</v>
      </c>
      <c r="AV682" s="14" t="s">
        <v>86</v>
      </c>
      <c r="AW682" s="14" t="s">
        <v>37</v>
      </c>
      <c r="AX682" s="14" t="s">
        <v>76</v>
      </c>
      <c r="AY682" s="255" t="s">
        <v>229</v>
      </c>
    </row>
    <row r="683" s="16" customFormat="1">
      <c r="A683" s="16"/>
      <c r="B683" s="285"/>
      <c r="C683" s="286"/>
      <c r="D683" s="236" t="s">
        <v>239</v>
      </c>
      <c r="E683" s="287" t="s">
        <v>2084</v>
      </c>
      <c r="F683" s="288" t="s">
        <v>522</v>
      </c>
      <c r="G683" s="286"/>
      <c r="H683" s="289">
        <v>151.96000000000001</v>
      </c>
      <c r="I683" s="290"/>
      <c r="J683" s="286"/>
      <c r="K683" s="286"/>
      <c r="L683" s="291"/>
      <c r="M683" s="292"/>
      <c r="N683" s="293"/>
      <c r="O683" s="293"/>
      <c r="P683" s="293"/>
      <c r="Q683" s="293"/>
      <c r="R683" s="293"/>
      <c r="S683" s="293"/>
      <c r="T683" s="294"/>
      <c r="U683" s="16"/>
      <c r="V683" s="16"/>
      <c r="W683" s="16"/>
      <c r="X683" s="16"/>
      <c r="Y683" s="16"/>
      <c r="Z683" s="16"/>
      <c r="AA683" s="16"/>
      <c r="AB683" s="16"/>
      <c r="AC683" s="16"/>
      <c r="AD683" s="16"/>
      <c r="AE683" s="16"/>
      <c r="AT683" s="295" t="s">
        <v>239</v>
      </c>
      <c r="AU683" s="295" t="s">
        <v>84</v>
      </c>
      <c r="AV683" s="16" t="s">
        <v>96</v>
      </c>
      <c r="AW683" s="16" t="s">
        <v>37</v>
      </c>
      <c r="AX683" s="16" t="s">
        <v>76</v>
      </c>
      <c r="AY683" s="295" t="s">
        <v>229</v>
      </c>
    </row>
    <row r="684" s="13" customFormat="1">
      <c r="A684" s="13"/>
      <c r="B684" s="234"/>
      <c r="C684" s="235"/>
      <c r="D684" s="236" t="s">
        <v>239</v>
      </c>
      <c r="E684" s="237" t="s">
        <v>19</v>
      </c>
      <c r="F684" s="238" t="s">
        <v>2546</v>
      </c>
      <c r="G684" s="235"/>
      <c r="H684" s="237" t="s">
        <v>19</v>
      </c>
      <c r="I684" s="239"/>
      <c r="J684" s="235"/>
      <c r="K684" s="235"/>
      <c r="L684" s="240"/>
      <c r="M684" s="241"/>
      <c r="N684" s="242"/>
      <c r="O684" s="242"/>
      <c r="P684" s="242"/>
      <c r="Q684" s="242"/>
      <c r="R684" s="242"/>
      <c r="S684" s="242"/>
      <c r="T684" s="243"/>
      <c r="U684" s="13"/>
      <c r="V684" s="13"/>
      <c r="W684" s="13"/>
      <c r="X684" s="13"/>
      <c r="Y684" s="13"/>
      <c r="Z684" s="13"/>
      <c r="AA684" s="13"/>
      <c r="AB684" s="13"/>
      <c r="AC684" s="13"/>
      <c r="AD684" s="13"/>
      <c r="AE684" s="13"/>
      <c r="AT684" s="244" t="s">
        <v>239</v>
      </c>
      <c r="AU684" s="244" t="s">
        <v>84</v>
      </c>
      <c r="AV684" s="13" t="s">
        <v>84</v>
      </c>
      <c r="AW684" s="13" t="s">
        <v>37</v>
      </c>
      <c r="AX684" s="13" t="s">
        <v>76</v>
      </c>
      <c r="AY684" s="244" t="s">
        <v>229</v>
      </c>
    </row>
    <row r="685" s="13" customFormat="1">
      <c r="A685" s="13"/>
      <c r="B685" s="234"/>
      <c r="C685" s="235"/>
      <c r="D685" s="236" t="s">
        <v>239</v>
      </c>
      <c r="E685" s="237" t="s">
        <v>19</v>
      </c>
      <c r="F685" s="238" t="s">
        <v>524</v>
      </c>
      <c r="G685" s="235"/>
      <c r="H685" s="237" t="s">
        <v>19</v>
      </c>
      <c r="I685" s="239"/>
      <c r="J685" s="235"/>
      <c r="K685" s="235"/>
      <c r="L685" s="240"/>
      <c r="M685" s="241"/>
      <c r="N685" s="242"/>
      <c r="O685" s="242"/>
      <c r="P685" s="242"/>
      <c r="Q685" s="242"/>
      <c r="R685" s="242"/>
      <c r="S685" s="242"/>
      <c r="T685" s="243"/>
      <c r="U685" s="13"/>
      <c r="V685" s="13"/>
      <c r="W685" s="13"/>
      <c r="X685" s="13"/>
      <c r="Y685" s="13"/>
      <c r="Z685" s="13"/>
      <c r="AA685" s="13"/>
      <c r="AB685" s="13"/>
      <c r="AC685" s="13"/>
      <c r="AD685" s="13"/>
      <c r="AE685" s="13"/>
      <c r="AT685" s="244" t="s">
        <v>239</v>
      </c>
      <c r="AU685" s="244" t="s">
        <v>84</v>
      </c>
      <c r="AV685" s="13" t="s">
        <v>84</v>
      </c>
      <c r="AW685" s="13" t="s">
        <v>37</v>
      </c>
      <c r="AX685" s="13" t="s">
        <v>76</v>
      </c>
      <c r="AY685" s="244" t="s">
        <v>229</v>
      </c>
    </row>
    <row r="686" s="14" customFormat="1">
      <c r="A686" s="14"/>
      <c r="B686" s="245"/>
      <c r="C686" s="246"/>
      <c r="D686" s="236" t="s">
        <v>239</v>
      </c>
      <c r="E686" s="247" t="s">
        <v>19</v>
      </c>
      <c r="F686" s="248" t="s">
        <v>2054</v>
      </c>
      <c r="G686" s="246"/>
      <c r="H686" s="249">
        <v>5.4400000000000004</v>
      </c>
      <c r="I686" s="250"/>
      <c r="J686" s="246"/>
      <c r="K686" s="246"/>
      <c r="L686" s="251"/>
      <c r="M686" s="252"/>
      <c r="N686" s="253"/>
      <c r="O686" s="253"/>
      <c r="P686" s="253"/>
      <c r="Q686" s="253"/>
      <c r="R686" s="253"/>
      <c r="S686" s="253"/>
      <c r="T686" s="254"/>
      <c r="U686" s="14"/>
      <c r="V686" s="14"/>
      <c r="W686" s="14"/>
      <c r="X686" s="14"/>
      <c r="Y686" s="14"/>
      <c r="Z686" s="14"/>
      <c r="AA686" s="14"/>
      <c r="AB686" s="14"/>
      <c r="AC686" s="14"/>
      <c r="AD686" s="14"/>
      <c r="AE686" s="14"/>
      <c r="AT686" s="255" t="s">
        <v>239</v>
      </c>
      <c r="AU686" s="255" t="s">
        <v>84</v>
      </c>
      <c r="AV686" s="14" t="s">
        <v>86</v>
      </c>
      <c r="AW686" s="14" t="s">
        <v>37</v>
      </c>
      <c r="AX686" s="14" t="s">
        <v>76</v>
      </c>
      <c r="AY686" s="255" t="s">
        <v>229</v>
      </c>
    </row>
    <row r="687" s="16" customFormat="1">
      <c r="A687" s="16"/>
      <c r="B687" s="285"/>
      <c r="C687" s="286"/>
      <c r="D687" s="236" t="s">
        <v>239</v>
      </c>
      <c r="E687" s="287" t="s">
        <v>2053</v>
      </c>
      <c r="F687" s="288" t="s">
        <v>522</v>
      </c>
      <c r="G687" s="286"/>
      <c r="H687" s="289">
        <v>5.4400000000000004</v>
      </c>
      <c r="I687" s="290"/>
      <c r="J687" s="286"/>
      <c r="K687" s="286"/>
      <c r="L687" s="291"/>
      <c r="M687" s="292"/>
      <c r="N687" s="293"/>
      <c r="O687" s="293"/>
      <c r="P687" s="293"/>
      <c r="Q687" s="293"/>
      <c r="R687" s="293"/>
      <c r="S687" s="293"/>
      <c r="T687" s="294"/>
      <c r="U687" s="16"/>
      <c r="V687" s="16"/>
      <c r="W687" s="16"/>
      <c r="X687" s="16"/>
      <c r="Y687" s="16"/>
      <c r="Z687" s="16"/>
      <c r="AA687" s="16"/>
      <c r="AB687" s="16"/>
      <c r="AC687" s="16"/>
      <c r="AD687" s="16"/>
      <c r="AE687" s="16"/>
      <c r="AT687" s="295" t="s">
        <v>239</v>
      </c>
      <c r="AU687" s="295" t="s">
        <v>84</v>
      </c>
      <c r="AV687" s="16" t="s">
        <v>96</v>
      </c>
      <c r="AW687" s="16" t="s">
        <v>37</v>
      </c>
      <c r="AX687" s="16" t="s">
        <v>76</v>
      </c>
      <c r="AY687" s="295" t="s">
        <v>229</v>
      </c>
    </row>
    <row r="688" s="13" customFormat="1">
      <c r="A688" s="13"/>
      <c r="B688" s="234"/>
      <c r="C688" s="235"/>
      <c r="D688" s="236" t="s">
        <v>239</v>
      </c>
      <c r="E688" s="237" t="s">
        <v>19</v>
      </c>
      <c r="F688" s="238" t="s">
        <v>2547</v>
      </c>
      <c r="G688" s="235"/>
      <c r="H688" s="237" t="s">
        <v>19</v>
      </c>
      <c r="I688" s="239"/>
      <c r="J688" s="235"/>
      <c r="K688" s="235"/>
      <c r="L688" s="240"/>
      <c r="M688" s="241"/>
      <c r="N688" s="242"/>
      <c r="O688" s="242"/>
      <c r="P688" s="242"/>
      <c r="Q688" s="242"/>
      <c r="R688" s="242"/>
      <c r="S688" s="242"/>
      <c r="T688" s="243"/>
      <c r="U688" s="13"/>
      <c r="V688" s="13"/>
      <c r="W688" s="13"/>
      <c r="X688" s="13"/>
      <c r="Y688" s="13"/>
      <c r="Z688" s="13"/>
      <c r="AA688" s="13"/>
      <c r="AB688" s="13"/>
      <c r="AC688" s="13"/>
      <c r="AD688" s="13"/>
      <c r="AE688" s="13"/>
      <c r="AT688" s="244" t="s">
        <v>239</v>
      </c>
      <c r="AU688" s="244" t="s">
        <v>84</v>
      </c>
      <c r="AV688" s="13" t="s">
        <v>84</v>
      </c>
      <c r="AW688" s="13" t="s">
        <v>37</v>
      </c>
      <c r="AX688" s="13" t="s">
        <v>76</v>
      </c>
      <c r="AY688" s="244" t="s">
        <v>229</v>
      </c>
    </row>
    <row r="689" s="13" customFormat="1">
      <c r="A689" s="13"/>
      <c r="B689" s="234"/>
      <c r="C689" s="235"/>
      <c r="D689" s="236" t="s">
        <v>239</v>
      </c>
      <c r="E689" s="237" t="s">
        <v>19</v>
      </c>
      <c r="F689" s="238" t="s">
        <v>520</v>
      </c>
      <c r="G689" s="235"/>
      <c r="H689" s="237" t="s">
        <v>19</v>
      </c>
      <c r="I689" s="239"/>
      <c r="J689" s="235"/>
      <c r="K689" s="235"/>
      <c r="L689" s="240"/>
      <c r="M689" s="241"/>
      <c r="N689" s="242"/>
      <c r="O689" s="242"/>
      <c r="P689" s="242"/>
      <c r="Q689" s="242"/>
      <c r="R689" s="242"/>
      <c r="S689" s="242"/>
      <c r="T689" s="243"/>
      <c r="U689" s="13"/>
      <c r="V689" s="13"/>
      <c r="W689" s="13"/>
      <c r="X689" s="13"/>
      <c r="Y689" s="13"/>
      <c r="Z689" s="13"/>
      <c r="AA689" s="13"/>
      <c r="AB689" s="13"/>
      <c r="AC689" s="13"/>
      <c r="AD689" s="13"/>
      <c r="AE689" s="13"/>
      <c r="AT689" s="244" t="s">
        <v>239</v>
      </c>
      <c r="AU689" s="244" t="s">
        <v>84</v>
      </c>
      <c r="AV689" s="13" t="s">
        <v>84</v>
      </c>
      <c r="AW689" s="13" t="s">
        <v>37</v>
      </c>
      <c r="AX689" s="13" t="s">
        <v>76</v>
      </c>
      <c r="AY689" s="244" t="s">
        <v>229</v>
      </c>
    </row>
    <row r="690" s="14" customFormat="1">
      <c r="A690" s="14"/>
      <c r="B690" s="245"/>
      <c r="C690" s="246"/>
      <c r="D690" s="236" t="s">
        <v>239</v>
      </c>
      <c r="E690" s="247" t="s">
        <v>19</v>
      </c>
      <c r="F690" s="248" t="s">
        <v>2049</v>
      </c>
      <c r="G690" s="246"/>
      <c r="H690" s="249">
        <v>12.27</v>
      </c>
      <c r="I690" s="250"/>
      <c r="J690" s="246"/>
      <c r="K690" s="246"/>
      <c r="L690" s="251"/>
      <c r="M690" s="252"/>
      <c r="N690" s="253"/>
      <c r="O690" s="253"/>
      <c r="P690" s="253"/>
      <c r="Q690" s="253"/>
      <c r="R690" s="253"/>
      <c r="S690" s="253"/>
      <c r="T690" s="254"/>
      <c r="U690" s="14"/>
      <c r="V690" s="14"/>
      <c r="W690" s="14"/>
      <c r="X690" s="14"/>
      <c r="Y690" s="14"/>
      <c r="Z690" s="14"/>
      <c r="AA690" s="14"/>
      <c r="AB690" s="14"/>
      <c r="AC690" s="14"/>
      <c r="AD690" s="14"/>
      <c r="AE690" s="14"/>
      <c r="AT690" s="255" t="s">
        <v>239</v>
      </c>
      <c r="AU690" s="255" t="s">
        <v>84</v>
      </c>
      <c r="AV690" s="14" t="s">
        <v>86</v>
      </c>
      <c r="AW690" s="14" t="s">
        <v>37</v>
      </c>
      <c r="AX690" s="14" t="s">
        <v>76</v>
      </c>
      <c r="AY690" s="255" t="s">
        <v>229</v>
      </c>
    </row>
    <row r="691" s="16" customFormat="1">
      <c r="A691" s="16"/>
      <c r="B691" s="285"/>
      <c r="C691" s="286"/>
      <c r="D691" s="236" t="s">
        <v>239</v>
      </c>
      <c r="E691" s="287" t="s">
        <v>2057</v>
      </c>
      <c r="F691" s="288" t="s">
        <v>522</v>
      </c>
      <c r="G691" s="286"/>
      <c r="H691" s="289">
        <v>12.27</v>
      </c>
      <c r="I691" s="290"/>
      <c r="J691" s="286"/>
      <c r="K691" s="286"/>
      <c r="L691" s="291"/>
      <c r="M691" s="292"/>
      <c r="N691" s="293"/>
      <c r="O691" s="293"/>
      <c r="P691" s="293"/>
      <c r="Q691" s="293"/>
      <c r="R691" s="293"/>
      <c r="S691" s="293"/>
      <c r="T691" s="294"/>
      <c r="U691" s="16"/>
      <c r="V691" s="16"/>
      <c r="W691" s="16"/>
      <c r="X691" s="16"/>
      <c r="Y691" s="16"/>
      <c r="Z691" s="16"/>
      <c r="AA691" s="16"/>
      <c r="AB691" s="16"/>
      <c r="AC691" s="16"/>
      <c r="AD691" s="16"/>
      <c r="AE691" s="16"/>
      <c r="AT691" s="295" t="s">
        <v>239</v>
      </c>
      <c r="AU691" s="295" t="s">
        <v>84</v>
      </c>
      <c r="AV691" s="16" t="s">
        <v>96</v>
      </c>
      <c r="AW691" s="16" t="s">
        <v>37</v>
      </c>
      <c r="AX691" s="16" t="s">
        <v>76</v>
      </c>
      <c r="AY691" s="295" t="s">
        <v>229</v>
      </c>
    </row>
    <row r="692" s="13" customFormat="1">
      <c r="A692" s="13"/>
      <c r="B692" s="234"/>
      <c r="C692" s="235"/>
      <c r="D692" s="236" t="s">
        <v>239</v>
      </c>
      <c r="E692" s="237" t="s">
        <v>19</v>
      </c>
      <c r="F692" s="238" t="s">
        <v>2548</v>
      </c>
      <c r="G692" s="235"/>
      <c r="H692" s="237" t="s">
        <v>19</v>
      </c>
      <c r="I692" s="239"/>
      <c r="J692" s="235"/>
      <c r="K692" s="235"/>
      <c r="L692" s="240"/>
      <c r="M692" s="241"/>
      <c r="N692" s="242"/>
      <c r="O692" s="242"/>
      <c r="P692" s="242"/>
      <c r="Q692" s="242"/>
      <c r="R692" s="242"/>
      <c r="S692" s="242"/>
      <c r="T692" s="243"/>
      <c r="U692" s="13"/>
      <c r="V692" s="13"/>
      <c r="W692" s="13"/>
      <c r="X692" s="13"/>
      <c r="Y692" s="13"/>
      <c r="Z692" s="13"/>
      <c r="AA692" s="13"/>
      <c r="AB692" s="13"/>
      <c r="AC692" s="13"/>
      <c r="AD692" s="13"/>
      <c r="AE692" s="13"/>
      <c r="AT692" s="244" t="s">
        <v>239</v>
      </c>
      <c r="AU692" s="244" t="s">
        <v>84</v>
      </c>
      <c r="AV692" s="13" t="s">
        <v>84</v>
      </c>
      <c r="AW692" s="13" t="s">
        <v>37</v>
      </c>
      <c r="AX692" s="13" t="s">
        <v>76</v>
      </c>
      <c r="AY692" s="244" t="s">
        <v>229</v>
      </c>
    </row>
    <row r="693" s="13" customFormat="1">
      <c r="A693" s="13"/>
      <c r="B693" s="234"/>
      <c r="C693" s="235"/>
      <c r="D693" s="236" t="s">
        <v>239</v>
      </c>
      <c r="E693" s="237" t="s">
        <v>19</v>
      </c>
      <c r="F693" s="238" t="s">
        <v>524</v>
      </c>
      <c r="G693" s="235"/>
      <c r="H693" s="237" t="s">
        <v>19</v>
      </c>
      <c r="I693" s="239"/>
      <c r="J693" s="235"/>
      <c r="K693" s="235"/>
      <c r="L693" s="240"/>
      <c r="M693" s="241"/>
      <c r="N693" s="242"/>
      <c r="O693" s="242"/>
      <c r="P693" s="242"/>
      <c r="Q693" s="242"/>
      <c r="R693" s="242"/>
      <c r="S693" s="242"/>
      <c r="T693" s="243"/>
      <c r="U693" s="13"/>
      <c r="V693" s="13"/>
      <c r="W693" s="13"/>
      <c r="X693" s="13"/>
      <c r="Y693" s="13"/>
      <c r="Z693" s="13"/>
      <c r="AA693" s="13"/>
      <c r="AB693" s="13"/>
      <c r="AC693" s="13"/>
      <c r="AD693" s="13"/>
      <c r="AE693" s="13"/>
      <c r="AT693" s="244" t="s">
        <v>239</v>
      </c>
      <c r="AU693" s="244" t="s">
        <v>84</v>
      </c>
      <c r="AV693" s="13" t="s">
        <v>84</v>
      </c>
      <c r="AW693" s="13" t="s">
        <v>37</v>
      </c>
      <c r="AX693" s="13" t="s">
        <v>76</v>
      </c>
      <c r="AY693" s="244" t="s">
        <v>229</v>
      </c>
    </row>
    <row r="694" s="14" customFormat="1">
      <c r="A694" s="14"/>
      <c r="B694" s="245"/>
      <c r="C694" s="246"/>
      <c r="D694" s="236" t="s">
        <v>239</v>
      </c>
      <c r="E694" s="247" t="s">
        <v>19</v>
      </c>
      <c r="F694" s="248" t="s">
        <v>2059</v>
      </c>
      <c r="G694" s="246"/>
      <c r="H694" s="249">
        <v>11.800000000000001</v>
      </c>
      <c r="I694" s="250"/>
      <c r="J694" s="246"/>
      <c r="K694" s="246"/>
      <c r="L694" s="251"/>
      <c r="M694" s="252"/>
      <c r="N694" s="253"/>
      <c r="O694" s="253"/>
      <c r="P694" s="253"/>
      <c r="Q694" s="253"/>
      <c r="R694" s="253"/>
      <c r="S694" s="253"/>
      <c r="T694" s="254"/>
      <c r="U694" s="14"/>
      <c r="V694" s="14"/>
      <c r="W694" s="14"/>
      <c r="X694" s="14"/>
      <c r="Y694" s="14"/>
      <c r="Z694" s="14"/>
      <c r="AA694" s="14"/>
      <c r="AB694" s="14"/>
      <c r="AC694" s="14"/>
      <c r="AD694" s="14"/>
      <c r="AE694" s="14"/>
      <c r="AT694" s="255" t="s">
        <v>239</v>
      </c>
      <c r="AU694" s="255" t="s">
        <v>84</v>
      </c>
      <c r="AV694" s="14" t="s">
        <v>86</v>
      </c>
      <c r="AW694" s="14" t="s">
        <v>37</v>
      </c>
      <c r="AX694" s="14" t="s">
        <v>76</v>
      </c>
      <c r="AY694" s="255" t="s">
        <v>229</v>
      </c>
    </row>
    <row r="695" s="16" customFormat="1">
      <c r="A695" s="16"/>
      <c r="B695" s="285"/>
      <c r="C695" s="286"/>
      <c r="D695" s="236" t="s">
        <v>239</v>
      </c>
      <c r="E695" s="287" t="s">
        <v>2060</v>
      </c>
      <c r="F695" s="288" t="s">
        <v>522</v>
      </c>
      <c r="G695" s="286"/>
      <c r="H695" s="289">
        <v>11.800000000000001</v>
      </c>
      <c r="I695" s="290"/>
      <c r="J695" s="286"/>
      <c r="K695" s="286"/>
      <c r="L695" s="291"/>
      <c r="M695" s="292"/>
      <c r="N695" s="293"/>
      <c r="O695" s="293"/>
      <c r="P695" s="293"/>
      <c r="Q695" s="293"/>
      <c r="R695" s="293"/>
      <c r="S695" s="293"/>
      <c r="T695" s="294"/>
      <c r="U695" s="16"/>
      <c r="V695" s="16"/>
      <c r="W695" s="16"/>
      <c r="X695" s="16"/>
      <c r="Y695" s="16"/>
      <c r="Z695" s="16"/>
      <c r="AA695" s="16"/>
      <c r="AB695" s="16"/>
      <c r="AC695" s="16"/>
      <c r="AD695" s="16"/>
      <c r="AE695" s="16"/>
      <c r="AT695" s="295" t="s">
        <v>239</v>
      </c>
      <c r="AU695" s="295" t="s">
        <v>84</v>
      </c>
      <c r="AV695" s="16" t="s">
        <v>96</v>
      </c>
      <c r="AW695" s="16" t="s">
        <v>37</v>
      </c>
      <c r="AX695" s="16" t="s">
        <v>76</v>
      </c>
      <c r="AY695" s="295" t="s">
        <v>229</v>
      </c>
    </row>
    <row r="696" s="13" customFormat="1">
      <c r="A696" s="13"/>
      <c r="B696" s="234"/>
      <c r="C696" s="235"/>
      <c r="D696" s="236" t="s">
        <v>239</v>
      </c>
      <c r="E696" s="237" t="s">
        <v>19</v>
      </c>
      <c r="F696" s="238" t="s">
        <v>2549</v>
      </c>
      <c r="G696" s="235"/>
      <c r="H696" s="237" t="s">
        <v>19</v>
      </c>
      <c r="I696" s="239"/>
      <c r="J696" s="235"/>
      <c r="K696" s="235"/>
      <c r="L696" s="240"/>
      <c r="M696" s="241"/>
      <c r="N696" s="242"/>
      <c r="O696" s="242"/>
      <c r="P696" s="242"/>
      <c r="Q696" s="242"/>
      <c r="R696" s="242"/>
      <c r="S696" s="242"/>
      <c r="T696" s="243"/>
      <c r="U696" s="13"/>
      <c r="V696" s="13"/>
      <c r="W696" s="13"/>
      <c r="X696" s="13"/>
      <c r="Y696" s="13"/>
      <c r="Z696" s="13"/>
      <c r="AA696" s="13"/>
      <c r="AB696" s="13"/>
      <c r="AC696" s="13"/>
      <c r="AD696" s="13"/>
      <c r="AE696" s="13"/>
      <c r="AT696" s="244" t="s">
        <v>239</v>
      </c>
      <c r="AU696" s="244" t="s">
        <v>84</v>
      </c>
      <c r="AV696" s="13" t="s">
        <v>84</v>
      </c>
      <c r="AW696" s="13" t="s">
        <v>37</v>
      </c>
      <c r="AX696" s="13" t="s">
        <v>76</v>
      </c>
      <c r="AY696" s="244" t="s">
        <v>229</v>
      </c>
    </row>
    <row r="697" s="13" customFormat="1">
      <c r="A697" s="13"/>
      <c r="B697" s="234"/>
      <c r="C697" s="235"/>
      <c r="D697" s="236" t="s">
        <v>239</v>
      </c>
      <c r="E697" s="237" t="s">
        <v>19</v>
      </c>
      <c r="F697" s="238" t="s">
        <v>524</v>
      </c>
      <c r="G697" s="235"/>
      <c r="H697" s="237" t="s">
        <v>19</v>
      </c>
      <c r="I697" s="239"/>
      <c r="J697" s="235"/>
      <c r="K697" s="235"/>
      <c r="L697" s="240"/>
      <c r="M697" s="241"/>
      <c r="N697" s="242"/>
      <c r="O697" s="242"/>
      <c r="P697" s="242"/>
      <c r="Q697" s="242"/>
      <c r="R697" s="242"/>
      <c r="S697" s="242"/>
      <c r="T697" s="243"/>
      <c r="U697" s="13"/>
      <c r="V697" s="13"/>
      <c r="W697" s="13"/>
      <c r="X697" s="13"/>
      <c r="Y697" s="13"/>
      <c r="Z697" s="13"/>
      <c r="AA697" s="13"/>
      <c r="AB697" s="13"/>
      <c r="AC697" s="13"/>
      <c r="AD697" s="13"/>
      <c r="AE697" s="13"/>
      <c r="AT697" s="244" t="s">
        <v>239</v>
      </c>
      <c r="AU697" s="244" t="s">
        <v>84</v>
      </c>
      <c r="AV697" s="13" t="s">
        <v>84</v>
      </c>
      <c r="AW697" s="13" t="s">
        <v>37</v>
      </c>
      <c r="AX697" s="13" t="s">
        <v>76</v>
      </c>
      <c r="AY697" s="244" t="s">
        <v>229</v>
      </c>
    </row>
    <row r="698" s="14" customFormat="1">
      <c r="A698" s="14"/>
      <c r="B698" s="245"/>
      <c r="C698" s="246"/>
      <c r="D698" s="236" t="s">
        <v>239</v>
      </c>
      <c r="E698" s="247" t="s">
        <v>19</v>
      </c>
      <c r="F698" s="248" t="s">
        <v>2064</v>
      </c>
      <c r="G698" s="246"/>
      <c r="H698" s="249">
        <v>12.52</v>
      </c>
      <c r="I698" s="250"/>
      <c r="J698" s="246"/>
      <c r="K698" s="246"/>
      <c r="L698" s="251"/>
      <c r="M698" s="252"/>
      <c r="N698" s="253"/>
      <c r="O698" s="253"/>
      <c r="P698" s="253"/>
      <c r="Q698" s="253"/>
      <c r="R698" s="253"/>
      <c r="S698" s="253"/>
      <c r="T698" s="254"/>
      <c r="U698" s="14"/>
      <c r="V698" s="14"/>
      <c r="W698" s="14"/>
      <c r="X698" s="14"/>
      <c r="Y698" s="14"/>
      <c r="Z698" s="14"/>
      <c r="AA698" s="14"/>
      <c r="AB698" s="14"/>
      <c r="AC698" s="14"/>
      <c r="AD698" s="14"/>
      <c r="AE698" s="14"/>
      <c r="AT698" s="255" t="s">
        <v>239</v>
      </c>
      <c r="AU698" s="255" t="s">
        <v>84</v>
      </c>
      <c r="AV698" s="14" t="s">
        <v>86</v>
      </c>
      <c r="AW698" s="14" t="s">
        <v>37</v>
      </c>
      <c r="AX698" s="14" t="s">
        <v>76</v>
      </c>
      <c r="AY698" s="255" t="s">
        <v>229</v>
      </c>
    </row>
    <row r="699" s="16" customFormat="1">
      <c r="A699" s="16"/>
      <c r="B699" s="285"/>
      <c r="C699" s="286"/>
      <c r="D699" s="236" t="s">
        <v>239</v>
      </c>
      <c r="E699" s="287" t="s">
        <v>2063</v>
      </c>
      <c r="F699" s="288" t="s">
        <v>522</v>
      </c>
      <c r="G699" s="286"/>
      <c r="H699" s="289">
        <v>12.52</v>
      </c>
      <c r="I699" s="290"/>
      <c r="J699" s="286"/>
      <c r="K699" s="286"/>
      <c r="L699" s="291"/>
      <c r="M699" s="292"/>
      <c r="N699" s="293"/>
      <c r="O699" s="293"/>
      <c r="P699" s="293"/>
      <c r="Q699" s="293"/>
      <c r="R699" s="293"/>
      <c r="S699" s="293"/>
      <c r="T699" s="294"/>
      <c r="U699" s="16"/>
      <c r="V699" s="16"/>
      <c r="W699" s="16"/>
      <c r="X699" s="16"/>
      <c r="Y699" s="16"/>
      <c r="Z699" s="16"/>
      <c r="AA699" s="16"/>
      <c r="AB699" s="16"/>
      <c r="AC699" s="16"/>
      <c r="AD699" s="16"/>
      <c r="AE699" s="16"/>
      <c r="AT699" s="295" t="s">
        <v>239</v>
      </c>
      <c r="AU699" s="295" t="s">
        <v>84</v>
      </c>
      <c r="AV699" s="16" t="s">
        <v>96</v>
      </c>
      <c r="AW699" s="16" t="s">
        <v>37</v>
      </c>
      <c r="AX699" s="16" t="s">
        <v>76</v>
      </c>
      <c r="AY699" s="295" t="s">
        <v>229</v>
      </c>
    </row>
    <row r="700" s="13" customFormat="1">
      <c r="A700" s="13"/>
      <c r="B700" s="234"/>
      <c r="C700" s="235"/>
      <c r="D700" s="236" t="s">
        <v>239</v>
      </c>
      <c r="E700" s="237" t="s">
        <v>19</v>
      </c>
      <c r="F700" s="238" t="s">
        <v>2550</v>
      </c>
      <c r="G700" s="235"/>
      <c r="H700" s="237" t="s">
        <v>19</v>
      </c>
      <c r="I700" s="239"/>
      <c r="J700" s="235"/>
      <c r="K700" s="235"/>
      <c r="L700" s="240"/>
      <c r="M700" s="241"/>
      <c r="N700" s="242"/>
      <c r="O700" s="242"/>
      <c r="P700" s="242"/>
      <c r="Q700" s="242"/>
      <c r="R700" s="242"/>
      <c r="S700" s="242"/>
      <c r="T700" s="243"/>
      <c r="U700" s="13"/>
      <c r="V700" s="13"/>
      <c r="W700" s="13"/>
      <c r="X700" s="13"/>
      <c r="Y700" s="13"/>
      <c r="Z700" s="13"/>
      <c r="AA700" s="13"/>
      <c r="AB700" s="13"/>
      <c r="AC700" s="13"/>
      <c r="AD700" s="13"/>
      <c r="AE700" s="13"/>
      <c r="AT700" s="244" t="s">
        <v>239</v>
      </c>
      <c r="AU700" s="244" t="s">
        <v>84</v>
      </c>
      <c r="AV700" s="13" t="s">
        <v>84</v>
      </c>
      <c r="AW700" s="13" t="s">
        <v>37</v>
      </c>
      <c r="AX700" s="13" t="s">
        <v>76</v>
      </c>
      <c r="AY700" s="244" t="s">
        <v>229</v>
      </c>
    </row>
    <row r="701" s="13" customFormat="1">
      <c r="A701" s="13"/>
      <c r="B701" s="234"/>
      <c r="C701" s="235"/>
      <c r="D701" s="236" t="s">
        <v>239</v>
      </c>
      <c r="E701" s="237" t="s">
        <v>19</v>
      </c>
      <c r="F701" s="238" t="s">
        <v>524</v>
      </c>
      <c r="G701" s="235"/>
      <c r="H701" s="237" t="s">
        <v>19</v>
      </c>
      <c r="I701" s="239"/>
      <c r="J701" s="235"/>
      <c r="K701" s="235"/>
      <c r="L701" s="240"/>
      <c r="M701" s="241"/>
      <c r="N701" s="242"/>
      <c r="O701" s="242"/>
      <c r="P701" s="242"/>
      <c r="Q701" s="242"/>
      <c r="R701" s="242"/>
      <c r="S701" s="242"/>
      <c r="T701" s="243"/>
      <c r="U701" s="13"/>
      <c r="V701" s="13"/>
      <c r="W701" s="13"/>
      <c r="X701" s="13"/>
      <c r="Y701" s="13"/>
      <c r="Z701" s="13"/>
      <c r="AA701" s="13"/>
      <c r="AB701" s="13"/>
      <c r="AC701" s="13"/>
      <c r="AD701" s="13"/>
      <c r="AE701" s="13"/>
      <c r="AT701" s="244" t="s">
        <v>239</v>
      </c>
      <c r="AU701" s="244" t="s">
        <v>84</v>
      </c>
      <c r="AV701" s="13" t="s">
        <v>84</v>
      </c>
      <c r="AW701" s="13" t="s">
        <v>37</v>
      </c>
      <c r="AX701" s="13" t="s">
        <v>76</v>
      </c>
      <c r="AY701" s="244" t="s">
        <v>229</v>
      </c>
    </row>
    <row r="702" s="14" customFormat="1">
      <c r="A702" s="14"/>
      <c r="B702" s="245"/>
      <c r="C702" s="246"/>
      <c r="D702" s="236" t="s">
        <v>239</v>
      </c>
      <c r="E702" s="247" t="s">
        <v>19</v>
      </c>
      <c r="F702" s="248" t="s">
        <v>2068</v>
      </c>
      <c r="G702" s="246"/>
      <c r="H702" s="249">
        <v>11.619999999999999</v>
      </c>
      <c r="I702" s="250"/>
      <c r="J702" s="246"/>
      <c r="K702" s="246"/>
      <c r="L702" s="251"/>
      <c r="M702" s="252"/>
      <c r="N702" s="253"/>
      <c r="O702" s="253"/>
      <c r="P702" s="253"/>
      <c r="Q702" s="253"/>
      <c r="R702" s="253"/>
      <c r="S702" s="253"/>
      <c r="T702" s="254"/>
      <c r="U702" s="14"/>
      <c r="V702" s="14"/>
      <c r="W702" s="14"/>
      <c r="X702" s="14"/>
      <c r="Y702" s="14"/>
      <c r="Z702" s="14"/>
      <c r="AA702" s="14"/>
      <c r="AB702" s="14"/>
      <c r="AC702" s="14"/>
      <c r="AD702" s="14"/>
      <c r="AE702" s="14"/>
      <c r="AT702" s="255" t="s">
        <v>239</v>
      </c>
      <c r="AU702" s="255" t="s">
        <v>84</v>
      </c>
      <c r="AV702" s="14" t="s">
        <v>86</v>
      </c>
      <c r="AW702" s="14" t="s">
        <v>37</v>
      </c>
      <c r="AX702" s="14" t="s">
        <v>76</v>
      </c>
      <c r="AY702" s="255" t="s">
        <v>229</v>
      </c>
    </row>
    <row r="703" s="16" customFormat="1">
      <c r="A703" s="16"/>
      <c r="B703" s="285"/>
      <c r="C703" s="286"/>
      <c r="D703" s="236" t="s">
        <v>239</v>
      </c>
      <c r="E703" s="287" t="s">
        <v>2067</v>
      </c>
      <c r="F703" s="288" t="s">
        <v>522</v>
      </c>
      <c r="G703" s="286"/>
      <c r="H703" s="289">
        <v>11.619999999999999</v>
      </c>
      <c r="I703" s="290"/>
      <c r="J703" s="286"/>
      <c r="K703" s="286"/>
      <c r="L703" s="291"/>
      <c r="M703" s="292"/>
      <c r="N703" s="293"/>
      <c r="O703" s="293"/>
      <c r="P703" s="293"/>
      <c r="Q703" s="293"/>
      <c r="R703" s="293"/>
      <c r="S703" s="293"/>
      <c r="T703" s="294"/>
      <c r="U703" s="16"/>
      <c r="V703" s="16"/>
      <c r="W703" s="16"/>
      <c r="X703" s="16"/>
      <c r="Y703" s="16"/>
      <c r="Z703" s="16"/>
      <c r="AA703" s="16"/>
      <c r="AB703" s="16"/>
      <c r="AC703" s="16"/>
      <c r="AD703" s="16"/>
      <c r="AE703" s="16"/>
      <c r="AT703" s="295" t="s">
        <v>239</v>
      </c>
      <c r="AU703" s="295" t="s">
        <v>84</v>
      </c>
      <c r="AV703" s="16" t="s">
        <v>96</v>
      </c>
      <c r="AW703" s="16" t="s">
        <v>37</v>
      </c>
      <c r="AX703" s="16" t="s">
        <v>76</v>
      </c>
      <c r="AY703" s="295" t="s">
        <v>229</v>
      </c>
    </row>
    <row r="704" s="13" customFormat="1">
      <c r="A704" s="13"/>
      <c r="B704" s="234"/>
      <c r="C704" s="235"/>
      <c r="D704" s="236" t="s">
        <v>239</v>
      </c>
      <c r="E704" s="237" t="s">
        <v>19</v>
      </c>
      <c r="F704" s="238" t="s">
        <v>2551</v>
      </c>
      <c r="G704" s="235"/>
      <c r="H704" s="237" t="s">
        <v>19</v>
      </c>
      <c r="I704" s="239"/>
      <c r="J704" s="235"/>
      <c r="K704" s="235"/>
      <c r="L704" s="240"/>
      <c r="M704" s="241"/>
      <c r="N704" s="242"/>
      <c r="O704" s="242"/>
      <c r="P704" s="242"/>
      <c r="Q704" s="242"/>
      <c r="R704" s="242"/>
      <c r="S704" s="242"/>
      <c r="T704" s="243"/>
      <c r="U704" s="13"/>
      <c r="V704" s="13"/>
      <c r="W704" s="13"/>
      <c r="X704" s="13"/>
      <c r="Y704" s="13"/>
      <c r="Z704" s="13"/>
      <c r="AA704" s="13"/>
      <c r="AB704" s="13"/>
      <c r="AC704" s="13"/>
      <c r="AD704" s="13"/>
      <c r="AE704" s="13"/>
      <c r="AT704" s="244" t="s">
        <v>239</v>
      </c>
      <c r="AU704" s="244" t="s">
        <v>84</v>
      </c>
      <c r="AV704" s="13" t="s">
        <v>84</v>
      </c>
      <c r="AW704" s="13" t="s">
        <v>37</v>
      </c>
      <c r="AX704" s="13" t="s">
        <v>76</v>
      </c>
      <c r="AY704" s="244" t="s">
        <v>229</v>
      </c>
    </row>
    <row r="705" s="13" customFormat="1">
      <c r="A705" s="13"/>
      <c r="B705" s="234"/>
      <c r="C705" s="235"/>
      <c r="D705" s="236" t="s">
        <v>239</v>
      </c>
      <c r="E705" s="237" t="s">
        <v>19</v>
      </c>
      <c r="F705" s="238" t="s">
        <v>524</v>
      </c>
      <c r="G705" s="235"/>
      <c r="H705" s="237" t="s">
        <v>19</v>
      </c>
      <c r="I705" s="239"/>
      <c r="J705" s="235"/>
      <c r="K705" s="235"/>
      <c r="L705" s="240"/>
      <c r="M705" s="241"/>
      <c r="N705" s="242"/>
      <c r="O705" s="242"/>
      <c r="P705" s="242"/>
      <c r="Q705" s="242"/>
      <c r="R705" s="242"/>
      <c r="S705" s="242"/>
      <c r="T705" s="243"/>
      <c r="U705" s="13"/>
      <c r="V705" s="13"/>
      <c r="W705" s="13"/>
      <c r="X705" s="13"/>
      <c r="Y705" s="13"/>
      <c r="Z705" s="13"/>
      <c r="AA705" s="13"/>
      <c r="AB705" s="13"/>
      <c r="AC705" s="13"/>
      <c r="AD705" s="13"/>
      <c r="AE705" s="13"/>
      <c r="AT705" s="244" t="s">
        <v>239</v>
      </c>
      <c r="AU705" s="244" t="s">
        <v>84</v>
      </c>
      <c r="AV705" s="13" t="s">
        <v>84</v>
      </c>
      <c r="AW705" s="13" t="s">
        <v>37</v>
      </c>
      <c r="AX705" s="13" t="s">
        <v>76</v>
      </c>
      <c r="AY705" s="244" t="s">
        <v>229</v>
      </c>
    </row>
    <row r="706" s="14" customFormat="1">
      <c r="A706" s="14"/>
      <c r="B706" s="245"/>
      <c r="C706" s="246"/>
      <c r="D706" s="236" t="s">
        <v>239</v>
      </c>
      <c r="E706" s="247" t="s">
        <v>19</v>
      </c>
      <c r="F706" s="248" t="s">
        <v>2087</v>
      </c>
      <c r="G706" s="246"/>
      <c r="H706" s="249">
        <v>63.5</v>
      </c>
      <c r="I706" s="250"/>
      <c r="J706" s="246"/>
      <c r="K706" s="246"/>
      <c r="L706" s="251"/>
      <c r="M706" s="252"/>
      <c r="N706" s="253"/>
      <c r="O706" s="253"/>
      <c r="P706" s="253"/>
      <c r="Q706" s="253"/>
      <c r="R706" s="253"/>
      <c r="S706" s="253"/>
      <c r="T706" s="254"/>
      <c r="U706" s="14"/>
      <c r="V706" s="14"/>
      <c r="W706" s="14"/>
      <c r="X706" s="14"/>
      <c r="Y706" s="14"/>
      <c r="Z706" s="14"/>
      <c r="AA706" s="14"/>
      <c r="AB706" s="14"/>
      <c r="AC706" s="14"/>
      <c r="AD706" s="14"/>
      <c r="AE706" s="14"/>
      <c r="AT706" s="255" t="s">
        <v>239</v>
      </c>
      <c r="AU706" s="255" t="s">
        <v>84</v>
      </c>
      <c r="AV706" s="14" t="s">
        <v>86</v>
      </c>
      <c r="AW706" s="14" t="s">
        <v>37</v>
      </c>
      <c r="AX706" s="14" t="s">
        <v>76</v>
      </c>
      <c r="AY706" s="255" t="s">
        <v>229</v>
      </c>
    </row>
    <row r="707" s="16" customFormat="1">
      <c r="A707" s="16"/>
      <c r="B707" s="285"/>
      <c r="C707" s="286"/>
      <c r="D707" s="236" t="s">
        <v>239</v>
      </c>
      <c r="E707" s="287" t="s">
        <v>2086</v>
      </c>
      <c r="F707" s="288" t="s">
        <v>522</v>
      </c>
      <c r="G707" s="286"/>
      <c r="H707" s="289">
        <v>63.5</v>
      </c>
      <c r="I707" s="290"/>
      <c r="J707" s="286"/>
      <c r="K707" s="286"/>
      <c r="L707" s="291"/>
      <c r="M707" s="292"/>
      <c r="N707" s="293"/>
      <c r="O707" s="293"/>
      <c r="P707" s="293"/>
      <c r="Q707" s="293"/>
      <c r="R707" s="293"/>
      <c r="S707" s="293"/>
      <c r="T707" s="294"/>
      <c r="U707" s="16"/>
      <c r="V707" s="16"/>
      <c r="W707" s="16"/>
      <c r="X707" s="16"/>
      <c r="Y707" s="16"/>
      <c r="Z707" s="16"/>
      <c r="AA707" s="16"/>
      <c r="AB707" s="16"/>
      <c r="AC707" s="16"/>
      <c r="AD707" s="16"/>
      <c r="AE707" s="16"/>
      <c r="AT707" s="295" t="s">
        <v>239</v>
      </c>
      <c r="AU707" s="295" t="s">
        <v>84</v>
      </c>
      <c r="AV707" s="16" t="s">
        <v>96</v>
      </c>
      <c r="AW707" s="16" t="s">
        <v>37</v>
      </c>
      <c r="AX707" s="16" t="s">
        <v>76</v>
      </c>
      <c r="AY707" s="295" t="s">
        <v>229</v>
      </c>
    </row>
    <row r="708" s="13" customFormat="1">
      <c r="A708" s="13"/>
      <c r="B708" s="234"/>
      <c r="C708" s="235"/>
      <c r="D708" s="236" t="s">
        <v>239</v>
      </c>
      <c r="E708" s="237" t="s">
        <v>19</v>
      </c>
      <c r="F708" s="238" t="s">
        <v>2554</v>
      </c>
      <c r="G708" s="235"/>
      <c r="H708" s="237" t="s">
        <v>19</v>
      </c>
      <c r="I708" s="239"/>
      <c r="J708" s="235"/>
      <c r="K708" s="235"/>
      <c r="L708" s="240"/>
      <c r="M708" s="241"/>
      <c r="N708" s="242"/>
      <c r="O708" s="242"/>
      <c r="P708" s="242"/>
      <c r="Q708" s="242"/>
      <c r="R708" s="242"/>
      <c r="S708" s="242"/>
      <c r="T708" s="243"/>
      <c r="U708" s="13"/>
      <c r="V708" s="13"/>
      <c r="W708" s="13"/>
      <c r="X708" s="13"/>
      <c r="Y708" s="13"/>
      <c r="Z708" s="13"/>
      <c r="AA708" s="13"/>
      <c r="AB708" s="13"/>
      <c r="AC708" s="13"/>
      <c r="AD708" s="13"/>
      <c r="AE708" s="13"/>
      <c r="AT708" s="244" t="s">
        <v>239</v>
      </c>
      <c r="AU708" s="244" t="s">
        <v>84</v>
      </c>
      <c r="AV708" s="13" t="s">
        <v>84</v>
      </c>
      <c r="AW708" s="13" t="s">
        <v>37</v>
      </c>
      <c r="AX708" s="13" t="s">
        <v>76</v>
      </c>
      <c r="AY708" s="244" t="s">
        <v>229</v>
      </c>
    </row>
    <row r="709" s="13" customFormat="1">
      <c r="A709" s="13"/>
      <c r="B709" s="234"/>
      <c r="C709" s="235"/>
      <c r="D709" s="236" t="s">
        <v>239</v>
      </c>
      <c r="E709" s="237" t="s">
        <v>19</v>
      </c>
      <c r="F709" s="238" t="s">
        <v>655</v>
      </c>
      <c r="G709" s="235"/>
      <c r="H709" s="237" t="s">
        <v>19</v>
      </c>
      <c r="I709" s="239"/>
      <c r="J709" s="235"/>
      <c r="K709" s="235"/>
      <c r="L709" s="240"/>
      <c r="M709" s="241"/>
      <c r="N709" s="242"/>
      <c r="O709" s="242"/>
      <c r="P709" s="242"/>
      <c r="Q709" s="242"/>
      <c r="R709" s="242"/>
      <c r="S709" s="242"/>
      <c r="T709" s="243"/>
      <c r="U709" s="13"/>
      <c r="V709" s="13"/>
      <c r="W709" s="13"/>
      <c r="X709" s="13"/>
      <c r="Y709" s="13"/>
      <c r="Z709" s="13"/>
      <c r="AA709" s="13"/>
      <c r="AB709" s="13"/>
      <c r="AC709" s="13"/>
      <c r="AD709" s="13"/>
      <c r="AE709" s="13"/>
      <c r="AT709" s="244" t="s">
        <v>239</v>
      </c>
      <c r="AU709" s="244" t="s">
        <v>84</v>
      </c>
      <c r="AV709" s="13" t="s">
        <v>84</v>
      </c>
      <c r="AW709" s="13" t="s">
        <v>37</v>
      </c>
      <c r="AX709" s="13" t="s">
        <v>76</v>
      </c>
      <c r="AY709" s="244" t="s">
        <v>229</v>
      </c>
    </row>
    <row r="710" s="14" customFormat="1">
      <c r="A710" s="14"/>
      <c r="B710" s="245"/>
      <c r="C710" s="246"/>
      <c r="D710" s="236" t="s">
        <v>239</v>
      </c>
      <c r="E710" s="247" t="s">
        <v>19</v>
      </c>
      <c r="F710" s="248" t="s">
        <v>2070</v>
      </c>
      <c r="G710" s="246"/>
      <c r="H710" s="249">
        <v>1.9199999999999999</v>
      </c>
      <c r="I710" s="250"/>
      <c r="J710" s="246"/>
      <c r="K710" s="246"/>
      <c r="L710" s="251"/>
      <c r="M710" s="252"/>
      <c r="N710" s="253"/>
      <c r="O710" s="253"/>
      <c r="P710" s="253"/>
      <c r="Q710" s="253"/>
      <c r="R710" s="253"/>
      <c r="S710" s="253"/>
      <c r="T710" s="254"/>
      <c r="U710" s="14"/>
      <c r="V710" s="14"/>
      <c r="W710" s="14"/>
      <c r="X710" s="14"/>
      <c r="Y710" s="14"/>
      <c r="Z710" s="14"/>
      <c r="AA710" s="14"/>
      <c r="AB710" s="14"/>
      <c r="AC710" s="14"/>
      <c r="AD710" s="14"/>
      <c r="AE710" s="14"/>
      <c r="AT710" s="255" t="s">
        <v>239</v>
      </c>
      <c r="AU710" s="255" t="s">
        <v>84</v>
      </c>
      <c r="AV710" s="14" t="s">
        <v>86</v>
      </c>
      <c r="AW710" s="14" t="s">
        <v>37</v>
      </c>
      <c r="AX710" s="14" t="s">
        <v>76</v>
      </c>
      <c r="AY710" s="255" t="s">
        <v>229</v>
      </c>
    </row>
    <row r="711" s="16" customFormat="1">
      <c r="A711" s="16"/>
      <c r="B711" s="285"/>
      <c r="C711" s="286"/>
      <c r="D711" s="236" t="s">
        <v>239</v>
      </c>
      <c r="E711" s="287" t="s">
        <v>2069</v>
      </c>
      <c r="F711" s="288" t="s">
        <v>522</v>
      </c>
      <c r="G711" s="286"/>
      <c r="H711" s="289">
        <v>1.9199999999999999</v>
      </c>
      <c r="I711" s="290"/>
      <c r="J711" s="286"/>
      <c r="K711" s="286"/>
      <c r="L711" s="291"/>
      <c r="M711" s="292"/>
      <c r="N711" s="293"/>
      <c r="O711" s="293"/>
      <c r="P711" s="293"/>
      <c r="Q711" s="293"/>
      <c r="R711" s="293"/>
      <c r="S711" s="293"/>
      <c r="T711" s="294"/>
      <c r="U711" s="16"/>
      <c r="V711" s="16"/>
      <c r="W711" s="16"/>
      <c r="X711" s="16"/>
      <c r="Y711" s="16"/>
      <c r="Z711" s="16"/>
      <c r="AA711" s="16"/>
      <c r="AB711" s="16"/>
      <c r="AC711" s="16"/>
      <c r="AD711" s="16"/>
      <c r="AE711" s="16"/>
      <c r="AT711" s="295" t="s">
        <v>239</v>
      </c>
      <c r="AU711" s="295" t="s">
        <v>84</v>
      </c>
      <c r="AV711" s="16" t="s">
        <v>96</v>
      </c>
      <c r="AW711" s="16" t="s">
        <v>37</v>
      </c>
      <c r="AX711" s="16" t="s">
        <v>76</v>
      </c>
      <c r="AY711" s="295" t="s">
        <v>229</v>
      </c>
    </row>
    <row r="712" s="15" customFormat="1">
      <c r="A712" s="15"/>
      <c r="B712" s="256"/>
      <c r="C712" s="257"/>
      <c r="D712" s="236" t="s">
        <v>239</v>
      </c>
      <c r="E712" s="258" t="s">
        <v>19</v>
      </c>
      <c r="F712" s="259" t="s">
        <v>243</v>
      </c>
      <c r="G712" s="257"/>
      <c r="H712" s="260">
        <v>546.35000000000002</v>
      </c>
      <c r="I712" s="261"/>
      <c r="J712" s="257"/>
      <c r="K712" s="257"/>
      <c r="L712" s="262"/>
      <c r="M712" s="263"/>
      <c r="N712" s="264"/>
      <c r="O712" s="264"/>
      <c r="P712" s="264"/>
      <c r="Q712" s="264"/>
      <c r="R712" s="264"/>
      <c r="S712" s="264"/>
      <c r="T712" s="265"/>
      <c r="U712" s="15"/>
      <c r="V712" s="15"/>
      <c r="W712" s="15"/>
      <c r="X712" s="15"/>
      <c r="Y712" s="15"/>
      <c r="Z712" s="15"/>
      <c r="AA712" s="15"/>
      <c r="AB712" s="15"/>
      <c r="AC712" s="15"/>
      <c r="AD712" s="15"/>
      <c r="AE712" s="15"/>
      <c r="AT712" s="266" t="s">
        <v>239</v>
      </c>
      <c r="AU712" s="266" t="s">
        <v>84</v>
      </c>
      <c r="AV712" s="15" t="s">
        <v>136</v>
      </c>
      <c r="AW712" s="15" t="s">
        <v>37</v>
      </c>
      <c r="AX712" s="15" t="s">
        <v>84</v>
      </c>
      <c r="AY712" s="266" t="s">
        <v>229</v>
      </c>
    </row>
    <row r="713" s="14" customFormat="1">
      <c r="A713" s="14"/>
      <c r="B713" s="245"/>
      <c r="C713" s="246"/>
      <c r="D713" s="236" t="s">
        <v>239</v>
      </c>
      <c r="E713" s="246"/>
      <c r="F713" s="248" t="s">
        <v>2565</v>
      </c>
      <c r="G713" s="246"/>
      <c r="H713" s="249">
        <v>0</v>
      </c>
      <c r="I713" s="250"/>
      <c r="J713" s="246"/>
      <c r="K713" s="246"/>
      <c r="L713" s="251"/>
      <c r="M713" s="299"/>
      <c r="N713" s="300"/>
      <c r="O713" s="300"/>
      <c r="P713" s="300"/>
      <c r="Q713" s="300"/>
      <c r="R713" s="300"/>
      <c r="S713" s="300"/>
      <c r="T713" s="301"/>
      <c r="U713" s="14"/>
      <c r="V713" s="14"/>
      <c r="W713" s="14"/>
      <c r="X713" s="14"/>
      <c r="Y713" s="14"/>
      <c r="Z713" s="14"/>
      <c r="AA713" s="14"/>
      <c r="AB713" s="14"/>
      <c r="AC713" s="14"/>
      <c r="AD713" s="14"/>
      <c r="AE713" s="14"/>
      <c r="AT713" s="255" t="s">
        <v>239</v>
      </c>
      <c r="AU713" s="255" t="s">
        <v>84</v>
      </c>
      <c r="AV713" s="14" t="s">
        <v>86</v>
      </c>
      <c r="AW713" s="14" t="s">
        <v>4</v>
      </c>
      <c r="AX713" s="14" t="s">
        <v>84</v>
      </c>
      <c r="AY713" s="255" t="s">
        <v>229</v>
      </c>
    </row>
    <row r="714" s="2" customFormat="1" ht="6.96" customHeight="1">
      <c r="A714" s="41"/>
      <c r="B714" s="62"/>
      <c r="C714" s="63"/>
      <c r="D714" s="63"/>
      <c r="E714" s="63"/>
      <c r="F714" s="63"/>
      <c r="G714" s="63"/>
      <c r="H714" s="63"/>
      <c r="I714" s="63"/>
      <c r="J714" s="63"/>
      <c r="K714" s="63"/>
      <c r="L714" s="47"/>
      <c r="M714" s="41"/>
      <c r="O714" s="41"/>
      <c r="P714" s="41"/>
      <c r="Q714" s="41"/>
      <c r="R714" s="41"/>
      <c r="S714" s="41"/>
      <c r="T714" s="41"/>
      <c r="U714" s="41"/>
      <c r="V714" s="41"/>
      <c r="W714" s="41"/>
      <c r="X714" s="41"/>
      <c r="Y714" s="41"/>
      <c r="Z714" s="41"/>
      <c r="AA714" s="41"/>
      <c r="AB714" s="41"/>
      <c r="AC714" s="41"/>
      <c r="AD714" s="41"/>
      <c r="AE714" s="41"/>
    </row>
  </sheetData>
  <sheetProtection sheet="1" autoFilter="0" formatColumns="0" formatRows="0" objects="1" scenarios="1" spinCount="100000" saltValue="+Ve9rDHYxBycUnLK2ODstopiHLLIZg6BeSkl0Pi8aLt4Oo446vpNiw8ON/bkvo08xsgB0z4OQEhwcUn7Weotog==" hashValue="xEgBONICE/N7Ji+FkpMzafFFvSUQIcHjnbOIHvF1qxOZBM/qjl5TPyREHErD+mRFeOn5tTvNywha2CzyQt3IIw==" algorithmName="SHA-512" password="CC35"/>
  <autoFilter ref="C107:K713"/>
  <mergeCells count="15">
    <mergeCell ref="E7:H7"/>
    <mergeCell ref="E11:H11"/>
    <mergeCell ref="E9:H9"/>
    <mergeCell ref="E13:H13"/>
    <mergeCell ref="E22:H22"/>
    <mergeCell ref="E31:H31"/>
    <mergeCell ref="E52:H52"/>
    <mergeCell ref="E56:H56"/>
    <mergeCell ref="E54:H54"/>
    <mergeCell ref="E58:H58"/>
    <mergeCell ref="E94:H94"/>
    <mergeCell ref="E98:H98"/>
    <mergeCell ref="E96:H96"/>
    <mergeCell ref="E100:H100"/>
    <mergeCell ref="L2:V2"/>
  </mergeCells>
  <hyperlinks>
    <hyperlink ref="F112" r:id="rId1" display="https://podminky.urs.cz/item/CS_URS_2024_01/631311131"/>
    <hyperlink ref="F117" r:id="rId2" display="https://podminky.urs.cz/item/CS_URS_2024_01/631311135"/>
    <hyperlink ref="F125" r:id="rId3" display="https://podminky.urs.cz/item/CS_URS_2024_01/631319013"/>
    <hyperlink ref="F127" r:id="rId4" display="https://podminky.urs.cz/item/CS_URS_2024_01/631319175"/>
    <hyperlink ref="F129" r:id="rId5" display="https://podminky.urs.cz/item/CS_URS_2024_01/631362021"/>
    <hyperlink ref="F136" r:id="rId6" display="https://podminky.urs.cz/item/CS_URS_2024_01/632451254"/>
    <hyperlink ref="F141" r:id="rId7" display="https://podminky.urs.cz/item/CS_URS_2024_01/633811111"/>
    <hyperlink ref="F155" r:id="rId8" display="https://podminky.urs.cz/item/CS_URS_2024_01/632451101"/>
    <hyperlink ref="F161" r:id="rId9" display="https://podminky.urs.cz/item/CS_URS_2024_01/632451105"/>
    <hyperlink ref="F167" r:id="rId10" display="https://podminky.urs.cz/item/CS_URS_2024_01/632451441"/>
    <hyperlink ref="F180" r:id="rId11" display="https://podminky.urs.cz/item/CS_URS_2024_01/634112123"/>
    <hyperlink ref="F185" r:id="rId12" display="https://podminky.urs.cz/item/CS_URS_2024_01/635111132"/>
    <hyperlink ref="F190" r:id="rId13" display="https://podminky.urs.cz/item/CS_URS_2024_01/635111215"/>
    <hyperlink ref="F198" r:id="rId14" display="https://podminky.urs.cz/item/CS_URS_2024_01/635111241"/>
    <hyperlink ref="F219" r:id="rId15" display="https://podminky.urs.cz/item/CS_URS_2024_01/952902121"/>
    <hyperlink ref="F224" r:id="rId16" display="https://podminky.urs.cz/item/CS_URS_2024_01/952902611"/>
    <hyperlink ref="F229" r:id="rId17" display="https://podminky.urs.cz/item/CS_URS_2024_01/985131311"/>
    <hyperlink ref="F242" r:id="rId18" display="https://podminky.urs.cz/item/CS_URS_2024_01/985331212"/>
    <hyperlink ref="F252" r:id="rId19" display="https://podminky.urs.cz/item/CS_URS_2024_01/997013213"/>
    <hyperlink ref="F254" r:id="rId20" display="https://podminky.urs.cz/item/CS_URS_2024_01/997013501"/>
    <hyperlink ref="F256" r:id="rId21" display="https://podminky.urs.cz/item/CS_URS_2024_01/997013509"/>
    <hyperlink ref="F259" r:id="rId22" display="https://podminky.urs.cz/item/CS_URS_2024_01/997013871"/>
    <hyperlink ref="F262" r:id="rId23" display="https://podminky.urs.cz/item/CS_URS_2024_01/998018002"/>
    <hyperlink ref="F266" r:id="rId24" display="https://podminky.urs.cz/item/CS_URS_2024_01/711113115"/>
    <hyperlink ref="F275" r:id="rId25" display="https://podminky.urs.cz/item/CS_URS_2024_01/711113125"/>
    <hyperlink ref="F300" r:id="rId26" display="https://podminky.urs.cz/item/CS_URS_2024_01/998711122"/>
    <hyperlink ref="F303" r:id="rId27" display="https://podminky.urs.cz/item/CS_URS_2024_01/713121111"/>
    <hyperlink ref="F310" r:id="rId28" display="https://podminky.urs.cz/item/CS_URS_2024_01/998713122"/>
    <hyperlink ref="F321" r:id="rId29" display="https://podminky.urs.cz/item/CS_URS_2024_01/762812934"/>
    <hyperlink ref="F326" r:id="rId30" display="https://podminky.urs.cz/item/CS_URS_2024_01/998762122"/>
    <hyperlink ref="F329" r:id="rId31" display="https://podminky.urs.cz/item/CS_URS_2024_01/771121011"/>
    <hyperlink ref="F337" r:id="rId32" display="https://podminky.urs.cz/item/CS_URS_2024_01/771574152"/>
    <hyperlink ref="F345" r:id="rId33" display="https://podminky.urs.cz/item/CS_URS_2024_01/771574153"/>
    <hyperlink ref="F352" r:id="rId34" display="https://podminky.urs.cz/item/CS_URS_2024_01/771591115"/>
    <hyperlink ref="F364" r:id="rId35" display="https://podminky.urs.cz/item/CS_URS_2024_01/771591211"/>
    <hyperlink ref="F369" r:id="rId36" display="https://podminky.urs.cz/item/CS_URS_2024_01/771591241"/>
    <hyperlink ref="F371" r:id="rId37" display="https://podminky.urs.cz/item/CS_URS_2024_01/771591242"/>
    <hyperlink ref="F373" r:id="rId38" display="https://podminky.urs.cz/item/CS_URS_2024_01/771591264"/>
    <hyperlink ref="F392" r:id="rId39" display="https://podminky.urs.cz/item/CS_URS_2024_01/771554113"/>
    <hyperlink ref="F419" r:id="rId40" display="https://podminky.urs.cz/item/CS_URS_2024_01/998771122"/>
    <hyperlink ref="F434" r:id="rId41" display="https://podminky.urs.cz/item/CS_URS_2024_01/998773122"/>
    <hyperlink ref="F437" r:id="rId42" display="https://podminky.urs.cz/item/CS_URS_2024_01/775413411"/>
    <hyperlink ref="F476" r:id="rId43" display="https://podminky.urs.cz/item/CS_URS_2024_01/998775122"/>
    <hyperlink ref="F484" r:id="rId44" display="https://podminky.urs.cz/item/CS_URS_2024_01/776231111"/>
    <hyperlink ref="F494" r:id="rId45" display="https://podminky.urs.cz/item/CS_URS_2024_01/776261121"/>
    <hyperlink ref="F504" r:id="rId46" display="https://podminky.urs.cz/item/CS_URS_2024_01/776421111"/>
    <hyperlink ref="F512" r:id="rId47" display="https://podminky.urs.cz/item/CS_URS_2024_01/776421312"/>
    <hyperlink ref="F519" r:id="rId48" display="https://podminky.urs.cz/item/CS_URS_2024_01/998776122"/>
    <hyperlink ref="F534" r:id="rId49" display="https://podminky.urs.cz/item/CS_URS_2024_01/998777122"/>
    <hyperlink ref="F537" r:id="rId50" display="https://podminky.urs.cz/item/CS_URS_2024_01/783826615"/>
    <hyperlink ref="F544" r:id="rId51" display="https://podminky.urs.cz/item/CS_URS_2024_01/783913161"/>
    <hyperlink ref="F551" r:id="rId52" display="https://podminky.urs.cz/item/CS_URS_2024_01/783933151"/>
  </hyperlinks>
  <pageMargins left="0.39375" right="0.39375" top="0.39375" bottom="0.39375" header="0" footer="0"/>
  <pageSetup paperSize="9" orientation="landscape" blackAndWhite="1" fitToHeight="100"/>
  <headerFooter>
    <oddFooter>&amp;CStrana &amp;P z &amp;N</oddFooter>
  </headerFooter>
  <drawing r:id="rId53"/>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115</v>
      </c>
      <c r="AZ2" s="283" t="s">
        <v>2566</v>
      </c>
      <c r="BA2" s="283" t="s">
        <v>19</v>
      </c>
      <c r="BB2" s="283" t="s">
        <v>19</v>
      </c>
      <c r="BC2" s="283" t="s">
        <v>2567</v>
      </c>
      <c r="BD2" s="283" t="s">
        <v>86</v>
      </c>
    </row>
    <row r="3" s="1" customFormat="1" ht="6.96" customHeight="1">
      <c r="B3" s="142"/>
      <c r="C3" s="143"/>
      <c r="D3" s="143"/>
      <c r="E3" s="143"/>
      <c r="F3" s="143"/>
      <c r="G3" s="143"/>
      <c r="H3" s="143"/>
      <c r="I3" s="143"/>
      <c r="J3" s="143"/>
      <c r="K3" s="143"/>
      <c r="L3" s="23"/>
      <c r="AT3" s="20" t="s">
        <v>86</v>
      </c>
      <c r="AZ3" s="283" t="s">
        <v>2568</v>
      </c>
      <c r="BA3" s="283" t="s">
        <v>19</v>
      </c>
      <c r="BB3" s="283" t="s">
        <v>19</v>
      </c>
      <c r="BC3" s="283" t="s">
        <v>2569</v>
      </c>
      <c r="BD3" s="283" t="s">
        <v>86</v>
      </c>
    </row>
    <row r="4" s="1" customFormat="1" ht="24.96" customHeight="1">
      <c r="B4" s="23"/>
      <c r="D4" s="144" t="s">
        <v>198</v>
      </c>
      <c r="L4" s="23"/>
      <c r="M4" s="145" t="s">
        <v>10</v>
      </c>
      <c r="AT4" s="20" t="s">
        <v>4</v>
      </c>
      <c r="AZ4" s="283" t="s">
        <v>2570</v>
      </c>
      <c r="BA4" s="283" t="s">
        <v>19</v>
      </c>
      <c r="BB4" s="283" t="s">
        <v>19</v>
      </c>
      <c r="BC4" s="283" t="s">
        <v>2571</v>
      </c>
      <c r="BD4" s="283" t="s">
        <v>86</v>
      </c>
    </row>
    <row r="5" s="1" customFormat="1" ht="6.96" customHeight="1">
      <c r="B5" s="23"/>
      <c r="L5" s="23"/>
      <c r="AZ5" s="283" t="s">
        <v>2572</v>
      </c>
      <c r="BA5" s="283" t="s">
        <v>19</v>
      </c>
      <c r="BB5" s="283" t="s">
        <v>19</v>
      </c>
      <c r="BC5" s="283" t="s">
        <v>2573</v>
      </c>
      <c r="BD5" s="283" t="s">
        <v>86</v>
      </c>
    </row>
    <row r="6" s="1" customFormat="1" ht="12" customHeight="1">
      <c r="B6" s="23"/>
      <c r="D6" s="146" t="s">
        <v>16</v>
      </c>
      <c r="L6" s="23"/>
      <c r="AZ6" s="283" t="s">
        <v>2574</v>
      </c>
      <c r="BA6" s="283" t="s">
        <v>19</v>
      </c>
      <c r="BB6" s="283" t="s">
        <v>19</v>
      </c>
      <c r="BC6" s="283" t="s">
        <v>2575</v>
      </c>
      <c r="BD6" s="283" t="s">
        <v>86</v>
      </c>
    </row>
    <row r="7" s="1" customFormat="1" ht="16.5" customHeight="1">
      <c r="B7" s="23"/>
      <c r="E7" s="147" t="str">
        <f>'Rekapitulace stavby'!K6</f>
        <v>Informační centrum nádraží Teplice nad Bečvou, rekonstrukce a dostavba</v>
      </c>
      <c r="F7" s="146"/>
      <c r="G7" s="146"/>
      <c r="H7" s="146"/>
      <c r="L7" s="23"/>
      <c r="AZ7" s="283" t="s">
        <v>2576</v>
      </c>
      <c r="BA7" s="283" t="s">
        <v>19</v>
      </c>
      <c r="BB7" s="283" t="s">
        <v>19</v>
      </c>
      <c r="BC7" s="283" t="s">
        <v>2577</v>
      </c>
      <c r="BD7" s="283" t="s">
        <v>86</v>
      </c>
    </row>
    <row r="8">
      <c r="B8" s="23"/>
      <c r="D8" s="146" t="s">
        <v>199</v>
      </c>
      <c r="L8" s="23"/>
      <c r="AZ8" s="283" t="s">
        <v>2578</v>
      </c>
      <c r="BA8" s="283" t="s">
        <v>19</v>
      </c>
      <c r="BB8" s="283" t="s">
        <v>19</v>
      </c>
      <c r="BC8" s="283" t="s">
        <v>2579</v>
      </c>
      <c r="BD8" s="283" t="s">
        <v>86</v>
      </c>
    </row>
    <row r="9" s="1" customFormat="1" ht="16.5" customHeight="1">
      <c r="B9" s="23"/>
      <c r="E9" s="147" t="s">
        <v>467</v>
      </c>
      <c r="F9" s="1"/>
      <c r="G9" s="1"/>
      <c r="H9" s="1"/>
      <c r="L9" s="23"/>
      <c r="AZ9" s="283" t="s">
        <v>2580</v>
      </c>
      <c r="BA9" s="283" t="s">
        <v>19</v>
      </c>
      <c r="BB9" s="283" t="s">
        <v>19</v>
      </c>
      <c r="BC9" s="283" t="s">
        <v>2581</v>
      </c>
      <c r="BD9" s="283" t="s">
        <v>86</v>
      </c>
    </row>
    <row r="10" s="1" customFormat="1" ht="12" customHeight="1">
      <c r="B10" s="23"/>
      <c r="D10" s="146" t="s">
        <v>470</v>
      </c>
      <c r="L10" s="23"/>
      <c r="AZ10" s="283" t="s">
        <v>468</v>
      </c>
      <c r="BA10" s="283" t="s">
        <v>19</v>
      </c>
      <c r="BB10" s="283" t="s">
        <v>19</v>
      </c>
      <c r="BC10" s="283" t="s">
        <v>2582</v>
      </c>
      <c r="BD10" s="283" t="s">
        <v>86</v>
      </c>
    </row>
    <row r="11" s="2" customFormat="1" ht="16.5" customHeight="1">
      <c r="A11" s="41"/>
      <c r="B11" s="47"/>
      <c r="C11" s="41"/>
      <c r="D11" s="41"/>
      <c r="E11" s="159" t="s">
        <v>473</v>
      </c>
      <c r="F11" s="41"/>
      <c r="G11" s="41"/>
      <c r="H11" s="41"/>
      <c r="I11" s="41"/>
      <c r="J11" s="41"/>
      <c r="K11" s="41"/>
      <c r="L11" s="148"/>
      <c r="S11" s="41"/>
      <c r="T11" s="41"/>
      <c r="U11" s="41"/>
      <c r="V11" s="41"/>
      <c r="W11" s="41"/>
      <c r="X11" s="41"/>
      <c r="Y11" s="41"/>
      <c r="Z11" s="41"/>
      <c r="AA11" s="41"/>
      <c r="AB11" s="41"/>
      <c r="AC11" s="41"/>
      <c r="AD11" s="41"/>
      <c r="AE11" s="41"/>
      <c r="AZ11" s="283" t="s">
        <v>471</v>
      </c>
      <c r="BA11" s="283" t="s">
        <v>19</v>
      </c>
      <c r="BB11" s="283" t="s">
        <v>19</v>
      </c>
      <c r="BC11" s="283" t="s">
        <v>2583</v>
      </c>
      <c r="BD11" s="283" t="s">
        <v>86</v>
      </c>
    </row>
    <row r="12" s="2" customFormat="1" ht="12" customHeight="1">
      <c r="A12" s="41"/>
      <c r="B12" s="47"/>
      <c r="C12" s="41"/>
      <c r="D12" s="146" t="s">
        <v>474</v>
      </c>
      <c r="E12" s="41"/>
      <c r="F12" s="41"/>
      <c r="G12" s="41"/>
      <c r="H12" s="41"/>
      <c r="I12" s="41"/>
      <c r="J12" s="41"/>
      <c r="K12" s="41"/>
      <c r="L12" s="148"/>
      <c r="S12" s="41"/>
      <c r="T12" s="41"/>
      <c r="U12" s="41"/>
      <c r="V12" s="41"/>
      <c r="W12" s="41"/>
      <c r="X12" s="41"/>
      <c r="Y12" s="41"/>
      <c r="Z12" s="41"/>
      <c r="AA12" s="41"/>
      <c r="AB12" s="41"/>
      <c r="AC12" s="41"/>
      <c r="AD12" s="41"/>
      <c r="AE12" s="41"/>
      <c r="AZ12" s="283" t="s">
        <v>2584</v>
      </c>
      <c r="BA12" s="283" t="s">
        <v>19</v>
      </c>
      <c r="BB12" s="283" t="s">
        <v>19</v>
      </c>
      <c r="BC12" s="283" t="s">
        <v>2585</v>
      </c>
      <c r="BD12" s="283" t="s">
        <v>86</v>
      </c>
    </row>
    <row r="13" s="2" customFormat="1" ht="16.5" customHeight="1">
      <c r="A13" s="41"/>
      <c r="B13" s="47"/>
      <c r="C13" s="41"/>
      <c r="D13" s="41"/>
      <c r="E13" s="149" t="s">
        <v>2586</v>
      </c>
      <c r="F13" s="41"/>
      <c r="G13" s="41"/>
      <c r="H13" s="41"/>
      <c r="I13" s="41"/>
      <c r="J13" s="41"/>
      <c r="K13" s="41"/>
      <c r="L13" s="148"/>
      <c r="S13" s="41"/>
      <c r="T13" s="41"/>
      <c r="U13" s="41"/>
      <c r="V13" s="41"/>
      <c r="W13" s="41"/>
      <c r="X13" s="41"/>
      <c r="Y13" s="41"/>
      <c r="Z13" s="41"/>
      <c r="AA13" s="41"/>
      <c r="AB13" s="41"/>
      <c r="AC13" s="41"/>
      <c r="AD13" s="41"/>
      <c r="AE13" s="41"/>
      <c r="AZ13" s="283" t="s">
        <v>2587</v>
      </c>
      <c r="BA13" s="283" t="s">
        <v>19</v>
      </c>
      <c r="BB13" s="283" t="s">
        <v>19</v>
      </c>
      <c r="BC13" s="283" t="s">
        <v>2588</v>
      </c>
      <c r="BD13" s="283" t="s">
        <v>86</v>
      </c>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c r="AZ14" s="283" t="s">
        <v>2589</v>
      </c>
      <c r="BA14" s="283" t="s">
        <v>19</v>
      </c>
      <c r="BB14" s="283" t="s">
        <v>19</v>
      </c>
      <c r="BC14" s="283" t="s">
        <v>2590</v>
      </c>
      <c r="BD14" s="283" t="s">
        <v>86</v>
      </c>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c r="AZ15" s="283" t="s">
        <v>2591</v>
      </c>
      <c r="BA15" s="283" t="s">
        <v>19</v>
      </c>
      <c r="BB15" s="283" t="s">
        <v>19</v>
      </c>
      <c r="BC15" s="283" t="s">
        <v>2592</v>
      </c>
      <c r="BD15" s="283" t="s">
        <v>86</v>
      </c>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c r="AZ16" s="283" t="s">
        <v>2593</v>
      </c>
      <c r="BA16" s="283" t="s">
        <v>19</v>
      </c>
      <c r="BB16" s="283" t="s">
        <v>19</v>
      </c>
      <c r="BC16" s="283" t="s">
        <v>2594</v>
      </c>
      <c r="BD16" s="283" t="s">
        <v>86</v>
      </c>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c r="AZ17" s="283" t="s">
        <v>2595</v>
      </c>
      <c r="BA17" s="283" t="s">
        <v>19</v>
      </c>
      <c r="BB17" s="283" t="s">
        <v>19</v>
      </c>
      <c r="BC17" s="283" t="s">
        <v>2596</v>
      </c>
      <c r="BD17" s="283" t="s">
        <v>86</v>
      </c>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c r="AZ18" s="283" t="s">
        <v>2597</v>
      </c>
      <c r="BA18" s="283" t="s">
        <v>19</v>
      </c>
      <c r="BB18" s="283" t="s">
        <v>19</v>
      </c>
      <c r="BC18" s="283" t="s">
        <v>2598</v>
      </c>
      <c r="BD18" s="283" t="s">
        <v>86</v>
      </c>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c r="AZ19" s="283" t="s">
        <v>2599</v>
      </c>
      <c r="BA19" s="283" t="s">
        <v>19</v>
      </c>
      <c r="BB19" s="283" t="s">
        <v>19</v>
      </c>
      <c r="BC19" s="283" t="s">
        <v>2600</v>
      </c>
      <c r="BD19" s="283" t="s">
        <v>86</v>
      </c>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c r="AZ20" s="283" t="s">
        <v>2601</v>
      </c>
      <c r="BA20" s="283" t="s">
        <v>19</v>
      </c>
      <c r="BB20" s="283" t="s">
        <v>19</v>
      </c>
      <c r="BC20" s="283" t="s">
        <v>2602</v>
      </c>
      <c r="BD20" s="283" t="s">
        <v>86</v>
      </c>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c r="AZ21" s="283" t="s">
        <v>2603</v>
      </c>
      <c r="BA21" s="283" t="s">
        <v>19</v>
      </c>
      <c r="BB21" s="283" t="s">
        <v>19</v>
      </c>
      <c r="BC21" s="283" t="s">
        <v>2604</v>
      </c>
      <c r="BD21" s="283" t="s">
        <v>86</v>
      </c>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c r="AZ22" s="283" t="s">
        <v>2605</v>
      </c>
      <c r="BA22" s="283" t="s">
        <v>19</v>
      </c>
      <c r="BB22" s="283" t="s">
        <v>19</v>
      </c>
      <c r="BC22" s="283" t="s">
        <v>2606</v>
      </c>
      <c r="BD22" s="283" t="s">
        <v>86</v>
      </c>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c r="AZ23" s="283" t="s">
        <v>2607</v>
      </c>
      <c r="BA23" s="283" t="s">
        <v>19</v>
      </c>
      <c r="BB23" s="283" t="s">
        <v>19</v>
      </c>
      <c r="BC23" s="283" t="s">
        <v>2608</v>
      </c>
      <c r="BD23" s="283" t="s">
        <v>86</v>
      </c>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c r="AZ24" s="283" t="s">
        <v>2609</v>
      </c>
      <c r="BA24" s="283" t="s">
        <v>19</v>
      </c>
      <c r="BB24" s="283" t="s">
        <v>19</v>
      </c>
      <c r="BC24" s="283" t="s">
        <v>2610</v>
      </c>
      <c r="BD24" s="283" t="s">
        <v>86</v>
      </c>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c r="AZ25" s="283" t="s">
        <v>2611</v>
      </c>
      <c r="BA25" s="283" t="s">
        <v>19</v>
      </c>
      <c r="BB25" s="283" t="s">
        <v>19</v>
      </c>
      <c r="BC25" s="283" t="s">
        <v>2612</v>
      </c>
      <c r="BD25" s="283" t="s">
        <v>86</v>
      </c>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c r="AZ26" s="283" t="s">
        <v>2613</v>
      </c>
      <c r="BA26" s="283" t="s">
        <v>19</v>
      </c>
      <c r="BB26" s="283" t="s">
        <v>19</v>
      </c>
      <c r="BC26" s="283" t="s">
        <v>2614</v>
      </c>
      <c r="BD26" s="283" t="s">
        <v>86</v>
      </c>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201</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ROUND(J104,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ROUND((SUM(BE104:BE634)),  2)</f>
        <v>0</v>
      </c>
      <c r="G37" s="41"/>
      <c r="H37" s="41"/>
      <c r="I37" s="161">
        <v>0.20999999999999999</v>
      </c>
      <c r="J37" s="160">
        <f>ROUND(((SUM(BE104:BE634))*I37),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ROUND((SUM(BF104:BF634)),  2)</f>
        <v>0</v>
      </c>
      <c r="G38" s="41"/>
      <c r="H38" s="41"/>
      <c r="I38" s="161">
        <v>0.14999999999999999</v>
      </c>
      <c r="J38" s="160">
        <f>ROUND(((SUM(BF104:BF634))*I38),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ROUND((SUM(BG104:BG634)),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ROUND((SUM(BH104:BH634)),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ROUND((SUM(BI104:BI634)),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202</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199</v>
      </c>
      <c r="D53" s="25"/>
      <c r="E53" s="25"/>
      <c r="F53" s="25"/>
      <c r="G53" s="25"/>
      <c r="H53" s="25"/>
      <c r="I53" s="25"/>
      <c r="J53" s="25"/>
      <c r="K53" s="25"/>
      <c r="L53" s="23"/>
    </row>
    <row r="54" s="1" customFormat="1" ht="16.5" customHeight="1">
      <c r="B54" s="24"/>
      <c r="C54" s="25"/>
      <c r="D54" s="25"/>
      <c r="E54" s="173" t="s">
        <v>467</v>
      </c>
      <c r="F54" s="25"/>
      <c r="G54" s="25"/>
      <c r="H54" s="25"/>
      <c r="I54" s="25"/>
      <c r="J54" s="25"/>
      <c r="K54" s="25"/>
      <c r="L54" s="23"/>
    </row>
    <row r="55" s="1" customFormat="1" ht="12" customHeight="1">
      <c r="B55" s="24"/>
      <c r="C55" s="35" t="s">
        <v>470</v>
      </c>
      <c r="D55" s="25"/>
      <c r="E55" s="25"/>
      <c r="F55" s="25"/>
      <c r="G55" s="25"/>
      <c r="H55" s="25"/>
      <c r="I55" s="25"/>
      <c r="J55" s="25"/>
      <c r="K55" s="25"/>
      <c r="L55" s="23"/>
    </row>
    <row r="56" s="2" customFormat="1" ht="16.5" customHeight="1">
      <c r="A56" s="41"/>
      <c r="B56" s="42"/>
      <c r="C56" s="43"/>
      <c r="D56" s="43"/>
      <c r="E56" s="284" t="s">
        <v>473</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474</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D.1.1-2.6 - Úpravy stěn a stropů</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203</v>
      </c>
      <c r="D65" s="175"/>
      <c r="E65" s="175"/>
      <c r="F65" s="175"/>
      <c r="G65" s="175"/>
      <c r="H65" s="175"/>
      <c r="I65" s="175"/>
      <c r="J65" s="176" t="s">
        <v>204</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J104</f>
        <v>0</v>
      </c>
      <c r="K67" s="43"/>
      <c r="L67" s="148"/>
      <c r="S67" s="41"/>
      <c r="T67" s="41"/>
      <c r="U67" s="41"/>
      <c r="V67" s="41"/>
      <c r="W67" s="41"/>
      <c r="X67" s="41"/>
      <c r="Y67" s="41"/>
      <c r="Z67" s="41"/>
      <c r="AA67" s="41"/>
      <c r="AB67" s="41"/>
      <c r="AC67" s="41"/>
      <c r="AD67" s="41"/>
      <c r="AE67" s="41"/>
      <c r="AU67" s="20" t="s">
        <v>205</v>
      </c>
    </row>
    <row r="68" s="9" customFormat="1" ht="24.96" customHeight="1">
      <c r="A68" s="9"/>
      <c r="B68" s="178"/>
      <c r="C68" s="179"/>
      <c r="D68" s="180" t="s">
        <v>206</v>
      </c>
      <c r="E68" s="181"/>
      <c r="F68" s="181"/>
      <c r="G68" s="181"/>
      <c r="H68" s="181"/>
      <c r="I68" s="181"/>
      <c r="J68" s="182">
        <f>J105</f>
        <v>0</v>
      </c>
      <c r="K68" s="179"/>
      <c r="L68" s="183"/>
      <c r="S68" s="9"/>
      <c r="T68" s="9"/>
      <c r="U68" s="9"/>
      <c r="V68" s="9"/>
      <c r="W68" s="9"/>
      <c r="X68" s="9"/>
      <c r="Y68" s="9"/>
      <c r="Z68" s="9"/>
      <c r="AA68" s="9"/>
      <c r="AB68" s="9"/>
      <c r="AC68" s="9"/>
      <c r="AD68" s="9"/>
      <c r="AE68" s="9"/>
    </row>
    <row r="69" s="10" customFormat="1" ht="19.92" customHeight="1">
      <c r="A69" s="10"/>
      <c r="B69" s="184"/>
      <c r="C69" s="128"/>
      <c r="D69" s="185" t="s">
        <v>1114</v>
      </c>
      <c r="E69" s="186"/>
      <c r="F69" s="186"/>
      <c r="G69" s="186"/>
      <c r="H69" s="186"/>
      <c r="I69" s="186"/>
      <c r="J69" s="187">
        <f>J106</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1115</v>
      </c>
      <c r="E70" s="186"/>
      <c r="F70" s="186"/>
      <c r="G70" s="186"/>
      <c r="H70" s="186"/>
      <c r="I70" s="186"/>
      <c r="J70" s="187">
        <f>J112</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209</v>
      </c>
      <c r="E71" s="186"/>
      <c r="F71" s="186"/>
      <c r="G71" s="186"/>
      <c r="H71" s="186"/>
      <c r="I71" s="186"/>
      <c r="J71" s="187">
        <f>J278</f>
        <v>0</v>
      </c>
      <c r="K71" s="128"/>
      <c r="L71" s="188"/>
      <c r="S71" s="10"/>
      <c r="T71" s="10"/>
      <c r="U71" s="10"/>
      <c r="V71" s="10"/>
      <c r="W71" s="10"/>
      <c r="X71" s="10"/>
      <c r="Y71" s="10"/>
      <c r="Z71" s="10"/>
      <c r="AA71" s="10"/>
      <c r="AB71" s="10"/>
      <c r="AC71" s="10"/>
      <c r="AD71" s="10"/>
      <c r="AE71" s="10"/>
    </row>
    <row r="72" s="10" customFormat="1" ht="19.92" customHeight="1">
      <c r="A72" s="10"/>
      <c r="B72" s="184"/>
      <c r="C72" s="128"/>
      <c r="D72" s="185" t="s">
        <v>210</v>
      </c>
      <c r="E72" s="186"/>
      <c r="F72" s="186"/>
      <c r="G72" s="186"/>
      <c r="H72" s="186"/>
      <c r="I72" s="186"/>
      <c r="J72" s="187">
        <f>J291</f>
        <v>0</v>
      </c>
      <c r="K72" s="128"/>
      <c r="L72" s="188"/>
      <c r="S72" s="10"/>
      <c r="T72" s="10"/>
      <c r="U72" s="10"/>
      <c r="V72" s="10"/>
      <c r="W72" s="10"/>
      <c r="X72" s="10"/>
      <c r="Y72" s="10"/>
      <c r="Z72" s="10"/>
      <c r="AA72" s="10"/>
      <c r="AB72" s="10"/>
      <c r="AC72" s="10"/>
      <c r="AD72" s="10"/>
      <c r="AE72" s="10"/>
    </row>
    <row r="73" s="10" customFormat="1" ht="19.92" customHeight="1">
      <c r="A73" s="10"/>
      <c r="B73" s="184"/>
      <c r="C73" s="128"/>
      <c r="D73" s="185" t="s">
        <v>476</v>
      </c>
      <c r="E73" s="186"/>
      <c r="F73" s="186"/>
      <c r="G73" s="186"/>
      <c r="H73" s="186"/>
      <c r="I73" s="186"/>
      <c r="J73" s="187">
        <f>J301</f>
        <v>0</v>
      </c>
      <c r="K73" s="128"/>
      <c r="L73" s="188"/>
      <c r="S73" s="10"/>
      <c r="T73" s="10"/>
      <c r="U73" s="10"/>
      <c r="V73" s="10"/>
      <c r="W73" s="10"/>
      <c r="X73" s="10"/>
      <c r="Y73" s="10"/>
      <c r="Z73" s="10"/>
      <c r="AA73" s="10"/>
      <c r="AB73" s="10"/>
      <c r="AC73" s="10"/>
      <c r="AD73" s="10"/>
      <c r="AE73" s="10"/>
    </row>
    <row r="74" s="9" customFormat="1" ht="24.96" customHeight="1">
      <c r="A74" s="9"/>
      <c r="B74" s="178"/>
      <c r="C74" s="179"/>
      <c r="D74" s="180" t="s">
        <v>211</v>
      </c>
      <c r="E74" s="181"/>
      <c r="F74" s="181"/>
      <c r="G74" s="181"/>
      <c r="H74" s="181"/>
      <c r="I74" s="181"/>
      <c r="J74" s="182">
        <f>J304</f>
        <v>0</v>
      </c>
      <c r="K74" s="179"/>
      <c r="L74" s="183"/>
      <c r="S74" s="9"/>
      <c r="T74" s="9"/>
      <c r="U74" s="9"/>
      <c r="V74" s="9"/>
      <c r="W74" s="9"/>
      <c r="X74" s="9"/>
      <c r="Y74" s="9"/>
      <c r="Z74" s="9"/>
      <c r="AA74" s="9"/>
      <c r="AB74" s="9"/>
      <c r="AC74" s="9"/>
      <c r="AD74" s="9"/>
      <c r="AE74" s="9"/>
    </row>
    <row r="75" s="10" customFormat="1" ht="19.92" customHeight="1">
      <c r="A75" s="10"/>
      <c r="B75" s="184"/>
      <c r="C75" s="128"/>
      <c r="D75" s="185" t="s">
        <v>482</v>
      </c>
      <c r="E75" s="186"/>
      <c r="F75" s="186"/>
      <c r="G75" s="186"/>
      <c r="H75" s="186"/>
      <c r="I75" s="186"/>
      <c r="J75" s="187">
        <f>J305</f>
        <v>0</v>
      </c>
      <c r="K75" s="128"/>
      <c r="L75" s="188"/>
      <c r="S75" s="10"/>
      <c r="T75" s="10"/>
      <c r="U75" s="10"/>
      <c r="V75" s="10"/>
      <c r="W75" s="10"/>
      <c r="X75" s="10"/>
      <c r="Y75" s="10"/>
      <c r="Z75" s="10"/>
      <c r="AA75" s="10"/>
      <c r="AB75" s="10"/>
      <c r="AC75" s="10"/>
      <c r="AD75" s="10"/>
      <c r="AE75" s="10"/>
    </row>
    <row r="76" s="10" customFormat="1" ht="19.92" customHeight="1">
      <c r="A76" s="10"/>
      <c r="B76" s="184"/>
      <c r="C76" s="128"/>
      <c r="D76" s="185" t="s">
        <v>483</v>
      </c>
      <c r="E76" s="186"/>
      <c r="F76" s="186"/>
      <c r="G76" s="186"/>
      <c r="H76" s="186"/>
      <c r="I76" s="186"/>
      <c r="J76" s="187">
        <f>J317</f>
        <v>0</v>
      </c>
      <c r="K76" s="128"/>
      <c r="L76" s="188"/>
      <c r="S76" s="10"/>
      <c r="T76" s="10"/>
      <c r="U76" s="10"/>
      <c r="V76" s="10"/>
      <c r="W76" s="10"/>
      <c r="X76" s="10"/>
      <c r="Y76" s="10"/>
      <c r="Z76" s="10"/>
      <c r="AA76" s="10"/>
      <c r="AB76" s="10"/>
      <c r="AC76" s="10"/>
      <c r="AD76" s="10"/>
      <c r="AE76" s="10"/>
    </row>
    <row r="77" s="10" customFormat="1" ht="19.92" customHeight="1">
      <c r="A77" s="10"/>
      <c r="B77" s="184"/>
      <c r="C77" s="128"/>
      <c r="D77" s="185" t="s">
        <v>1832</v>
      </c>
      <c r="E77" s="186"/>
      <c r="F77" s="186"/>
      <c r="G77" s="186"/>
      <c r="H77" s="186"/>
      <c r="I77" s="186"/>
      <c r="J77" s="187">
        <f>J382</f>
        <v>0</v>
      </c>
      <c r="K77" s="128"/>
      <c r="L77" s="188"/>
      <c r="S77" s="10"/>
      <c r="T77" s="10"/>
      <c r="U77" s="10"/>
      <c r="V77" s="10"/>
      <c r="W77" s="10"/>
      <c r="X77" s="10"/>
      <c r="Y77" s="10"/>
      <c r="Z77" s="10"/>
      <c r="AA77" s="10"/>
      <c r="AB77" s="10"/>
      <c r="AC77" s="10"/>
      <c r="AD77" s="10"/>
      <c r="AE77" s="10"/>
    </row>
    <row r="78" s="10" customFormat="1" ht="19.92" customHeight="1">
      <c r="A78" s="10"/>
      <c r="B78" s="184"/>
      <c r="C78" s="128"/>
      <c r="D78" s="185" t="s">
        <v>489</v>
      </c>
      <c r="E78" s="186"/>
      <c r="F78" s="186"/>
      <c r="G78" s="186"/>
      <c r="H78" s="186"/>
      <c r="I78" s="186"/>
      <c r="J78" s="187">
        <f>J457</f>
        <v>0</v>
      </c>
      <c r="K78" s="128"/>
      <c r="L78" s="188"/>
      <c r="S78" s="10"/>
      <c r="T78" s="10"/>
      <c r="U78" s="10"/>
      <c r="V78" s="10"/>
      <c r="W78" s="10"/>
      <c r="X78" s="10"/>
      <c r="Y78" s="10"/>
      <c r="Z78" s="10"/>
      <c r="AA78" s="10"/>
      <c r="AB78" s="10"/>
      <c r="AC78" s="10"/>
      <c r="AD78" s="10"/>
      <c r="AE78" s="10"/>
    </row>
    <row r="79" s="10" customFormat="1" ht="19.92" customHeight="1">
      <c r="A79" s="10"/>
      <c r="B79" s="184"/>
      <c r="C79" s="128"/>
      <c r="D79" s="185" t="s">
        <v>490</v>
      </c>
      <c r="E79" s="186"/>
      <c r="F79" s="186"/>
      <c r="G79" s="186"/>
      <c r="H79" s="186"/>
      <c r="I79" s="186"/>
      <c r="J79" s="187">
        <f>J468</f>
        <v>0</v>
      </c>
      <c r="K79" s="128"/>
      <c r="L79" s="188"/>
      <c r="S79" s="10"/>
      <c r="T79" s="10"/>
      <c r="U79" s="10"/>
      <c r="V79" s="10"/>
      <c r="W79" s="10"/>
      <c r="X79" s="10"/>
      <c r="Y79" s="10"/>
      <c r="Z79" s="10"/>
      <c r="AA79" s="10"/>
      <c r="AB79" s="10"/>
      <c r="AC79" s="10"/>
      <c r="AD79" s="10"/>
      <c r="AE79" s="10"/>
    </row>
    <row r="80" s="9" customFormat="1" ht="24.96" customHeight="1">
      <c r="A80" s="9"/>
      <c r="B80" s="178"/>
      <c r="C80" s="179"/>
      <c r="D80" s="180" t="s">
        <v>1118</v>
      </c>
      <c r="E80" s="181"/>
      <c r="F80" s="181"/>
      <c r="G80" s="181"/>
      <c r="H80" s="181"/>
      <c r="I80" s="181"/>
      <c r="J80" s="182">
        <f>J503</f>
        <v>0</v>
      </c>
      <c r="K80" s="179"/>
      <c r="L80" s="183"/>
      <c r="S80" s="9"/>
      <c r="T80" s="9"/>
      <c r="U80" s="9"/>
      <c r="V80" s="9"/>
      <c r="W80" s="9"/>
      <c r="X80" s="9"/>
      <c r="Y80" s="9"/>
      <c r="Z80" s="9"/>
      <c r="AA80" s="9"/>
      <c r="AB80" s="9"/>
      <c r="AC80" s="9"/>
      <c r="AD80" s="9"/>
      <c r="AE80" s="9"/>
    </row>
    <row r="81" s="2" customFormat="1" ht="21.84" customHeight="1">
      <c r="A81" s="41"/>
      <c r="B81" s="42"/>
      <c r="C81" s="43"/>
      <c r="D81" s="43"/>
      <c r="E81" s="43"/>
      <c r="F81" s="43"/>
      <c r="G81" s="43"/>
      <c r="H81" s="43"/>
      <c r="I81" s="43"/>
      <c r="J81" s="43"/>
      <c r="K81" s="43"/>
      <c r="L81" s="148"/>
      <c r="S81" s="41"/>
      <c r="T81" s="41"/>
      <c r="U81" s="41"/>
      <c r="V81" s="41"/>
      <c r="W81" s="41"/>
      <c r="X81" s="41"/>
      <c r="Y81" s="41"/>
      <c r="Z81" s="41"/>
      <c r="AA81" s="41"/>
      <c r="AB81" s="41"/>
      <c r="AC81" s="41"/>
      <c r="AD81" s="41"/>
      <c r="AE81" s="41"/>
    </row>
    <row r="82" s="2" customFormat="1" ht="6.96" customHeight="1">
      <c r="A82" s="41"/>
      <c r="B82" s="62"/>
      <c r="C82" s="63"/>
      <c r="D82" s="63"/>
      <c r="E82" s="63"/>
      <c r="F82" s="63"/>
      <c r="G82" s="63"/>
      <c r="H82" s="63"/>
      <c r="I82" s="63"/>
      <c r="J82" s="63"/>
      <c r="K82" s="63"/>
      <c r="L82" s="148"/>
      <c r="S82" s="41"/>
      <c r="T82" s="41"/>
      <c r="U82" s="41"/>
      <c r="V82" s="41"/>
      <c r="W82" s="41"/>
      <c r="X82" s="41"/>
      <c r="Y82" s="41"/>
      <c r="Z82" s="41"/>
      <c r="AA82" s="41"/>
      <c r="AB82" s="41"/>
      <c r="AC82" s="41"/>
      <c r="AD82" s="41"/>
      <c r="AE82" s="41"/>
    </row>
    <row r="86" s="2" customFormat="1" ht="6.96" customHeight="1">
      <c r="A86" s="41"/>
      <c r="B86" s="64"/>
      <c r="C86" s="65"/>
      <c r="D86" s="65"/>
      <c r="E86" s="65"/>
      <c r="F86" s="65"/>
      <c r="G86" s="65"/>
      <c r="H86" s="65"/>
      <c r="I86" s="65"/>
      <c r="J86" s="65"/>
      <c r="K86" s="65"/>
      <c r="L86" s="148"/>
      <c r="S86" s="41"/>
      <c r="T86" s="41"/>
      <c r="U86" s="41"/>
      <c r="V86" s="41"/>
      <c r="W86" s="41"/>
      <c r="X86" s="41"/>
      <c r="Y86" s="41"/>
      <c r="Z86" s="41"/>
      <c r="AA86" s="41"/>
      <c r="AB86" s="41"/>
      <c r="AC86" s="41"/>
      <c r="AD86" s="41"/>
      <c r="AE86" s="41"/>
    </row>
    <row r="87" s="2" customFormat="1" ht="24.96" customHeight="1">
      <c r="A87" s="41"/>
      <c r="B87" s="42"/>
      <c r="C87" s="26" t="s">
        <v>214</v>
      </c>
      <c r="D87" s="43"/>
      <c r="E87" s="43"/>
      <c r="F87" s="43"/>
      <c r="G87" s="43"/>
      <c r="H87" s="43"/>
      <c r="I87" s="43"/>
      <c r="J87" s="43"/>
      <c r="K87" s="43"/>
      <c r="L87" s="148"/>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12" customHeight="1">
      <c r="A89" s="41"/>
      <c r="B89" s="42"/>
      <c r="C89" s="35" t="s">
        <v>16</v>
      </c>
      <c r="D89" s="43"/>
      <c r="E89" s="43"/>
      <c r="F89" s="43"/>
      <c r="G89" s="43"/>
      <c r="H89" s="43"/>
      <c r="I89" s="43"/>
      <c r="J89" s="43"/>
      <c r="K89" s="43"/>
      <c r="L89" s="148"/>
      <c r="S89" s="41"/>
      <c r="T89" s="41"/>
      <c r="U89" s="41"/>
      <c r="V89" s="41"/>
      <c r="W89" s="41"/>
      <c r="X89" s="41"/>
      <c r="Y89" s="41"/>
      <c r="Z89" s="41"/>
      <c r="AA89" s="41"/>
      <c r="AB89" s="41"/>
      <c r="AC89" s="41"/>
      <c r="AD89" s="41"/>
      <c r="AE89" s="41"/>
    </row>
    <row r="90" s="2" customFormat="1" ht="16.5" customHeight="1">
      <c r="A90" s="41"/>
      <c r="B90" s="42"/>
      <c r="C90" s="43"/>
      <c r="D90" s="43"/>
      <c r="E90" s="173" t="str">
        <f>E7</f>
        <v>Informační centrum nádraží Teplice nad Bečvou, rekonstrukce a dostavba</v>
      </c>
      <c r="F90" s="35"/>
      <c r="G90" s="35"/>
      <c r="H90" s="35"/>
      <c r="I90" s="43"/>
      <c r="J90" s="43"/>
      <c r="K90" s="43"/>
      <c r="L90" s="148"/>
      <c r="S90" s="41"/>
      <c r="T90" s="41"/>
      <c r="U90" s="41"/>
      <c r="V90" s="41"/>
      <c r="W90" s="41"/>
      <c r="X90" s="41"/>
      <c r="Y90" s="41"/>
      <c r="Z90" s="41"/>
      <c r="AA90" s="41"/>
      <c r="AB90" s="41"/>
      <c r="AC90" s="41"/>
      <c r="AD90" s="41"/>
      <c r="AE90" s="41"/>
    </row>
    <row r="91" s="1" customFormat="1" ht="12" customHeight="1">
      <c r="B91" s="24"/>
      <c r="C91" s="35" t="s">
        <v>199</v>
      </c>
      <c r="D91" s="25"/>
      <c r="E91" s="25"/>
      <c r="F91" s="25"/>
      <c r="G91" s="25"/>
      <c r="H91" s="25"/>
      <c r="I91" s="25"/>
      <c r="J91" s="25"/>
      <c r="K91" s="25"/>
      <c r="L91" s="23"/>
    </row>
    <row r="92" s="1" customFormat="1" ht="16.5" customHeight="1">
      <c r="B92" s="24"/>
      <c r="C92" s="25"/>
      <c r="D92" s="25"/>
      <c r="E92" s="173" t="s">
        <v>467</v>
      </c>
      <c r="F92" s="25"/>
      <c r="G92" s="25"/>
      <c r="H92" s="25"/>
      <c r="I92" s="25"/>
      <c r="J92" s="25"/>
      <c r="K92" s="25"/>
      <c r="L92" s="23"/>
    </row>
    <row r="93" s="1" customFormat="1" ht="12" customHeight="1">
      <c r="B93" s="24"/>
      <c r="C93" s="35" t="s">
        <v>470</v>
      </c>
      <c r="D93" s="25"/>
      <c r="E93" s="25"/>
      <c r="F93" s="25"/>
      <c r="G93" s="25"/>
      <c r="H93" s="25"/>
      <c r="I93" s="25"/>
      <c r="J93" s="25"/>
      <c r="K93" s="25"/>
      <c r="L93" s="23"/>
    </row>
    <row r="94" s="2" customFormat="1" ht="16.5" customHeight="1">
      <c r="A94" s="41"/>
      <c r="B94" s="42"/>
      <c r="C94" s="43"/>
      <c r="D94" s="43"/>
      <c r="E94" s="284" t="s">
        <v>473</v>
      </c>
      <c r="F94" s="43"/>
      <c r="G94" s="43"/>
      <c r="H94" s="43"/>
      <c r="I94" s="43"/>
      <c r="J94" s="43"/>
      <c r="K94" s="43"/>
      <c r="L94" s="148"/>
      <c r="S94" s="41"/>
      <c r="T94" s="41"/>
      <c r="U94" s="41"/>
      <c r="V94" s="41"/>
      <c r="W94" s="41"/>
      <c r="X94" s="41"/>
      <c r="Y94" s="41"/>
      <c r="Z94" s="41"/>
      <c r="AA94" s="41"/>
      <c r="AB94" s="41"/>
      <c r="AC94" s="41"/>
      <c r="AD94" s="41"/>
      <c r="AE94" s="41"/>
    </row>
    <row r="95" s="2" customFormat="1" ht="12" customHeight="1">
      <c r="A95" s="41"/>
      <c r="B95" s="42"/>
      <c r="C95" s="35" t="s">
        <v>474</v>
      </c>
      <c r="D95" s="43"/>
      <c r="E95" s="43"/>
      <c r="F95" s="43"/>
      <c r="G95" s="43"/>
      <c r="H95" s="43"/>
      <c r="I95" s="43"/>
      <c r="J95" s="43"/>
      <c r="K95" s="43"/>
      <c r="L95" s="148"/>
      <c r="S95" s="41"/>
      <c r="T95" s="41"/>
      <c r="U95" s="41"/>
      <c r="V95" s="41"/>
      <c r="W95" s="41"/>
      <c r="X95" s="41"/>
      <c r="Y95" s="41"/>
      <c r="Z95" s="41"/>
      <c r="AA95" s="41"/>
      <c r="AB95" s="41"/>
      <c r="AC95" s="41"/>
      <c r="AD95" s="41"/>
      <c r="AE95" s="41"/>
    </row>
    <row r="96" s="2" customFormat="1" ht="16.5" customHeight="1">
      <c r="A96" s="41"/>
      <c r="B96" s="42"/>
      <c r="C96" s="43"/>
      <c r="D96" s="43"/>
      <c r="E96" s="72" t="str">
        <f>E13</f>
        <v>D.1.1-2.6 - Úpravy stěn a stropů</v>
      </c>
      <c r="F96" s="43"/>
      <c r="G96" s="43"/>
      <c r="H96" s="43"/>
      <c r="I96" s="43"/>
      <c r="J96" s="43"/>
      <c r="K96" s="43"/>
      <c r="L96" s="148"/>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48"/>
      <c r="S97" s="41"/>
      <c r="T97" s="41"/>
      <c r="U97" s="41"/>
      <c r="V97" s="41"/>
      <c r="W97" s="41"/>
      <c r="X97" s="41"/>
      <c r="Y97" s="41"/>
      <c r="Z97" s="41"/>
      <c r="AA97" s="41"/>
      <c r="AB97" s="41"/>
      <c r="AC97" s="41"/>
      <c r="AD97" s="41"/>
      <c r="AE97" s="41"/>
    </row>
    <row r="98" s="2" customFormat="1" ht="12" customHeight="1">
      <c r="A98" s="41"/>
      <c r="B98" s="42"/>
      <c r="C98" s="35" t="s">
        <v>21</v>
      </c>
      <c r="D98" s="43"/>
      <c r="E98" s="43"/>
      <c r="F98" s="30" t="str">
        <f>F16</f>
        <v>U Teplic 552, 753 01 Hranice I - Město</v>
      </c>
      <c r="G98" s="43"/>
      <c r="H98" s="43"/>
      <c r="I98" s="35" t="s">
        <v>23</v>
      </c>
      <c r="J98" s="75" t="str">
        <f>IF(J16="","",J16)</f>
        <v>23. 5. 2024</v>
      </c>
      <c r="K98" s="43"/>
      <c r="L98" s="148"/>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48"/>
      <c r="S99" s="41"/>
      <c r="T99" s="41"/>
      <c r="U99" s="41"/>
      <c r="V99" s="41"/>
      <c r="W99" s="41"/>
      <c r="X99" s="41"/>
      <c r="Y99" s="41"/>
      <c r="Z99" s="41"/>
      <c r="AA99" s="41"/>
      <c r="AB99" s="41"/>
      <c r="AC99" s="41"/>
      <c r="AD99" s="41"/>
      <c r="AE99" s="41"/>
    </row>
    <row r="100" s="2" customFormat="1" ht="25.65" customHeight="1">
      <c r="A100" s="41"/>
      <c r="B100" s="42"/>
      <c r="C100" s="35" t="s">
        <v>25</v>
      </c>
      <c r="D100" s="43"/>
      <c r="E100" s="43"/>
      <c r="F100" s="30" t="str">
        <f>E19</f>
        <v>Město Hranice</v>
      </c>
      <c r="G100" s="43"/>
      <c r="H100" s="43"/>
      <c r="I100" s="35" t="s">
        <v>33</v>
      </c>
      <c r="J100" s="39" t="str">
        <f>E25</f>
        <v>Ateliér Velehradský s.r.o.</v>
      </c>
      <c r="K100" s="43"/>
      <c r="L100" s="148"/>
      <c r="S100" s="41"/>
      <c r="T100" s="41"/>
      <c r="U100" s="41"/>
      <c r="V100" s="41"/>
      <c r="W100" s="41"/>
      <c r="X100" s="41"/>
      <c r="Y100" s="41"/>
      <c r="Z100" s="41"/>
      <c r="AA100" s="41"/>
      <c r="AB100" s="41"/>
      <c r="AC100" s="41"/>
      <c r="AD100" s="41"/>
      <c r="AE100" s="41"/>
    </row>
    <row r="101" s="2" customFormat="1" ht="15.15" customHeight="1">
      <c r="A101" s="41"/>
      <c r="B101" s="42"/>
      <c r="C101" s="35" t="s">
        <v>31</v>
      </c>
      <c r="D101" s="43"/>
      <c r="E101" s="43"/>
      <c r="F101" s="30" t="str">
        <f>IF(E22="","",E22)</f>
        <v>Vyplň údaj</v>
      </c>
      <c r="G101" s="43"/>
      <c r="H101" s="43"/>
      <c r="I101" s="35" t="s">
        <v>38</v>
      </c>
      <c r="J101" s="39" t="str">
        <f>E28</f>
        <v>Ing. Vojtěch Biolek</v>
      </c>
      <c r="K101" s="43"/>
      <c r="L101" s="148"/>
      <c r="S101" s="41"/>
      <c r="T101" s="41"/>
      <c r="U101" s="41"/>
      <c r="V101" s="41"/>
      <c r="W101" s="41"/>
      <c r="X101" s="41"/>
      <c r="Y101" s="41"/>
      <c r="Z101" s="41"/>
      <c r="AA101" s="41"/>
      <c r="AB101" s="41"/>
      <c r="AC101" s="41"/>
      <c r="AD101" s="41"/>
      <c r="AE101" s="41"/>
    </row>
    <row r="102" s="2" customFormat="1" ht="10.32" customHeight="1">
      <c r="A102" s="41"/>
      <c r="B102" s="42"/>
      <c r="C102" s="43"/>
      <c r="D102" s="43"/>
      <c r="E102" s="43"/>
      <c r="F102" s="43"/>
      <c r="G102" s="43"/>
      <c r="H102" s="43"/>
      <c r="I102" s="43"/>
      <c r="J102" s="43"/>
      <c r="K102" s="43"/>
      <c r="L102" s="148"/>
      <c r="S102" s="41"/>
      <c r="T102" s="41"/>
      <c r="U102" s="41"/>
      <c r="V102" s="41"/>
      <c r="W102" s="41"/>
      <c r="X102" s="41"/>
      <c r="Y102" s="41"/>
      <c r="Z102" s="41"/>
      <c r="AA102" s="41"/>
      <c r="AB102" s="41"/>
      <c r="AC102" s="41"/>
      <c r="AD102" s="41"/>
      <c r="AE102" s="41"/>
    </row>
    <row r="103" s="11" customFormat="1" ht="29.28" customHeight="1">
      <c r="A103" s="189"/>
      <c r="B103" s="190"/>
      <c r="C103" s="191" t="s">
        <v>215</v>
      </c>
      <c r="D103" s="192" t="s">
        <v>61</v>
      </c>
      <c r="E103" s="192" t="s">
        <v>57</v>
      </c>
      <c r="F103" s="192" t="s">
        <v>58</v>
      </c>
      <c r="G103" s="192" t="s">
        <v>216</v>
      </c>
      <c r="H103" s="192" t="s">
        <v>217</v>
      </c>
      <c r="I103" s="192" t="s">
        <v>218</v>
      </c>
      <c r="J103" s="192" t="s">
        <v>204</v>
      </c>
      <c r="K103" s="193" t="s">
        <v>219</v>
      </c>
      <c r="L103" s="194"/>
      <c r="M103" s="95" t="s">
        <v>19</v>
      </c>
      <c r="N103" s="96" t="s">
        <v>46</v>
      </c>
      <c r="O103" s="96" t="s">
        <v>220</v>
      </c>
      <c r="P103" s="96" t="s">
        <v>221</v>
      </c>
      <c r="Q103" s="96" t="s">
        <v>222</v>
      </c>
      <c r="R103" s="96" t="s">
        <v>223</v>
      </c>
      <c r="S103" s="96" t="s">
        <v>224</v>
      </c>
      <c r="T103" s="97" t="s">
        <v>225</v>
      </c>
      <c r="U103" s="189"/>
      <c r="V103" s="189"/>
      <c r="W103" s="189"/>
      <c r="X103" s="189"/>
      <c r="Y103" s="189"/>
      <c r="Z103" s="189"/>
      <c r="AA103" s="189"/>
      <c r="AB103" s="189"/>
      <c r="AC103" s="189"/>
      <c r="AD103" s="189"/>
      <c r="AE103" s="189"/>
    </row>
    <row r="104" s="2" customFormat="1" ht="22.8" customHeight="1">
      <c r="A104" s="41"/>
      <c r="B104" s="42"/>
      <c r="C104" s="102" t="s">
        <v>226</v>
      </c>
      <c r="D104" s="43"/>
      <c r="E104" s="43"/>
      <c r="F104" s="43"/>
      <c r="G104" s="43"/>
      <c r="H104" s="43"/>
      <c r="I104" s="43"/>
      <c r="J104" s="195">
        <f>BK104</f>
        <v>0</v>
      </c>
      <c r="K104" s="43"/>
      <c r="L104" s="47"/>
      <c r="M104" s="98"/>
      <c r="N104" s="196"/>
      <c r="O104" s="99"/>
      <c r="P104" s="197">
        <f>P105+P304+P503</f>
        <v>0</v>
      </c>
      <c r="Q104" s="99"/>
      <c r="R104" s="197">
        <f>R105+R304+R503</f>
        <v>56.676955505199992</v>
      </c>
      <c r="S104" s="99"/>
      <c r="T104" s="198">
        <f>T105+T304+T503</f>
        <v>0.053125180000000008</v>
      </c>
      <c r="U104" s="41"/>
      <c r="V104" s="41"/>
      <c r="W104" s="41"/>
      <c r="X104" s="41"/>
      <c r="Y104" s="41"/>
      <c r="Z104" s="41"/>
      <c r="AA104" s="41"/>
      <c r="AB104" s="41"/>
      <c r="AC104" s="41"/>
      <c r="AD104" s="41"/>
      <c r="AE104" s="41"/>
      <c r="AT104" s="20" t="s">
        <v>75</v>
      </c>
      <c r="AU104" s="20" t="s">
        <v>205</v>
      </c>
      <c r="BK104" s="199">
        <f>BK105+BK304+BK503</f>
        <v>0</v>
      </c>
    </row>
    <row r="105" s="12" customFormat="1" ht="25.92" customHeight="1">
      <c r="A105" s="12"/>
      <c r="B105" s="200"/>
      <c r="C105" s="201"/>
      <c r="D105" s="202" t="s">
        <v>75</v>
      </c>
      <c r="E105" s="203" t="s">
        <v>227</v>
      </c>
      <c r="F105" s="203" t="s">
        <v>228</v>
      </c>
      <c r="G105" s="201"/>
      <c r="H105" s="201"/>
      <c r="I105" s="204"/>
      <c r="J105" s="205">
        <f>BK105</f>
        <v>0</v>
      </c>
      <c r="K105" s="201"/>
      <c r="L105" s="206"/>
      <c r="M105" s="207"/>
      <c r="N105" s="208"/>
      <c r="O105" s="208"/>
      <c r="P105" s="209">
        <f>P106+P112+P278+P291+P301</f>
        <v>0</v>
      </c>
      <c r="Q105" s="208"/>
      <c r="R105" s="209">
        <f>R106+R112+R278+R291+R301</f>
        <v>46.68218782999999</v>
      </c>
      <c r="S105" s="208"/>
      <c r="T105" s="210">
        <f>T106+T112+T278+T291+T301</f>
        <v>0.031125180000000002</v>
      </c>
      <c r="U105" s="12"/>
      <c r="V105" s="12"/>
      <c r="W105" s="12"/>
      <c r="X105" s="12"/>
      <c r="Y105" s="12"/>
      <c r="Z105" s="12"/>
      <c r="AA105" s="12"/>
      <c r="AB105" s="12"/>
      <c r="AC105" s="12"/>
      <c r="AD105" s="12"/>
      <c r="AE105" s="12"/>
      <c r="AR105" s="211" t="s">
        <v>84</v>
      </c>
      <c r="AT105" s="212" t="s">
        <v>75</v>
      </c>
      <c r="AU105" s="212" t="s">
        <v>76</v>
      </c>
      <c r="AY105" s="211" t="s">
        <v>229</v>
      </c>
      <c r="BK105" s="213">
        <f>BK106+BK112+BK278+BK291+BK301</f>
        <v>0</v>
      </c>
    </row>
    <row r="106" s="12" customFormat="1" ht="22.8" customHeight="1">
      <c r="A106" s="12"/>
      <c r="B106" s="200"/>
      <c r="C106" s="201"/>
      <c r="D106" s="202" t="s">
        <v>75</v>
      </c>
      <c r="E106" s="214" t="s">
        <v>96</v>
      </c>
      <c r="F106" s="214" t="s">
        <v>1226</v>
      </c>
      <c r="G106" s="201"/>
      <c r="H106" s="201"/>
      <c r="I106" s="204"/>
      <c r="J106" s="215">
        <f>BK106</f>
        <v>0</v>
      </c>
      <c r="K106" s="201"/>
      <c r="L106" s="206"/>
      <c r="M106" s="207"/>
      <c r="N106" s="208"/>
      <c r="O106" s="208"/>
      <c r="P106" s="209">
        <f>SUM(P107:P111)</f>
        <v>0</v>
      </c>
      <c r="Q106" s="208"/>
      <c r="R106" s="209">
        <f>SUM(R107:R111)</f>
        <v>0.37932300000000002</v>
      </c>
      <c r="S106" s="208"/>
      <c r="T106" s="210">
        <f>SUM(T107:T111)</f>
        <v>0</v>
      </c>
      <c r="U106" s="12"/>
      <c r="V106" s="12"/>
      <c r="W106" s="12"/>
      <c r="X106" s="12"/>
      <c r="Y106" s="12"/>
      <c r="Z106" s="12"/>
      <c r="AA106" s="12"/>
      <c r="AB106" s="12"/>
      <c r="AC106" s="12"/>
      <c r="AD106" s="12"/>
      <c r="AE106" s="12"/>
      <c r="AR106" s="211" t="s">
        <v>84</v>
      </c>
      <c r="AT106" s="212" t="s">
        <v>75</v>
      </c>
      <c r="AU106" s="212" t="s">
        <v>84</v>
      </c>
      <c r="AY106" s="211" t="s">
        <v>229</v>
      </c>
      <c r="BK106" s="213">
        <f>SUM(BK107:BK111)</f>
        <v>0</v>
      </c>
    </row>
    <row r="107" s="2" customFormat="1" ht="16.5" customHeight="1">
      <c r="A107" s="41"/>
      <c r="B107" s="42"/>
      <c r="C107" s="216" t="s">
        <v>84</v>
      </c>
      <c r="D107" s="216" t="s">
        <v>231</v>
      </c>
      <c r="E107" s="217" t="s">
        <v>2615</v>
      </c>
      <c r="F107" s="218" t="s">
        <v>2616</v>
      </c>
      <c r="G107" s="219" t="s">
        <v>234</v>
      </c>
      <c r="H107" s="220">
        <v>22.300000000000001</v>
      </c>
      <c r="I107" s="221"/>
      <c r="J107" s="222">
        <f>ROUND(I107*H107,2)</f>
        <v>0</v>
      </c>
      <c r="K107" s="218" t="s">
        <v>322</v>
      </c>
      <c r="L107" s="47"/>
      <c r="M107" s="223" t="s">
        <v>19</v>
      </c>
      <c r="N107" s="224" t="s">
        <v>47</v>
      </c>
      <c r="O107" s="87"/>
      <c r="P107" s="225">
        <f>O107*H107</f>
        <v>0</v>
      </c>
      <c r="Q107" s="225">
        <v>0.017010000000000001</v>
      </c>
      <c r="R107" s="225">
        <f>Q107*H107</f>
        <v>0.37932300000000002</v>
      </c>
      <c r="S107" s="225">
        <v>0</v>
      </c>
      <c r="T107" s="226">
        <f>S107*H107</f>
        <v>0</v>
      </c>
      <c r="U107" s="41"/>
      <c r="V107" s="41"/>
      <c r="W107" s="41"/>
      <c r="X107" s="41"/>
      <c r="Y107" s="41"/>
      <c r="Z107" s="41"/>
      <c r="AA107" s="41"/>
      <c r="AB107" s="41"/>
      <c r="AC107" s="41"/>
      <c r="AD107" s="41"/>
      <c r="AE107" s="41"/>
      <c r="AR107" s="227" t="s">
        <v>136</v>
      </c>
      <c r="AT107" s="227" t="s">
        <v>231</v>
      </c>
      <c r="AU107" s="227" t="s">
        <v>86</v>
      </c>
      <c r="AY107" s="20" t="s">
        <v>229</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136</v>
      </c>
      <c r="BM107" s="227" t="s">
        <v>2617</v>
      </c>
    </row>
    <row r="108" s="13" customFormat="1">
      <c r="A108" s="13"/>
      <c r="B108" s="234"/>
      <c r="C108" s="235"/>
      <c r="D108" s="236" t="s">
        <v>239</v>
      </c>
      <c r="E108" s="237" t="s">
        <v>19</v>
      </c>
      <c r="F108" s="238" t="s">
        <v>2618</v>
      </c>
      <c r="G108" s="235"/>
      <c r="H108" s="237" t="s">
        <v>19</v>
      </c>
      <c r="I108" s="239"/>
      <c r="J108" s="235"/>
      <c r="K108" s="235"/>
      <c r="L108" s="240"/>
      <c r="M108" s="241"/>
      <c r="N108" s="242"/>
      <c r="O108" s="242"/>
      <c r="P108" s="242"/>
      <c r="Q108" s="242"/>
      <c r="R108" s="242"/>
      <c r="S108" s="242"/>
      <c r="T108" s="243"/>
      <c r="U108" s="13"/>
      <c r="V108" s="13"/>
      <c r="W108" s="13"/>
      <c r="X108" s="13"/>
      <c r="Y108" s="13"/>
      <c r="Z108" s="13"/>
      <c r="AA108" s="13"/>
      <c r="AB108" s="13"/>
      <c r="AC108" s="13"/>
      <c r="AD108" s="13"/>
      <c r="AE108" s="13"/>
      <c r="AT108" s="244" t="s">
        <v>239</v>
      </c>
      <c r="AU108" s="244" t="s">
        <v>86</v>
      </c>
      <c r="AV108" s="13" t="s">
        <v>84</v>
      </c>
      <c r="AW108" s="13" t="s">
        <v>37</v>
      </c>
      <c r="AX108" s="13" t="s">
        <v>76</v>
      </c>
      <c r="AY108" s="244" t="s">
        <v>229</v>
      </c>
    </row>
    <row r="109" s="14" customFormat="1">
      <c r="A109" s="14"/>
      <c r="B109" s="245"/>
      <c r="C109" s="246"/>
      <c r="D109" s="236" t="s">
        <v>239</v>
      </c>
      <c r="E109" s="247" t="s">
        <v>19</v>
      </c>
      <c r="F109" s="248" t="s">
        <v>2601</v>
      </c>
      <c r="G109" s="246"/>
      <c r="H109" s="249">
        <v>5.9900000000000002</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239</v>
      </c>
      <c r="AU109" s="255" t="s">
        <v>86</v>
      </c>
      <c r="AV109" s="14" t="s">
        <v>86</v>
      </c>
      <c r="AW109" s="14" t="s">
        <v>37</v>
      </c>
      <c r="AX109" s="14" t="s">
        <v>76</v>
      </c>
      <c r="AY109" s="255" t="s">
        <v>229</v>
      </c>
    </row>
    <row r="110" s="14" customFormat="1">
      <c r="A110" s="14"/>
      <c r="B110" s="245"/>
      <c r="C110" s="246"/>
      <c r="D110" s="236" t="s">
        <v>239</v>
      </c>
      <c r="E110" s="247" t="s">
        <v>19</v>
      </c>
      <c r="F110" s="248" t="s">
        <v>2613</v>
      </c>
      <c r="G110" s="246"/>
      <c r="H110" s="249">
        <v>16.309999999999999</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239</v>
      </c>
      <c r="AU110" s="255" t="s">
        <v>86</v>
      </c>
      <c r="AV110" s="14" t="s">
        <v>86</v>
      </c>
      <c r="AW110" s="14" t="s">
        <v>37</v>
      </c>
      <c r="AX110" s="14" t="s">
        <v>76</v>
      </c>
      <c r="AY110" s="255" t="s">
        <v>229</v>
      </c>
    </row>
    <row r="111" s="15" customFormat="1">
      <c r="A111" s="15"/>
      <c r="B111" s="256"/>
      <c r="C111" s="257"/>
      <c r="D111" s="236" t="s">
        <v>239</v>
      </c>
      <c r="E111" s="258" t="s">
        <v>19</v>
      </c>
      <c r="F111" s="259" t="s">
        <v>243</v>
      </c>
      <c r="G111" s="257"/>
      <c r="H111" s="260">
        <v>22.300000000000001</v>
      </c>
      <c r="I111" s="261"/>
      <c r="J111" s="257"/>
      <c r="K111" s="257"/>
      <c r="L111" s="262"/>
      <c r="M111" s="263"/>
      <c r="N111" s="264"/>
      <c r="O111" s="264"/>
      <c r="P111" s="264"/>
      <c r="Q111" s="264"/>
      <c r="R111" s="264"/>
      <c r="S111" s="264"/>
      <c r="T111" s="265"/>
      <c r="U111" s="15"/>
      <c r="V111" s="15"/>
      <c r="W111" s="15"/>
      <c r="X111" s="15"/>
      <c r="Y111" s="15"/>
      <c r="Z111" s="15"/>
      <c r="AA111" s="15"/>
      <c r="AB111" s="15"/>
      <c r="AC111" s="15"/>
      <c r="AD111" s="15"/>
      <c r="AE111" s="15"/>
      <c r="AT111" s="266" t="s">
        <v>239</v>
      </c>
      <c r="AU111" s="266" t="s">
        <v>86</v>
      </c>
      <c r="AV111" s="15" t="s">
        <v>136</v>
      </c>
      <c r="AW111" s="15" t="s">
        <v>37</v>
      </c>
      <c r="AX111" s="15" t="s">
        <v>84</v>
      </c>
      <c r="AY111" s="266" t="s">
        <v>229</v>
      </c>
    </row>
    <row r="112" s="12" customFormat="1" ht="22.8" customHeight="1">
      <c r="A112" s="12"/>
      <c r="B112" s="200"/>
      <c r="C112" s="201"/>
      <c r="D112" s="202" t="s">
        <v>75</v>
      </c>
      <c r="E112" s="214" t="s">
        <v>271</v>
      </c>
      <c r="F112" s="214" t="s">
        <v>1288</v>
      </c>
      <c r="G112" s="201"/>
      <c r="H112" s="201"/>
      <c r="I112" s="204"/>
      <c r="J112" s="215">
        <f>BK112</f>
        <v>0</v>
      </c>
      <c r="K112" s="201"/>
      <c r="L112" s="206"/>
      <c r="M112" s="207"/>
      <c r="N112" s="208"/>
      <c r="O112" s="208"/>
      <c r="P112" s="209">
        <f>SUM(P113:P277)</f>
        <v>0</v>
      </c>
      <c r="Q112" s="208"/>
      <c r="R112" s="209">
        <f>SUM(R113:R277)</f>
        <v>46.188964829999989</v>
      </c>
      <c r="S112" s="208"/>
      <c r="T112" s="210">
        <f>SUM(T113:T277)</f>
        <v>0.031125180000000002</v>
      </c>
      <c r="U112" s="12"/>
      <c r="V112" s="12"/>
      <c r="W112" s="12"/>
      <c r="X112" s="12"/>
      <c r="Y112" s="12"/>
      <c r="Z112" s="12"/>
      <c r="AA112" s="12"/>
      <c r="AB112" s="12"/>
      <c r="AC112" s="12"/>
      <c r="AD112" s="12"/>
      <c r="AE112" s="12"/>
      <c r="AR112" s="211" t="s">
        <v>84</v>
      </c>
      <c r="AT112" s="212" t="s">
        <v>75</v>
      </c>
      <c r="AU112" s="212" t="s">
        <v>84</v>
      </c>
      <c r="AY112" s="211" t="s">
        <v>229</v>
      </c>
      <c r="BK112" s="213">
        <f>SUM(BK113:BK277)</f>
        <v>0</v>
      </c>
    </row>
    <row r="113" s="2" customFormat="1" ht="16.5" customHeight="1">
      <c r="A113" s="41"/>
      <c r="B113" s="42"/>
      <c r="C113" s="216" t="s">
        <v>86</v>
      </c>
      <c r="D113" s="216" t="s">
        <v>231</v>
      </c>
      <c r="E113" s="217" t="s">
        <v>2619</v>
      </c>
      <c r="F113" s="218" t="s">
        <v>2620</v>
      </c>
      <c r="G113" s="219" t="s">
        <v>234</v>
      </c>
      <c r="H113" s="220">
        <v>11.34</v>
      </c>
      <c r="I113" s="221"/>
      <c r="J113" s="222">
        <f>ROUND(I113*H113,2)</f>
        <v>0</v>
      </c>
      <c r="K113" s="218" t="s">
        <v>235</v>
      </c>
      <c r="L113" s="47"/>
      <c r="M113" s="223" t="s">
        <v>19</v>
      </c>
      <c r="N113" s="224" t="s">
        <v>47</v>
      </c>
      <c r="O113" s="87"/>
      <c r="P113" s="225">
        <f>O113*H113</f>
        <v>0</v>
      </c>
      <c r="Q113" s="225">
        <v>0.00068999999999999997</v>
      </c>
      <c r="R113" s="225">
        <f>Q113*H113</f>
        <v>0.0078245999999999993</v>
      </c>
      <c r="S113" s="225">
        <v>0</v>
      </c>
      <c r="T113" s="226">
        <f>S113*H113</f>
        <v>0</v>
      </c>
      <c r="U113" s="41"/>
      <c r="V113" s="41"/>
      <c r="W113" s="41"/>
      <c r="X113" s="41"/>
      <c r="Y113" s="41"/>
      <c r="Z113" s="41"/>
      <c r="AA113" s="41"/>
      <c r="AB113" s="41"/>
      <c r="AC113" s="41"/>
      <c r="AD113" s="41"/>
      <c r="AE113" s="41"/>
      <c r="AR113" s="227" t="s">
        <v>136</v>
      </c>
      <c r="AT113" s="227" t="s">
        <v>231</v>
      </c>
      <c r="AU113" s="227" t="s">
        <v>86</v>
      </c>
      <c r="AY113" s="20" t="s">
        <v>229</v>
      </c>
      <c r="BE113" s="228">
        <f>IF(N113="základní",J113,0)</f>
        <v>0</v>
      </c>
      <c r="BF113" s="228">
        <f>IF(N113="snížená",J113,0)</f>
        <v>0</v>
      </c>
      <c r="BG113" s="228">
        <f>IF(N113="zákl. přenesená",J113,0)</f>
        <v>0</v>
      </c>
      <c r="BH113" s="228">
        <f>IF(N113="sníž. přenesená",J113,0)</f>
        <v>0</v>
      </c>
      <c r="BI113" s="228">
        <f>IF(N113="nulová",J113,0)</f>
        <v>0</v>
      </c>
      <c r="BJ113" s="20" t="s">
        <v>84</v>
      </c>
      <c r="BK113" s="228">
        <f>ROUND(I113*H113,2)</f>
        <v>0</v>
      </c>
      <c r="BL113" s="20" t="s">
        <v>136</v>
      </c>
      <c r="BM113" s="227" t="s">
        <v>2621</v>
      </c>
    </row>
    <row r="114" s="2" customFormat="1">
      <c r="A114" s="41"/>
      <c r="B114" s="42"/>
      <c r="C114" s="43"/>
      <c r="D114" s="229" t="s">
        <v>237</v>
      </c>
      <c r="E114" s="43"/>
      <c r="F114" s="230" t="s">
        <v>2622</v>
      </c>
      <c r="G114" s="43"/>
      <c r="H114" s="43"/>
      <c r="I114" s="231"/>
      <c r="J114" s="43"/>
      <c r="K114" s="43"/>
      <c r="L114" s="47"/>
      <c r="M114" s="232"/>
      <c r="N114" s="233"/>
      <c r="O114" s="87"/>
      <c r="P114" s="87"/>
      <c r="Q114" s="87"/>
      <c r="R114" s="87"/>
      <c r="S114" s="87"/>
      <c r="T114" s="88"/>
      <c r="U114" s="41"/>
      <c r="V114" s="41"/>
      <c r="W114" s="41"/>
      <c r="X114" s="41"/>
      <c r="Y114" s="41"/>
      <c r="Z114" s="41"/>
      <c r="AA114" s="41"/>
      <c r="AB114" s="41"/>
      <c r="AC114" s="41"/>
      <c r="AD114" s="41"/>
      <c r="AE114" s="41"/>
      <c r="AT114" s="20" t="s">
        <v>237</v>
      </c>
      <c r="AU114" s="20" t="s">
        <v>86</v>
      </c>
    </row>
    <row r="115" s="13" customFormat="1">
      <c r="A115" s="13"/>
      <c r="B115" s="234"/>
      <c r="C115" s="235"/>
      <c r="D115" s="236" t="s">
        <v>239</v>
      </c>
      <c r="E115" s="237" t="s">
        <v>19</v>
      </c>
      <c r="F115" s="238" t="s">
        <v>2623</v>
      </c>
      <c r="G115" s="235"/>
      <c r="H115" s="237" t="s">
        <v>19</v>
      </c>
      <c r="I115" s="239"/>
      <c r="J115" s="235"/>
      <c r="K115" s="235"/>
      <c r="L115" s="240"/>
      <c r="M115" s="241"/>
      <c r="N115" s="242"/>
      <c r="O115" s="242"/>
      <c r="P115" s="242"/>
      <c r="Q115" s="242"/>
      <c r="R115" s="242"/>
      <c r="S115" s="242"/>
      <c r="T115" s="243"/>
      <c r="U115" s="13"/>
      <c r="V115" s="13"/>
      <c r="W115" s="13"/>
      <c r="X115" s="13"/>
      <c r="Y115" s="13"/>
      <c r="Z115" s="13"/>
      <c r="AA115" s="13"/>
      <c r="AB115" s="13"/>
      <c r="AC115" s="13"/>
      <c r="AD115" s="13"/>
      <c r="AE115" s="13"/>
      <c r="AT115" s="244" t="s">
        <v>239</v>
      </c>
      <c r="AU115" s="244" t="s">
        <v>86</v>
      </c>
      <c r="AV115" s="13" t="s">
        <v>84</v>
      </c>
      <c r="AW115" s="13" t="s">
        <v>37</v>
      </c>
      <c r="AX115" s="13" t="s">
        <v>76</v>
      </c>
      <c r="AY115" s="244" t="s">
        <v>229</v>
      </c>
    </row>
    <row r="116" s="14" customFormat="1">
      <c r="A116" s="14"/>
      <c r="B116" s="245"/>
      <c r="C116" s="246"/>
      <c r="D116" s="236" t="s">
        <v>239</v>
      </c>
      <c r="E116" s="247" t="s">
        <v>19</v>
      </c>
      <c r="F116" s="248" t="s">
        <v>2599</v>
      </c>
      <c r="G116" s="246"/>
      <c r="H116" s="249">
        <v>11.34</v>
      </c>
      <c r="I116" s="250"/>
      <c r="J116" s="246"/>
      <c r="K116" s="246"/>
      <c r="L116" s="251"/>
      <c r="M116" s="252"/>
      <c r="N116" s="253"/>
      <c r="O116" s="253"/>
      <c r="P116" s="253"/>
      <c r="Q116" s="253"/>
      <c r="R116" s="253"/>
      <c r="S116" s="253"/>
      <c r="T116" s="254"/>
      <c r="U116" s="14"/>
      <c r="V116" s="14"/>
      <c r="W116" s="14"/>
      <c r="X116" s="14"/>
      <c r="Y116" s="14"/>
      <c r="Z116" s="14"/>
      <c r="AA116" s="14"/>
      <c r="AB116" s="14"/>
      <c r="AC116" s="14"/>
      <c r="AD116" s="14"/>
      <c r="AE116" s="14"/>
      <c r="AT116" s="255" t="s">
        <v>239</v>
      </c>
      <c r="AU116" s="255" t="s">
        <v>86</v>
      </c>
      <c r="AV116" s="14" t="s">
        <v>86</v>
      </c>
      <c r="AW116" s="14" t="s">
        <v>37</v>
      </c>
      <c r="AX116" s="14" t="s">
        <v>76</v>
      </c>
      <c r="AY116" s="255" t="s">
        <v>229</v>
      </c>
    </row>
    <row r="117" s="15" customFormat="1">
      <c r="A117" s="15"/>
      <c r="B117" s="256"/>
      <c r="C117" s="257"/>
      <c r="D117" s="236" t="s">
        <v>239</v>
      </c>
      <c r="E117" s="258" t="s">
        <v>19</v>
      </c>
      <c r="F117" s="259" t="s">
        <v>243</v>
      </c>
      <c r="G117" s="257"/>
      <c r="H117" s="260">
        <v>11.34</v>
      </c>
      <c r="I117" s="261"/>
      <c r="J117" s="257"/>
      <c r="K117" s="257"/>
      <c r="L117" s="262"/>
      <c r="M117" s="263"/>
      <c r="N117" s="264"/>
      <c r="O117" s="264"/>
      <c r="P117" s="264"/>
      <c r="Q117" s="264"/>
      <c r="R117" s="264"/>
      <c r="S117" s="264"/>
      <c r="T117" s="265"/>
      <c r="U117" s="15"/>
      <c r="V117" s="15"/>
      <c r="W117" s="15"/>
      <c r="X117" s="15"/>
      <c r="Y117" s="15"/>
      <c r="Z117" s="15"/>
      <c r="AA117" s="15"/>
      <c r="AB117" s="15"/>
      <c r="AC117" s="15"/>
      <c r="AD117" s="15"/>
      <c r="AE117" s="15"/>
      <c r="AT117" s="266" t="s">
        <v>239</v>
      </c>
      <c r="AU117" s="266" t="s">
        <v>86</v>
      </c>
      <c r="AV117" s="15" t="s">
        <v>136</v>
      </c>
      <c r="AW117" s="15" t="s">
        <v>37</v>
      </c>
      <c r="AX117" s="15" t="s">
        <v>84</v>
      </c>
      <c r="AY117" s="266" t="s">
        <v>229</v>
      </c>
    </row>
    <row r="118" s="2" customFormat="1" ht="24.15" customHeight="1">
      <c r="A118" s="41"/>
      <c r="B118" s="42"/>
      <c r="C118" s="216" t="s">
        <v>96</v>
      </c>
      <c r="D118" s="216" t="s">
        <v>231</v>
      </c>
      <c r="E118" s="217" t="s">
        <v>2624</v>
      </c>
      <c r="F118" s="218" t="s">
        <v>2625</v>
      </c>
      <c r="G118" s="219" t="s">
        <v>234</v>
      </c>
      <c r="H118" s="220">
        <v>51.469999999999999</v>
      </c>
      <c r="I118" s="221"/>
      <c r="J118" s="222">
        <f>ROUND(I118*H118,2)</f>
        <v>0</v>
      </c>
      <c r="K118" s="218" t="s">
        <v>235</v>
      </c>
      <c r="L118" s="47"/>
      <c r="M118" s="223" t="s">
        <v>19</v>
      </c>
      <c r="N118" s="224" t="s">
        <v>47</v>
      </c>
      <c r="O118" s="87"/>
      <c r="P118" s="225">
        <f>O118*H118</f>
        <v>0</v>
      </c>
      <c r="Q118" s="225">
        <v>0.0147</v>
      </c>
      <c r="R118" s="225">
        <f>Q118*H118</f>
        <v>0.75660899999999998</v>
      </c>
      <c r="S118" s="225">
        <v>0</v>
      </c>
      <c r="T118" s="226">
        <f>S118*H118</f>
        <v>0</v>
      </c>
      <c r="U118" s="41"/>
      <c r="V118" s="41"/>
      <c r="W118" s="41"/>
      <c r="X118" s="41"/>
      <c r="Y118" s="41"/>
      <c r="Z118" s="41"/>
      <c r="AA118" s="41"/>
      <c r="AB118" s="41"/>
      <c r="AC118" s="41"/>
      <c r="AD118" s="41"/>
      <c r="AE118" s="41"/>
      <c r="AR118" s="227" t="s">
        <v>136</v>
      </c>
      <c r="AT118" s="227" t="s">
        <v>231</v>
      </c>
      <c r="AU118" s="227" t="s">
        <v>86</v>
      </c>
      <c r="AY118" s="20" t="s">
        <v>229</v>
      </c>
      <c r="BE118" s="228">
        <f>IF(N118="základní",J118,0)</f>
        <v>0</v>
      </c>
      <c r="BF118" s="228">
        <f>IF(N118="snížená",J118,0)</f>
        <v>0</v>
      </c>
      <c r="BG118" s="228">
        <f>IF(N118="zákl. přenesená",J118,0)</f>
        <v>0</v>
      </c>
      <c r="BH118" s="228">
        <f>IF(N118="sníž. přenesená",J118,0)</f>
        <v>0</v>
      </c>
      <c r="BI118" s="228">
        <f>IF(N118="nulová",J118,0)</f>
        <v>0</v>
      </c>
      <c r="BJ118" s="20" t="s">
        <v>84</v>
      </c>
      <c r="BK118" s="228">
        <f>ROUND(I118*H118,2)</f>
        <v>0</v>
      </c>
      <c r="BL118" s="20" t="s">
        <v>136</v>
      </c>
      <c r="BM118" s="227" t="s">
        <v>2626</v>
      </c>
    </row>
    <row r="119" s="2" customFormat="1">
      <c r="A119" s="41"/>
      <c r="B119" s="42"/>
      <c r="C119" s="43"/>
      <c r="D119" s="229" t="s">
        <v>237</v>
      </c>
      <c r="E119" s="43"/>
      <c r="F119" s="230" t="s">
        <v>2627</v>
      </c>
      <c r="G119" s="43"/>
      <c r="H119" s="43"/>
      <c r="I119" s="231"/>
      <c r="J119" s="43"/>
      <c r="K119" s="43"/>
      <c r="L119" s="47"/>
      <c r="M119" s="232"/>
      <c r="N119" s="233"/>
      <c r="O119" s="87"/>
      <c r="P119" s="87"/>
      <c r="Q119" s="87"/>
      <c r="R119" s="87"/>
      <c r="S119" s="87"/>
      <c r="T119" s="88"/>
      <c r="U119" s="41"/>
      <c r="V119" s="41"/>
      <c r="W119" s="41"/>
      <c r="X119" s="41"/>
      <c r="Y119" s="41"/>
      <c r="Z119" s="41"/>
      <c r="AA119" s="41"/>
      <c r="AB119" s="41"/>
      <c r="AC119" s="41"/>
      <c r="AD119" s="41"/>
      <c r="AE119" s="41"/>
      <c r="AT119" s="20" t="s">
        <v>237</v>
      </c>
      <c r="AU119" s="20" t="s">
        <v>86</v>
      </c>
    </row>
    <row r="120" s="13" customFormat="1">
      <c r="A120" s="13"/>
      <c r="B120" s="234"/>
      <c r="C120" s="235"/>
      <c r="D120" s="236" t="s">
        <v>239</v>
      </c>
      <c r="E120" s="237" t="s">
        <v>19</v>
      </c>
      <c r="F120" s="238" t="s">
        <v>2623</v>
      </c>
      <c r="G120" s="235"/>
      <c r="H120" s="237" t="s">
        <v>19</v>
      </c>
      <c r="I120" s="239"/>
      <c r="J120" s="235"/>
      <c r="K120" s="235"/>
      <c r="L120" s="240"/>
      <c r="M120" s="241"/>
      <c r="N120" s="242"/>
      <c r="O120" s="242"/>
      <c r="P120" s="242"/>
      <c r="Q120" s="242"/>
      <c r="R120" s="242"/>
      <c r="S120" s="242"/>
      <c r="T120" s="243"/>
      <c r="U120" s="13"/>
      <c r="V120" s="13"/>
      <c r="W120" s="13"/>
      <c r="X120" s="13"/>
      <c r="Y120" s="13"/>
      <c r="Z120" s="13"/>
      <c r="AA120" s="13"/>
      <c r="AB120" s="13"/>
      <c r="AC120" s="13"/>
      <c r="AD120" s="13"/>
      <c r="AE120" s="13"/>
      <c r="AT120" s="244" t="s">
        <v>239</v>
      </c>
      <c r="AU120" s="244" t="s">
        <v>86</v>
      </c>
      <c r="AV120" s="13" t="s">
        <v>84</v>
      </c>
      <c r="AW120" s="13" t="s">
        <v>37</v>
      </c>
      <c r="AX120" s="13" t="s">
        <v>76</v>
      </c>
      <c r="AY120" s="244" t="s">
        <v>229</v>
      </c>
    </row>
    <row r="121" s="14" customFormat="1">
      <c r="A121" s="14"/>
      <c r="B121" s="245"/>
      <c r="C121" s="246"/>
      <c r="D121" s="236" t="s">
        <v>239</v>
      </c>
      <c r="E121" s="247" t="s">
        <v>19</v>
      </c>
      <c r="F121" s="248" t="s">
        <v>2599</v>
      </c>
      <c r="G121" s="246"/>
      <c r="H121" s="249">
        <v>11.34</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239</v>
      </c>
      <c r="AU121" s="255" t="s">
        <v>86</v>
      </c>
      <c r="AV121" s="14" t="s">
        <v>86</v>
      </c>
      <c r="AW121" s="14" t="s">
        <v>37</v>
      </c>
      <c r="AX121" s="14" t="s">
        <v>76</v>
      </c>
      <c r="AY121" s="255" t="s">
        <v>229</v>
      </c>
    </row>
    <row r="122" s="14" customFormat="1">
      <c r="A122" s="14"/>
      <c r="B122" s="245"/>
      <c r="C122" s="246"/>
      <c r="D122" s="236" t="s">
        <v>239</v>
      </c>
      <c r="E122" s="247" t="s">
        <v>19</v>
      </c>
      <c r="F122" s="248" t="s">
        <v>2580</v>
      </c>
      <c r="G122" s="246"/>
      <c r="H122" s="249">
        <v>40.130000000000003</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239</v>
      </c>
      <c r="AU122" s="255" t="s">
        <v>86</v>
      </c>
      <c r="AV122" s="14" t="s">
        <v>86</v>
      </c>
      <c r="AW122" s="14" t="s">
        <v>37</v>
      </c>
      <c r="AX122" s="14" t="s">
        <v>76</v>
      </c>
      <c r="AY122" s="255" t="s">
        <v>229</v>
      </c>
    </row>
    <row r="123" s="15" customFormat="1">
      <c r="A123" s="15"/>
      <c r="B123" s="256"/>
      <c r="C123" s="257"/>
      <c r="D123" s="236" t="s">
        <v>239</v>
      </c>
      <c r="E123" s="258" t="s">
        <v>19</v>
      </c>
      <c r="F123" s="259" t="s">
        <v>243</v>
      </c>
      <c r="G123" s="257"/>
      <c r="H123" s="260">
        <v>51.469999999999999</v>
      </c>
      <c r="I123" s="261"/>
      <c r="J123" s="257"/>
      <c r="K123" s="257"/>
      <c r="L123" s="262"/>
      <c r="M123" s="263"/>
      <c r="N123" s="264"/>
      <c r="O123" s="264"/>
      <c r="P123" s="264"/>
      <c r="Q123" s="264"/>
      <c r="R123" s="264"/>
      <c r="S123" s="264"/>
      <c r="T123" s="265"/>
      <c r="U123" s="15"/>
      <c r="V123" s="15"/>
      <c r="W123" s="15"/>
      <c r="X123" s="15"/>
      <c r="Y123" s="15"/>
      <c r="Z123" s="15"/>
      <c r="AA123" s="15"/>
      <c r="AB123" s="15"/>
      <c r="AC123" s="15"/>
      <c r="AD123" s="15"/>
      <c r="AE123" s="15"/>
      <c r="AT123" s="266" t="s">
        <v>239</v>
      </c>
      <c r="AU123" s="266" t="s">
        <v>86</v>
      </c>
      <c r="AV123" s="15" t="s">
        <v>136</v>
      </c>
      <c r="AW123" s="15" t="s">
        <v>37</v>
      </c>
      <c r="AX123" s="15" t="s">
        <v>84</v>
      </c>
      <c r="AY123" s="266" t="s">
        <v>229</v>
      </c>
    </row>
    <row r="124" s="2" customFormat="1" ht="24.15" customHeight="1">
      <c r="A124" s="41"/>
      <c r="B124" s="42"/>
      <c r="C124" s="216" t="s">
        <v>136</v>
      </c>
      <c r="D124" s="216" t="s">
        <v>231</v>
      </c>
      <c r="E124" s="217" t="s">
        <v>2628</v>
      </c>
      <c r="F124" s="218" t="s">
        <v>2629</v>
      </c>
      <c r="G124" s="219" t="s">
        <v>234</v>
      </c>
      <c r="H124" s="220">
        <v>102.94</v>
      </c>
      <c r="I124" s="221"/>
      <c r="J124" s="222">
        <f>ROUND(I124*H124,2)</f>
        <v>0</v>
      </c>
      <c r="K124" s="218" t="s">
        <v>235</v>
      </c>
      <c r="L124" s="47"/>
      <c r="M124" s="223" t="s">
        <v>19</v>
      </c>
      <c r="N124" s="224" t="s">
        <v>47</v>
      </c>
      <c r="O124" s="87"/>
      <c r="P124" s="225">
        <f>O124*H124</f>
        <v>0</v>
      </c>
      <c r="Q124" s="225">
        <v>0.0073499999999999998</v>
      </c>
      <c r="R124" s="225">
        <f>Q124*H124</f>
        <v>0.75660899999999998</v>
      </c>
      <c r="S124" s="225">
        <v>0</v>
      </c>
      <c r="T124" s="226">
        <f>S124*H124</f>
        <v>0</v>
      </c>
      <c r="U124" s="41"/>
      <c r="V124" s="41"/>
      <c r="W124" s="41"/>
      <c r="X124" s="41"/>
      <c r="Y124" s="41"/>
      <c r="Z124" s="41"/>
      <c r="AA124" s="41"/>
      <c r="AB124" s="41"/>
      <c r="AC124" s="41"/>
      <c r="AD124" s="41"/>
      <c r="AE124" s="41"/>
      <c r="AR124" s="227" t="s">
        <v>136</v>
      </c>
      <c r="AT124" s="227" t="s">
        <v>231</v>
      </c>
      <c r="AU124" s="227" t="s">
        <v>86</v>
      </c>
      <c r="AY124" s="20" t="s">
        <v>229</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136</v>
      </c>
      <c r="BM124" s="227" t="s">
        <v>2630</v>
      </c>
    </row>
    <row r="125" s="2" customFormat="1">
      <c r="A125" s="41"/>
      <c r="B125" s="42"/>
      <c r="C125" s="43"/>
      <c r="D125" s="229" t="s">
        <v>237</v>
      </c>
      <c r="E125" s="43"/>
      <c r="F125" s="230" t="s">
        <v>2631</v>
      </c>
      <c r="G125" s="43"/>
      <c r="H125" s="43"/>
      <c r="I125" s="231"/>
      <c r="J125" s="43"/>
      <c r="K125" s="43"/>
      <c r="L125" s="47"/>
      <c r="M125" s="232"/>
      <c r="N125" s="233"/>
      <c r="O125" s="87"/>
      <c r="P125" s="87"/>
      <c r="Q125" s="87"/>
      <c r="R125" s="87"/>
      <c r="S125" s="87"/>
      <c r="T125" s="88"/>
      <c r="U125" s="41"/>
      <c r="V125" s="41"/>
      <c r="W125" s="41"/>
      <c r="X125" s="41"/>
      <c r="Y125" s="41"/>
      <c r="Z125" s="41"/>
      <c r="AA125" s="41"/>
      <c r="AB125" s="41"/>
      <c r="AC125" s="41"/>
      <c r="AD125" s="41"/>
      <c r="AE125" s="41"/>
      <c r="AT125" s="20" t="s">
        <v>237</v>
      </c>
      <c r="AU125" s="20" t="s">
        <v>86</v>
      </c>
    </row>
    <row r="126" s="14" customFormat="1">
      <c r="A126" s="14"/>
      <c r="B126" s="245"/>
      <c r="C126" s="246"/>
      <c r="D126" s="236" t="s">
        <v>239</v>
      </c>
      <c r="E126" s="246"/>
      <c r="F126" s="248" t="s">
        <v>2632</v>
      </c>
      <c r="G126" s="246"/>
      <c r="H126" s="249">
        <v>102.94</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239</v>
      </c>
      <c r="AU126" s="255" t="s">
        <v>86</v>
      </c>
      <c r="AV126" s="14" t="s">
        <v>86</v>
      </c>
      <c r="AW126" s="14" t="s">
        <v>4</v>
      </c>
      <c r="AX126" s="14" t="s">
        <v>84</v>
      </c>
      <c r="AY126" s="255" t="s">
        <v>229</v>
      </c>
    </row>
    <row r="127" s="2" customFormat="1" ht="24.15" customHeight="1">
      <c r="A127" s="41"/>
      <c r="B127" s="42"/>
      <c r="C127" s="216" t="s">
        <v>264</v>
      </c>
      <c r="D127" s="216" t="s">
        <v>231</v>
      </c>
      <c r="E127" s="217" t="s">
        <v>2633</v>
      </c>
      <c r="F127" s="218" t="s">
        <v>2634</v>
      </c>
      <c r="G127" s="219" t="s">
        <v>234</v>
      </c>
      <c r="H127" s="220">
        <v>222.72499999999999</v>
      </c>
      <c r="I127" s="221"/>
      <c r="J127" s="222">
        <f>ROUND(I127*H127,2)</f>
        <v>0</v>
      </c>
      <c r="K127" s="218" t="s">
        <v>235</v>
      </c>
      <c r="L127" s="47"/>
      <c r="M127" s="223" t="s">
        <v>19</v>
      </c>
      <c r="N127" s="224" t="s">
        <v>47</v>
      </c>
      <c r="O127" s="87"/>
      <c r="P127" s="225">
        <f>O127*H127</f>
        <v>0</v>
      </c>
      <c r="Q127" s="225">
        <v>0.015699999999999999</v>
      </c>
      <c r="R127" s="225">
        <f>Q127*H127</f>
        <v>3.4967824999999997</v>
      </c>
      <c r="S127" s="225">
        <v>0</v>
      </c>
      <c r="T127" s="226">
        <f>S127*H127</f>
        <v>0</v>
      </c>
      <c r="U127" s="41"/>
      <c r="V127" s="41"/>
      <c r="W127" s="41"/>
      <c r="X127" s="41"/>
      <c r="Y127" s="41"/>
      <c r="Z127" s="41"/>
      <c r="AA127" s="41"/>
      <c r="AB127" s="41"/>
      <c r="AC127" s="41"/>
      <c r="AD127" s="41"/>
      <c r="AE127" s="41"/>
      <c r="AR127" s="227" t="s">
        <v>136</v>
      </c>
      <c r="AT127" s="227" t="s">
        <v>231</v>
      </c>
      <c r="AU127" s="227" t="s">
        <v>86</v>
      </c>
      <c r="AY127" s="20" t="s">
        <v>229</v>
      </c>
      <c r="BE127" s="228">
        <f>IF(N127="základní",J127,0)</f>
        <v>0</v>
      </c>
      <c r="BF127" s="228">
        <f>IF(N127="snížená",J127,0)</f>
        <v>0</v>
      </c>
      <c r="BG127" s="228">
        <f>IF(N127="zákl. přenesená",J127,0)</f>
        <v>0</v>
      </c>
      <c r="BH127" s="228">
        <f>IF(N127="sníž. přenesená",J127,0)</f>
        <v>0</v>
      </c>
      <c r="BI127" s="228">
        <f>IF(N127="nulová",J127,0)</f>
        <v>0</v>
      </c>
      <c r="BJ127" s="20" t="s">
        <v>84</v>
      </c>
      <c r="BK127" s="228">
        <f>ROUND(I127*H127,2)</f>
        <v>0</v>
      </c>
      <c r="BL127" s="20" t="s">
        <v>136</v>
      </c>
      <c r="BM127" s="227" t="s">
        <v>2635</v>
      </c>
    </row>
    <row r="128" s="2" customFormat="1">
      <c r="A128" s="41"/>
      <c r="B128" s="42"/>
      <c r="C128" s="43"/>
      <c r="D128" s="229" t="s">
        <v>237</v>
      </c>
      <c r="E128" s="43"/>
      <c r="F128" s="230" t="s">
        <v>2636</v>
      </c>
      <c r="G128" s="43"/>
      <c r="H128" s="43"/>
      <c r="I128" s="231"/>
      <c r="J128" s="43"/>
      <c r="K128" s="43"/>
      <c r="L128" s="47"/>
      <c r="M128" s="232"/>
      <c r="N128" s="233"/>
      <c r="O128" s="87"/>
      <c r="P128" s="87"/>
      <c r="Q128" s="87"/>
      <c r="R128" s="87"/>
      <c r="S128" s="87"/>
      <c r="T128" s="88"/>
      <c r="U128" s="41"/>
      <c r="V128" s="41"/>
      <c r="W128" s="41"/>
      <c r="X128" s="41"/>
      <c r="Y128" s="41"/>
      <c r="Z128" s="41"/>
      <c r="AA128" s="41"/>
      <c r="AB128" s="41"/>
      <c r="AC128" s="41"/>
      <c r="AD128" s="41"/>
      <c r="AE128" s="41"/>
      <c r="AT128" s="20" t="s">
        <v>237</v>
      </c>
      <c r="AU128" s="20" t="s">
        <v>86</v>
      </c>
    </row>
    <row r="129" s="13" customFormat="1">
      <c r="A129" s="13"/>
      <c r="B129" s="234"/>
      <c r="C129" s="235"/>
      <c r="D129" s="236" t="s">
        <v>239</v>
      </c>
      <c r="E129" s="237" t="s">
        <v>19</v>
      </c>
      <c r="F129" s="238" t="s">
        <v>2637</v>
      </c>
      <c r="G129" s="235"/>
      <c r="H129" s="237" t="s">
        <v>19</v>
      </c>
      <c r="I129" s="239"/>
      <c r="J129" s="235"/>
      <c r="K129" s="235"/>
      <c r="L129" s="240"/>
      <c r="M129" s="241"/>
      <c r="N129" s="242"/>
      <c r="O129" s="242"/>
      <c r="P129" s="242"/>
      <c r="Q129" s="242"/>
      <c r="R129" s="242"/>
      <c r="S129" s="242"/>
      <c r="T129" s="243"/>
      <c r="U129" s="13"/>
      <c r="V129" s="13"/>
      <c r="W129" s="13"/>
      <c r="X129" s="13"/>
      <c r="Y129" s="13"/>
      <c r="Z129" s="13"/>
      <c r="AA129" s="13"/>
      <c r="AB129" s="13"/>
      <c r="AC129" s="13"/>
      <c r="AD129" s="13"/>
      <c r="AE129" s="13"/>
      <c r="AT129" s="244" t="s">
        <v>239</v>
      </c>
      <c r="AU129" s="244" t="s">
        <v>86</v>
      </c>
      <c r="AV129" s="13" t="s">
        <v>84</v>
      </c>
      <c r="AW129" s="13" t="s">
        <v>37</v>
      </c>
      <c r="AX129" s="13" t="s">
        <v>76</v>
      </c>
      <c r="AY129" s="244" t="s">
        <v>229</v>
      </c>
    </row>
    <row r="130" s="14" customFormat="1">
      <c r="A130" s="14"/>
      <c r="B130" s="245"/>
      <c r="C130" s="246"/>
      <c r="D130" s="236" t="s">
        <v>239</v>
      </c>
      <c r="E130" s="247" t="s">
        <v>19</v>
      </c>
      <c r="F130" s="248" t="s">
        <v>2589</v>
      </c>
      <c r="G130" s="246"/>
      <c r="H130" s="249">
        <v>142.44999999999999</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239</v>
      </c>
      <c r="AU130" s="255" t="s">
        <v>86</v>
      </c>
      <c r="AV130" s="14" t="s">
        <v>86</v>
      </c>
      <c r="AW130" s="14" t="s">
        <v>37</v>
      </c>
      <c r="AX130" s="14" t="s">
        <v>76</v>
      </c>
      <c r="AY130" s="255" t="s">
        <v>229</v>
      </c>
    </row>
    <row r="131" s="14" customFormat="1">
      <c r="A131" s="14"/>
      <c r="B131" s="245"/>
      <c r="C131" s="246"/>
      <c r="D131" s="236" t="s">
        <v>239</v>
      </c>
      <c r="E131" s="247" t="s">
        <v>19</v>
      </c>
      <c r="F131" s="248" t="s">
        <v>2638</v>
      </c>
      <c r="G131" s="246"/>
      <c r="H131" s="249">
        <v>80.275000000000006</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239</v>
      </c>
      <c r="AU131" s="255" t="s">
        <v>86</v>
      </c>
      <c r="AV131" s="14" t="s">
        <v>86</v>
      </c>
      <c r="AW131" s="14" t="s">
        <v>37</v>
      </c>
      <c r="AX131" s="14" t="s">
        <v>76</v>
      </c>
      <c r="AY131" s="255" t="s">
        <v>229</v>
      </c>
    </row>
    <row r="132" s="15" customFormat="1">
      <c r="A132" s="15"/>
      <c r="B132" s="256"/>
      <c r="C132" s="257"/>
      <c r="D132" s="236" t="s">
        <v>239</v>
      </c>
      <c r="E132" s="258" t="s">
        <v>19</v>
      </c>
      <c r="F132" s="259" t="s">
        <v>243</v>
      </c>
      <c r="G132" s="257"/>
      <c r="H132" s="260">
        <v>222.72499999999999</v>
      </c>
      <c r="I132" s="261"/>
      <c r="J132" s="257"/>
      <c r="K132" s="257"/>
      <c r="L132" s="262"/>
      <c r="M132" s="263"/>
      <c r="N132" s="264"/>
      <c r="O132" s="264"/>
      <c r="P132" s="264"/>
      <c r="Q132" s="264"/>
      <c r="R132" s="264"/>
      <c r="S132" s="264"/>
      <c r="T132" s="265"/>
      <c r="U132" s="15"/>
      <c r="V132" s="15"/>
      <c r="W132" s="15"/>
      <c r="X132" s="15"/>
      <c r="Y132" s="15"/>
      <c r="Z132" s="15"/>
      <c r="AA132" s="15"/>
      <c r="AB132" s="15"/>
      <c r="AC132" s="15"/>
      <c r="AD132" s="15"/>
      <c r="AE132" s="15"/>
      <c r="AT132" s="266" t="s">
        <v>239</v>
      </c>
      <c r="AU132" s="266" t="s">
        <v>86</v>
      </c>
      <c r="AV132" s="15" t="s">
        <v>136</v>
      </c>
      <c r="AW132" s="15" t="s">
        <v>37</v>
      </c>
      <c r="AX132" s="15" t="s">
        <v>84</v>
      </c>
      <c r="AY132" s="266" t="s">
        <v>229</v>
      </c>
    </row>
    <row r="133" s="2" customFormat="1" ht="16.5" customHeight="1">
      <c r="A133" s="41"/>
      <c r="B133" s="42"/>
      <c r="C133" s="216" t="s">
        <v>271</v>
      </c>
      <c r="D133" s="216" t="s">
        <v>231</v>
      </c>
      <c r="E133" s="217" t="s">
        <v>2639</v>
      </c>
      <c r="F133" s="218" t="s">
        <v>2640</v>
      </c>
      <c r="G133" s="219" t="s">
        <v>234</v>
      </c>
      <c r="H133" s="220">
        <v>258.13999999999999</v>
      </c>
      <c r="I133" s="221"/>
      <c r="J133" s="222">
        <f>ROUND(I133*H133,2)</f>
        <v>0</v>
      </c>
      <c r="K133" s="218" t="s">
        <v>235</v>
      </c>
      <c r="L133" s="47"/>
      <c r="M133" s="223" t="s">
        <v>19</v>
      </c>
      <c r="N133" s="224" t="s">
        <v>47</v>
      </c>
      <c r="O133" s="87"/>
      <c r="P133" s="225">
        <f>O133*H133</f>
        <v>0</v>
      </c>
      <c r="Q133" s="225">
        <v>0.0040000000000000001</v>
      </c>
      <c r="R133" s="225">
        <f>Q133*H133</f>
        <v>1.0325599999999999</v>
      </c>
      <c r="S133" s="225">
        <v>0</v>
      </c>
      <c r="T133" s="226">
        <f>S133*H133</f>
        <v>0</v>
      </c>
      <c r="U133" s="41"/>
      <c r="V133" s="41"/>
      <c r="W133" s="41"/>
      <c r="X133" s="41"/>
      <c r="Y133" s="41"/>
      <c r="Z133" s="41"/>
      <c r="AA133" s="41"/>
      <c r="AB133" s="41"/>
      <c r="AC133" s="41"/>
      <c r="AD133" s="41"/>
      <c r="AE133" s="41"/>
      <c r="AR133" s="227" t="s">
        <v>136</v>
      </c>
      <c r="AT133" s="227" t="s">
        <v>231</v>
      </c>
      <c r="AU133" s="227" t="s">
        <v>86</v>
      </c>
      <c r="AY133" s="20" t="s">
        <v>229</v>
      </c>
      <c r="BE133" s="228">
        <f>IF(N133="základní",J133,0)</f>
        <v>0</v>
      </c>
      <c r="BF133" s="228">
        <f>IF(N133="snížená",J133,0)</f>
        <v>0</v>
      </c>
      <c r="BG133" s="228">
        <f>IF(N133="zákl. přenesená",J133,0)</f>
        <v>0</v>
      </c>
      <c r="BH133" s="228">
        <f>IF(N133="sníž. přenesená",J133,0)</f>
        <v>0</v>
      </c>
      <c r="BI133" s="228">
        <f>IF(N133="nulová",J133,0)</f>
        <v>0</v>
      </c>
      <c r="BJ133" s="20" t="s">
        <v>84</v>
      </c>
      <c r="BK133" s="228">
        <f>ROUND(I133*H133,2)</f>
        <v>0</v>
      </c>
      <c r="BL133" s="20" t="s">
        <v>136</v>
      </c>
      <c r="BM133" s="227" t="s">
        <v>2641</v>
      </c>
    </row>
    <row r="134" s="2" customFormat="1">
      <c r="A134" s="41"/>
      <c r="B134" s="42"/>
      <c r="C134" s="43"/>
      <c r="D134" s="229" t="s">
        <v>237</v>
      </c>
      <c r="E134" s="43"/>
      <c r="F134" s="230" t="s">
        <v>2642</v>
      </c>
      <c r="G134" s="43"/>
      <c r="H134" s="43"/>
      <c r="I134" s="231"/>
      <c r="J134" s="43"/>
      <c r="K134" s="43"/>
      <c r="L134" s="47"/>
      <c r="M134" s="232"/>
      <c r="N134" s="233"/>
      <c r="O134" s="87"/>
      <c r="P134" s="87"/>
      <c r="Q134" s="87"/>
      <c r="R134" s="87"/>
      <c r="S134" s="87"/>
      <c r="T134" s="88"/>
      <c r="U134" s="41"/>
      <c r="V134" s="41"/>
      <c r="W134" s="41"/>
      <c r="X134" s="41"/>
      <c r="Y134" s="41"/>
      <c r="Z134" s="41"/>
      <c r="AA134" s="41"/>
      <c r="AB134" s="41"/>
      <c r="AC134" s="41"/>
      <c r="AD134" s="41"/>
      <c r="AE134" s="41"/>
      <c r="AT134" s="20" t="s">
        <v>237</v>
      </c>
      <c r="AU134" s="20" t="s">
        <v>86</v>
      </c>
    </row>
    <row r="135" s="13" customFormat="1">
      <c r="A135" s="13"/>
      <c r="B135" s="234"/>
      <c r="C135" s="235"/>
      <c r="D135" s="236" t="s">
        <v>239</v>
      </c>
      <c r="E135" s="237" t="s">
        <v>19</v>
      </c>
      <c r="F135" s="238" t="s">
        <v>2643</v>
      </c>
      <c r="G135" s="235"/>
      <c r="H135" s="237" t="s">
        <v>19</v>
      </c>
      <c r="I135" s="239"/>
      <c r="J135" s="235"/>
      <c r="K135" s="235"/>
      <c r="L135" s="240"/>
      <c r="M135" s="241"/>
      <c r="N135" s="242"/>
      <c r="O135" s="242"/>
      <c r="P135" s="242"/>
      <c r="Q135" s="242"/>
      <c r="R135" s="242"/>
      <c r="S135" s="242"/>
      <c r="T135" s="243"/>
      <c r="U135" s="13"/>
      <c r="V135" s="13"/>
      <c r="W135" s="13"/>
      <c r="X135" s="13"/>
      <c r="Y135" s="13"/>
      <c r="Z135" s="13"/>
      <c r="AA135" s="13"/>
      <c r="AB135" s="13"/>
      <c r="AC135" s="13"/>
      <c r="AD135" s="13"/>
      <c r="AE135" s="13"/>
      <c r="AT135" s="244" t="s">
        <v>239</v>
      </c>
      <c r="AU135" s="244" t="s">
        <v>86</v>
      </c>
      <c r="AV135" s="13" t="s">
        <v>84</v>
      </c>
      <c r="AW135" s="13" t="s">
        <v>37</v>
      </c>
      <c r="AX135" s="13" t="s">
        <v>76</v>
      </c>
      <c r="AY135" s="244" t="s">
        <v>229</v>
      </c>
    </row>
    <row r="136" s="14" customFormat="1">
      <c r="A136" s="14"/>
      <c r="B136" s="245"/>
      <c r="C136" s="246"/>
      <c r="D136" s="236" t="s">
        <v>239</v>
      </c>
      <c r="E136" s="247" t="s">
        <v>19</v>
      </c>
      <c r="F136" s="248" t="s">
        <v>2589</v>
      </c>
      <c r="G136" s="246"/>
      <c r="H136" s="249">
        <v>142.44999999999999</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239</v>
      </c>
      <c r="AU136" s="255" t="s">
        <v>86</v>
      </c>
      <c r="AV136" s="14" t="s">
        <v>86</v>
      </c>
      <c r="AW136" s="14" t="s">
        <v>37</v>
      </c>
      <c r="AX136" s="14" t="s">
        <v>76</v>
      </c>
      <c r="AY136" s="255" t="s">
        <v>229</v>
      </c>
    </row>
    <row r="137" s="14" customFormat="1">
      <c r="A137" s="14"/>
      <c r="B137" s="245"/>
      <c r="C137" s="246"/>
      <c r="D137" s="236" t="s">
        <v>239</v>
      </c>
      <c r="E137" s="247" t="s">
        <v>19</v>
      </c>
      <c r="F137" s="248" t="s">
        <v>2599</v>
      </c>
      <c r="G137" s="246"/>
      <c r="H137" s="249">
        <v>11.34</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239</v>
      </c>
      <c r="AU137" s="255" t="s">
        <v>86</v>
      </c>
      <c r="AV137" s="14" t="s">
        <v>86</v>
      </c>
      <c r="AW137" s="14" t="s">
        <v>37</v>
      </c>
      <c r="AX137" s="14" t="s">
        <v>76</v>
      </c>
      <c r="AY137" s="255" t="s">
        <v>229</v>
      </c>
    </row>
    <row r="138" s="14" customFormat="1">
      <c r="A138" s="14"/>
      <c r="B138" s="245"/>
      <c r="C138" s="246"/>
      <c r="D138" s="236" t="s">
        <v>239</v>
      </c>
      <c r="E138" s="247" t="s">
        <v>19</v>
      </c>
      <c r="F138" s="248" t="s">
        <v>471</v>
      </c>
      <c r="G138" s="246"/>
      <c r="H138" s="249">
        <v>64.219999999999999</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239</v>
      </c>
      <c r="AU138" s="255" t="s">
        <v>86</v>
      </c>
      <c r="AV138" s="14" t="s">
        <v>86</v>
      </c>
      <c r="AW138" s="14" t="s">
        <v>37</v>
      </c>
      <c r="AX138" s="14" t="s">
        <v>76</v>
      </c>
      <c r="AY138" s="255" t="s">
        <v>229</v>
      </c>
    </row>
    <row r="139" s="14" customFormat="1">
      <c r="A139" s="14"/>
      <c r="B139" s="245"/>
      <c r="C139" s="246"/>
      <c r="D139" s="236" t="s">
        <v>239</v>
      </c>
      <c r="E139" s="247" t="s">
        <v>19</v>
      </c>
      <c r="F139" s="248" t="s">
        <v>2580</v>
      </c>
      <c r="G139" s="246"/>
      <c r="H139" s="249">
        <v>40.130000000000003</v>
      </c>
      <c r="I139" s="250"/>
      <c r="J139" s="246"/>
      <c r="K139" s="246"/>
      <c r="L139" s="251"/>
      <c r="M139" s="252"/>
      <c r="N139" s="253"/>
      <c r="O139" s="253"/>
      <c r="P139" s="253"/>
      <c r="Q139" s="253"/>
      <c r="R139" s="253"/>
      <c r="S139" s="253"/>
      <c r="T139" s="254"/>
      <c r="U139" s="14"/>
      <c r="V139" s="14"/>
      <c r="W139" s="14"/>
      <c r="X139" s="14"/>
      <c r="Y139" s="14"/>
      <c r="Z139" s="14"/>
      <c r="AA139" s="14"/>
      <c r="AB139" s="14"/>
      <c r="AC139" s="14"/>
      <c r="AD139" s="14"/>
      <c r="AE139" s="14"/>
      <c r="AT139" s="255" t="s">
        <v>239</v>
      </c>
      <c r="AU139" s="255" t="s">
        <v>86</v>
      </c>
      <c r="AV139" s="14" t="s">
        <v>86</v>
      </c>
      <c r="AW139" s="14" t="s">
        <v>37</v>
      </c>
      <c r="AX139" s="14" t="s">
        <v>76</v>
      </c>
      <c r="AY139" s="255" t="s">
        <v>229</v>
      </c>
    </row>
    <row r="140" s="15" customFormat="1">
      <c r="A140" s="15"/>
      <c r="B140" s="256"/>
      <c r="C140" s="257"/>
      <c r="D140" s="236" t="s">
        <v>239</v>
      </c>
      <c r="E140" s="258" t="s">
        <v>19</v>
      </c>
      <c r="F140" s="259" t="s">
        <v>243</v>
      </c>
      <c r="G140" s="257"/>
      <c r="H140" s="260">
        <v>258.13999999999999</v>
      </c>
      <c r="I140" s="261"/>
      <c r="J140" s="257"/>
      <c r="K140" s="257"/>
      <c r="L140" s="262"/>
      <c r="M140" s="263"/>
      <c r="N140" s="264"/>
      <c r="O140" s="264"/>
      <c r="P140" s="264"/>
      <c r="Q140" s="264"/>
      <c r="R140" s="264"/>
      <c r="S140" s="264"/>
      <c r="T140" s="265"/>
      <c r="U140" s="15"/>
      <c r="V140" s="15"/>
      <c r="W140" s="15"/>
      <c r="X140" s="15"/>
      <c r="Y140" s="15"/>
      <c r="Z140" s="15"/>
      <c r="AA140" s="15"/>
      <c r="AB140" s="15"/>
      <c r="AC140" s="15"/>
      <c r="AD140" s="15"/>
      <c r="AE140" s="15"/>
      <c r="AT140" s="266" t="s">
        <v>239</v>
      </c>
      <c r="AU140" s="266" t="s">
        <v>86</v>
      </c>
      <c r="AV140" s="15" t="s">
        <v>136</v>
      </c>
      <c r="AW140" s="15" t="s">
        <v>37</v>
      </c>
      <c r="AX140" s="15" t="s">
        <v>84</v>
      </c>
      <c r="AY140" s="266" t="s">
        <v>229</v>
      </c>
    </row>
    <row r="141" s="2" customFormat="1" ht="21.75" customHeight="1">
      <c r="A141" s="41"/>
      <c r="B141" s="42"/>
      <c r="C141" s="216" t="s">
        <v>280</v>
      </c>
      <c r="D141" s="216" t="s">
        <v>231</v>
      </c>
      <c r="E141" s="217" t="s">
        <v>2644</v>
      </c>
      <c r="F141" s="218" t="s">
        <v>2645</v>
      </c>
      <c r="G141" s="219" t="s">
        <v>234</v>
      </c>
      <c r="H141" s="220">
        <v>582.38800000000003</v>
      </c>
      <c r="I141" s="221"/>
      <c r="J141" s="222">
        <f>ROUND(I141*H141,2)</f>
        <v>0</v>
      </c>
      <c r="K141" s="218" t="s">
        <v>235</v>
      </c>
      <c r="L141" s="47"/>
      <c r="M141" s="223" t="s">
        <v>19</v>
      </c>
      <c r="N141" s="224" t="s">
        <v>47</v>
      </c>
      <c r="O141" s="87"/>
      <c r="P141" s="225">
        <f>O141*H141</f>
        <v>0</v>
      </c>
      <c r="Q141" s="225">
        <v>0.0064999999999999997</v>
      </c>
      <c r="R141" s="225">
        <f>Q141*H141</f>
        <v>3.7855219999999998</v>
      </c>
      <c r="S141" s="225">
        <v>0</v>
      </c>
      <c r="T141" s="226">
        <f>S141*H141</f>
        <v>0</v>
      </c>
      <c r="U141" s="41"/>
      <c r="V141" s="41"/>
      <c r="W141" s="41"/>
      <c r="X141" s="41"/>
      <c r="Y141" s="41"/>
      <c r="Z141" s="41"/>
      <c r="AA141" s="41"/>
      <c r="AB141" s="41"/>
      <c r="AC141" s="41"/>
      <c r="AD141" s="41"/>
      <c r="AE141" s="41"/>
      <c r="AR141" s="227" t="s">
        <v>136</v>
      </c>
      <c r="AT141" s="227" t="s">
        <v>231</v>
      </c>
      <c r="AU141" s="227" t="s">
        <v>86</v>
      </c>
      <c r="AY141" s="20" t="s">
        <v>229</v>
      </c>
      <c r="BE141" s="228">
        <f>IF(N141="základní",J141,0)</f>
        <v>0</v>
      </c>
      <c r="BF141" s="228">
        <f>IF(N141="snížená",J141,0)</f>
        <v>0</v>
      </c>
      <c r="BG141" s="228">
        <f>IF(N141="zákl. přenesená",J141,0)</f>
        <v>0</v>
      </c>
      <c r="BH141" s="228">
        <f>IF(N141="sníž. přenesená",J141,0)</f>
        <v>0</v>
      </c>
      <c r="BI141" s="228">
        <f>IF(N141="nulová",J141,0)</f>
        <v>0</v>
      </c>
      <c r="BJ141" s="20" t="s">
        <v>84</v>
      </c>
      <c r="BK141" s="228">
        <f>ROUND(I141*H141,2)</f>
        <v>0</v>
      </c>
      <c r="BL141" s="20" t="s">
        <v>136</v>
      </c>
      <c r="BM141" s="227" t="s">
        <v>2646</v>
      </c>
    </row>
    <row r="142" s="2" customFormat="1">
      <c r="A142" s="41"/>
      <c r="B142" s="42"/>
      <c r="C142" s="43"/>
      <c r="D142" s="229" t="s">
        <v>237</v>
      </c>
      <c r="E142" s="43"/>
      <c r="F142" s="230" t="s">
        <v>2647</v>
      </c>
      <c r="G142" s="43"/>
      <c r="H142" s="43"/>
      <c r="I142" s="231"/>
      <c r="J142" s="43"/>
      <c r="K142" s="43"/>
      <c r="L142" s="47"/>
      <c r="M142" s="232"/>
      <c r="N142" s="233"/>
      <c r="O142" s="87"/>
      <c r="P142" s="87"/>
      <c r="Q142" s="87"/>
      <c r="R142" s="87"/>
      <c r="S142" s="87"/>
      <c r="T142" s="88"/>
      <c r="U142" s="41"/>
      <c r="V142" s="41"/>
      <c r="W142" s="41"/>
      <c r="X142" s="41"/>
      <c r="Y142" s="41"/>
      <c r="Z142" s="41"/>
      <c r="AA142" s="41"/>
      <c r="AB142" s="41"/>
      <c r="AC142" s="41"/>
      <c r="AD142" s="41"/>
      <c r="AE142" s="41"/>
      <c r="AT142" s="20" t="s">
        <v>237</v>
      </c>
      <c r="AU142" s="20" t="s">
        <v>86</v>
      </c>
    </row>
    <row r="143" s="13" customFormat="1">
      <c r="A143" s="13"/>
      <c r="B143" s="234"/>
      <c r="C143" s="235"/>
      <c r="D143" s="236" t="s">
        <v>239</v>
      </c>
      <c r="E143" s="237" t="s">
        <v>19</v>
      </c>
      <c r="F143" s="238" t="s">
        <v>2648</v>
      </c>
      <c r="G143" s="235"/>
      <c r="H143" s="237" t="s">
        <v>19</v>
      </c>
      <c r="I143" s="239"/>
      <c r="J143" s="235"/>
      <c r="K143" s="235"/>
      <c r="L143" s="240"/>
      <c r="M143" s="241"/>
      <c r="N143" s="242"/>
      <c r="O143" s="242"/>
      <c r="P143" s="242"/>
      <c r="Q143" s="242"/>
      <c r="R143" s="242"/>
      <c r="S143" s="242"/>
      <c r="T143" s="243"/>
      <c r="U143" s="13"/>
      <c r="V143" s="13"/>
      <c r="W143" s="13"/>
      <c r="X143" s="13"/>
      <c r="Y143" s="13"/>
      <c r="Z143" s="13"/>
      <c r="AA143" s="13"/>
      <c r="AB143" s="13"/>
      <c r="AC143" s="13"/>
      <c r="AD143" s="13"/>
      <c r="AE143" s="13"/>
      <c r="AT143" s="244" t="s">
        <v>239</v>
      </c>
      <c r="AU143" s="244" t="s">
        <v>86</v>
      </c>
      <c r="AV143" s="13" t="s">
        <v>84</v>
      </c>
      <c r="AW143" s="13" t="s">
        <v>37</v>
      </c>
      <c r="AX143" s="13" t="s">
        <v>76</v>
      </c>
      <c r="AY143" s="244" t="s">
        <v>229</v>
      </c>
    </row>
    <row r="144" s="14" customFormat="1">
      <c r="A144" s="14"/>
      <c r="B144" s="245"/>
      <c r="C144" s="246"/>
      <c r="D144" s="236" t="s">
        <v>239</v>
      </c>
      <c r="E144" s="247" t="s">
        <v>19</v>
      </c>
      <c r="F144" s="248" t="s">
        <v>2578</v>
      </c>
      <c r="G144" s="246"/>
      <c r="H144" s="249">
        <v>209.94999999999999</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239</v>
      </c>
      <c r="AU144" s="255" t="s">
        <v>86</v>
      </c>
      <c r="AV144" s="14" t="s">
        <v>86</v>
      </c>
      <c r="AW144" s="14" t="s">
        <v>37</v>
      </c>
      <c r="AX144" s="14" t="s">
        <v>76</v>
      </c>
      <c r="AY144" s="255" t="s">
        <v>229</v>
      </c>
    </row>
    <row r="145" s="14" customFormat="1">
      <c r="A145" s="14"/>
      <c r="B145" s="245"/>
      <c r="C145" s="246"/>
      <c r="D145" s="236" t="s">
        <v>239</v>
      </c>
      <c r="E145" s="247" t="s">
        <v>19</v>
      </c>
      <c r="F145" s="248" t="s">
        <v>2649</v>
      </c>
      <c r="G145" s="246"/>
      <c r="H145" s="249">
        <v>372.43799999999999</v>
      </c>
      <c r="I145" s="250"/>
      <c r="J145" s="246"/>
      <c r="K145" s="246"/>
      <c r="L145" s="251"/>
      <c r="M145" s="252"/>
      <c r="N145" s="253"/>
      <c r="O145" s="253"/>
      <c r="P145" s="253"/>
      <c r="Q145" s="253"/>
      <c r="R145" s="253"/>
      <c r="S145" s="253"/>
      <c r="T145" s="254"/>
      <c r="U145" s="14"/>
      <c r="V145" s="14"/>
      <c r="W145" s="14"/>
      <c r="X145" s="14"/>
      <c r="Y145" s="14"/>
      <c r="Z145" s="14"/>
      <c r="AA145" s="14"/>
      <c r="AB145" s="14"/>
      <c r="AC145" s="14"/>
      <c r="AD145" s="14"/>
      <c r="AE145" s="14"/>
      <c r="AT145" s="255" t="s">
        <v>239</v>
      </c>
      <c r="AU145" s="255" t="s">
        <v>86</v>
      </c>
      <c r="AV145" s="14" t="s">
        <v>86</v>
      </c>
      <c r="AW145" s="14" t="s">
        <v>37</v>
      </c>
      <c r="AX145" s="14" t="s">
        <v>76</v>
      </c>
      <c r="AY145" s="255" t="s">
        <v>229</v>
      </c>
    </row>
    <row r="146" s="15" customFormat="1">
      <c r="A146" s="15"/>
      <c r="B146" s="256"/>
      <c r="C146" s="257"/>
      <c r="D146" s="236" t="s">
        <v>239</v>
      </c>
      <c r="E146" s="258" t="s">
        <v>19</v>
      </c>
      <c r="F146" s="259" t="s">
        <v>243</v>
      </c>
      <c r="G146" s="257"/>
      <c r="H146" s="260">
        <v>582.38800000000003</v>
      </c>
      <c r="I146" s="261"/>
      <c r="J146" s="257"/>
      <c r="K146" s="257"/>
      <c r="L146" s="262"/>
      <c r="M146" s="263"/>
      <c r="N146" s="264"/>
      <c r="O146" s="264"/>
      <c r="P146" s="264"/>
      <c r="Q146" s="264"/>
      <c r="R146" s="264"/>
      <c r="S146" s="264"/>
      <c r="T146" s="265"/>
      <c r="U146" s="15"/>
      <c r="V146" s="15"/>
      <c r="W146" s="15"/>
      <c r="X146" s="15"/>
      <c r="Y146" s="15"/>
      <c r="Z146" s="15"/>
      <c r="AA146" s="15"/>
      <c r="AB146" s="15"/>
      <c r="AC146" s="15"/>
      <c r="AD146" s="15"/>
      <c r="AE146" s="15"/>
      <c r="AT146" s="266" t="s">
        <v>239</v>
      </c>
      <c r="AU146" s="266" t="s">
        <v>86</v>
      </c>
      <c r="AV146" s="15" t="s">
        <v>136</v>
      </c>
      <c r="AW146" s="15" t="s">
        <v>37</v>
      </c>
      <c r="AX146" s="15" t="s">
        <v>84</v>
      </c>
      <c r="AY146" s="266" t="s">
        <v>229</v>
      </c>
    </row>
    <row r="147" s="2" customFormat="1" ht="24.15" customHeight="1">
      <c r="A147" s="41"/>
      <c r="B147" s="42"/>
      <c r="C147" s="216" t="s">
        <v>288</v>
      </c>
      <c r="D147" s="216" t="s">
        <v>231</v>
      </c>
      <c r="E147" s="217" t="s">
        <v>2650</v>
      </c>
      <c r="F147" s="218" t="s">
        <v>2651</v>
      </c>
      <c r="G147" s="219" t="s">
        <v>234</v>
      </c>
      <c r="H147" s="220">
        <v>209.94999999999999</v>
      </c>
      <c r="I147" s="221"/>
      <c r="J147" s="222">
        <f>ROUND(I147*H147,2)</f>
        <v>0</v>
      </c>
      <c r="K147" s="218" t="s">
        <v>235</v>
      </c>
      <c r="L147" s="47"/>
      <c r="M147" s="223" t="s">
        <v>19</v>
      </c>
      <c r="N147" s="224" t="s">
        <v>47</v>
      </c>
      <c r="O147" s="87"/>
      <c r="P147" s="225">
        <f>O147*H147</f>
        <v>0</v>
      </c>
      <c r="Q147" s="225">
        <v>0.0147</v>
      </c>
      <c r="R147" s="225">
        <f>Q147*H147</f>
        <v>3.0862649999999996</v>
      </c>
      <c r="S147" s="225">
        <v>0</v>
      </c>
      <c r="T147" s="226">
        <f>S147*H147</f>
        <v>0</v>
      </c>
      <c r="U147" s="41"/>
      <c r="V147" s="41"/>
      <c r="W147" s="41"/>
      <c r="X147" s="41"/>
      <c r="Y147" s="41"/>
      <c r="Z147" s="41"/>
      <c r="AA147" s="41"/>
      <c r="AB147" s="41"/>
      <c r="AC147" s="41"/>
      <c r="AD147" s="41"/>
      <c r="AE147" s="41"/>
      <c r="AR147" s="227" t="s">
        <v>136</v>
      </c>
      <c r="AT147" s="227" t="s">
        <v>231</v>
      </c>
      <c r="AU147" s="227" t="s">
        <v>86</v>
      </c>
      <c r="AY147" s="20" t="s">
        <v>229</v>
      </c>
      <c r="BE147" s="228">
        <f>IF(N147="základní",J147,0)</f>
        <v>0</v>
      </c>
      <c r="BF147" s="228">
        <f>IF(N147="snížená",J147,0)</f>
        <v>0</v>
      </c>
      <c r="BG147" s="228">
        <f>IF(N147="zákl. přenesená",J147,0)</f>
        <v>0</v>
      </c>
      <c r="BH147" s="228">
        <f>IF(N147="sníž. přenesená",J147,0)</f>
        <v>0</v>
      </c>
      <c r="BI147" s="228">
        <f>IF(N147="nulová",J147,0)</f>
        <v>0</v>
      </c>
      <c r="BJ147" s="20" t="s">
        <v>84</v>
      </c>
      <c r="BK147" s="228">
        <f>ROUND(I147*H147,2)</f>
        <v>0</v>
      </c>
      <c r="BL147" s="20" t="s">
        <v>136</v>
      </c>
      <c r="BM147" s="227" t="s">
        <v>2652</v>
      </c>
    </row>
    <row r="148" s="2" customFormat="1">
      <c r="A148" s="41"/>
      <c r="B148" s="42"/>
      <c r="C148" s="43"/>
      <c r="D148" s="229" t="s">
        <v>237</v>
      </c>
      <c r="E148" s="43"/>
      <c r="F148" s="230" t="s">
        <v>2653</v>
      </c>
      <c r="G148" s="43"/>
      <c r="H148" s="43"/>
      <c r="I148" s="231"/>
      <c r="J148" s="43"/>
      <c r="K148" s="43"/>
      <c r="L148" s="47"/>
      <c r="M148" s="232"/>
      <c r="N148" s="233"/>
      <c r="O148" s="87"/>
      <c r="P148" s="87"/>
      <c r="Q148" s="87"/>
      <c r="R148" s="87"/>
      <c r="S148" s="87"/>
      <c r="T148" s="88"/>
      <c r="U148" s="41"/>
      <c r="V148" s="41"/>
      <c r="W148" s="41"/>
      <c r="X148" s="41"/>
      <c r="Y148" s="41"/>
      <c r="Z148" s="41"/>
      <c r="AA148" s="41"/>
      <c r="AB148" s="41"/>
      <c r="AC148" s="41"/>
      <c r="AD148" s="41"/>
      <c r="AE148" s="41"/>
      <c r="AT148" s="20" t="s">
        <v>237</v>
      </c>
      <c r="AU148" s="20" t="s">
        <v>86</v>
      </c>
    </row>
    <row r="149" s="13" customFormat="1">
      <c r="A149" s="13"/>
      <c r="B149" s="234"/>
      <c r="C149" s="235"/>
      <c r="D149" s="236" t="s">
        <v>239</v>
      </c>
      <c r="E149" s="237" t="s">
        <v>19</v>
      </c>
      <c r="F149" s="238" t="s">
        <v>2654</v>
      </c>
      <c r="G149" s="235"/>
      <c r="H149" s="237" t="s">
        <v>19</v>
      </c>
      <c r="I149" s="239"/>
      <c r="J149" s="235"/>
      <c r="K149" s="235"/>
      <c r="L149" s="240"/>
      <c r="M149" s="241"/>
      <c r="N149" s="242"/>
      <c r="O149" s="242"/>
      <c r="P149" s="242"/>
      <c r="Q149" s="242"/>
      <c r="R149" s="242"/>
      <c r="S149" s="242"/>
      <c r="T149" s="243"/>
      <c r="U149" s="13"/>
      <c r="V149" s="13"/>
      <c r="W149" s="13"/>
      <c r="X149" s="13"/>
      <c r="Y149" s="13"/>
      <c r="Z149" s="13"/>
      <c r="AA149" s="13"/>
      <c r="AB149" s="13"/>
      <c r="AC149" s="13"/>
      <c r="AD149" s="13"/>
      <c r="AE149" s="13"/>
      <c r="AT149" s="244" t="s">
        <v>239</v>
      </c>
      <c r="AU149" s="244" t="s">
        <v>86</v>
      </c>
      <c r="AV149" s="13" t="s">
        <v>84</v>
      </c>
      <c r="AW149" s="13" t="s">
        <v>37</v>
      </c>
      <c r="AX149" s="13" t="s">
        <v>76</v>
      </c>
      <c r="AY149" s="244" t="s">
        <v>229</v>
      </c>
    </row>
    <row r="150" s="14" customFormat="1">
      <c r="A150" s="14"/>
      <c r="B150" s="245"/>
      <c r="C150" s="246"/>
      <c r="D150" s="236" t="s">
        <v>239</v>
      </c>
      <c r="E150" s="247" t="s">
        <v>19</v>
      </c>
      <c r="F150" s="248" t="s">
        <v>2578</v>
      </c>
      <c r="G150" s="246"/>
      <c r="H150" s="249">
        <v>209.94999999999999</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239</v>
      </c>
      <c r="AU150" s="255" t="s">
        <v>86</v>
      </c>
      <c r="AV150" s="14" t="s">
        <v>86</v>
      </c>
      <c r="AW150" s="14" t="s">
        <v>37</v>
      </c>
      <c r="AX150" s="14" t="s">
        <v>76</v>
      </c>
      <c r="AY150" s="255" t="s">
        <v>229</v>
      </c>
    </row>
    <row r="151" s="15" customFormat="1">
      <c r="A151" s="15"/>
      <c r="B151" s="256"/>
      <c r="C151" s="257"/>
      <c r="D151" s="236" t="s">
        <v>239</v>
      </c>
      <c r="E151" s="258" t="s">
        <v>19</v>
      </c>
      <c r="F151" s="259" t="s">
        <v>243</v>
      </c>
      <c r="G151" s="257"/>
      <c r="H151" s="260">
        <v>209.94999999999999</v>
      </c>
      <c r="I151" s="261"/>
      <c r="J151" s="257"/>
      <c r="K151" s="257"/>
      <c r="L151" s="262"/>
      <c r="M151" s="263"/>
      <c r="N151" s="264"/>
      <c r="O151" s="264"/>
      <c r="P151" s="264"/>
      <c r="Q151" s="264"/>
      <c r="R151" s="264"/>
      <c r="S151" s="264"/>
      <c r="T151" s="265"/>
      <c r="U151" s="15"/>
      <c r="V151" s="15"/>
      <c r="W151" s="15"/>
      <c r="X151" s="15"/>
      <c r="Y151" s="15"/>
      <c r="Z151" s="15"/>
      <c r="AA151" s="15"/>
      <c r="AB151" s="15"/>
      <c r="AC151" s="15"/>
      <c r="AD151" s="15"/>
      <c r="AE151" s="15"/>
      <c r="AT151" s="266" t="s">
        <v>239</v>
      </c>
      <c r="AU151" s="266" t="s">
        <v>86</v>
      </c>
      <c r="AV151" s="15" t="s">
        <v>136</v>
      </c>
      <c r="AW151" s="15" t="s">
        <v>37</v>
      </c>
      <c r="AX151" s="15" t="s">
        <v>84</v>
      </c>
      <c r="AY151" s="266" t="s">
        <v>229</v>
      </c>
    </row>
    <row r="152" s="2" customFormat="1" ht="24.15" customHeight="1">
      <c r="A152" s="41"/>
      <c r="B152" s="42"/>
      <c r="C152" s="216" t="s">
        <v>296</v>
      </c>
      <c r="D152" s="216" t="s">
        <v>231</v>
      </c>
      <c r="E152" s="217" t="s">
        <v>2655</v>
      </c>
      <c r="F152" s="218" t="s">
        <v>2656</v>
      </c>
      <c r="G152" s="219" t="s">
        <v>234</v>
      </c>
      <c r="H152" s="220">
        <v>209.94999999999999</v>
      </c>
      <c r="I152" s="221"/>
      <c r="J152" s="222">
        <f>ROUND(I152*H152,2)</f>
        <v>0</v>
      </c>
      <c r="K152" s="218" t="s">
        <v>235</v>
      </c>
      <c r="L152" s="47"/>
      <c r="M152" s="223" t="s">
        <v>19</v>
      </c>
      <c r="N152" s="224" t="s">
        <v>47</v>
      </c>
      <c r="O152" s="87"/>
      <c r="P152" s="225">
        <f>O152*H152</f>
        <v>0</v>
      </c>
      <c r="Q152" s="225">
        <v>0.0073499999999999998</v>
      </c>
      <c r="R152" s="225">
        <f>Q152*H152</f>
        <v>1.5431324999999998</v>
      </c>
      <c r="S152" s="225">
        <v>0</v>
      </c>
      <c r="T152" s="226">
        <f>S152*H152</f>
        <v>0</v>
      </c>
      <c r="U152" s="41"/>
      <c r="V152" s="41"/>
      <c r="W152" s="41"/>
      <c r="X152" s="41"/>
      <c r="Y152" s="41"/>
      <c r="Z152" s="41"/>
      <c r="AA152" s="41"/>
      <c r="AB152" s="41"/>
      <c r="AC152" s="41"/>
      <c r="AD152" s="41"/>
      <c r="AE152" s="41"/>
      <c r="AR152" s="227" t="s">
        <v>136</v>
      </c>
      <c r="AT152" s="227" t="s">
        <v>231</v>
      </c>
      <c r="AU152" s="227" t="s">
        <v>86</v>
      </c>
      <c r="AY152" s="20" t="s">
        <v>229</v>
      </c>
      <c r="BE152" s="228">
        <f>IF(N152="základní",J152,0)</f>
        <v>0</v>
      </c>
      <c r="BF152" s="228">
        <f>IF(N152="snížená",J152,0)</f>
        <v>0</v>
      </c>
      <c r="BG152" s="228">
        <f>IF(N152="zákl. přenesená",J152,0)</f>
        <v>0</v>
      </c>
      <c r="BH152" s="228">
        <f>IF(N152="sníž. přenesená",J152,0)</f>
        <v>0</v>
      </c>
      <c r="BI152" s="228">
        <f>IF(N152="nulová",J152,0)</f>
        <v>0</v>
      </c>
      <c r="BJ152" s="20" t="s">
        <v>84</v>
      </c>
      <c r="BK152" s="228">
        <f>ROUND(I152*H152,2)</f>
        <v>0</v>
      </c>
      <c r="BL152" s="20" t="s">
        <v>136</v>
      </c>
      <c r="BM152" s="227" t="s">
        <v>2657</v>
      </c>
    </row>
    <row r="153" s="2" customFormat="1">
      <c r="A153" s="41"/>
      <c r="B153" s="42"/>
      <c r="C153" s="43"/>
      <c r="D153" s="229" t="s">
        <v>237</v>
      </c>
      <c r="E153" s="43"/>
      <c r="F153" s="230" t="s">
        <v>2658</v>
      </c>
      <c r="G153" s="43"/>
      <c r="H153" s="43"/>
      <c r="I153" s="231"/>
      <c r="J153" s="43"/>
      <c r="K153" s="43"/>
      <c r="L153" s="47"/>
      <c r="M153" s="232"/>
      <c r="N153" s="233"/>
      <c r="O153" s="87"/>
      <c r="P153" s="87"/>
      <c r="Q153" s="87"/>
      <c r="R153" s="87"/>
      <c r="S153" s="87"/>
      <c r="T153" s="88"/>
      <c r="U153" s="41"/>
      <c r="V153" s="41"/>
      <c r="W153" s="41"/>
      <c r="X153" s="41"/>
      <c r="Y153" s="41"/>
      <c r="Z153" s="41"/>
      <c r="AA153" s="41"/>
      <c r="AB153" s="41"/>
      <c r="AC153" s="41"/>
      <c r="AD153" s="41"/>
      <c r="AE153" s="41"/>
      <c r="AT153" s="20" t="s">
        <v>237</v>
      </c>
      <c r="AU153" s="20" t="s">
        <v>86</v>
      </c>
    </row>
    <row r="154" s="2" customFormat="1" ht="24.15" customHeight="1">
      <c r="A154" s="41"/>
      <c r="B154" s="42"/>
      <c r="C154" s="216" t="s">
        <v>303</v>
      </c>
      <c r="D154" s="216" t="s">
        <v>231</v>
      </c>
      <c r="E154" s="217" t="s">
        <v>2659</v>
      </c>
      <c r="F154" s="218" t="s">
        <v>2660</v>
      </c>
      <c r="G154" s="219" t="s">
        <v>234</v>
      </c>
      <c r="H154" s="220">
        <v>1241.46</v>
      </c>
      <c r="I154" s="221"/>
      <c r="J154" s="222">
        <f>ROUND(I154*H154,2)</f>
        <v>0</v>
      </c>
      <c r="K154" s="218" t="s">
        <v>235</v>
      </c>
      <c r="L154" s="47"/>
      <c r="M154" s="223" t="s">
        <v>19</v>
      </c>
      <c r="N154" s="224" t="s">
        <v>47</v>
      </c>
      <c r="O154" s="87"/>
      <c r="P154" s="225">
        <f>O154*H154</f>
        <v>0</v>
      </c>
      <c r="Q154" s="225">
        <v>0.015699999999999999</v>
      </c>
      <c r="R154" s="225">
        <f>Q154*H154</f>
        <v>19.490921999999998</v>
      </c>
      <c r="S154" s="225">
        <v>0</v>
      </c>
      <c r="T154" s="226">
        <f>S154*H154</f>
        <v>0</v>
      </c>
      <c r="U154" s="41"/>
      <c r="V154" s="41"/>
      <c r="W154" s="41"/>
      <c r="X154" s="41"/>
      <c r="Y154" s="41"/>
      <c r="Z154" s="41"/>
      <c r="AA154" s="41"/>
      <c r="AB154" s="41"/>
      <c r="AC154" s="41"/>
      <c r="AD154" s="41"/>
      <c r="AE154" s="41"/>
      <c r="AR154" s="227" t="s">
        <v>136</v>
      </c>
      <c r="AT154" s="227" t="s">
        <v>231</v>
      </c>
      <c r="AU154" s="227" t="s">
        <v>86</v>
      </c>
      <c r="AY154" s="20" t="s">
        <v>229</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136</v>
      </c>
      <c r="BM154" s="227" t="s">
        <v>2661</v>
      </c>
    </row>
    <row r="155" s="2" customFormat="1">
      <c r="A155" s="41"/>
      <c r="B155" s="42"/>
      <c r="C155" s="43"/>
      <c r="D155" s="229" t="s">
        <v>237</v>
      </c>
      <c r="E155" s="43"/>
      <c r="F155" s="230" t="s">
        <v>2662</v>
      </c>
      <c r="G155" s="43"/>
      <c r="H155" s="43"/>
      <c r="I155" s="231"/>
      <c r="J155" s="43"/>
      <c r="K155" s="43"/>
      <c r="L155" s="47"/>
      <c r="M155" s="232"/>
      <c r="N155" s="233"/>
      <c r="O155" s="87"/>
      <c r="P155" s="87"/>
      <c r="Q155" s="87"/>
      <c r="R155" s="87"/>
      <c r="S155" s="87"/>
      <c r="T155" s="88"/>
      <c r="U155" s="41"/>
      <c r="V155" s="41"/>
      <c r="W155" s="41"/>
      <c r="X155" s="41"/>
      <c r="Y155" s="41"/>
      <c r="Z155" s="41"/>
      <c r="AA155" s="41"/>
      <c r="AB155" s="41"/>
      <c r="AC155" s="41"/>
      <c r="AD155" s="41"/>
      <c r="AE155" s="41"/>
      <c r="AT155" s="20" t="s">
        <v>237</v>
      </c>
      <c r="AU155" s="20" t="s">
        <v>86</v>
      </c>
    </row>
    <row r="156" s="13" customFormat="1">
      <c r="A156" s="13"/>
      <c r="B156" s="234"/>
      <c r="C156" s="235"/>
      <c r="D156" s="236" t="s">
        <v>239</v>
      </c>
      <c r="E156" s="237" t="s">
        <v>19</v>
      </c>
      <c r="F156" s="238" t="s">
        <v>2663</v>
      </c>
      <c r="G156" s="235"/>
      <c r="H156" s="237" t="s">
        <v>19</v>
      </c>
      <c r="I156" s="239"/>
      <c r="J156" s="235"/>
      <c r="K156" s="235"/>
      <c r="L156" s="240"/>
      <c r="M156" s="241"/>
      <c r="N156" s="242"/>
      <c r="O156" s="242"/>
      <c r="P156" s="242"/>
      <c r="Q156" s="242"/>
      <c r="R156" s="242"/>
      <c r="S156" s="242"/>
      <c r="T156" s="243"/>
      <c r="U156" s="13"/>
      <c r="V156" s="13"/>
      <c r="W156" s="13"/>
      <c r="X156" s="13"/>
      <c r="Y156" s="13"/>
      <c r="Z156" s="13"/>
      <c r="AA156" s="13"/>
      <c r="AB156" s="13"/>
      <c r="AC156" s="13"/>
      <c r="AD156" s="13"/>
      <c r="AE156" s="13"/>
      <c r="AT156" s="244" t="s">
        <v>239</v>
      </c>
      <c r="AU156" s="244" t="s">
        <v>86</v>
      </c>
      <c r="AV156" s="13" t="s">
        <v>84</v>
      </c>
      <c r="AW156" s="13" t="s">
        <v>37</v>
      </c>
      <c r="AX156" s="13" t="s">
        <v>76</v>
      </c>
      <c r="AY156" s="244" t="s">
        <v>229</v>
      </c>
    </row>
    <row r="157" s="14" customFormat="1">
      <c r="A157" s="14"/>
      <c r="B157" s="245"/>
      <c r="C157" s="246"/>
      <c r="D157" s="236" t="s">
        <v>239</v>
      </c>
      <c r="E157" s="247" t="s">
        <v>19</v>
      </c>
      <c r="F157" s="248" t="s">
        <v>468</v>
      </c>
      <c r="G157" s="246"/>
      <c r="H157" s="249">
        <v>1241.46</v>
      </c>
      <c r="I157" s="250"/>
      <c r="J157" s="246"/>
      <c r="K157" s="246"/>
      <c r="L157" s="251"/>
      <c r="M157" s="252"/>
      <c r="N157" s="253"/>
      <c r="O157" s="253"/>
      <c r="P157" s="253"/>
      <c r="Q157" s="253"/>
      <c r="R157" s="253"/>
      <c r="S157" s="253"/>
      <c r="T157" s="254"/>
      <c r="U157" s="14"/>
      <c r="V157" s="14"/>
      <c r="W157" s="14"/>
      <c r="X157" s="14"/>
      <c r="Y157" s="14"/>
      <c r="Z157" s="14"/>
      <c r="AA157" s="14"/>
      <c r="AB157" s="14"/>
      <c r="AC157" s="14"/>
      <c r="AD157" s="14"/>
      <c r="AE157" s="14"/>
      <c r="AT157" s="255" t="s">
        <v>239</v>
      </c>
      <c r="AU157" s="255" t="s">
        <v>86</v>
      </c>
      <c r="AV157" s="14" t="s">
        <v>86</v>
      </c>
      <c r="AW157" s="14" t="s">
        <v>37</v>
      </c>
      <c r="AX157" s="14" t="s">
        <v>76</v>
      </c>
      <c r="AY157" s="255" t="s">
        <v>229</v>
      </c>
    </row>
    <row r="158" s="15" customFormat="1">
      <c r="A158" s="15"/>
      <c r="B158" s="256"/>
      <c r="C158" s="257"/>
      <c r="D158" s="236" t="s">
        <v>239</v>
      </c>
      <c r="E158" s="258" t="s">
        <v>19</v>
      </c>
      <c r="F158" s="259" t="s">
        <v>243</v>
      </c>
      <c r="G158" s="257"/>
      <c r="H158" s="260">
        <v>1241.46</v>
      </c>
      <c r="I158" s="261"/>
      <c r="J158" s="257"/>
      <c r="K158" s="257"/>
      <c r="L158" s="262"/>
      <c r="M158" s="263"/>
      <c r="N158" s="264"/>
      <c r="O158" s="264"/>
      <c r="P158" s="264"/>
      <c r="Q158" s="264"/>
      <c r="R158" s="264"/>
      <c r="S158" s="264"/>
      <c r="T158" s="265"/>
      <c r="U158" s="15"/>
      <c r="V158" s="15"/>
      <c r="W158" s="15"/>
      <c r="X158" s="15"/>
      <c r="Y158" s="15"/>
      <c r="Z158" s="15"/>
      <c r="AA158" s="15"/>
      <c r="AB158" s="15"/>
      <c r="AC158" s="15"/>
      <c r="AD158" s="15"/>
      <c r="AE158" s="15"/>
      <c r="AT158" s="266" t="s">
        <v>239</v>
      </c>
      <c r="AU158" s="266" t="s">
        <v>86</v>
      </c>
      <c r="AV158" s="15" t="s">
        <v>136</v>
      </c>
      <c r="AW158" s="15" t="s">
        <v>37</v>
      </c>
      <c r="AX158" s="15" t="s">
        <v>84</v>
      </c>
      <c r="AY158" s="266" t="s">
        <v>229</v>
      </c>
    </row>
    <row r="159" s="2" customFormat="1" ht="16.5" customHeight="1">
      <c r="A159" s="41"/>
      <c r="B159" s="42"/>
      <c r="C159" s="216" t="s">
        <v>310</v>
      </c>
      <c r="D159" s="216" t="s">
        <v>231</v>
      </c>
      <c r="E159" s="217" t="s">
        <v>2664</v>
      </c>
      <c r="F159" s="218" t="s">
        <v>2665</v>
      </c>
      <c r="G159" s="219" t="s">
        <v>234</v>
      </c>
      <c r="H159" s="220">
        <v>73.670000000000002</v>
      </c>
      <c r="I159" s="221"/>
      <c r="J159" s="222">
        <f>ROUND(I159*H159,2)</f>
        <v>0</v>
      </c>
      <c r="K159" s="218" t="s">
        <v>322</v>
      </c>
      <c r="L159" s="47"/>
      <c r="M159" s="223" t="s">
        <v>19</v>
      </c>
      <c r="N159" s="224" t="s">
        <v>47</v>
      </c>
      <c r="O159" s="87"/>
      <c r="P159" s="225">
        <f>O159*H159</f>
        <v>0</v>
      </c>
      <c r="Q159" s="225">
        <v>0.0080000000000000002</v>
      </c>
      <c r="R159" s="225">
        <f>Q159*H159</f>
        <v>0.58936</v>
      </c>
      <c r="S159" s="225">
        <v>0</v>
      </c>
      <c r="T159" s="226">
        <f>S159*H159</f>
        <v>0</v>
      </c>
      <c r="U159" s="41"/>
      <c r="V159" s="41"/>
      <c r="W159" s="41"/>
      <c r="X159" s="41"/>
      <c r="Y159" s="41"/>
      <c r="Z159" s="41"/>
      <c r="AA159" s="41"/>
      <c r="AB159" s="41"/>
      <c r="AC159" s="41"/>
      <c r="AD159" s="41"/>
      <c r="AE159" s="41"/>
      <c r="AR159" s="227" t="s">
        <v>136</v>
      </c>
      <c r="AT159" s="227" t="s">
        <v>231</v>
      </c>
      <c r="AU159" s="227" t="s">
        <v>86</v>
      </c>
      <c r="AY159" s="20" t="s">
        <v>229</v>
      </c>
      <c r="BE159" s="228">
        <f>IF(N159="základní",J159,0)</f>
        <v>0</v>
      </c>
      <c r="BF159" s="228">
        <f>IF(N159="snížená",J159,0)</f>
        <v>0</v>
      </c>
      <c r="BG159" s="228">
        <f>IF(N159="zákl. přenesená",J159,0)</f>
        <v>0</v>
      </c>
      <c r="BH159" s="228">
        <f>IF(N159="sníž. přenesená",J159,0)</f>
        <v>0</v>
      </c>
      <c r="BI159" s="228">
        <f>IF(N159="nulová",J159,0)</f>
        <v>0</v>
      </c>
      <c r="BJ159" s="20" t="s">
        <v>84</v>
      </c>
      <c r="BK159" s="228">
        <f>ROUND(I159*H159,2)</f>
        <v>0</v>
      </c>
      <c r="BL159" s="20" t="s">
        <v>136</v>
      </c>
      <c r="BM159" s="227" t="s">
        <v>2666</v>
      </c>
    </row>
    <row r="160" s="13" customFormat="1">
      <c r="A160" s="13"/>
      <c r="B160" s="234"/>
      <c r="C160" s="235"/>
      <c r="D160" s="236" t="s">
        <v>239</v>
      </c>
      <c r="E160" s="237" t="s">
        <v>19</v>
      </c>
      <c r="F160" s="238" t="s">
        <v>2225</v>
      </c>
      <c r="G160" s="235"/>
      <c r="H160" s="237" t="s">
        <v>19</v>
      </c>
      <c r="I160" s="239"/>
      <c r="J160" s="235"/>
      <c r="K160" s="235"/>
      <c r="L160" s="240"/>
      <c r="M160" s="241"/>
      <c r="N160" s="242"/>
      <c r="O160" s="242"/>
      <c r="P160" s="242"/>
      <c r="Q160" s="242"/>
      <c r="R160" s="242"/>
      <c r="S160" s="242"/>
      <c r="T160" s="243"/>
      <c r="U160" s="13"/>
      <c r="V160" s="13"/>
      <c r="W160" s="13"/>
      <c r="X160" s="13"/>
      <c r="Y160" s="13"/>
      <c r="Z160" s="13"/>
      <c r="AA160" s="13"/>
      <c r="AB160" s="13"/>
      <c r="AC160" s="13"/>
      <c r="AD160" s="13"/>
      <c r="AE160" s="13"/>
      <c r="AT160" s="244" t="s">
        <v>239</v>
      </c>
      <c r="AU160" s="244" t="s">
        <v>86</v>
      </c>
      <c r="AV160" s="13" t="s">
        <v>84</v>
      </c>
      <c r="AW160" s="13" t="s">
        <v>37</v>
      </c>
      <c r="AX160" s="13" t="s">
        <v>76</v>
      </c>
      <c r="AY160" s="244" t="s">
        <v>229</v>
      </c>
    </row>
    <row r="161" s="14" customFormat="1">
      <c r="A161" s="14"/>
      <c r="B161" s="245"/>
      <c r="C161" s="246"/>
      <c r="D161" s="236" t="s">
        <v>239</v>
      </c>
      <c r="E161" s="247" t="s">
        <v>19</v>
      </c>
      <c r="F161" s="248" t="s">
        <v>2607</v>
      </c>
      <c r="G161" s="246"/>
      <c r="H161" s="249">
        <v>73.670000000000002</v>
      </c>
      <c r="I161" s="250"/>
      <c r="J161" s="246"/>
      <c r="K161" s="246"/>
      <c r="L161" s="251"/>
      <c r="M161" s="252"/>
      <c r="N161" s="253"/>
      <c r="O161" s="253"/>
      <c r="P161" s="253"/>
      <c r="Q161" s="253"/>
      <c r="R161" s="253"/>
      <c r="S161" s="253"/>
      <c r="T161" s="254"/>
      <c r="U161" s="14"/>
      <c r="V161" s="14"/>
      <c r="W161" s="14"/>
      <c r="X161" s="14"/>
      <c r="Y161" s="14"/>
      <c r="Z161" s="14"/>
      <c r="AA161" s="14"/>
      <c r="AB161" s="14"/>
      <c r="AC161" s="14"/>
      <c r="AD161" s="14"/>
      <c r="AE161" s="14"/>
      <c r="AT161" s="255" t="s">
        <v>239</v>
      </c>
      <c r="AU161" s="255" t="s">
        <v>86</v>
      </c>
      <c r="AV161" s="14" t="s">
        <v>86</v>
      </c>
      <c r="AW161" s="14" t="s">
        <v>37</v>
      </c>
      <c r="AX161" s="14" t="s">
        <v>76</v>
      </c>
      <c r="AY161" s="255" t="s">
        <v>229</v>
      </c>
    </row>
    <row r="162" s="15" customFormat="1">
      <c r="A162" s="15"/>
      <c r="B162" s="256"/>
      <c r="C162" s="257"/>
      <c r="D162" s="236" t="s">
        <v>239</v>
      </c>
      <c r="E162" s="258" t="s">
        <v>19</v>
      </c>
      <c r="F162" s="259" t="s">
        <v>243</v>
      </c>
      <c r="G162" s="257"/>
      <c r="H162" s="260">
        <v>73.670000000000002</v>
      </c>
      <c r="I162" s="261"/>
      <c r="J162" s="257"/>
      <c r="K162" s="257"/>
      <c r="L162" s="262"/>
      <c r="M162" s="263"/>
      <c r="N162" s="264"/>
      <c r="O162" s="264"/>
      <c r="P162" s="264"/>
      <c r="Q162" s="264"/>
      <c r="R162" s="264"/>
      <c r="S162" s="264"/>
      <c r="T162" s="265"/>
      <c r="U162" s="15"/>
      <c r="V162" s="15"/>
      <c r="W162" s="15"/>
      <c r="X162" s="15"/>
      <c r="Y162" s="15"/>
      <c r="Z162" s="15"/>
      <c r="AA162" s="15"/>
      <c r="AB162" s="15"/>
      <c r="AC162" s="15"/>
      <c r="AD162" s="15"/>
      <c r="AE162" s="15"/>
      <c r="AT162" s="266" t="s">
        <v>239</v>
      </c>
      <c r="AU162" s="266" t="s">
        <v>86</v>
      </c>
      <c r="AV162" s="15" t="s">
        <v>136</v>
      </c>
      <c r="AW162" s="15" t="s">
        <v>37</v>
      </c>
      <c r="AX162" s="15" t="s">
        <v>84</v>
      </c>
      <c r="AY162" s="266" t="s">
        <v>229</v>
      </c>
    </row>
    <row r="163" s="2" customFormat="1" ht="16.5" customHeight="1">
      <c r="A163" s="41"/>
      <c r="B163" s="42"/>
      <c r="C163" s="216" t="s">
        <v>319</v>
      </c>
      <c r="D163" s="216" t="s">
        <v>231</v>
      </c>
      <c r="E163" s="217" t="s">
        <v>2667</v>
      </c>
      <c r="F163" s="218" t="s">
        <v>2668</v>
      </c>
      <c r="G163" s="219" t="s">
        <v>234</v>
      </c>
      <c r="H163" s="220">
        <v>147.13</v>
      </c>
      <c r="I163" s="221"/>
      <c r="J163" s="222">
        <f>ROUND(I163*H163,2)</f>
        <v>0</v>
      </c>
      <c r="K163" s="218" t="s">
        <v>235</v>
      </c>
      <c r="L163" s="47"/>
      <c r="M163" s="223" t="s">
        <v>19</v>
      </c>
      <c r="N163" s="224" t="s">
        <v>47</v>
      </c>
      <c r="O163" s="87"/>
      <c r="P163" s="225">
        <f>O163*H163</f>
        <v>0</v>
      </c>
      <c r="Q163" s="225">
        <v>0.0080000000000000002</v>
      </c>
      <c r="R163" s="225">
        <f>Q163*H163</f>
        <v>1.1770400000000001</v>
      </c>
      <c r="S163" s="225">
        <v>0</v>
      </c>
      <c r="T163" s="226">
        <f>S163*H163</f>
        <v>0</v>
      </c>
      <c r="U163" s="41"/>
      <c r="V163" s="41"/>
      <c r="W163" s="41"/>
      <c r="X163" s="41"/>
      <c r="Y163" s="41"/>
      <c r="Z163" s="41"/>
      <c r="AA163" s="41"/>
      <c r="AB163" s="41"/>
      <c r="AC163" s="41"/>
      <c r="AD163" s="41"/>
      <c r="AE163" s="41"/>
      <c r="AR163" s="227" t="s">
        <v>136</v>
      </c>
      <c r="AT163" s="227" t="s">
        <v>231</v>
      </c>
      <c r="AU163" s="227" t="s">
        <v>86</v>
      </c>
      <c r="AY163" s="20" t="s">
        <v>229</v>
      </c>
      <c r="BE163" s="228">
        <f>IF(N163="základní",J163,0)</f>
        <v>0</v>
      </c>
      <c r="BF163" s="228">
        <f>IF(N163="snížená",J163,0)</f>
        <v>0</v>
      </c>
      <c r="BG163" s="228">
        <f>IF(N163="zákl. přenesená",J163,0)</f>
        <v>0</v>
      </c>
      <c r="BH163" s="228">
        <f>IF(N163="sníž. přenesená",J163,0)</f>
        <v>0</v>
      </c>
      <c r="BI163" s="228">
        <f>IF(N163="nulová",J163,0)</f>
        <v>0</v>
      </c>
      <c r="BJ163" s="20" t="s">
        <v>84</v>
      </c>
      <c r="BK163" s="228">
        <f>ROUND(I163*H163,2)</f>
        <v>0</v>
      </c>
      <c r="BL163" s="20" t="s">
        <v>136</v>
      </c>
      <c r="BM163" s="227" t="s">
        <v>2669</v>
      </c>
    </row>
    <row r="164" s="2" customFormat="1">
      <c r="A164" s="41"/>
      <c r="B164" s="42"/>
      <c r="C164" s="43"/>
      <c r="D164" s="229" t="s">
        <v>237</v>
      </c>
      <c r="E164" s="43"/>
      <c r="F164" s="230" t="s">
        <v>2670</v>
      </c>
      <c r="G164" s="43"/>
      <c r="H164" s="43"/>
      <c r="I164" s="231"/>
      <c r="J164" s="43"/>
      <c r="K164" s="43"/>
      <c r="L164" s="47"/>
      <c r="M164" s="232"/>
      <c r="N164" s="233"/>
      <c r="O164" s="87"/>
      <c r="P164" s="87"/>
      <c r="Q164" s="87"/>
      <c r="R164" s="87"/>
      <c r="S164" s="87"/>
      <c r="T164" s="88"/>
      <c r="U164" s="41"/>
      <c r="V164" s="41"/>
      <c r="W164" s="41"/>
      <c r="X164" s="41"/>
      <c r="Y164" s="41"/>
      <c r="Z164" s="41"/>
      <c r="AA164" s="41"/>
      <c r="AB164" s="41"/>
      <c r="AC164" s="41"/>
      <c r="AD164" s="41"/>
      <c r="AE164" s="41"/>
      <c r="AT164" s="20" t="s">
        <v>237</v>
      </c>
      <c r="AU164" s="20" t="s">
        <v>86</v>
      </c>
    </row>
    <row r="165" s="13" customFormat="1">
      <c r="A165" s="13"/>
      <c r="B165" s="234"/>
      <c r="C165" s="235"/>
      <c r="D165" s="236" t="s">
        <v>239</v>
      </c>
      <c r="E165" s="237" t="s">
        <v>19</v>
      </c>
      <c r="F165" s="238" t="s">
        <v>2671</v>
      </c>
      <c r="G165" s="235"/>
      <c r="H165" s="237" t="s">
        <v>19</v>
      </c>
      <c r="I165" s="239"/>
      <c r="J165" s="235"/>
      <c r="K165" s="235"/>
      <c r="L165" s="240"/>
      <c r="M165" s="241"/>
      <c r="N165" s="242"/>
      <c r="O165" s="242"/>
      <c r="P165" s="242"/>
      <c r="Q165" s="242"/>
      <c r="R165" s="242"/>
      <c r="S165" s="242"/>
      <c r="T165" s="243"/>
      <c r="U165" s="13"/>
      <c r="V165" s="13"/>
      <c r="W165" s="13"/>
      <c r="X165" s="13"/>
      <c r="Y165" s="13"/>
      <c r="Z165" s="13"/>
      <c r="AA165" s="13"/>
      <c r="AB165" s="13"/>
      <c r="AC165" s="13"/>
      <c r="AD165" s="13"/>
      <c r="AE165" s="13"/>
      <c r="AT165" s="244" t="s">
        <v>239</v>
      </c>
      <c r="AU165" s="244" t="s">
        <v>86</v>
      </c>
      <c r="AV165" s="13" t="s">
        <v>84</v>
      </c>
      <c r="AW165" s="13" t="s">
        <v>37</v>
      </c>
      <c r="AX165" s="13" t="s">
        <v>76</v>
      </c>
      <c r="AY165" s="244" t="s">
        <v>229</v>
      </c>
    </row>
    <row r="166" s="14" customFormat="1">
      <c r="A166" s="14"/>
      <c r="B166" s="245"/>
      <c r="C166" s="246"/>
      <c r="D166" s="236" t="s">
        <v>239</v>
      </c>
      <c r="E166" s="247" t="s">
        <v>19</v>
      </c>
      <c r="F166" s="248" t="s">
        <v>2607</v>
      </c>
      <c r="G166" s="246"/>
      <c r="H166" s="249">
        <v>73.670000000000002</v>
      </c>
      <c r="I166" s="250"/>
      <c r="J166" s="246"/>
      <c r="K166" s="246"/>
      <c r="L166" s="251"/>
      <c r="M166" s="252"/>
      <c r="N166" s="253"/>
      <c r="O166" s="253"/>
      <c r="P166" s="253"/>
      <c r="Q166" s="253"/>
      <c r="R166" s="253"/>
      <c r="S166" s="253"/>
      <c r="T166" s="254"/>
      <c r="U166" s="14"/>
      <c r="V166" s="14"/>
      <c r="W166" s="14"/>
      <c r="X166" s="14"/>
      <c r="Y166" s="14"/>
      <c r="Z166" s="14"/>
      <c r="AA166" s="14"/>
      <c r="AB166" s="14"/>
      <c r="AC166" s="14"/>
      <c r="AD166" s="14"/>
      <c r="AE166" s="14"/>
      <c r="AT166" s="255" t="s">
        <v>239</v>
      </c>
      <c r="AU166" s="255" t="s">
        <v>86</v>
      </c>
      <c r="AV166" s="14" t="s">
        <v>86</v>
      </c>
      <c r="AW166" s="14" t="s">
        <v>37</v>
      </c>
      <c r="AX166" s="14" t="s">
        <v>76</v>
      </c>
      <c r="AY166" s="255" t="s">
        <v>229</v>
      </c>
    </row>
    <row r="167" s="14" customFormat="1">
      <c r="A167" s="14"/>
      <c r="B167" s="245"/>
      <c r="C167" s="246"/>
      <c r="D167" s="236" t="s">
        <v>239</v>
      </c>
      <c r="E167" s="247" t="s">
        <v>19</v>
      </c>
      <c r="F167" s="248" t="s">
        <v>2609</v>
      </c>
      <c r="G167" s="246"/>
      <c r="H167" s="249">
        <v>19.780000000000001</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239</v>
      </c>
      <c r="AU167" s="255" t="s">
        <v>86</v>
      </c>
      <c r="AV167" s="14" t="s">
        <v>86</v>
      </c>
      <c r="AW167" s="14" t="s">
        <v>37</v>
      </c>
      <c r="AX167" s="14" t="s">
        <v>76</v>
      </c>
      <c r="AY167" s="255" t="s">
        <v>229</v>
      </c>
    </row>
    <row r="168" s="14" customFormat="1">
      <c r="A168" s="14"/>
      <c r="B168" s="245"/>
      <c r="C168" s="246"/>
      <c r="D168" s="236" t="s">
        <v>239</v>
      </c>
      <c r="E168" s="247" t="s">
        <v>19</v>
      </c>
      <c r="F168" s="248" t="s">
        <v>2611</v>
      </c>
      <c r="G168" s="246"/>
      <c r="H168" s="249">
        <v>47.689999999999998</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239</v>
      </c>
      <c r="AU168" s="255" t="s">
        <v>86</v>
      </c>
      <c r="AV168" s="14" t="s">
        <v>86</v>
      </c>
      <c r="AW168" s="14" t="s">
        <v>37</v>
      </c>
      <c r="AX168" s="14" t="s">
        <v>76</v>
      </c>
      <c r="AY168" s="255" t="s">
        <v>229</v>
      </c>
    </row>
    <row r="169" s="14" customFormat="1">
      <c r="A169" s="14"/>
      <c r="B169" s="245"/>
      <c r="C169" s="246"/>
      <c r="D169" s="236" t="s">
        <v>239</v>
      </c>
      <c r="E169" s="247" t="s">
        <v>19</v>
      </c>
      <c r="F169" s="248" t="s">
        <v>2601</v>
      </c>
      <c r="G169" s="246"/>
      <c r="H169" s="249">
        <v>5.9900000000000002</v>
      </c>
      <c r="I169" s="250"/>
      <c r="J169" s="246"/>
      <c r="K169" s="246"/>
      <c r="L169" s="251"/>
      <c r="M169" s="252"/>
      <c r="N169" s="253"/>
      <c r="O169" s="253"/>
      <c r="P169" s="253"/>
      <c r="Q169" s="253"/>
      <c r="R169" s="253"/>
      <c r="S169" s="253"/>
      <c r="T169" s="254"/>
      <c r="U169" s="14"/>
      <c r="V169" s="14"/>
      <c r="W169" s="14"/>
      <c r="X169" s="14"/>
      <c r="Y169" s="14"/>
      <c r="Z169" s="14"/>
      <c r="AA169" s="14"/>
      <c r="AB169" s="14"/>
      <c r="AC169" s="14"/>
      <c r="AD169" s="14"/>
      <c r="AE169" s="14"/>
      <c r="AT169" s="255" t="s">
        <v>239</v>
      </c>
      <c r="AU169" s="255" t="s">
        <v>86</v>
      </c>
      <c r="AV169" s="14" t="s">
        <v>86</v>
      </c>
      <c r="AW169" s="14" t="s">
        <v>37</v>
      </c>
      <c r="AX169" s="14" t="s">
        <v>76</v>
      </c>
      <c r="AY169" s="255" t="s">
        <v>229</v>
      </c>
    </row>
    <row r="170" s="15" customFormat="1">
      <c r="A170" s="15"/>
      <c r="B170" s="256"/>
      <c r="C170" s="257"/>
      <c r="D170" s="236" t="s">
        <v>239</v>
      </c>
      <c r="E170" s="258" t="s">
        <v>19</v>
      </c>
      <c r="F170" s="259" t="s">
        <v>243</v>
      </c>
      <c r="G170" s="257"/>
      <c r="H170" s="260">
        <v>147.13</v>
      </c>
      <c r="I170" s="261"/>
      <c r="J170" s="257"/>
      <c r="K170" s="257"/>
      <c r="L170" s="262"/>
      <c r="M170" s="263"/>
      <c r="N170" s="264"/>
      <c r="O170" s="264"/>
      <c r="P170" s="264"/>
      <c r="Q170" s="264"/>
      <c r="R170" s="264"/>
      <c r="S170" s="264"/>
      <c r="T170" s="265"/>
      <c r="U170" s="15"/>
      <c r="V170" s="15"/>
      <c r="W170" s="15"/>
      <c r="X170" s="15"/>
      <c r="Y170" s="15"/>
      <c r="Z170" s="15"/>
      <c r="AA170" s="15"/>
      <c r="AB170" s="15"/>
      <c r="AC170" s="15"/>
      <c r="AD170" s="15"/>
      <c r="AE170" s="15"/>
      <c r="AT170" s="266" t="s">
        <v>239</v>
      </c>
      <c r="AU170" s="266" t="s">
        <v>86</v>
      </c>
      <c r="AV170" s="15" t="s">
        <v>136</v>
      </c>
      <c r="AW170" s="15" t="s">
        <v>37</v>
      </c>
      <c r="AX170" s="15" t="s">
        <v>84</v>
      </c>
      <c r="AY170" s="266" t="s">
        <v>229</v>
      </c>
    </row>
    <row r="171" s="2" customFormat="1" ht="24.15" customHeight="1">
      <c r="A171" s="41"/>
      <c r="B171" s="42"/>
      <c r="C171" s="216" t="s">
        <v>329</v>
      </c>
      <c r="D171" s="216" t="s">
        <v>231</v>
      </c>
      <c r="E171" s="217" t="s">
        <v>2672</v>
      </c>
      <c r="F171" s="218" t="s">
        <v>2673</v>
      </c>
      <c r="G171" s="219" t="s">
        <v>234</v>
      </c>
      <c r="H171" s="220">
        <v>73.670000000000002</v>
      </c>
      <c r="I171" s="221"/>
      <c r="J171" s="222">
        <f>ROUND(I171*H171,2)</f>
        <v>0</v>
      </c>
      <c r="K171" s="218" t="s">
        <v>235</v>
      </c>
      <c r="L171" s="47"/>
      <c r="M171" s="223" t="s">
        <v>19</v>
      </c>
      <c r="N171" s="224" t="s">
        <v>47</v>
      </c>
      <c r="O171" s="87"/>
      <c r="P171" s="225">
        <f>O171*H171</f>
        <v>0</v>
      </c>
      <c r="Q171" s="225">
        <v>0.012</v>
      </c>
      <c r="R171" s="225">
        <f>Q171*H171</f>
        <v>0.88404000000000005</v>
      </c>
      <c r="S171" s="225">
        <v>0</v>
      </c>
      <c r="T171" s="226">
        <f>S171*H171</f>
        <v>0</v>
      </c>
      <c r="U171" s="41"/>
      <c r="V171" s="41"/>
      <c r="W171" s="41"/>
      <c r="X171" s="41"/>
      <c r="Y171" s="41"/>
      <c r="Z171" s="41"/>
      <c r="AA171" s="41"/>
      <c r="AB171" s="41"/>
      <c r="AC171" s="41"/>
      <c r="AD171" s="41"/>
      <c r="AE171" s="41"/>
      <c r="AR171" s="227" t="s">
        <v>136</v>
      </c>
      <c r="AT171" s="227" t="s">
        <v>231</v>
      </c>
      <c r="AU171" s="227" t="s">
        <v>86</v>
      </c>
      <c r="AY171" s="20" t="s">
        <v>229</v>
      </c>
      <c r="BE171" s="228">
        <f>IF(N171="základní",J171,0)</f>
        <v>0</v>
      </c>
      <c r="BF171" s="228">
        <f>IF(N171="snížená",J171,0)</f>
        <v>0</v>
      </c>
      <c r="BG171" s="228">
        <f>IF(N171="zákl. přenesená",J171,0)</f>
        <v>0</v>
      </c>
      <c r="BH171" s="228">
        <f>IF(N171="sníž. přenesená",J171,0)</f>
        <v>0</v>
      </c>
      <c r="BI171" s="228">
        <f>IF(N171="nulová",J171,0)</f>
        <v>0</v>
      </c>
      <c r="BJ171" s="20" t="s">
        <v>84</v>
      </c>
      <c r="BK171" s="228">
        <f>ROUND(I171*H171,2)</f>
        <v>0</v>
      </c>
      <c r="BL171" s="20" t="s">
        <v>136</v>
      </c>
      <c r="BM171" s="227" t="s">
        <v>2674</v>
      </c>
    </row>
    <row r="172" s="2" customFormat="1">
      <c r="A172" s="41"/>
      <c r="B172" s="42"/>
      <c r="C172" s="43"/>
      <c r="D172" s="229" t="s">
        <v>237</v>
      </c>
      <c r="E172" s="43"/>
      <c r="F172" s="230" t="s">
        <v>2675</v>
      </c>
      <c r="G172" s="43"/>
      <c r="H172" s="43"/>
      <c r="I172" s="231"/>
      <c r="J172" s="43"/>
      <c r="K172" s="43"/>
      <c r="L172" s="47"/>
      <c r="M172" s="232"/>
      <c r="N172" s="233"/>
      <c r="O172" s="87"/>
      <c r="P172" s="87"/>
      <c r="Q172" s="87"/>
      <c r="R172" s="87"/>
      <c r="S172" s="87"/>
      <c r="T172" s="88"/>
      <c r="U172" s="41"/>
      <c r="V172" s="41"/>
      <c r="W172" s="41"/>
      <c r="X172" s="41"/>
      <c r="Y172" s="41"/>
      <c r="Z172" s="41"/>
      <c r="AA172" s="41"/>
      <c r="AB172" s="41"/>
      <c r="AC172" s="41"/>
      <c r="AD172" s="41"/>
      <c r="AE172" s="41"/>
      <c r="AT172" s="20" t="s">
        <v>237</v>
      </c>
      <c r="AU172" s="20" t="s">
        <v>86</v>
      </c>
    </row>
    <row r="173" s="13" customFormat="1">
      <c r="A173" s="13"/>
      <c r="B173" s="234"/>
      <c r="C173" s="235"/>
      <c r="D173" s="236" t="s">
        <v>239</v>
      </c>
      <c r="E173" s="237" t="s">
        <v>19</v>
      </c>
      <c r="F173" s="238" t="s">
        <v>2676</v>
      </c>
      <c r="G173" s="235"/>
      <c r="H173" s="237" t="s">
        <v>19</v>
      </c>
      <c r="I173" s="239"/>
      <c r="J173" s="235"/>
      <c r="K173" s="235"/>
      <c r="L173" s="240"/>
      <c r="M173" s="241"/>
      <c r="N173" s="242"/>
      <c r="O173" s="242"/>
      <c r="P173" s="242"/>
      <c r="Q173" s="242"/>
      <c r="R173" s="242"/>
      <c r="S173" s="242"/>
      <c r="T173" s="243"/>
      <c r="U173" s="13"/>
      <c r="V173" s="13"/>
      <c r="W173" s="13"/>
      <c r="X173" s="13"/>
      <c r="Y173" s="13"/>
      <c r="Z173" s="13"/>
      <c r="AA173" s="13"/>
      <c r="AB173" s="13"/>
      <c r="AC173" s="13"/>
      <c r="AD173" s="13"/>
      <c r="AE173" s="13"/>
      <c r="AT173" s="244" t="s">
        <v>239</v>
      </c>
      <c r="AU173" s="244" t="s">
        <v>86</v>
      </c>
      <c r="AV173" s="13" t="s">
        <v>84</v>
      </c>
      <c r="AW173" s="13" t="s">
        <v>37</v>
      </c>
      <c r="AX173" s="13" t="s">
        <v>76</v>
      </c>
      <c r="AY173" s="244" t="s">
        <v>229</v>
      </c>
    </row>
    <row r="174" s="14" customFormat="1">
      <c r="A174" s="14"/>
      <c r="B174" s="245"/>
      <c r="C174" s="246"/>
      <c r="D174" s="236" t="s">
        <v>239</v>
      </c>
      <c r="E174" s="247" t="s">
        <v>19</v>
      </c>
      <c r="F174" s="248" t="s">
        <v>2607</v>
      </c>
      <c r="G174" s="246"/>
      <c r="H174" s="249">
        <v>73.670000000000002</v>
      </c>
      <c r="I174" s="250"/>
      <c r="J174" s="246"/>
      <c r="K174" s="246"/>
      <c r="L174" s="251"/>
      <c r="M174" s="252"/>
      <c r="N174" s="253"/>
      <c r="O174" s="253"/>
      <c r="P174" s="253"/>
      <c r="Q174" s="253"/>
      <c r="R174" s="253"/>
      <c r="S174" s="253"/>
      <c r="T174" s="254"/>
      <c r="U174" s="14"/>
      <c r="V174" s="14"/>
      <c r="W174" s="14"/>
      <c r="X174" s="14"/>
      <c r="Y174" s="14"/>
      <c r="Z174" s="14"/>
      <c r="AA174" s="14"/>
      <c r="AB174" s="14"/>
      <c r="AC174" s="14"/>
      <c r="AD174" s="14"/>
      <c r="AE174" s="14"/>
      <c r="AT174" s="255" t="s">
        <v>239</v>
      </c>
      <c r="AU174" s="255" t="s">
        <v>86</v>
      </c>
      <c r="AV174" s="14" t="s">
        <v>86</v>
      </c>
      <c r="AW174" s="14" t="s">
        <v>37</v>
      </c>
      <c r="AX174" s="14" t="s">
        <v>76</v>
      </c>
      <c r="AY174" s="255" t="s">
        <v>229</v>
      </c>
    </row>
    <row r="175" s="15" customFormat="1">
      <c r="A175" s="15"/>
      <c r="B175" s="256"/>
      <c r="C175" s="257"/>
      <c r="D175" s="236" t="s">
        <v>239</v>
      </c>
      <c r="E175" s="258" t="s">
        <v>19</v>
      </c>
      <c r="F175" s="259" t="s">
        <v>243</v>
      </c>
      <c r="G175" s="257"/>
      <c r="H175" s="260">
        <v>73.670000000000002</v>
      </c>
      <c r="I175" s="261"/>
      <c r="J175" s="257"/>
      <c r="K175" s="257"/>
      <c r="L175" s="262"/>
      <c r="M175" s="263"/>
      <c r="N175" s="264"/>
      <c r="O175" s="264"/>
      <c r="P175" s="264"/>
      <c r="Q175" s="264"/>
      <c r="R175" s="264"/>
      <c r="S175" s="264"/>
      <c r="T175" s="265"/>
      <c r="U175" s="15"/>
      <c r="V175" s="15"/>
      <c r="W175" s="15"/>
      <c r="X175" s="15"/>
      <c r="Y175" s="15"/>
      <c r="Z175" s="15"/>
      <c r="AA175" s="15"/>
      <c r="AB175" s="15"/>
      <c r="AC175" s="15"/>
      <c r="AD175" s="15"/>
      <c r="AE175" s="15"/>
      <c r="AT175" s="266" t="s">
        <v>239</v>
      </c>
      <c r="AU175" s="266" t="s">
        <v>86</v>
      </c>
      <c r="AV175" s="15" t="s">
        <v>136</v>
      </c>
      <c r="AW175" s="15" t="s">
        <v>37</v>
      </c>
      <c r="AX175" s="15" t="s">
        <v>84</v>
      </c>
      <c r="AY175" s="266" t="s">
        <v>229</v>
      </c>
    </row>
    <row r="176" s="2" customFormat="1" ht="21.75" customHeight="1">
      <c r="A176" s="41"/>
      <c r="B176" s="42"/>
      <c r="C176" s="216" t="s">
        <v>334</v>
      </c>
      <c r="D176" s="216" t="s">
        <v>231</v>
      </c>
      <c r="E176" s="217" t="s">
        <v>2677</v>
      </c>
      <c r="F176" s="218" t="s">
        <v>2678</v>
      </c>
      <c r="G176" s="219" t="s">
        <v>234</v>
      </c>
      <c r="H176" s="220">
        <v>99.439999999999998</v>
      </c>
      <c r="I176" s="221"/>
      <c r="J176" s="222">
        <f>ROUND(I176*H176,2)</f>
        <v>0</v>
      </c>
      <c r="K176" s="218" t="s">
        <v>235</v>
      </c>
      <c r="L176" s="47"/>
      <c r="M176" s="223" t="s">
        <v>19</v>
      </c>
      <c r="N176" s="224" t="s">
        <v>47</v>
      </c>
      <c r="O176" s="87"/>
      <c r="P176" s="225">
        <f>O176*H176</f>
        <v>0</v>
      </c>
      <c r="Q176" s="225">
        <v>0.016199999999999999</v>
      </c>
      <c r="R176" s="225">
        <f>Q176*H176</f>
        <v>1.6109279999999999</v>
      </c>
      <c r="S176" s="225">
        <v>0</v>
      </c>
      <c r="T176" s="226">
        <f>S176*H176</f>
        <v>0</v>
      </c>
      <c r="U176" s="41"/>
      <c r="V176" s="41"/>
      <c r="W176" s="41"/>
      <c r="X176" s="41"/>
      <c r="Y176" s="41"/>
      <c r="Z176" s="41"/>
      <c r="AA176" s="41"/>
      <c r="AB176" s="41"/>
      <c r="AC176" s="41"/>
      <c r="AD176" s="41"/>
      <c r="AE176" s="41"/>
      <c r="AR176" s="227" t="s">
        <v>136</v>
      </c>
      <c r="AT176" s="227" t="s">
        <v>231</v>
      </c>
      <c r="AU176" s="227" t="s">
        <v>86</v>
      </c>
      <c r="AY176" s="20" t="s">
        <v>229</v>
      </c>
      <c r="BE176" s="228">
        <f>IF(N176="základní",J176,0)</f>
        <v>0</v>
      </c>
      <c r="BF176" s="228">
        <f>IF(N176="snížená",J176,0)</f>
        <v>0</v>
      </c>
      <c r="BG176" s="228">
        <f>IF(N176="zákl. přenesená",J176,0)</f>
        <v>0</v>
      </c>
      <c r="BH176" s="228">
        <f>IF(N176="sníž. přenesená",J176,0)</f>
        <v>0</v>
      </c>
      <c r="BI176" s="228">
        <f>IF(N176="nulová",J176,0)</f>
        <v>0</v>
      </c>
      <c r="BJ176" s="20" t="s">
        <v>84</v>
      </c>
      <c r="BK176" s="228">
        <f>ROUND(I176*H176,2)</f>
        <v>0</v>
      </c>
      <c r="BL176" s="20" t="s">
        <v>136</v>
      </c>
      <c r="BM176" s="227" t="s">
        <v>2679</v>
      </c>
    </row>
    <row r="177" s="2" customFormat="1">
      <c r="A177" s="41"/>
      <c r="B177" s="42"/>
      <c r="C177" s="43"/>
      <c r="D177" s="229" t="s">
        <v>237</v>
      </c>
      <c r="E177" s="43"/>
      <c r="F177" s="230" t="s">
        <v>2680</v>
      </c>
      <c r="G177" s="43"/>
      <c r="H177" s="43"/>
      <c r="I177" s="231"/>
      <c r="J177" s="43"/>
      <c r="K177" s="43"/>
      <c r="L177" s="47"/>
      <c r="M177" s="232"/>
      <c r="N177" s="233"/>
      <c r="O177" s="87"/>
      <c r="P177" s="87"/>
      <c r="Q177" s="87"/>
      <c r="R177" s="87"/>
      <c r="S177" s="87"/>
      <c r="T177" s="88"/>
      <c r="U177" s="41"/>
      <c r="V177" s="41"/>
      <c r="W177" s="41"/>
      <c r="X177" s="41"/>
      <c r="Y177" s="41"/>
      <c r="Z177" s="41"/>
      <c r="AA177" s="41"/>
      <c r="AB177" s="41"/>
      <c r="AC177" s="41"/>
      <c r="AD177" s="41"/>
      <c r="AE177" s="41"/>
      <c r="AT177" s="20" t="s">
        <v>237</v>
      </c>
      <c r="AU177" s="20" t="s">
        <v>86</v>
      </c>
    </row>
    <row r="178" s="13" customFormat="1">
      <c r="A178" s="13"/>
      <c r="B178" s="234"/>
      <c r="C178" s="235"/>
      <c r="D178" s="236" t="s">
        <v>239</v>
      </c>
      <c r="E178" s="237" t="s">
        <v>19</v>
      </c>
      <c r="F178" s="238" t="s">
        <v>2681</v>
      </c>
      <c r="G178" s="235"/>
      <c r="H178" s="237" t="s">
        <v>19</v>
      </c>
      <c r="I178" s="239"/>
      <c r="J178" s="235"/>
      <c r="K178" s="235"/>
      <c r="L178" s="240"/>
      <c r="M178" s="241"/>
      <c r="N178" s="242"/>
      <c r="O178" s="242"/>
      <c r="P178" s="242"/>
      <c r="Q178" s="242"/>
      <c r="R178" s="242"/>
      <c r="S178" s="242"/>
      <c r="T178" s="243"/>
      <c r="U178" s="13"/>
      <c r="V178" s="13"/>
      <c r="W178" s="13"/>
      <c r="X178" s="13"/>
      <c r="Y178" s="13"/>
      <c r="Z178" s="13"/>
      <c r="AA178" s="13"/>
      <c r="AB178" s="13"/>
      <c r="AC178" s="13"/>
      <c r="AD178" s="13"/>
      <c r="AE178" s="13"/>
      <c r="AT178" s="244" t="s">
        <v>239</v>
      </c>
      <c r="AU178" s="244" t="s">
        <v>86</v>
      </c>
      <c r="AV178" s="13" t="s">
        <v>84</v>
      </c>
      <c r="AW178" s="13" t="s">
        <v>37</v>
      </c>
      <c r="AX178" s="13" t="s">
        <v>76</v>
      </c>
      <c r="AY178" s="244" t="s">
        <v>229</v>
      </c>
    </row>
    <row r="179" s="14" customFormat="1">
      <c r="A179" s="14"/>
      <c r="B179" s="245"/>
      <c r="C179" s="246"/>
      <c r="D179" s="236" t="s">
        <v>239</v>
      </c>
      <c r="E179" s="247" t="s">
        <v>19</v>
      </c>
      <c r="F179" s="248" t="s">
        <v>2607</v>
      </c>
      <c r="G179" s="246"/>
      <c r="H179" s="249">
        <v>73.670000000000002</v>
      </c>
      <c r="I179" s="250"/>
      <c r="J179" s="246"/>
      <c r="K179" s="246"/>
      <c r="L179" s="251"/>
      <c r="M179" s="252"/>
      <c r="N179" s="253"/>
      <c r="O179" s="253"/>
      <c r="P179" s="253"/>
      <c r="Q179" s="253"/>
      <c r="R179" s="253"/>
      <c r="S179" s="253"/>
      <c r="T179" s="254"/>
      <c r="U179" s="14"/>
      <c r="V179" s="14"/>
      <c r="W179" s="14"/>
      <c r="X179" s="14"/>
      <c r="Y179" s="14"/>
      <c r="Z179" s="14"/>
      <c r="AA179" s="14"/>
      <c r="AB179" s="14"/>
      <c r="AC179" s="14"/>
      <c r="AD179" s="14"/>
      <c r="AE179" s="14"/>
      <c r="AT179" s="255" t="s">
        <v>239</v>
      </c>
      <c r="AU179" s="255" t="s">
        <v>86</v>
      </c>
      <c r="AV179" s="14" t="s">
        <v>86</v>
      </c>
      <c r="AW179" s="14" t="s">
        <v>37</v>
      </c>
      <c r="AX179" s="14" t="s">
        <v>76</v>
      </c>
      <c r="AY179" s="255" t="s">
        <v>229</v>
      </c>
    </row>
    <row r="180" s="14" customFormat="1">
      <c r="A180" s="14"/>
      <c r="B180" s="245"/>
      <c r="C180" s="246"/>
      <c r="D180" s="236" t="s">
        <v>239</v>
      </c>
      <c r="E180" s="247" t="s">
        <v>19</v>
      </c>
      <c r="F180" s="248" t="s">
        <v>2609</v>
      </c>
      <c r="G180" s="246"/>
      <c r="H180" s="249">
        <v>19.780000000000001</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239</v>
      </c>
      <c r="AU180" s="255" t="s">
        <v>86</v>
      </c>
      <c r="AV180" s="14" t="s">
        <v>86</v>
      </c>
      <c r="AW180" s="14" t="s">
        <v>37</v>
      </c>
      <c r="AX180" s="14" t="s">
        <v>76</v>
      </c>
      <c r="AY180" s="255" t="s">
        <v>229</v>
      </c>
    </row>
    <row r="181" s="14" customFormat="1">
      <c r="A181" s="14"/>
      <c r="B181" s="245"/>
      <c r="C181" s="246"/>
      <c r="D181" s="236" t="s">
        <v>239</v>
      </c>
      <c r="E181" s="247" t="s">
        <v>19</v>
      </c>
      <c r="F181" s="248" t="s">
        <v>2601</v>
      </c>
      <c r="G181" s="246"/>
      <c r="H181" s="249">
        <v>5.9900000000000002</v>
      </c>
      <c r="I181" s="250"/>
      <c r="J181" s="246"/>
      <c r="K181" s="246"/>
      <c r="L181" s="251"/>
      <c r="M181" s="252"/>
      <c r="N181" s="253"/>
      <c r="O181" s="253"/>
      <c r="P181" s="253"/>
      <c r="Q181" s="253"/>
      <c r="R181" s="253"/>
      <c r="S181" s="253"/>
      <c r="T181" s="254"/>
      <c r="U181" s="14"/>
      <c r="V181" s="14"/>
      <c r="W181" s="14"/>
      <c r="X181" s="14"/>
      <c r="Y181" s="14"/>
      <c r="Z181" s="14"/>
      <c r="AA181" s="14"/>
      <c r="AB181" s="14"/>
      <c r="AC181" s="14"/>
      <c r="AD181" s="14"/>
      <c r="AE181" s="14"/>
      <c r="AT181" s="255" t="s">
        <v>239</v>
      </c>
      <c r="AU181" s="255" t="s">
        <v>86</v>
      </c>
      <c r="AV181" s="14" t="s">
        <v>86</v>
      </c>
      <c r="AW181" s="14" t="s">
        <v>37</v>
      </c>
      <c r="AX181" s="14" t="s">
        <v>76</v>
      </c>
      <c r="AY181" s="255" t="s">
        <v>229</v>
      </c>
    </row>
    <row r="182" s="15" customFormat="1">
      <c r="A182" s="15"/>
      <c r="B182" s="256"/>
      <c r="C182" s="257"/>
      <c r="D182" s="236" t="s">
        <v>239</v>
      </c>
      <c r="E182" s="258" t="s">
        <v>19</v>
      </c>
      <c r="F182" s="259" t="s">
        <v>243</v>
      </c>
      <c r="G182" s="257"/>
      <c r="H182" s="260">
        <v>99.439999999999998</v>
      </c>
      <c r="I182" s="261"/>
      <c r="J182" s="257"/>
      <c r="K182" s="257"/>
      <c r="L182" s="262"/>
      <c r="M182" s="263"/>
      <c r="N182" s="264"/>
      <c r="O182" s="264"/>
      <c r="P182" s="264"/>
      <c r="Q182" s="264"/>
      <c r="R182" s="264"/>
      <c r="S182" s="264"/>
      <c r="T182" s="265"/>
      <c r="U182" s="15"/>
      <c r="V182" s="15"/>
      <c r="W182" s="15"/>
      <c r="X182" s="15"/>
      <c r="Y182" s="15"/>
      <c r="Z182" s="15"/>
      <c r="AA182" s="15"/>
      <c r="AB182" s="15"/>
      <c r="AC182" s="15"/>
      <c r="AD182" s="15"/>
      <c r="AE182" s="15"/>
      <c r="AT182" s="266" t="s">
        <v>239</v>
      </c>
      <c r="AU182" s="266" t="s">
        <v>86</v>
      </c>
      <c r="AV182" s="15" t="s">
        <v>136</v>
      </c>
      <c r="AW182" s="15" t="s">
        <v>37</v>
      </c>
      <c r="AX182" s="15" t="s">
        <v>84</v>
      </c>
      <c r="AY182" s="266" t="s">
        <v>229</v>
      </c>
    </row>
    <row r="183" s="2" customFormat="1" ht="21.75" customHeight="1">
      <c r="A183" s="41"/>
      <c r="B183" s="42"/>
      <c r="C183" s="216" t="s">
        <v>8</v>
      </c>
      <c r="D183" s="216" t="s">
        <v>231</v>
      </c>
      <c r="E183" s="217" t="s">
        <v>2682</v>
      </c>
      <c r="F183" s="218" t="s">
        <v>2683</v>
      </c>
      <c r="G183" s="219" t="s">
        <v>234</v>
      </c>
      <c r="H183" s="220">
        <v>99.439999999999998</v>
      </c>
      <c r="I183" s="221"/>
      <c r="J183" s="222">
        <f>ROUND(I183*H183,2)</f>
        <v>0</v>
      </c>
      <c r="K183" s="218" t="s">
        <v>235</v>
      </c>
      <c r="L183" s="47"/>
      <c r="M183" s="223" t="s">
        <v>19</v>
      </c>
      <c r="N183" s="224" t="s">
        <v>47</v>
      </c>
      <c r="O183" s="87"/>
      <c r="P183" s="225">
        <f>O183*H183</f>
        <v>0</v>
      </c>
      <c r="Q183" s="225">
        <v>0.010800000000000001</v>
      </c>
      <c r="R183" s="225">
        <f>Q183*H183</f>
        <v>1.073952</v>
      </c>
      <c r="S183" s="225">
        <v>0</v>
      </c>
      <c r="T183" s="226">
        <f>S183*H183</f>
        <v>0</v>
      </c>
      <c r="U183" s="41"/>
      <c r="V183" s="41"/>
      <c r="W183" s="41"/>
      <c r="X183" s="41"/>
      <c r="Y183" s="41"/>
      <c r="Z183" s="41"/>
      <c r="AA183" s="41"/>
      <c r="AB183" s="41"/>
      <c r="AC183" s="41"/>
      <c r="AD183" s="41"/>
      <c r="AE183" s="41"/>
      <c r="AR183" s="227" t="s">
        <v>136</v>
      </c>
      <c r="AT183" s="227" t="s">
        <v>231</v>
      </c>
      <c r="AU183" s="227" t="s">
        <v>86</v>
      </c>
      <c r="AY183" s="20" t="s">
        <v>229</v>
      </c>
      <c r="BE183" s="228">
        <f>IF(N183="základní",J183,0)</f>
        <v>0</v>
      </c>
      <c r="BF183" s="228">
        <f>IF(N183="snížená",J183,0)</f>
        <v>0</v>
      </c>
      <c r="BG183" s="228">
        <f>IF(N183="zákl. přenesená",J183,0)</f>
        <v>0</v>
      </c>
      <c r="BH183" s="228">
        <f>IF(N183="sníž. přenesená",J183,0)</f>
        <v>0</v>
      </c>
      <c r="BI183" s="228">
        <f>IF(N183="nulová",J183,0)</f>
        <v>0</v>
      </c>
      <c r="BJ183" s="20" t="s">
        <v>84</v>
      </c>
      <c r="BK183" s="228">
        <f>ROUND(I183*H183,2)</f>
        <v>0</v>
      </c>
      <c r="BL183" s="20" t="s">
        <v>136</v>
      </c>
      <c r="BM183" s="227" t="s">
        <v>2684</v>
      </c>
    </row>
    <row r="184" s="2" customFormat="1">
      <c r="A184" s="41"/>
      <c r="B184" s="42"/>
      <c r="C184" s="43"/>
      <c r="D184" s="229" t="s">
        <v>237</v>
      </c>
      <c r="E184" s="43"/>
      <c r="F184" s="230" t="s">
        <v>2685</v>
      </c>
      <c r="G184" s="43"/>
      <c r="H184" s="43"/>
      <c r="I184" s="231"/>
      <c r="J184" s="43"/>
      <c r="K184" s="43"/>
      <c r="L184" s="47"/>
      <c r="M184" s="232"/>
      <c r="N184" s="233"/>
      <c r="O184" s="87"/>
      <c r="P184" s="87"/>
      <c r="Q184" s="87"/>
      <c r="R184" s="87"/>
      <c r="S184" s="87"/>
      <c r="T184" s="88"/>
      <c r="U184" s="41"/>
      <c r="V184" s="41"/>
      <c r="W184" s="41"/>
      <c r="X184" s="41"/>
      <c r="Y184" s="41"/>
      <c r="Z184" s="41"/>
      <c r="AA184" s="41"/>
      <c r="AB184" s="41"/>
      <c r="AC184" s="41"/>
      <c r="AD184" s="41"/>
      <c r="AE184" s="41"/>
      <c r="AT184" s="20" t="s">
        <v>237</v>
      </c>
      <c r="AU184" s="20" t="s">
        <v>86</v>
      </c>
    </row>
    <row r="185" s="13" customFormat="1">
      <c r="A185" s="13"/>
      <c r="B185" s="234"/>
      <c r="C185" s="235"/>
      <c r="D185" s="236" t="s">
        <v>239</v>
      </c>
      <c r="E185" s="237" t="s">
        <v>19</v>
      </c>
      <c r="F185" s="238" t="s">
        <v>2686</v>
      </c>
      <c r="G185" s="235"/>
      <c r="H185" s="237" t="s">
        <v>19</v>
      </c>
      <c r="I185" s="239"/>
      <c r="J185" s="235"/>
      <c r="K185" s="235"/>
      <c r="L185" s="240"/>
      <c r="M185" s="241"/>
      <c r="N185" s="242"/>
      <c r="O185" s="242"/>
      <c r="P185" s="242"/>
      <c r="Q185" s="242"/>
      <c r="R185" s="242"/>
      <c r="S185" s="242"/>
      <c r="T185" s="243"/>
      <c r="U185" s="13"/>
      <c r="V185" s="13"/>
      <c r="W185" s="13"/>
      <c r="X185" s="13"/>
      <c r="Y185" s="13"/>
      <c r="Z185" s="13"/>
      <c r="AA185" s="13"/>
      <c r="AB185" s="13"/>
      <c r="AC185" s="13"/>
      <c r="AD185" s="13"/>
      <c r="AE185" s="13"/>
      <c r="AT185" s="244" t="s">
        <v>239</v>
      </c>
      <c r="AU185" s="244" t="s">
        <v>86</v>
      </c>
      <c r="AV185" s="13" t="s">
        <v>84</v>
      </c>
      <c r="AW185" s="13" t="s">
        <v>37</v>
      </c>
      <c r="AX185" s="13" t="s">
        <v>76</v>
      </c>
      <c r="AY185" s="244" t="s">
        <v>229</v>
      </c>
    </row>
    <row r="186" s="14" customFormat="1">
      <c r="A186" s="14"/>
      <c r="B186" s="245"/>
      <c r="C186" s="246"/>
      <c r="D186" s="236" t="s">
        <v>239</v>
      </c>
      <c r="E186" s="247" t="s">
        <v>19</v>
      </c>
      <c r="F186" s="248" t="s">
        <v>2607</v>
      </c>
      <c r="G186" s="246"/>
      <c r="H186" s="249">
        <v>73.670000000000002</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239</v>
      </c>
      <c r="AU186" s="255" t="s">
        <v>86</v>
      </c>
      <c r="AV186" s="14" t="s">
        <v>86</v>
      </c>
      <c r="AW186" s="14" t="s">
        <v>37</v>
      </c>
      <c r="AX186" s="14" t="s">
        <v>76</v>
      </c>
      <c r="AY186" s="255" t="s">
        <v>229</v>
      </c>
    </row>
    <row r="187" s="14" customFormat="1">
      <c r="A187" s="14"/>
      <c r="B187" s="245"/>
      <c r="C187" s="246"/>
      <c r="D187" s="236" t="s">
        <v>239</v>
      </c>
      <c r="E187" s="247" t="s">
        <v>19</v>
      </c>
      <c r="F187" s="248" t="s">
        <v>2609</v>
      </c>
      <c r="G187" s="246"/>
      <c r="H187" s="249">
        <v>19.780000000000001</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239</v>
      </c>
      <c r="AU187" s="255" t="s">
        <v>86</v>
      </c>
      <c r="AV187" s="14" t="s">
        <v>86</v>
      </c>
      <c r="AW187" s="14" t="s">
        <v>37</v>
      </c>
      <c r="AX187" s="14" t="s">
        <v>76</v>
      </c>
      <c r="AY187" s="255" t="s">
        <v>229</v>
      </c>
    </row>
    <row r="188" s="14" customFormat="1">
      <c r="A188" s="14"/>
      <c r="B188" s="245"/>
      <c r="C188" s="246"/>
      <c r="D188" s="236" t="s">
        <v>239</v>
      </c>
      <c r="E188" s="247" t="s">
        <v>19</v>
      </c>
      <c r="F188" s="248" t="s">
        <v>2601</v>
      </c>
      <c r="G188" s="246"/>
      <c r="H188" s="249">
        <v>5.9900000000000002</v>
      </c>
      <c r="I188" s="250"/>
      <c r="J188" s="246"/>
      <c r="K188" s="246"/>
      <c r="L188" s="251"/>
      <c r="M188" s="252"/>
      <c r="N188" s="253"/>
      <c r="O188" s="253"/>
      <c r="P188" s="253"/>
      <c r="Q188" s="253"/>
      <c r="R188" s="253"/>
      <c r="S188" s="253"/>
      <c r="T188" s="254"/>
      <c r="U188" s="14"/>
      <c r="V188" s="14"/>
      <c r="W188" s="14"/>
      <c r="X188" s="14"/>
      <c r="Y188" s="14"/>
      <c r="Z188" s="14"/>
      <c r="AA188" s="14"/>
      <c r="AB188" s="14"/>
      <c r="AC188" s="14"/>
      <c r="AD188" s="14"/>
      <c r="AE188" s="14"/>
      <c r="AT188" s="255" t="s">
        <v>239</v>
      </c>
      <c r="AU188" s="255" t="s">
        <v>86</v>
      </c>
      <c r="AV188" s="14" t="s">
        <v>86</v>
      </c>
      <c r="AW188" s="14" t="s">
        <v>37</v>
      </c>
      <c r="AX188" s="14" t="s">
        <v>76</v>
      </c>
      <c r="AY188" s="255" t="s">
        <v>229</v>
      </c>
    </row>
    <row r="189" s="15" customFormat="1">
      <c r="A189" s="15"/>
      <c r="B189" s="256"/>
      <c r="C189" s="257"/>
      <c r="D189" s="236" t="s">
        <v>239</v>
      </c>
      <c r="E189" s="258" t="s">
        <v>19</v>
      </c>
      <c r="F189" s="259" t="s">
        <v>243</v>
      </c>
      <c r="G189" s="257"/>
      <c r="H189" s="260">
        <v>99.439999999999998</v>
      </c>
      <c r="I189" s="261"/>
      <c r="J189" s="257"/>
      <c r="K189" s="257"/>
      <c r="L189" s="262"/>
      <c r="M189" s="263"/>
      <c r="N189" s="264"/>
      <c r="O189" s="264"/>
      <c r="P189" s="264"/>
      <c r="Q189" s="264"/>
      <c r="R189" s="264"/>
      <c r="S189" s="264"/>
      <c r="T189" s="265"/>
      <c r="U189" s="15"/>
      <c r="V189" s="15"/>
      <c r="W189" s="15"/>
      <c r="X189" s="15"/>
      <c r="Y189" s="15"/>
      <c r="Z189" s="15"/>
      <c r="AA189" s="15"/>
      <c r="AB189" s="15"/>
      <c r="AC189" s="15"/>
      <c r="AD189" s="15"/>
      <c r="AE189" s="15"/>
      <c r="AT189" s="266" t="s">
        <v>239</v>
      </c>
      <c r="AU189" s="266" t="s">
        <v>86</v>
      </c>
      <c r="AV189" s="15" t="s">
        <v>136</v>
      </c>
      <c r="AW189" s="15" t="s">
        <v>37</v>
      </c>
      <c r="AX189" s="15" t="s">
        <v>84</v>
      </c>
      <c r="AY189" s="266" t="s">
        <v>229</v>
      </c>
    </row>
    <row r="190" s="2" customFormat="1" ht="24.15" customHeight="1">
      <c r="A190" s="41"/>
      <c r="B190" s="42"/>
      <c r="C190" s="216" t="s">
        <v>345</v>
      </c>
      <c r="D190" s="216" t="s">
        <v>231</v>
      </c>
      <c r="E190" s="217" t="s">
        <v>2687</v>
      </c>
      <c r="F190" s="218" t="s">
        <v>2688</v>
      </c>
      <c r="G190" s="219" t="s">
        <v>234</v>
      </c>
      <c r="H190" s="220">
        <v>99.439999999999998</v>
      </c>
      <c r="I190" s="221"/>
      <c r="J190" s="222">
        <f>ROUND(I190*H190,2)</f>
        <v>0</v>
      </c>
      <c r="K190" s="218" t="s">
        <v>235</v>
      </c>
      <c r="L190" s="47"/>
      <c r="M190" s="223" t="s">
        <v>19</v>
      </c>
      <c r="N190" s="224" t="s">
        <v>47</v>
      </c>
      <c r="O190" s="87"/>
      <c r="P190" s="225">
        <f>O190*H190</f>
        <v>0</v>
      </c>
      <c r="Q190" s="225">
        <v>0.0027000000000000001</v>
      </c>
      <c r="R190" s="225">
        <f>Q190*H190</f>
        <v>0.268488</v>
      </c>
      <c r="S190" s="225">
        <v>0</v>
      </c>
      <c r="T190" s="226">
        <f>S190*H190</f>
        <v>0</v>
      </c>
      <c r="U190" s="41"/>
      <c r="V190" s="41"/>
      <c r="W190" s="41"/>
      <c r="X190" s="41"/>
      <c r="Y190" s="41"/>
      <c r="Z190" s="41"/>
      <c r="AA190" s="41"/>
      <c r="AB190" s="41"/>
      <c r="AC190" s="41"/>
      <c r="AD190" s="41"/>
      <c r="AE190" s="41"/>
      <c r="AR190" s="227" t="s">
        <v>136</v>
      </c>
      <c r="AT190" s="227" t="s">
        <v>231</v>
      </c>
      <c r="AU190" s="227" t="s">
        <v>86</v>
      </c>
      <c r="AY190" s="20" t="s">
        <v>229</v>
      </c>
      <c r="BE190" s="228">
        <f>IF(N190="základní",J190,0)</f>
        <v>0</v>
      </c>
      <c r="BF190" s="228">
        <f>IF(N190="snížená",J190,0)</f>
        <v>0</v>
      </c>
      <c r="BG190" s="228">
        <f>IF(N190="zákl. přenesená",J190,0)</f>
        <v>0</v>
      </c>
      <c r="BH190" s="228">
        <f>IF(N190="sníž. přenesená",J190,0)</f>
        <v>0</v>
      </c>
      <c r="BI190" s="228">
        <f>IF(N190="nulová",J190,0)</f>
        <v>0</v>
      </c>
      <c r="BJ190" s="20" t="s">
        <v>84</v>
      </c>
      <c r="BK190" s="228">
        <f>ROUND(I190*H190,2)</f>
        <v>0</v>
      </c>
      <c r="BL190" s="20" t="s">
        <v>136</v>
      </c>
      <c r="BM190" s="227" t="s">
        <v>2689</v>
      </c>
    </row>
    <row r="191" s="2" customFormat="1">
      <c r="A191" s="41"/>
      <c r="B191" s="42"/>
      <c r="C191" s="43"/>
      <c r="D191" s="229" t="s">
        <v>237</v>
      </c>
      <c r="E191" s="43"/>
      <c r="F191" s="230" t="s">
        <v>2690</v>
      </c>
      <c r="G191" s="43"/>
      <c r="H191" s="43"/>
      <c r="I191" s="231"/>
      <c r="J191" s="43"/>
      <c r="K191" s="43"/>
      <c r="L191" s="47"/>
      <c r="M191" s="232"/>
      <c r="N191" s="233"/>
      <c r="O191" s="87"/>
      <c r="P191" s="87"/>
      <c r="Q191" s="87"/>
      <c r="R191" s="87"/>
      <c r="S191" s="87"/>
      <c r="T191" s="88"/>
      <c r="U191" s="41"/>
      <c r="V191" s="41"/>
      <c r="W191" s="41"/>
      <c r="X191" s="41"/>
      <c r="Y191" s="41"/>
      <c r="Z191" s="41"/>
      <c r="AA191" s="41"/>
      <c r="AB191" s="41"/>
      <c r="AC191" s="41"/>
      <c r="AD191" s="41"/>
      <c r="AE191" s="41"/>
      <c r="AT191" s="20" t="s">
        <v>237</v>
      </c>
      <c r="AU191" s="20" t="s">
        <v>86</v>
      </c>
    </row>
    <row r="192" s="2" customFormat="1" ht="16.5" customHeight="1">
      <c r="A192" s="41"/>
      <c r="B192" s="42"/>
      <c r="C192" s="216" t="s">
        <v>351</v>
      </c>
      <c r="D192" s="216" t="s">
        <v>231</v>
      </c>
      <c r="E192" s="217" t="s">
        <v>2691</v>
      </c>
      <c r="F192" s="218" t="s">
        <v>2692</v>
      </c>
      <c r="G192" s="219" t="s">
        <v>234</v>
      </c>
      <c r="H192" s="220">
        <v>1550.8499999999999</v>
      </c>
      <c r="I192" s="221"/>
      <c r="J192" s="222">
        <f>ROUND(I192*H192,2)</f>
        <v>0</v>
      </c>
      <c r="K192" s="218" t="s">
        <v>235</v>
      </c>
      <c r="L192" s="47"/>
      <c r="M192" s="223" t="s">
        <v>19</v>
      </c>
      <c r="N192" s="224" t="s">
        <v>47</v>
      </c>
      <c r="O192" s="87"/>
      <c r="P192" s="225">
        <f>O192*H192</f>
        <v>0</v>
      </c>
      <c r="Q192" s="225">
        <v>0.0040000000000000001</v>
      </c>
      <c r="R192" s="225">
        <f>Q192*H192</f>
        <v>6.2033999999999994</v>
      </c>
      <c r="S192" s="225">
        <v>0</v>
      </c>
      <c r="T192" s="226">
        <f>S192*H192</f>
        <v>0</v>
      </c>
      <c r="U192" s="41"/>
      <c r="V192" s="41"/>
      <c r="W192" s="41"/>
      <c r="X192" s="41"/>
      <c r="Y192" s="41"/>
      <c r="Z192" s="41"/>
      <c r="AA192" s="41"/>
      <c r="AB192" s="41"/>
      <c r="AC192" s="41"/>
      <c r="AD192" s="41"/>
      <c r="AE192" s="41"/>
      <c r="AR192" s="227" t="s">
        <v>136</v>
      </c>
      <c r="AT192" s="227" t="s">
        <v>231</v>
      </c>
      <c r="AU192" s="227" t="s">
        <v>86</v>
      </c>
      <c r="AY192" s="20" t="s">
        <v>229</v>
      </c>
      <c r="BE192" s="228">
        <f>IF(N192="základní",J192,0)</f>
        <v>0</v>
      </c>
      <c r="BF192" s="228">
        <f>IF(N192="snížená",J192,0)</f>
        <v>0</v>
      </c>
      <c r="BG192" s="228">
        <f>IF(N192="zákl. přenesená",J192,0)</f>
        <v>0</v>
      </c>
      <c r="BH192" s="228">
        <f>IF(N192="sníž. přenesená",J192,0)</f>
        <v>0</v>
      </c>
      <c r="BI192" s="228">
        <f>IF(N192="nulová",J192,0)</f>
        <v>0</v>
      </c>
      <c r="BJ192" s="20" t="s">
        <v>84</v>
      </c>
      <c r="BK192" s="228">
        <f>ROUND(I192*H192,2)</f>
        <v>0</v>
      </c>
      <c r="BL192" s="20" t="s">
        <v>136</v>
      </c>
      <c r="BM192" s="227" t="s">
        <v>2693</v>
      </c>
    </row>
    <row r="193" s="2" customFormat="1">
      <c r="A193" s="41"/>
      <c r="B193" s="42"/>
      <c r="C193" s="43"/>
      <c r="D193" s="229" t="s">
        <v>237</v>
      </c>
      <c r="E193" s="43"/>
      <c r="F193" s="230" t="s">
        <v>2694</v>
      </c>
      <c r="G193" s="43"/>
      <c r="H193" s="43"/>
      <c r="I193" s="231"/>
      <c r="J193" s="43"/>
      <c r="K193" s="43"/>
      <c r="L193" s="47"/>
      <c r="M193" s="232"/>
      <c r="N193" s="233"/>
      <c r="O193" s="87"/>
      <c r="P193" s="87"/>
      <c r="Q193" s="87"/>
      <c r="R193" s="87"/>
      <c r="S193" s="87"/>
      <c r="T193" s="88"/>
      <c r="U193" s="41"/>
      <c r="V193" s="41"/>
      <c r="W193" s="41"/>
      <c r="X193" s="41"/>
      <c r="Y193" s="41"/>
      <c r="Z193" s="41"/>
      <c r="AA193" s="41"/>
      <c r="AB193" s="41"/>
      <c r="AC193" s="41"/>
      <c r="AD193" s="41"/>
      <c r="AE193" s="41"/>
      <c r="AT193" s="20" t="s">
        <v>237</v>
      </c>
      <c r="AU193" s="20" t="s">
        <v>86</v>
      </c>
    </row>
    <row r="194" s="13" customFormat="1">
      <c r="A194" s="13"/>
      <c r="B194" s="234"/>
      <c r="C194" s="235"/>
      <c r="D194" s="236" t="s">
        <v>239</v>
      </c>
      <c r="E194" s="237" t="s">
        <v>19</v>
      </c>
      <c r="F194" s="238" t="s">
        <v>2695</v>
      </c>
      <c r="G194" s="235"/>
      <c r="H194" s="237" t="s">
        <v>19</v>
      </c>
      <c r="I194" s="239"/>
      <c r="J194" s="235"/>
      <c r="K194" s="235"/>
      <c r="L194" s="240"/>
      <c r="M194" s="241"/>
      <c r="N194" s="242"/>
      <c r="O194" s="242"/>
      <c r="P194" s="242"/>
      <c r="Q194" s="242"/>
      <c r="R194" s="242"/>
      <c r="S194" s="242"/>
      <c r="T194" s="243"/>
      <c r="U194" s="13"/>
      <c r="V194" s="13"/>
      <c r="W194" s="13"/>
      <c r="X194" s="13"/>
      <c r="Y194" s="13"/>
      <c r="Z194" s="13"/>
      <c r="AA194" s="13"/>
      <c r="AB194" s="13"/>
      <c r="AC194" s="13"/>
      <c r="AD194" s="13"/>
      <c r="AE194" s="13"/>
      <c r="AT194" s="244" t="s">
        <v>239</v>
      </c>
      <c r="AU194" s="244" t="s">
        <v>86</v>
      </c>
      <c r="AV194" s="13" t="s">
        <v>84</v>
      </c>
      <c r="AW194" s="13" t="s">
        <v>37</v>
      </c>
      <c r="AX194" s="13" t="s">
        <v>76</v>
      </c>
      <c r="AY194" s="244" t="s">
        <v>229</v>
      </c>
    </row>
    <row r="195" s="14" customFormat="1">
      <c r="A195" s="14"/>
      <c r="B195" s="245"/>
      <c r="C195" s="246"/>
      <c r="D195" s="236" t="s">
        <v>239</v>
      </c>
      <c r="E195" s="247" t="s">
        <v>19</v>
      </c>
      <c r="F195" s="248" t="s">
        <v>468</v>
      </c>
      <c r="G195" s="246"/>
      <c r="H195" s="249">
        <v>1241.46</v>
      </c>
      <c r="I195" s="250"/>
      <c r="J195" s="246"/>
      <c r="K195" s="246"/>
      <c r="L195" s="251"/>
      <c r="M195" s="252"/>
      <c r="N195" s="253"/>
      <c r="O195" s="253"/>
      <c r="P195" s="253"/>
      <c r="Q195" s="253"/>
      <c r="R195" s="253"/>
      <c r="S195" s="253"/>
      <c r="T195" s="254"/>
      <c r="U195" s="14"/>
      <c r="V195" s="14"/>
      <c r="W195" s="14"/>
      <c r="X195" s="14"/>
      <c r="Y195" s="14"/>
      <c r="Z195" s="14"/>
      <c r="AA195" s="14"/>
      <c r="AB195" s="14"/>
      <c r="AC195" s="14"/>
      <c r="AD195" s="14"/>
      <c r="AE195" s="14"/>
      <c r="AT195" s="255" t="s">
        <v>239</v>
      </c>
      <c r="AU195" s="255" t="s">
        <v>86</v>
      </c>
      <c r="AV195" s="14" t="s">
        <v>86</v>
      </c>
      <c r="AW195" s="14" t="s">
        <v>37</v>
      </c>
      <c r="AX195" s="14" t="s">
        <v>76</v>
      </c>
      <c r="AY195" s="255" t="s">
        <v>229</v>
      </c>
    </row>
    <row r="196" s="14" customFormat="1">
      <c r="A196" s="14"/>
      <c r="B196" s="245"/>
      <c r="C196" s="246"/>
      <c r="D196" s="236" t="s">
        <v>239</v>
      </c>
      <c r="E196" s="247" t="s">
        <v>19</v>
      </c>
      <c r="F196" s="248" t="s">
        <v>2578</v>
      </c>
      <c r="G196" s="246"/>
      <c r="H196" s="249">
        <v>209.94999999999999</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239</v>
      </c>
      <c r="AU196" s="255" t="s">
        <v>86</v>
      </c>
      <c r="AV196" s="14" t="s">
        <v>86</v>
      </c>
      <c r="AW196" s="14" t="s">
        <v>37</v>
      </c>
      <c r="AX196" s="14" t="s">
        <v>76</v>
      </c>
      <c r="AY196" s="255" t="s">
        <v>229</v>
      </c>
    </row>
    <row r="197" s="14" customFormat="1">
      <c r="A197" s="14"/>
      <c r="B197" s="245"/>
      <c r="C197" s="246"/>
      <c r="D197" s="236" t="s">
        <v>239</v>
      </c>
      <c r="E197" s="247" t="s">
        <v>19</v>
      </c>
      <c r="F197" s="248" t="s">
        <v>2601</v>
      </c>
      <c r="G197" s="246"/>
      <c r="H197" s="249">
        <v>5.9900000000000002</v>
      </c>
      <c r="I197" s="250"/>
      <c r="J197" s="246"/>
      <c r="K197" s="246"/>
      <c r="L197" s="251"/>
      <c r="M197" s="252"/>
      <c r="N197" s="253"/>
      <c r="O197" s="253"/>
      <c r="P197" s="253"/>
      <c r="Q197" s="253"/>
      <c r="R197" s="253"/>
      <c r="S197" s="253"/>
      <c r="T197" s="254"/>
      <c r="U197" s="14"/>
      <c r="V197" s="14"/>
      <c r="W197" s="14"/>
      <c r="X197" s="14"/>
      <c r="Y197" s="14"/>
      <c r="Z197" s="14"/>
      <c r="AA197" s="14"/>
      <c r="AB197" s="14"/>
      <c r="AC197" s="14"/>
      <c r="AD197" s="14"/>
      <c r="AE197" s="14"/>
      <c r="AT197" s="255" t="s">
        <v>239</v>
      </c>
      <c r="AU197" s="255" t="s">
        <v>86</v>
      </c>
      <c r="AV197" s="14" t="s">
        <v>86</v>
      </c>
      <c r="AW197" s="14" t="s">
        <v>37</v>
      </c>
      <c r="AX197" s="14" t="s">
        <v>76</v>
      </c>
      <c r="AY197" s="255" t="s">
        <v>229</v>
      </c>
    </row>
    <row r="198" s="14" customFormat="1">
      <c r="A198" s="14"/>
      <c r="B198" s="245"/>
      <c r="C198" s="246"/>
      <c r="D198" s="236" t="s">
        <v>239</v>
      </c>
      <c r="E198" s="247" t="s">
        <v>19</v>
      </c>
      <c r="F198" s="248" t="s">
        <v>2607</v>
      </c>
      <c r="G198" s="246"/>
      <c r="H198" s="249">
        <v>73.670000000000002</v>
      </c>
      <c r="I198" s="250"/>
      <c r="J198" s="246"/>
      <c r="K198" s="246"/>
      <c r="L198" s="251"/>
      <c r="M198" s="252"/>
      <c r="N198" s="253"/>
      <c r="O198" s="253"/>
      <c r="P198" s="253"/>
      <c r="Q198" s="253"/>
      <c r="R198" s="253"/>
      <c r="S198" s="253"/>
      <c r="T198" s="254"/>
      <c r="U198" s="14"/>
      <c r="V198" s="14"/>
      <c r="W198" s="14"/>
      <c r="X198" s="14"/>
      <c r="Y198" s="14"/>
      <c r="Z198" s="14"/>
      <c r="AA198" s="14"/>
      <c r="AB198" s="14"/>
      <c r="AC198" s="14"/>
      <c r="AD198" s="14"/>
      <c r="AE198" s="14"/>
      <c r="AT198" s="255" t="s">
        <v>239</v>
      </c>
      <c r="AU198" s="255" t="s">
        <v>86</v>
      </c>
      <c r="AV198" s="14" t="s">
        <v>86</v>
      </c>
      <c r="AW198" s="14" t="s">
        <v>37</v>
      </c>
      <c r="AX198" s="14" t="s">
        <v>76</v>
      </c>
      <c r="AY198" s="255" t="s">
        <v>229</v>
      </c>
    </row>
    <row r="199" s="14" customFormat="1">
      <c r="A199" s="14"/>
      <c r="B199" s="245"/>
      <c r="C199" s="246"/>
      <c r="D199" s="236" t="s">
        <v>239</v>
      </c>
      <c r="E199" s="247" t="s">
        <v>19</v>
      </c>
      <c r="F199" s="248" t="s">
        <v>2609</v>
      </c>
      <c r="G199" s="246"/>
      <c r="H199" s="249">
        <v>19.780000000000001</v>
      </c>
      <c r="I199" s="250"/>
      <c r="J199" s="246"/>
      <c r="K199" s="246"/>
      <c r="L199" s="251"/>
      <c r="M199" s="252"/>
      <c r="N199" s="253"/>
      <c r="O199" s="253"/>
      <c r="P199" s="253"/>
      <c r="Q199" s="253"/>
      <c r="R199" s="253"/>
      <c r="S199" s="253"/>
      <c r="T199" s="254"/>
      <c r="U199" s="14"/>
      <c r="V199" s="14"/>
      <c r="W199" s="14"/>
      <c r="X199" s="14"/>
      <c r="Y199" s="14"/>
      <c r="Z199" s="14"/>
      <c r="AA199" s="14"/>
      <c r="AB199" s="14"/>
      <c r="AC199" s="14"/>
      <c r="AD199" s="14"/>
      <c r="AE199" s="14"/>
      <c r="AT199" s="255" t="s">
        <v>239</v>
      </c>
      <c r="AU199" s="255" t="s">
        <v>86</v>
      </c>
      <c r="AV199" s="14" t="s">
        <v>86</v>
      </c>
      <c r="AW199" s="14" t="s">
        <v>37</v>
      </c>
      <c r="AX199" s="14" t="s">
        <v>76</v>
      </c>
      <c r="AY199" s="255" t="s">
        <v>229</v>
      </c>
    </row>
    <row r="200" s="15" customFormat="1">
      <c r="A200" s="15"/>
      <c r="B200" s="256"/>
      <c r="C200" s="257"/>
      <c r="D200" s="236" t="s">
        <v>239</v>
      </c>
      <c r="E200" s="258" t="s">
        <v>19</v>
      </c>
      <c r="F200" s="259" t="s">
        <v>243</v>
      </c>
      <c r="G200" s="257"/>
      <c r="H200" s="260">
        <v>1550.8499999999999</v>
      </c>
      <c r="I200" s="261"/>
      <c r="J200" s="257"/>
      <c r="K200" s="257"/>
      <c r="L200" s="262"/>
      <c r="M200" s="263"/>
      <c r="N200" s="264"/>
      <c r="O200" s="264"/>
      <c r="P200" s="264"/>
      <c r="Q200" s="264"/>
      <c r="R200" s="264"/>
      <c r="S200" s="264"/>
      <c r="T200" s="265"/>
      <c r="U200" s="15"/>
      <c r="V200" s="15"/>
      <c r="W200" s="15"/>
      <c r="X200" s="15"/>
      <c r="Y200" s="15"/>
      <c r="Z200" s="15"/>
      <c r="AA200" s="15"/>
      <c r="AB200" s="15"/>
      <c r="AC200" s="15"/>
      <c r="AD200" s="15"/>
      <c r="AE200" s="15"/>
      <c r="AT200" s="266" t="s">
        <v>239</v>
      </c>
      <c r="AU200" s="266" t="s">
        <v>86</v>
      </c>
      <c r="AV200" s="15" t="s">
        <v>136</v>
      </c>
      <c r="AW200" s="15" t="s">
        <v>37</v>
      </c>
      <c r="AX200" s="15" t="s">
        <v>84</v>
      </c>
      <c r="AY200" s="266" t="s">
        <v>229</v>
      </c>
    </row>
    <row r="201" s="2" customFormat="1" ht="24.15" customHeight="1">
      <c r="A201" s="41"/>
      <c r="B201" s="42"/>
      <c r="C201" s="216" t="s">
        <v>358</v>
      </c>
      <c r="D201" s="216" t="s">
        <v>231</v>
      </c>
      <c r="E201" s="217" t="s">
        <v>2696</v>
      </c>
      <c r="F201" s="218" t="s">
        <v>2697</v>
      </c>
      <c r="G201" s="219" t="s">
        <v>234</v>
      </c>
      <c r="H201" s="220">
        <v>25.899999999999999</v>
      </c>
      <c r="I201" s="221"/>
      <c r="J201" s="222">
        <f>ROUND(I201*H201,2)</f>
        <v>0</v>
      </c>
      <c r="K201" s="218" t="s">
        <v>322</v>
      </c>
      <c r="L201" s="47"/>
      <c r="M201" s="223" t="s">
        <v>19</v>
      </c>
      <c r="N201" s="224" t="s">
        <v>47</v>
      </c>
      <c r="O201" s="87"/>
      <c r="P201" s="225">
        <f>O201*H201</f>
        <v>0</v>
      </c>
      <c r="Q201" s="225">
        <v>0.01103</v>
      </c>
      <c r="R201" s="225">
        <f>Q201*H201</f>
        <v>0.28567699999999996</v>
      </c>
      <c r="S201" s="225">
        <v>0</v>
      </c>
      <c r="T201" s="226">
        <f>S201*H201</f>
        <v>0</v>
      </c>
      <c r="U201" s="41"/>
      <c r="V201" s="41"/>
      <c r="W201" s="41"/>
      <c r="X201" s="41"/>
      <c r="Y201" s="41"/>
      <c r="Z201" s="41"/>
      <c r="AA201" s="41"/>
      <c r="AB201" s="41"/>
      <c r="AC201" s="41"/>
      <c r="AD201" s="41"/>
      <c r="AE201" s="41"/>
      <c r="AR201" s="227" t="s">
        <v>136</v>
      </c>
      <c r="AT201" s="227" t="s">
        <v>231</v>
      </c>
      <c r="AU201" s="227" t="s">
        <v>86</v>
      </c>
      <c r="AY201" s="20" t="s">
        <v>229</v>
      </c>
      <c r="BE201" s="228">
        <f>IF(N201="základní",J201,0)</f>
        <v>0</v>
      </c>
      <c r="BF201" s="228">
        <f>IF(N201="snížená",J201,0)</f>
        <v>0</v>
      </c>
      <c r="BG201" s="228">
        <f>IF(N201="zákl. přenesená",J201,0)</f>
        <v>0</v>
      </c>
      <c r="BH201" s="228">
        <f>IF(N201="sníž. přenesená",J201,0)</f>
        <v>0</v>
      </c>
      <c r="BI201" s="228">
        <f>IF(N201="nulová",J201,0)</f>
        <v>0</v>
      </c>
      <c r="BJ201" s="20" t="s">
        <v>84</v>
      </c>
      <c r="BK201" s="228">
        <f>ROUND(I201*H201,2)</f>
        <v>0</v>
      </c>
      <c r="BL201" s="20" t="s">
        <v>136</v>
      </c>
      <c r="BM201" s="227" t="s">
        <v>2698</v>
      </c>
    </row>
    <row r="202" s="13" customFormat="1">
      <c r="A202" s="13"/>
      <c r="B202" s="234"/>
      <c r="C202" s="235"/>
      <c r="D202" s="236" t="s">
        <v>239</v>
      </c>
      <c r="E202" s="237" t="s">
        <v>19</v>
      </c>
      <c r="F202" s="238" t="s">
        <v>2699</v>
      </c>
      <c r="G202" s="235"/>
      <c r="H202" s="237" t="s">
        <v>19</v>
      </c>
      <c r="I202" s="239"/>
      <c r="J202" s="235"/>
      <c r="K202" s="235"/>
      <c r="L202" s="240"/>
      <c r="M202" s="241"/>
      <c r="N202" s="242"/>
      <c r="O202" s="242"/>
      <c r="P202" s="242"/>
      <c r="Q202" s="242"/>
      <c r="R202" s="242"/>
      <c r="S202" s="242"/>
      <c r="T202" s="243"/>
      <c r="U202" s="13"/>
      <c r="V202" s="13"/>
      <c r="W202" s="13"/>
      <c r="X202" s="13"/>
      <c r="Y202" s="13"/>
      <c r="Z202" s="13"/>
      <c r="AA202" s="13"/>
      <c r="AB202" s="13"/>
      <c r="AC202" s="13"/>
      <c r="AD202" s="13"/>
      <c r="AE202" s="13"/>
      <c r="AT202" s="244" t="s">
        <v>239</v>
      </c>
      <c r="AU202" s="244" t="s">
        <v>86</v>
      </c>
      <c r="AV202" s="13" t="s">
        <v>84</v>
      </c>
      <c r="AW202" s="13" t="s">
        <v>37</v>
      </c>
      <c r="AX202" s="13" t="s">
        <v>76</v>
      </c>
      <c r="AY202" s="244" t="s">
        <v>229</v>
      </c>
    </row>
    <row r="203" s="13" customFormat="1">
      <c r="A203" s="13"/>
      <c r="B203" s="234"/>
      <c r="C203" s="235"/>
      <c r="D203" s="236" t="s">
        <v>239</v>
      </c>
      <c r="E203" s="237" t="s">
        <v>19</v>
      </c>
      <c r="F203" s="238" t="s">
        <v>2700</v>
      </c>
      <c r="G203" s="235"/>
      <c r="H203" s="237" t="s">
        <v>19</v>
      </c>
      <c r="I203" s="239"/>
      <c r="J203" s="235"/>
      <c r="K203" s="235"/>
      <c r="L203" s="240"/>
      <c r="M203" s="241"/>
      <c r="N203" s="242"/>
      <c r="O203" s="242"/>
      <c r="P203" s="242"/>
      <c r="Q203" s="242"/>
      <c r="R203" s="242"/>
      <c r="S203" s="242"/>
      <c r="T203" s="243"/>
      <c r="U203" s="13"/>
      <c r="V203" s="13"/>
      <c r="W203" s="13"/>
      <c r="X203" s="13"/>
      <c r="Y203" s="13"/>
      <c r="Z203" s="13"/>
      <c r="AA203" s="13"/>
      <c r="AB203" s="13"/>
      <c r="AC203" s="13"/>
      <c r="AD203" s="13"/>
      <c r="AE203" s="13"/>
      <c r="AT203" s="244" t="s">
        <v>239</v>
      </c>
      <c r="AU203" s="244" t="s">
        <v>86</v>
      </c>
      <c r="AV203" s="13" t="s">
        <v>84</v>
      </c>
      <c r="AW203" s="13" t="s">
        <v>37</v>
      </c>
      <c r="AX203" s="13" t="s">
        <v>76</v>
      </c>
      <c r="AY203" s="244" t="s">
        <v>229</v>
      </c>
    </row>
    <row r="204" s="14" customFormat="1">
      <c r="A204" s="14"/>
      <c r="B204" s="245"/>
      <c r="C204" s="246"/>
      <c r="D204" s="236" t="s">
        <v>239</v>
      </c>
      <c r="E204" s="247" t="s">
        <v>19</v>
      </c>
      <c r="F204" s="248" t="s">
        <v>2701</v>
      </c>
      <c r="G204" s="246"/>
      <c r="H204" s="249">
        <v>25.899999999999999</v>
      </c>
      <c r="I204" s="250"/>
      <c r="J204" s="246"/>
      <c r="K204" s="246"/>
      <c r="L204" s="251"/>
      <c r="M204" s="252"/>
      <c r="N204" s="253"/>
      <c r="O204" s="253"/>
      <c r="P204" s="253"/>
      <c r="Q204" s="253"/>
      <c r="R204" s="253"/>
      <c r="S204" s="253"/>
      <c r="T204" s="254"/>
      <c r="U204" s="14"/>
      <c r="V204" s="14"/>
      <c r="W204" s="14"/>
      <c r="X204" s="14"/>
      <c r="Y204" s="14"/>
      <c r="Z204" s="14"/>
      <c r="AA204" s="14"/>
      <c r="AB204" s="14"/>
      <c r="AC204" s="14"/>
      <c r="AD204" s="14"/>
      <c r="AE204" s="14"/>
      <c r="AT204" s="255" t="s">
        <v>239</v>
      </c>
      <c r="AU204" s="255" t="s">
        <v>86</v>
      </c>
      <c r="AV204" s="14" t="s">
        <v>86</v>
      </c>
      <c r="AW204" s="14" t="s">
        <v>37</v>
      </c>
      <c r="AX204" s="14" t="s">
        <v>76</v>
      </c>
      <c r="AY204" s="255" t="s">
        <v>229</v>
      </c>
    </row>
    <row r="205" s="15" customFormat="1">
      <c r="A205" s="15"/>
      <c r="B205" s="256"/>
      <c r="C205" s="257"/>
      <c r="D205" s="236" t="s">
        <v>239</v>
      </c>
      <c r="E205" s="258" t="s">
        <v>19</v>
      </c>
      <c r="F205" s="259" t="s">
        <v>243</v>
      </c>
      <c r="G205" s="257"/>
      <c r="H205" s="260">
        <v>25.899999999999999</v>
      </c>
      <c r="I205" s="261"/>
      <c r="J205" s="257"/>
      <c r="K205" s="257"/>
      <c r="L205" s="262"/>
      <c r="M205" s="263"/>
      <c r="N205" s="264"/>
      <c r="O205" s="264"/>
      <c r="P205" s="264"/>
      <c r="Q205" s="264"/>
      <c r="R205" s="264"/>
      <c r="S205" s="264"/>
      <c r="T205" s="265"/>
      <c r="U205" s="15"/>
      <c r="V205" s="15"/>
      <c r="W205" s="15"/>
      <c r="X205" s="15"/>
      <c r="Y205" s="15"/>
      <c r="Z205" s="15"/>
      <c r="AA205" s="15"/>
      <c r="AB205" s="15"/>
      <c r="AC205" s="15"/>
      <c r="AD205" s="15"/>
      <c r="AE205" s="15"/>
      <c r="AT205" s="266" t="s">
        <v>239</v>
      </c>
      <c r="AU205" s="266" t="s">
        <v>86</v>
      </c>
      <c r="AV205" s="15" t="s">
        <v>136</v>
      </c>
      <c r="AW205" s="15" t="s">
        <v>37</v>
      </c>
      <c r="AX205" s="15" t="s">
        <v>84</v>
      </c>
      <c r="AY205" s="266" t="s">
        <v>229</v>
      </c>
    </row>
    <row r="206" s="2" customFormat="1" ht="21.75" customHeight="1">
      <c r="A206" s="41"/>
      <c r="B206" s="42"/>
      <c r="C206" s="216" t="s">
        <v>365</v>
      </c>
      <c r="D206" s="216" t="s">
        <v>231</v>
      </c>
      <c r="E206" s="217" t="s">
        <v>2702</v>
      </c>
      <c r="F206" s="218" t="s">
        <v>2703</v>
      </c>
      <c r="G206" s="219" t="s">
        <v>234</v>
      </c>
      <c r="H206" s="220">
        <v>518.75300000000004</v>
      </c>
      <c r="I206" s="221"/>
      <c r="J206" s="222">
        <f>ROUND(I206*H206,2)</f>
        <v>0</v>
      </c>
      <c r="K206" s="218" t="s">
        <v>235</v>
      </c>
      <c r="L206" s="47"/>
      <c r="M206" s="223" t="s">
        <v>19</v>
      </c>
      <c r="N206" s="224" t="s">
        <v>47</v>
      </c>
      <c r="O206" s="87"/>
      <c r="P206" s="225">
        <f>O206*H206</f>
        <v>0</v>
      </c>
      <c r="Q206" s="225">
        <v>0.00011</v>
      </c>
      <c r="R206" s="225">
        <f>Q206*H206</f>
        <v>0.057062830000000009</v>
      </c>
      <c r="S206" s="225">
        <v>6.0000000000000002E-05</v>
      </c>
      <c r="T206" s="226">
        <f>S206*H206</f>
        <v>0.031125180000000002</v>
      </c>
      <c r="U206" s="41"/>
      <c r="V206" s="41"/>
      <c r="W206" s="41"/>
      <c r="X206" s="41"/>
      <c r="Y206" s="41"/>
      <c r="Z206" s="41"/>
      <c r="AA206" s="41"/>
      <c r="AB206" s="41"/>
      <c r="AC206" s="41"/>
      <c r="AD206" s="41"/>
      <c r="AE206" s="41"/>
      <c r="AR206" s="227" t="s">
        <v>136</v>
      </c>
      <c r="AT206" s="227" t="s">
        <v>231</v>
      </c>
      <c r="AU206" s="227" t="s">
        <v>86</v>
      </c>
      <c r="AY206" s="20" t="s">
        <v>229</v>
      </c>
      <c r="BE206" s="228">
        <f>IF(N206="základní",J206,0)</f>
        <v>0</v>
      </c>
      <c r="BF206" s="228">
        <f>IF(N206="snížená",J206,0)</f>
        <v>0</v>
      </c>
      <c r="BG206" s="228">
        <f>IF(N206="zákl. přenesená",J206,0)</f>
        <v>0</v>
      </c>
      <c r="BH206" s="228">
        <f>IF(N206="sníž. přenesená",J206,0)</f>
        <v>0</v>
      </c>
      <c r="BI206" s="228">
        <f>IF(N206="nulová",J206,0)</f>
        <v>0</v>
      </c>
      <c r="BJ206" s="20" t="s">
        <v>84</v>
      </c>
      <c r="BK206" s="228">
        <f>ROUND(I206*H206,2)</f>
        <v>0</v>
      </c>
      <c r="BL206" s="20" t="s">
        <v>136</v>
      </c>
      <c r="BM206" s="227" t="s">
        <v>2704</v>
      </c>
    </row>
    <row r="207" s="2" customFormat="1">
      <c r="A207" s="41"/>
      <c r="B207" s="42"/>
      <c r="C207" s="43"/>
      <c r="D207" s="229" t="s">
        <v>237</v>
      </c>
      <c r="E207" s="43"/>
      <c r="F207" s="230" t="s">
        <v>2705</v>
      </c>
      <c r="G207" s="43"/>
      <c r="H207" s="43"/>
      <c r="I207" s="231"/>
      <c r="J207" s="43"/>
      <c r="K207" s="43"/>
      <c r="L207" s="47"/>
      <c r="M207" s="232"/>
      <c r="N207" s="233"/>
      <c r="O207" s="87"/>
      <c r="P207" s="87"/>
      <c r="Q207" s="87"/>
      <c r="R207" s="87"/>
      <c r="S207" s="87"/>
      <c r="T207" s="88"/>
      <c r="U207" s="41"/>
      <c r="V207" s="41"/>
      <c r="W207" s="41"/>
      <c r="X207" s="41"/>
      <c r="Y207" s="41"/>
      <c r="Z207" s="41"/>
      <c r="AA207" s="41"/>
      <c r="AB207" s="41"/>
      <c r="AC207" s="41"/>
      <c r="AD207" s="41"/>
      <c r="AE207" s="41"/>
      <c r="AT207" s="20" t="s">
        <v>237</v>
      </c>
      <c r="AU207" s="20" t="s">
        <v>86</v>
      </c>
    </row>
    <row r="208" s="13" customFormat="1">
      <c r="A208" s="13"/>
      <c r="B208" s="234"/>
      <c r="C208" s="235"/>
      <c r="D208" s="236" t="s">
        <v>239</v>
      </c>
      <c r="E208" s="237" t="s">
        <v>19</v>
      </c>
      <c r="F208" s="238" t="s">
        <v>2706</v>
      </c>
      <c r="G208" s="235"/>
      <c r="H208" s="237" t="s">
        <v>19</v>
      </c>
      <c r="I208" s="239"/>
      <c r="J208" s="235"/>
      <c r="K208" s="235"/>
      <c r="L208" s="240"/>
      <c r="M208" s="241"/>
      <c r="N208" s="242"/>
      <c r="O208" s="242"/>
      <c r="P208" s="242"/>
      <c r="Q208" s="242"/>
      <c r="R208" s="242"/>
      <c r="S208" s="242"/>
      <c r="T208" s="243"/>
      <c r="U208" s="13"/>
      <c r="V208" s="13"/>
      <c r="W208" s="13"/>
      <c r="X208" s="13"/>
      <c r="Y208" s="13"/>
      <c r="Z208" s="13"/>
      <c r="AA208" s="13"/>
      <c r="AB208" s="13"/>
      <c r="AC208" s="13"/>
      <c r="AD208" s="13"/>
      <c r="AE208" s="13"/>
      <c r="AT208" s="244" t="s">
        <v>239</v>
      </c>
      <c r="AU208" s="244" t="s">
        <v>86</v>
      </c>
      <c r="AV208" s="13" t="s">
        <v>84</v>
      </c>
      <c r="AW208" s="13" t="s">
        <v>37</v>
      </c>
      <c r="AX208" s="13" t="s">
        <v>76</v>
      </c>
      <c r="AY208" s="244" t="s">
        <v>229</v>
      </c>
    </row>
    <row r="209" s="13" customFormat="1">
      <c r="A209" s="13"/>
      <c r="B209" s="234"/>
      <c r="C209" s="235"/>
      <c r="D209" s="236" t="s">
        <v>239</v>
      </c>
      <c r="E209" s="237" t="s">
        <v>19</v>
      </c>
      <c r="F209" s="238" t="s">
        <v>524</v>
      </c>
      <c r="G209" s="235"/>
      <c r="H209" s="237" t="s">
        <v>19</v>
      </c>
      <c r="I209" s="239"/>
      <c r="J209" s="235"/>
      <c r="K209" s="235"/>
      <c r="L209" s="240"/>
      <c r="M209" s="241"/>
      <c r="N209" s="242"/>
      <c r="O209" s="242"/>
      <c r="P209" s="242"/>
      <c r="Q209" s="242"/>
      <c r="R209" s="242"/>
      <c r="S209" s="242"/>
      <c r="T209" s="243"/>
      <c r="U209" s="13"/>
      <c r="V209" s="13"/>
      <c r="W209" s="13"/>
      <c r="X209" s="13"/>
      <c r="Y209" s="13"/>
      <c r="Z209" s="13"/>
      <c r="AA209" s="13"/>
      <c r="AB209" s="13"/>
      <c r="AC209" s="13"/>
      <c r="AD209" s="13"/>
      <c r="AE209" s="13"/>
      <c r="AT209" s="244" t="s">
        <v>239</v>
      </c>
      <c r="AU209" s="244" t="s">
        <v>86</v>
      </c>
      <c r="AV209" s="13" t="s">
        <v>84</v>
      </c>
      <c r="AW209" s="13" t="s">
        <v>37</v>
      </c>
      <c r="AX209" s="13" t="s">
        <v>76</v>
      </c>
      <c r="AY209" s="244" t="s">
        <v>229</v>
      </c>
    </row>
    <row r="210" s="14" customFormat="1">
      <c r="A210" s="14"/>
      <c r="B210" s="245"/>
      <c r="C210" s="246"/>
      <c r="D210" s="236" t="s">
        <v>239</v>
      </c>
      <c r="E210" s="247" t="s">
        <v>19</v>
      </c>
      <c r="F210" s="248" t="s">
        <v>1865</v>
      </c>
      <c r="G210" s="246"/>
      <c r="H210" s="249">
        <v>3.7799999999999998</v>
      </c>
      <c r="I210" s="250"/>
      <c r="J210" s="246"/>
      <c r="K210" s="246"/>
      <c r="L210" s="251"/>
      <c r="M210" s="252"/>
      <c r="N210" s="253"/>
      <c r="O210" s="253"/>
      <c r="P210" s="253"/>
      <c r="Q210" s="253"/>
      <c r="R210" s="253"/>
      <c r="S210" s="253"/>
      <c r="T210" s="254"/>
      <c r="U210" s="14"/>
      <c r="V210" s="14"/>
      <c r="W210" s="14"/>
      <c r="X210" s="14"/>
      <c r="Y210" s="14"/>
      <c r="Z210" s="14"/>
      <c r="AA210" s="14"/>
      <c r="AB210" s="14"/>
      <c r="AC210" s="14"/>
      <c r="AD210" s="14"/>
      <c r="AE210" s="14"/>
      <c r="AT210" s="255" t="s">
        <v>239</v>
      </c>
      <c r="AU210" s="255" t="s">
        <v>86</v>
      </c>
      <c r="AV210" s="14" t="s">
        <v>86</v>
      </c>
      <c r="AW210" s="14" t="s">
        <v>37</v>
      </c>
      <c r="AX210" s="14" t="s">
        <v>76</v>
      </c>
      <c r="AY210" s="255" t="s">
        <v>229</v>
      </c>
    </row>
    <row r="211" s="14" customFormat="1">
      <c r="A211" s="14"/>
      <c r="B211" s="245"/>
      <c r="C211" s="246"/>
      <c r="D211" s="236" t="s">
        <v>239</v>
      </c>
      <c r="E211" s="247" t="s">
        <v>19</v>
      </c>
      <c r="F211" s="248" t="s">
        <v>1866</v>
      </c>
      <c r="G211" s="246"/>
      <c r="H211" s="249">
        <v>8.4149999999999991</v>
      </c>
      <c r="I211" s="250"/>
      <c r="J211" s="246"/>
      <c r="K211" s="246"/>
      <c r="L211" s="251"/>
      <c r="M211" s="252"/>
      <c r="N211" s="253"/>
      <c r="O211" s="253"/>
      <c r="P211" s="253"/>
      <c r="Q211" s="253"/>
      <c r="R211" s="253"/>
      <c r="S211" s="253"/>
      <c r="T211" s="254"/>
      <c r="U211" s="14"/>
      <c r="V211" s="14"/>
      <c r="W211" s="14"/>
      <c r="X211" s="14"/>
      <c r="Y211" s="14"/>
      <c r="Z211" s="14"/>
      <c r="AA211" s="14"/>
      <c r="AB211" s="14"/>
      <c r="AC211" s="14"/>
      <c r="AD211" s="14"/>
      <c r="AE211" s="14"/>
      <c r="AT211" s="255" t="s">
        <v>239</v>
      </c>
      <c r="AU211" s="255" t="s">
        <v>86</v>
      </c>
      <c r="AV211" s="14" t="s">
        <v>86</v>
      </c>
      <c r="AW211" s="14" t="s">
        <v>37</v>
      </c>
      <c r="AX211" s="14" t="s">
        <v>76</v>
      </c>
      <c r="AY211" s="255" t="s">
        <v>229</v>
      </c>
    </row>
    <row r="212" s="14" customFormat="1">
      <c r="A212" s="14"/>
      <c r="B212" s="245"/>
      <c r="C212" s="246"/>
      <c r="D212" s="236" t="s">
        <v>239</v>
      </c>
      <c r="E212" s="247" t="s">
        <v>19</v>
      </c>
      <c r="F212" s="248" t="s">
        <v>1867</v>
      </c>
      <c r="G212" s="246"/>
      <c r="H212" s="249">
        <v>6.3319999999999999</v>
      </c>
      <c r="I212" s="250"/>
      <c r="J212" s="246"/>
      <c r="K212" s="246"/>
      <c r="L212" s="251"/>
      <c r="M212" s="252"/>
      <c r="N212" s="253"/>
      <c r="O212" s="253"/>
      <c r="P212" s="253"/>
      <c r="Q212" s="253"/>
      <c r="R212" s="253"/>
      <c r="S212" s="253"/>
      <c r="T212" s="254"/>
      <c r="U212" s="14"/>
      <c r="V212" s="14"/>
      <c r="W212" s="14"/>
      <c r="X212" s="14"/>
      <c r="Y212" s="14"/>
      <c r="Z212" s="14"/>
      <c r="AA212" s="14"/>
      <c r="AB212" s="14"/>
      <c r="AC212" s="14"/>
      <c r="AD212" s="14"/>
      <c r="AE212" s="14"/>
      <c r="AT212" s="255" t="s">
        <v>239</v>
      </c>
      <c r="AU212" s="255" t="s">
        <v>86</v>
      </c>
      <c r="AV212" s="14" t="s">
        <v>86</v>
      </c>
      <c r="AW212" s="14" t="s">
        <v>37</v>
      </c>
      <c r="AX212" s="14" t="s">
        <v>76</v>
      </c>
      <c r="AY212" s="255" t="s">
        <v>229</v>
      </c>
    </row>
    <row r="213" s="14" customFormat="1">
      <c r="A213" s="14"/>
      <c r="B213" s="245"/>
      <c r="C213" s="246"/>
      <c r="D213" s="236" t="s">
        <v>239</v>
      </c>
      <c r="E213" s="247" t="s">
        <v>19</v>
      </c>
      <c r="F213" s="248" t="s">
        <v>1870</v>
      </c>
      <c r="G213" s="246"/>
      <c r="H213" s="249">
        <v>4.2300000000000004</v>
      </c>
      <c r="I213" s="250"/>
      <c r="J213" s="246"/>
      <c r="K213" s="246"/>
      <c r="L213" s="251"/>
      <c r="M213" s="252"/>
      <c r="N213" s="253"/>
      <c r="O213" s="253"/>
      <c r="P213" s="253"/>
      <c r="Q213" s="253"/>
      <c r="R213" s="253"/>
      <c r="S213" s="253"/>
      <c r="T213" s="254"/>
      <c r="U213" s="14"/>
      <c r="V213" s="14"/>
      <c r="W213" s="14"/>
      <c r="X213" s="14"/>
      <c r="Y213" s="14"/>
      <c r="Z213" s="14"/>
      <c r="AA213" s="14"/>
      <c r="AB213" s="14"/>
      <c r="AC213" s="14"/>
      <c r="AD213" s="14"/>
      <c r="AE213" s="14"/>
      <c r="AT213" s="255" t="s">
        <v>239</v>
      </c>
      <c r="AU213" s="255" t="s">
        <v>86</v>
      </c>
      <c r="AV213" s="14" t="s">
        <v>86</v>
      </c>
      <c r="AW213" s="14" t="s">
        <v>37</v>
      </c>
      <c r="AX213" s="14" t="s">
        <v>76</v>
      </c>
      <c r="AY213" s="255" t="s">
        <v>229</v>
      </c>
    </row>
    <row r="214" s="14" customFormat="1">
      <c r="A214" s="14"/>
      <c r="B214" s="245"/>
      <c r="C214" s="246"/>
      <c r="D214" s="236" t="s">
        <v>239</v>
      </c>
      <c r="E214" s="247" t="s">
        <v>19</v>
      </c>
      <c r="F214" s="248" t="s">
        <v>1871</v>
      </c>
      <c r="G214" s="246"/>
      <c r="H214" s="249">
        <v>2.1400000000000001</v>
      </c>
      <c r="I214" s="250"/>
      <c r="J214" s="246"/>
      <c r="K214" s="246"/>
      <c r="L214" s="251"/>
      <c r="M214" s="252"/>
      <c r="N214" s="253"/>
      <c r="O214" s="253"/>
      <c r="P214" s="253"/>
      <c r="Q214" s="253"/>
      <c r="R214" s="253"/>
      <c r="S214" s="253"/>
      <c r="T214" s="254"/>
      <c r="U214" s="14"/>
      <c r="V214" s="14"/>
      <c r="W214" s="14"/>
      <c r="X214" s="14"/>
      <c r="Y214" s="14"/>
      <c r="Z214" s="14"/>
      <c r="AA214" s="14"/>
      <c r="AB214" s="14"/>
      <c r="AC214" s="14"/>
      <c r="AD214" s="14"/>
      <c r="AE214" s="14"/>
      <c r="AT214" s="255" t="s">
        <v>239</v>
      </c>
      <c r="AU214" s="255" t="s">
        <v>86</v>
      </c>
      <c r="AV214" s="14" t="s">
        <v>86</v>
      </c>
      <c r="AW214" s="14" t="s">
        <v>37</v>
      </c>
      <c r="AX214" s="14" t="s">
        <v>76</v>
      </c>
      <c r="AY214" s="255" t="s">
        <v>229</v>
      </c>
    </row>
    <row r="215" s="14" customFormat="1">
      <c r="A215" s="14"/>
      <c r="B215" s="245"/>
      <c r="C215" s="246"/>
      <c r="D215" s="236" t="s">
        <v>239</v>
      </c>
      <c r="E215" s="247" t="s">
        <v>19</v>
      </c>
      <c r="F215" s="248" t="s">
        <v>1872</v>
      </c>
      <c r="G215" s="246"/>
      <c r="H215" s="249">
        <v>2.7999999999999998</v>
      </c>
      <c r="I215" s="250"/>
      <c r="J215" s="246"/>
      <c r="K215" s="246"/>
      <c r="L215" s="251"/>
      <c r="M215" s="252"/>
      <c r="N215" s="253"/>
      <c r="O215" s="253"/>
      <c r="P215" s="253"/>
      <c r="Q215" s="253"/>
      <c r="R215" s="253"/>
      <c r="S215" s="253"/>
      <c r="T215" s="254"/>
      <c r="U215" s="14"/>
      <c r="V215" s="14"/>
      <c r="W215" s="14"/>
      <c r="X215" s="14"/>
      <c r="Y215" s="14"/>
      <c r="Z215" s="14"/>
      <c r="AA215" s="14"/>
      <c r="AB215" s="14"/>
      <c r="AC215" s="14"/>
      <c r="AD215" s="14"/>
      <c r="AE215" s="14"/>
      <c r="AT215" s="255" t="s">
        <v>239</v>
      </c>
      <c r="AU215" s="255" t="s">
        <v>86</v>
      </c>
      <c r="AV215" s="14" t="s">
        <v>86</v>
      </c>
      <c r="AW215" s="14" t="s">
        <v>37</v>
      </c>
      <c r="AX215" s="14" t="s">
        <v>76</v>
      </c>
      <c r="AY215" s="255" t="s">
        <v>229</v>
      </c>
    </row>
    <row r="216" s="14" customFormat="1">
      <c r="A216" s="14"/>
      <c r="B216" s="245"/>
      <c r="C216" s="246"/>
      <c r="D216" s="236" t="s">
        <v>239</v>
      </c>
      <c r="E216" s="247" t="s">
        <v>19</v>
      </c>
      <c r="F216" s="248" t="s">
        <v>1873</v>
      </c>
      <c r="G216" s="246"/>
      <c r="H216" s="249">
        <v>0.65000000000000002</v>
      </c>
      <c r="I216" s="250"/>
      <c r="J216" s="246"/>
      <c r="K216" s="246"/>
      <c r="L216" s="251"/>
      <c r="M216" s="252"/>
      <c r="N216" s="253"/>
      <c r="O216" s="253"/>
      <c r="P216" s="253"/>
      <c r="Q216" s="253"/>
      <c r="R216" s="253"/>
      <c r="S216" s="253"/>
      <c r="T216" s="254"/>
      <c r="U216" s="14"/>
      <c r="V216" s="14"/>
      <c r="W216" s="14"/>
      <c r="X216" s="14"/>
      <c r="Y216" s="14"/>
      <c r="Z216" s="14"/>
      <c r="AA216" s="14"/>
      <c r="AB216" s="14"/>
      <c r="AC216" s="14"/>
      <c r="AD216" s="14"/>
      <c r="AE216" s="14"/>
      <c r="AT216" s="255" t="s">
        <v>239</v>
      </c>
      <c r="AU216" s="255" t="s">
        <v>86</v>
      </c>
      <c r="AV216" s="14" t="s">
        <v>86</v>
      </c>
      <c r="AW216" s="14" t="s">
        <v>37</v>
      </c>
      <c r="AX216" s="14" t="s">
        <v>76</v>
      </c>
      <c r="AY216" s="255" t="s">
        <v>229</v>
      </c>
    </row>
    <row r="217" s="14" customFormat="1">
      <c r="A217" s="14"/>
      <c r="B217" s="245"/>
      <c r="C217" s="246"/>
      <c r="D217" s="236" t="s">
        <v>239</v>
      </c>
      <c r="E217" s="247" t="s">
        <v>19</v>
      </c>
      <c r="F217" s="248" t="s">
        <v>1874</v>
      </c>
      <c r="G217" s="246"/>
      <c r="H217" s="249">
        <v>1.8049999999999999</v>
      </c>
      <c r="I217" s="250"/>
      <c r="J217" s="246"/>
      <c r="K217" s="246"/>
      <c r="L217" s="251"/>
      <c r="M217" s="252"/>
      <c r="N217" s="253"/>
      <c r="O217" s="253"/>
      <c r="P217" s="253"/>
      <c r="Q217" s="253"/>
      <c r="R217" s="253"/>
      <c r="S217" s="253"/>
      <c r="T217" s="254"/>
      <c r="U217" s="14"/>
      <c r="V217" s="14"/>
      <c r="W217" s="14"/>
      <c r="X217" s="14"/>
      <c r="Y217" s="14"/>
      <c r="Z217" s="14"/>
      <c r="AA217" s="14"/>
      <c r="AB217" s="14"/>
      <c r="AC217" s="14"/>
      <c r="AD217" s="14"/>
      <c r="AE217" s="14"/>
      <c r="AT217" s="255" t="s">
        <v>239</v>
      </c>
      <c r="AU217" s="255" t="s">
        <v>86</v>
      </c>
      <c r="AV217" s="14" t="s">
        <v>86</v>
      </c>
      <c r="AW217" s="14" t="s">
        <v>37</v>
      </c>
      <c r="AX217" s="14" t="s">
        <v>76</v>
      </c>
      <c r="AY217" s="255" t="s">
        <v>229</v>
      </c>
    </row>
    <row r="218" s="14" customFormat="1">
      <c r="A218" s="14"/>
      <c r="B218" s="245"/>
      <c r="C218" s="246"/>
      <c r="D218" s="236" t="s">
        <v>239</v>
      </c>
      <c r="E218" s="247" t="s">
        <v>19</v>
      </c>
      <c r="F218" s="248" t="s">
        <v>1875</v>
      </c>
      <c r="G218" s="246"/>
      <c r="H218" s="249">
        <v>0.23999999999999999</v>
      </c>
      <c r="I218" s="250"/>
      <c r="J218" s="246"/>
      <c r="K218" s="246"/>
      <c r="L218" s="251"/>
      <c r="M218" s="252"/>
      <c r="N218" s="253"/>
      <c r="O218" s="253"/>
      <c r="P218" s="253"/>
      <c r="Q218" s="253"/>
      <c r="R218" s="253"/>
      <c r="S218" s="253"/>
      <c r="T218" s="254"/>
      <c r="U218" s="14"/>
      <c r="V218" s="14"/>
      <c r="W218" s="14"/>
      <c r="X218" s="14"/>
      <c r="Y218" s="14"/>
      <c r="Z218" s="14"/>
      <c r="AA218" s="14"/>
      <c r="AB218" s="14"/>
      <c r="AC218" s="14"/>
      <c r="AD218" s="14"/>
      <c r="AE218" s="14"/>
      <c r="AT218" s="255" t="s">
        <v>239</v>
      </c>
      <c r="AU218" s="255" t="s">
        <v>86</v>
      </c>
      <c r="AV218" s="14" t="s">
        <v>86</v>
      </c>
      <c r="AW218" s="14" t="s">
        <v>37</v>
      </c>
      <c r="AX218" s="14" t="s">
        <v>76</v>
      </c>
      <c r="AY218" s="255" t="s">
        <v>229</v>
      </c>
    </row>
    <row r="219" s="14" customFormat="1">
      <c r="A219" s="14"/>
      <c r="B219" s="245"/>
      <c r="C219" s="246"/>
      <c r="D219" s="236" t="s">
        <v>239</v>
      </c>
      <c r="E219" s="247" t="s">
        <v>19</v>
      </c>
      <c r="F219" s="248" t="s">
        <v>1876</v>
      </c>
      <c r="G219" s="246"/>
      <c r="H219" s="249">
        <v>1.8</v>
      </c>
      <c r="I219" s="250"/>
      <c r="J219" s="246"/>
      <c r="K219" s="246"/>
      <c r="L219" s="251"/>
      <c r="M219" s="252"/>
      <c r="N219" s="253"/>
      <c r="O219" s="253"/>
      <c r="P219" s="253"/>
      <c r="Q219" s="253"/>
      <c r="R219" s="253"/>
      <c r="S219" s="253"/>
      <c r="T219" s="254"/>
      <c r="U219" s="14"/>
      <c r="V219" s="14"/>
      <c r="W219" s="14"/>
      <c r="X219" s="14"/>
      <c r="Y219" s="14"/>
      <c r="Z219" s="14"/>
      <c r="AA219" s="14"/>
      <c r="AB219" s="14"/>
      <c r="AC219" s="14"/>
      <c r="AD219" s="14"/>
      <c r="AE219" s="14"/>
      <c r="AT219" s="255" t="s">
        <v>239</v>
      </c>
      <c r="AU219" s="255" t="s">
        <v>86</v>
      </c>
      <c r="AV219" s="14" t="s">
        <v>86</v>
      </c>
      <c r="AW219" s="14" t="s">
        <v>37</v>
      </c>
      <c r="AX219" s="14" t="s">
        <v>76</v>
      </c>
      <c r="AY219" s="255" t="s">
        <v>229</v>
      </c>
    </row>
    <row r="220" s="14" customFormat="1">
      <c r="A220" s="14"/>
      <c r="B220" s="245"/>
      <c r="C220" s="246"/>
      <c r="D220" s="236" t="s">
        <v>239</v>
      </c>
      <c r="E220" s="247" t="s">
        <v>19</v>
      </c>
      <c r="F220" s="248" t="s">
        <v>1877</v>
      </c>
      <c r="G220" s="246"/>
      <c r="H220" s="249">
        <v>2.2749999999999999</v>
      </c>
      <c r="I220" s="250"/>
      <c r="J220" s="246"/>
      <c r="K220" s="246"/>
      <c r="L220" s="251"/>
      <c r="M220" s="252"/>
      <c r="N220" s="253"/>
      <c r="O220" s="253"/>
      <c r="P220" s="253"/>
      <c r="Q220" s="253"/>
      <c r="R220" s="253"/>
      <c r="S220" s="253"/>
      <c r="T220" s="254"/>
      <c r="U220" s="14"/>
      <c r="V220" s="14"/>
      <c r="W220" s="14"/>
      <c r="X220" s="14"/>
      <c r="Y220" s="14"/>
      <c r="Z220" s="14"/>
      <c r="AA220" s="14"/>
      <c r="AB220" s="14"/>
      <c r="AC220" s="14"/>
      <c r="AD220" s="14"/>
      <c r="AE220" s="14"/>
      <c r="AT220" s="255" t="s">
        <v>239</v>
      </c>
      <c r="AU220" s="255" t="s">
        <v>86</v>
      </c>
      <c r="AV220" s="14" t="s">
        <v>86</v>
      </c>
      <c r="AW220" s="14" t="s">
        <v>37</v>
      </c>
      <c r="AX220" s="14" t="s">
        <v>76</v>
      </c>
      <c r="AY220" s="255" t="s">
        <v>229</v>
      </c>
    </row>
    <row r="221" s="14" customFormat="1">
      <c r="A221" s="14"/>
      <c r="B221" s="245"/>
      <c r="C221" s="246"/>
      <c r="D221" s="236" t="s">
        <v>239</v>
      </c>
      <c r="E221" s="247" t="s">
        <v>19</v>
      </c>
      <c r="F221" s="248" t="s">
        <v>1878</v>
      </c>
      <c r="G221" s="246"/>
      <c r="H221" s="249">
        <v>0.19600000000000001</v>
      </c>
      <c r="I221" s="250"/>
      <c r="J221" s="246"/>
      <c r="K221" s="246"/>
      <c r="L221" s="251"/>
      <c r="M221" s="252"/>
      <c r="N221" s="253"/>
      <c r="O221" s="253"/>
      <c r="P221" s="253"/>
      <c r="Q221" s="253"/>
      <c r="R221" s="253"/>
      <c r="S221" s="253"/>
      <c r="T221" s="254"/>
      <c r="U221" s="14"/>
      <c r="V221" s="14"/>
      <c r="W221" s="14"/>
      <c r="X221" s="14"/>
      <c r="Y221" s="14"/>
      <c r="Z221" s="14"/>
      <c r="AA221" s="14"/>
      <c r="AB221" s="14"/>
      <c r="AC221" s="14"/>
      <c r="AD221" s="14"/>
      <c r="AE221" s="14"/>
      <c r="AT221" s="255" t="s">
        <v>239</v>
      </c>
      <c r="AU221" s="255" t="s">
        <v>86</v>
      </c>
      <c r="AV221" s="14" t="s">
        <v>86</v>
      </c>
      <c r="AW221" s="14" t="s">
        <v>37</v>
      </c>
      <c r="AX221" s="14" t="s">
        <v>76</v>
      </c>
      <c r="AY221" s="255" t="s">
        <v>229</v>
      </c>
    </row>
    <row r="222" s="14" customFormat="1">
      <c r="A222" s="14"/>
      <c r="B222" s="245"/>
      <c r="C222" s="246"/>
      <c r="D222" s="236" t="s">
        <v>239</v>
      </c>
      <c r="E222" s="247" t="s">
        <v>19</v>
      </c>
      <c r="F222" s="248" t="s">
        <v>1879</v>
      </c>
      <c r="G222" s="246"/>
      <c r="H222" s="249">
        <v>1.6930000000000001</v>
      </c>
      <c r="I222" s="250"/>
      <c r="J222" s="246"/>
      <c r="K222" s="246"/>
      <c r="L222" s="251"/>
      <c r="M222" s="252"/>
      <c r="N222" s="253"/>
      <c r="O222" s="253"/>
      <c r="P222" s="253"/>
      <c r="Q222" s="253"/>
      <c r="R222" s="253"/>
      <c r="S222" s="253"/>
      <c r="T222" s="254"/>
      <c r="U222" s="14"/>
      <c r="V222" s="14"/>
      <c r="W222" s="14"/>
      <c r="X222" s="14"/>
      <c r="Y222" s="14"/>
      <c r="Z222" s="14"/>
      <c r="AA222" s="14"/>
      <c r="AB222" s="14"/>
      <c r="AC222" s="14"/>
      <c r="AD222" s="14"/>
      <c r="AE222" s="14"/>
      <c r="AT222" s="255" t="s">
        <v>239</v>
      </c>
      <c r="AU222" s="255" t="s">
        <v>86</v>
      </c>
      <c r="AV222" s="14" t="s">
        <v>86</v>
      </c>
      <c r="AW222" s="14" t="s">
        <v>37</v>
      </c>
      <c r="AX222" s="14" t="s">
        <v>76</v>
      </c>
      <c r="AY222" s="255" t="s">
        <v>229</v>
      </c>
    </row>
    <row r="223" s="14" customFormat="1">
      <c r="A223" s="14"/>
      <c r="B223" s="245"/>
      <c r="C223" s="246"/>
      <c r="D223" s="236" t="s">
        <v>239</v>
      </c>
      <c r="E223" s="247" t="s">
        <v>19</v>
      </c>
      <c r="F223" s="248" t="s">
        <v>2707</v>
      </c>
      <c r="G223" s="246"/>
      <c r="H223" s="249">
        <v>2.3700000000000001</v>
      </c>
      <c r="I223" s="250"/>
      <c r="J223" s="246"/>
      <c r="K223" s="246"/>
      <c r="L223" s="251"/>
      <c r="M223" s="252"/>
      <c r="N223" s="253"/>
      <c r="O223" s="253"/>
      <c r="P223" s="253"/>
      <c r="Q223" s="253"/>
      <c r="R223" s="253"/>
      <c r="S223" s="253"/>
      <c r="T223" s="254"/>
      <c r="U223" s="14"/>
      <c r="V223" s="14"/>
      <c r="W223" s="14"/>
      <c r="X223" s="14"/>
      <c r="Y223" s="14"/>
      <c r="Z223" s="14"/>
      <c r="AA223" s="14"/>
      <c r="AB223" s="14"/>
      <c r="AC223" s="14"/>
      <c r="AD223" s="14"/>
      <c r="AE223" s="14"/>
      <c r="AT223" s="255" t="s">
        <v>239</v>
      </c>
      <c r="AU223" s="255" t="s">
        <v>86</v>
      </c>
      <c r="AV223" s="14" t="s">
        <v>86</v>
      </c>
      <c r="AW223" s="14" t="s">
        <v>37</v>
      </c>
      <c r="AX223" s="14" t="s">
        <v>76</v>
      </c>
      <c r="AY223" s="255" t="s">
        <v>229</v>
      </c>
    </row>
    <row r="224" s="14" customFormat="1">
      <c r="A224" s="14"/>
      <c r="B224" s="245"/>
      <c r="C224" s="246"/>
      <c r="D224" s="236" t="s">
        <v>239</v>
      </c>
      <c r="E224" s="247" t="s">
        <v>19</v>
      </c>
      <c r="F224" s="248" t="s">
        <v>2708</v>
      </c>
      <c r="G224" s="246"/>
      <c r="H224" s="249">
        <v>7.8410000000000002</v>
      </c>
      <c r="I224" s="250"/>
      <c r="J224" s="246"/>
      <c r="K224" s="246"/>
      <c r="L224" s="251"/>
      <c r="M224" s="252"/>
      <c r="N224" s="253"/>
      <c r="O224" s="253"/>
      <c r="P224" s="253"/>
      <c r="Q224" s="253"/>
      <c r="R224" s="253"/>
      <c r="S224" s="253"/>
      <c r="T224" s="254"/>
      <c r="U224" s="14"/>
      <c r="V224" s="14"/>
      <c r="W224" s="14"/>
      <c r="X224" s="14"/>
      <c r="Y224" s="14"/>
      <c r="Z224" s="14"/>
      <c r="AA224" s="14"/>
      <c r="AB224" s="14"/>
      <c r="AC224" s="14"/>
      <c r="AD224" s="14"/>
      <c r="AE224" s="14"/>
      <c r="AT224" s="255" t="s">
        <v>239</v>
      </c>
      <c r="AU224" s="255" t="s">
        <v>86</v>
      </c>
      <c r="AV224" s="14" t="s">
        <v>86</v>
      </c>
      <c r="AW224" s="14" t="s">
        <v>37</v>
      </c>
      <c r="AX224" s="14" t="s">
        <v>76</v>
      </c>
      <c r="AY224" s="255" t="s">
        <v>229</v>
      </c>
    </row>
    <row r="225" s="14" customFormat="1">
      <c r="A225" s="14"/>
      <c r="B225" s="245"/>
      <c r="C225" s="246"/>
      <c r="D225" s="236" t="s">
        <v>239</v>
      </c>
      <c r="E225" s="247" t="s">
        <v>19</v>
      </c>
      <c r="F225" s="248" t="s">
        <v>2709</v>
      </c>
      <c r="G225" s="246"/>
      <c r="H225" s="249">
        <v>2.9399999999999999</v>
      </c>
      <c r="I225" s="250"/>
      <c r="J225" s="246"/>
      <c r="K225" s="246"/>
      <c r="L225" s="251"/>
      <c r="M225" s="252"/>
      <c r="N225" s="253"/>
      <c r="O225" s="253"/>
      <c r="P225" s="253"/>
      <c r="Q225" s="253"/>
      <c r="R225" s="253"/>
      <c r="S225" s="253"/>
      <c r="T225" s="254"/>
      <c r="U225" s="14"/>
      <c r="V225" s="14"/>
      <c r="W225" s="14"/>
      <c r="X225" s="14"/>
      <c r="Y225" s="14"/>
      <c r="Z225" s="14"/>
      <c r="AA225" s="14"/>
      <c r="AB225" s="14"/>
      <c r="AC225" s="14"/>
      <c r="AD225" s="14"/>
      <c r="AE225" s="14"/>
      <c r="AT225" s="255" t="s">
        <v>239</v>
      </c>
      <c r="AU225" s="255" t="s">
        <v>86</v>
      </c>
      <c r="AV225" s="14" t="s">
        <v>86</v>
      </c>
      <c r="AW225" s="14" t="s">
        <v>37</v>
      </c>
      <c r="AX225" s="14" t="s">
        <v>76</v>
      </c>
      <c r="AY225" s="255" t="s">
        <v>229</v>
      </c>
    </row>
    <row r="226" s="14" customFormat="1">
      <c r="A226" s="14"/>
      <c r="B226" s="245"/>
      <c r="C226" s="246"/>
      <c r="D226" s="236" t="s">
        <v>239</v>
      </c>
      <c r="E226" s="247" t="s">
        <v>19</v>
      </c>
      <c r="F226" s="248" t="s">
        <v>2710</v>
      </c>
      <c r="G226" s="246"/>
      <c r="H226" s="249">
        <v>2.5800000000000001</v>
      </c>
      <c r="I226" s="250"/>
      <c r="J226" s="246"/>
      <c r="K226" s="246"/>
      <c r="L226" s="251"/>
      <c r="M226" s="252"/>
      <c r="N226" s="253"/>
      <c r="O226" s="253"/>
      <c r="P226" s="253"/>
      <c r="Q226" s="253"/>
      <c r="R226" s="253"/>
      <c r="S226" s="253"/>
      <c r="T226" s="254"/>
      <c r="U226" s="14"/>
      <c r="V226" s="14"/>
      <c r="W226" s="14"/>
      <c r="X226" s="14"/>
      <c r="Y226" s="14"/>
      <c r="Z226" s="14"/>
      <c r="AA226" s="14"/>
      <c r="AB226" s="14"/>
      <c r="AC226" s="14"/>
      <c r="AD226" s="14"/>
      <c r="AE226" s="14"/>
      <c r="AT226" s="255" t="s">
        <v>239</v>
      </c>
      <c r="AU226" s="255" t="s">
        <v>86</v>
      </c>
      <c r="AV226" s="14" t="s">
        <v>86</v>
      </c>
      <c r="AW226" s="14" t="s">
        <v>37</v>
      </c>
      <c r="AX226" s="14" t="s">
        <v>76</v>
      </c>
      <c r="AY226" s="255" t="s">
        <v>229</v>
      </c>
    </row>
    <row r="227" s="14" customFormat="1">
      <c r="A227" s="14"/>
      <c r="B227" s="245"/>
      <c r="C227" s="246"/>
      <c r="D227" s="236" t="s">
        <v>239</v>
      </c>
      <c r="E227" s="247" t="s">
        <v>19</v>
      </c>
      <c r="F227" s="248" t="s">
        <v>585</v>
      </c>
      <c r="G227" s="246"/>
      <c r="H227" s="249">
        <v>3.6360000000000001</v>
      </c>
      <c r="I227" s="250"/>
      <c r="J227" s="246"/>
      <c r="K227" s="246"/>
      <c r="L227" s="251"/>
      <c r="M227" s="252"/>
      <c r="N227" s="253"/>
      <c r="O227" s="253"/>
      <c r="P227" s="253"/>
      <c r="Q227" s="253"/>
      <c r="R227" s="253"/>
      <c r="S227" s="253"/>
      <c r="T227" s="254"/>
      <c r="U227" s="14"/>
      <c r="V227" s="14"/>
      <c r="W227" s="14"/>
      <c r="X227" s="14"/>
      <c r="Y227" s="14"/>
      <c r="Z227" s="14"/>
      <c r="AA227" s="14"/>
      <c r="AB227" s="14"/>
      <c r="AC227" s="14"/>
      <c r="AD227" s="14"/>
      <c r="AE227" s="14"/>
      <c r="AT227" s="255" t="s">
        <v>239</v>
      </c>
      <c r="AU227" s="255" t="s">
        <v>86</v>
      </c>
      <c r="AV227" s="14" t="s">
        <v>86</v>
      </c>
      <c r="AW227" s="14" t="s">
        <v>37</v>
      </c>
      <c r="AX227" s="14" t="s">
        <v>76</v>
      </c>
      <c r="AY227" s="255" t="s">
        <v>229</v>
      </c>
    </row>
    <row r="228" s="14" customFormat="1">
      <c r="A228" s="14"/>
      <c r="B228" s="245"/>
      <c r="C228" s="246"/>
      <c r="D228" s="236" t="s">
        <v>239</v>
      </c>
      <c r="E228" s="247" t="s">
        <v>19</v>
      </c>
      <c r="F228" s="248" t="s">
        <v>2711</v>
      </c>
      <c r="G228" s="246"/>
      <c r="H228" s="249">
        <v>1.3300000000000001</v>
      </c>
      <c r="I228" s="250"/>
      <c r="J228" s="246"/>
      <c r="K228" s="246"/>
      <c r="L228" s="251"/>
      <c r="M228" s="252"/>
      <c r="N228" s="253"/>
      <c r="O228" s="253"/>
      <c r="P228" s="253"/>
      <c r="Q228" s="253"/>
      <c r="R228" s="253"/>
      <c r="S228" s="253"/>
      <c r="T228" s="254"/>
      <c r="U228" s="14"/>
      <c r="V228" s="14"/>
      <c r="W228" s="14"/>
      <c r="X228" s="14"/>
      <c r="Y228" s="14"/>
      <c r="Z228" s="14"/>
      <c r="AA228" s="14"/>
      <c r="AB228" s="14"/>
      <c r="AC228" s="14"/>
      <c r="AD228" s="14"/>
      <c r="AE228" s="14"/>
      <c r="AT228" s="255" t="s">
        <v>239</v>
      </c>
      <c r="AU228" s="255" t="s">
        <v>86</v>
      </c>
      <c r="AV228" s="14" t="s">
        <v>86</v>
      </c>
      <c r="AW228" s="14" t="s">
        <v>37</v>
      </c>
      <c r="AX228" s="14" t="s">
        <v>76</v>
      </c>
      <c r="AY228" s="255" t="s">
        <v>229</v>
      </c>
    </row>
    <row r="229" s="14" customFormat="1">
      <c r="A229" s="14"/>
      <c r="B229" s="245"/>
      <c r="C229" s="246"/>
      <c r="D229" s="236" t="s">
        <v>239</v>
      </c>
      <c r="E229" s="247" t="s">
        <v>19</v>
      </c>
      <c r="F229" s="248" t="s">
        <v>2712</v>
      </c>
      <c r="G229" s="246"/>
      <c r="H229" s="249">
        <v>2.46</v>
      </c>
      <c r="I229" s="250"/>
      <c r="J229" s="246"/>
      <c r="K229" s="246"/>
      <c r="L229" s="251"/>
      <c r="M229" s="252"/>
      <c r="N229" s="253"/>
      <c r="O229" s="253"/>
      <c r="P229" s="253"/>
      <c r="Q229" s="253"/>
      <c r="R229" s="253"/>
      <c r="S229" s="253"/>
      <c r="T229" s="254"/>
      <c r="U229" s="14"/>
      <c r="V229" s="14"/>
      <c r="W229" s="14"/>
      <c r="X229" s="14"/>
      <c r="Y229" s="14"/>
      <c r="Z229" s="14"/>
      <c r="AA229" s="14"/>
      <c r="AB229" s="14"/>
      <c r="AC229" s="14"/>
      <c r="AD229" s="14"/>
      <c r="AE229" s="14"/>
      <c r="AT229" s="255" t="s">
        <v>239</v>
      </c>
      <c r="AU229" s="255" t="s">
        <v>86</v>
      </c>
      <c r="AV229" s="14" t="s">
        <v>86</v>
      </c>
      <c r="AW229" s="14" t="s">
        <v>37</v>
      </c>
      <c r="AX229" s="14" t="s">
        <v>76</v>
      </c>
      <c r="AY229" s="255" t="s">
        <v>229</v>
      </c>
    </row>
    <row r="230" s="14" customFormat="1">
      <c r="A230" s="14"/>
      <c r="B230" s="245"/>
      <c r="C230" s="246"/>
      <c r="D230" s="236" t="s">
        <v>239</v>
      </c>
      <c r="E230" s="247" t="s">
        <v>19</v>
      </c>
      <c r="F230" s="248" t="s">
        <v>2713</v>
      </c>
      <c r="G230" s="246"/>
      <c r="H230" s="249">
        <v>5.3280000000000003</v>
      </c>
      <c r="I230" s="250"/>
      <c r="J230" s="246"/>
      <c r="K230" s="246"/>
      <c r="L230" s="251"/>
      <c r="M230" s="252"/>
      <c r="N230" s="253"/>
      <c r="O230" s="253"/>
      <c r="P230" s="253"/>
      <c r="Q230" s="253"/>
      <c r="R230" s="253"/>
      <c r="S230" s="253"/>
      <c r="T230" s="254"/>
      <c r="U230" s="14"/>
      <c r="V230" s="14"/>
      <c r="W230" s="14"/>
      <c r="X230" s="14"/>
      <c r="Y230" s="14"/>
      <c r="Z230" s="14"/>
      <c r="AA230" s="14"/>
      <c r="AB230" s="14"/>
      <c r="AC230" s="14"/>
      <c r="AD230" s="14"/>
      <c r="AE230" s="14"/>
      <c r="AT230" s="255" t="s">
        <v>239</v>
      </c>
      <c r="AU230" s="255" t="s">
        <v>86</v>
      </c>
      <c r="AV230" s="14" t="s">
        <v>86</v>
      </c>
      <c r="AW230" s="14" t="s">
        <v>37</v>
      </c>
      <c r="AX230" s="14" t="s">
        <v>76</v>
      </c>
      <c r="AY230" s="255" t="s">
        <v>229</v>
      </c>
    </row>
    <row r="231" s="14" customFormat="1">
      <c r="A231" s="14"/>
      <c r="B231" s="245"/>
      <c r="C231" s="246"/>
      <c r="D231" s="236" t="s">
        <v>239</v>
      </c>
      <c r="E231" s="247" t="s">
        <v>19</v>
      </c>
      <c r="F231" s="248" t="s">
        <v>2714</v>
      </c>
      <c r="G231" s="246"/>
      <c r="H231" s="249">
        <v>2.0499999999999998</v>
      </c>
      <c r="I231" s="250"/>
      <c r="J231" s="246"/>
      <c r="K231" s="246"/>
      <c r="L231" s="251"/>
      <c r="M231" s="252"/>
      <c r="N231" s="253"/>
      <c r="O231" s="253"/>
      <c r="P231" s="253"/>
      <c r="Q231" s="253"/>
      <c r="R231" s="253"/>
      <c r="S231" s="253"/>
      <c r="T231" s="254"/>
      <c r="U231" s="14"/>
      <c r="V231" s="14"/>
      <c r="W231" s="14"/>
      <c r="X231" s="14"/>
      <c r="Y231" s="14"/>
      <c r="Z231" s="14"/>
      <c r="AA231" s="14"/>
      <c r="AB231" s="14"/>
      <c r="AC231" s="14"/>
      <c r="AD231" s="14"/>
      <c r="AE231" s="14"/>
      <c r="AT231" s="255" t="s">
        <v>239</v>
      </c>
      <c r="AU231" s="255" t="s">
        <v>86</v>
      </c>
      <c r="AV231" s="14" t="s">
        <v>86</v>
      </c>
      <c r="AW231" s="14" t="s">
        <v>37</v>
      </c>
      <c r="AX231" s="14" t="s">
        <v>76</v>
      </c>
      <c r="AY231" s="255" t="s">
        <v>229</v>
      </c>
    </row>
    <row r="232" s="13" customFormat="1">
      <c r="A232" s="13"/>
      <c r="B232" s="234"/>
      <c r="C232" s="235"/>
      <c r="D232" s="236" t="s">
        <v>239</v>
      </c>
      <c r="E232" s="237" t="s">
        <v>19</v>
      </c>
      <c r="F232" s="238" t="s">
        <v>520</v>
      </c>
      <c r="G232" s="235"/>
      <c r="H232" s="237" t="s">
        <v>19</v>
      </c>
      <c r="I232" s="239"/>
      <c r="J232" s="235"/>
      <c r="K232" s="235"/>
      <c r="L232" s="240"/>
      <c r="M232" s="241"/>
      <c r="N232" s="242"/>
      <c r="O232" s="242"/>
      <c r="P232" s="242"/>
      <c r="Q232" s="242"/>
      <c r="R232" s="242"/>
      <c r="S232" s="242"/>
      <c r="T232" s="243"/>
      <c r="U232" s="13"/>
      <c r="V232" s="13"/>
      <c r="W232" s="13"/>
      <c r="X232" s="13"/>
      <c r="Y232" s="13"/>
      <c r="Z232" s="13"/>
      <c r="AA232" s="13"/>
      <c r="AB232" s="13"/>
      <c r="AC232" s="13"/>
      <c r="AD232" s="13"/>
      <c r="AE232" s="13"/>
      <c r="AT232" s="244" t="s">
        <v>239</v>
      </c>
      <c r="AU232" s="244" t="s">
        <v>86</v>
      </c>
      <c r="AV232" s="13" t="s">
        <v>84</v>
      </c>
      <c r="AW232" s="13" t="s">
        <v>37</v>
      </c>
      <c r="AX232" s="13" t="s">
        <v>76</v>
      </c>
      <c r="AY232" s="244" t="s">
        <v>229</v>
      </c>
    </row>
    <row r="233" s="14" customFormat="1">
      <c r="A233" s="14"/>
      <c r="B233" s="245"/>
      <c r="C233" s="246"/>
      <c r="D233" s="236" t="s">
        <v>239</v>
      </c>
      <c r="E233" s="247" t="s">
        <v>19</v>
      </c>
      <c r="F233" s="248" t="s">
        <v>1880</v>
      </c>
      <c r="G233" s="246"/>
      <c r="H233" s="249">
        <v>13.199999999999999</v>
      </c>
      <c r="I233" s="250"/>
      <c r="J233" s="246"/>
      <c r="K233" s="246"/>
      <c r="L233" s="251"/>
      <c r="M233" s="252"/>
      <c r="N233" s="253"/>
      <c r="O233" s="253"/>
      <c r="P233" s="253"/>
      <c r="Q233" s="253"/>
      <c r="R233" s="253"/>
      <c r="S233" s="253"/>
      <c r="T233" s="254"/>
      <c r="U233" s="14"/>
      <c r="V233" s="14"/>
      <c r="W233" s="14"/>
      <c r="X233" s="14"/>
      <c r="Y233" s="14"/>
      <c r="Z233" s="14"/>
      <c r="AA233" s="14"/>
      <c r="AB233" s="14"/>
      <c r="AC233" s="14"/>
      <c r="AD233" s="14"/>
      <c r="AE233" s="14"/>
      <c r="AT233" s="255" t="s">
        <v>239</v>
      </c>
      <c r="AU233" s="255" t="s">
        <v>86</v>
      </c>
      <c r="AV233" s="14" t="s">
        <v>86</v>
      </c>
      <c r="AW233" s="14" t="s">
        <v>37</v>
      </c>
      <c r="AX233" s="14" t="s">
        <v>76</v>
      </c>
      <c r="AY233" s="255" t="s">
        <v>229</v>
      </c>
    </row>
    <row r="234" s="14" customFormat="1">
      <c r="A234" s="14"/>
      <c r="B234" s="245"/>
      <c r="C234" s="246"/>
      <c r="D234" s="236" t="s">
        <v>239</v>
      </c>
      <c r="E234" s="247" t="s">
        <v>19</v>
      </c>
      <c r="F234" s="248" t="s">
        <v>1881</v>
      </c>
      <c r="G234" s="246"/>
      <c r="H234" s="249">
        <v>2.1150000000000002</v>
      </c>
      <c r="I234" s="250"/>
      <c r="J234" s="246"/>
      <c r="K234" s="246"/>
      <c r="L234" s="251"/>
      <c r="M234" s="252"/>
      <c r="N234" s="253"/>
      <c r="O234" s="253"/>
      <c r="P234" s="253"/>
      <c r="Q234" s="253"/>
      <c r="R234" s="253"/>
      <c r="S234" s="253"/>
      <c r="T234" s="254"/>
      <c r="U234" s="14"/>
      <c r="V234" s="14"/>
      <c r="W234" s="14"/>
      <c r="X234" s="14"/>
      <c r="Y234" s="14"/>
      <c r="Z234" s="14"/>
      <c r="AA234" s="14"/>
      <c r="AB234" s="14"/>
      <c r="AC234" s="14"/>
      <c r="AD234" s="14"/>
      <c r="AE234" s="14"/>
      <c r="AT234" s="255" t="s">
        <v>239</v>
      </c>
      <c r="AU234" s="255" t="s">
        <v>86</v>
      </c>
      <c r="AV234" s="14" t="s">
        <v>86</v>
      </c>
      <c r="AW234" s="14" t="s">
        <v>37</v>
      </c>
      <c r="AX234" s="14" t="s">
        <v>76</v>
      </c>
      <c r="AY234" s="255" t="s">
        <v>229</v>
      </c>
    </row>
    <row r="235" s="14" customFormat="1">
      <c r="A235" s="14"/>
      <c r="B235" s="245"/>
      <c r="C235" s="246"/>
      <c r="D235" s="236" t="s">
        <v>239</v>
      </c>
      <c r="E235" s="247" t="s">
        <v>19</v>
      </c>
      <c r="F235" s="248" t="s">
        <v>1872</v>
      </c>
      <c r="G235" s="246"/>
      <c r="H235" s="249">
        <v>2.7999999999999998</v>
      </c>
      <c r="I235" s="250"/>
      <c r="J235" s="246"/>
      <c r="K235" s="246"/>
      <c r="L235" s="251"/>
      <c r="M235" s="252"/>
      <c r="N235" s="253"/>
      <c r="O235" s="253"/>
      <c r="P235" s="253"/>
      <c r="Q235" s="253"/>
      <c r="R235" s="253"/>
      <c r="S235" s="253"/>
      <c r="T235" s="254"/>
      <c r="U235" s="14"/>
      <c r="V235" s="14"/>
      <c r="W235" s="14"/>
      <c r="X235" s="14"/>
      <c r="Y235" s="14"/>
      <c r="Z235" s="14"/>
      <c r="AA235" s="14"/>
      <c r="AB235" s="14"/>
      <c r="AC235" s="14"/>
      <c r="AD235" s="14"/>
      <c r="AE235" s="14"/>
      <c r="AT235" s="255" t="s">
        <v>239</v>
      </c>
      <c r="AU235" s="255" t="s">
        <v>86</v>
      </c>
      <c r="AV235" s="14" t="s">
        <v>86</v>
      </c>
      <c r="AW235" s="14" t="s">
        <v>37</v>
      </c>
      <c r="AX235" s="14" t="s">
        <v>76</v>
      </c>
      <c r="AY235" s="255" t="s">
        <v>229</v>
      </c>
    </row>
    <row r="236" s="14" customFormat="1">
      <c r="A236" s="14"/>
      <c r="B236" s="245"/>
      <c r="C236" s="246"/>
      <c r="D236" s="236" t="s">
        <v>239</v>
      </c>
      <c r="E236" s="247" t="s">
        <v>19</v>
      </c>
      <c r="F236" s="248" t="s">
        <v>1882</v>
      </c>
      <c r="G236" s="246"/>
      <c r="H236" s="249">
        <v>0.54000000000000004</v>
      </c>
      <c r="I236" s="250"/>
      <c r="J236" s="246"/>
      <c r="K236" s="246"/>
      <c r="L236" s="251"/>
      <c r="M236" s="252"/>
      <c r="N236" s="253"/>
      <c r="O236" s="253"/>
      <c r="P236" s="253"/>
      <c r="Q236" s="253"/>
      <c r="R236" s="253"/>
      <c r="S236" s="253"/>
      <c r="T236" s="254"/>
      <c r="U236" s="14"/>
      <c r="V236" s="14"/>
      <c r="W236" s="14"/>
      <c r="X236" s="14"/>
      <c r="Y236" s="14"/>
      <c r="Z236" s="14"/>
      <c r="AA236" s="14"/>
      <c r="AB236" s="14"/>
      <c r="AC236" s="14"/>
      <c r="AD236" s="14"/>
      <c r="AE236" s="14"/>
      <c r="AT236" s="255" t="s">
        <v>239</v>
      </c>
      <c r="AU236" s="255" t="s">
        <v>86</v>
      </c>
      <c r="AV236" s="14" t="s">
        <v>86</v>
      </c>
      <c r="AW236" s="14" t="s">
        <v>37</v>
      </c>
      <c r="AX236" s="14" t="s">
        <v>76</v>
      </c>
      <c r="AY236" s="255" t="s">
        <v>229</v>
      </c>
    </row>
    <row r="237" s="14" customFormat="1">
      <c r="A237" s="14"/>
      <c r="B237" s="245"/>
      <c r="C237" s="246"/>
      <c r="D237" s="236" t="s">
        <v>239</v>
      </c>
      <c r="E237" s="247" t="s">
        <v>19</v>
      </c>
      <c r="F237" s="248" t="s">
        <v>1883</v>
      </c>
      <c r="G237" s="246"/>
      <c r="H237" s="249">
        <v>0.83999999999999997</v>
      </c>
      <c r="I237" s="250"/>
      <c r="J237" s="246"/>
      <c r="K237" s="246"/>
      <c r="L237" s="251"/>
      <c r="M237" s="252"/>
      <c r="N237" s="253"/>
      <c r="O237" s="253"/>
      <c r="P237" s="253"/>
      <c r="Q237" s="253"/>
      <c r="R237" s="253"/>
      <c r="S237" s="253"/>
      <c r="T237" s="254"/>
      <c r="U237" s="14"/>
      <c r="V237" s="14"/>
      <c r="W237" s="14"/>
      <c r="X237" s="14"/>
      <c r="Y237" s="14"/>
      <c r="Z237" s="14"/>
      <c r="AA237" s="14"/>
      <c r="AB237" s="14"/>
      <c r="AC237" s="14"/>
      <c r="AD237" s="14"/>
      <c r="AE237" s="14"/>
      <c r="AT237" s="255" t="s">
        <v>239</v>
      </c>
      <c r="AU237" s="255" t="s">
        <v>86</v>
      </c>
      <c r="AV237" s="14" t="s">
        <v>86</v>
      </c>
      <c r="AW237" s="14" t="s">
        <v>37</v>
      </c>
      <c r="AX237" s="14" t="s">
        <v>76</v>
      </c>
      <c r="AY237" s="255" t="s">
        <v>229</v>
      </c>
    </row>
    <row r="238" s="14" customFormat="1">
      <c r="A238" s="14"/>
      <c r="B238" s="245"/>
      <c r="C238" s="246"/>
      <c r="D238" s="236" t="s">
        <v>239</v>
      </c>
      <c r="E238" s="247" t="s">
        <v>19</v>
      </c>
      <c r="F238" s="248" t="s">
        <v>1884</v>
      </c>
      <c r="G238" s="246"/>
      <c r="H238" s="249">
        <v>3.6040000000000001</v>
      </c>
      <c r="I238" s="250"/>
      <c r="J238" s="246"/>
      <c r="K238" s="246"/>
      <c r="L238" s="251"/>
      <c r="M238" s="252"/>
      <c r="N238" s="253"/>
      <c r="O238" s="253"/>
      <c r="P238" s="253"/>
      <c r="Q238" s="253"/>
      <c r="R238" s="253"/>
      <c r="S238" s="253"/>
      <c r="T238" s="254"/>
      <c r="U238" s="14"/>
      <c r="V238" s="14"/>
      <c r="W238" s="14"/>
      <c r="X238" s="14"/>
      <c r="Y238" s="14"/>
      <c r="Z238" s="14"/>
      <c r="AA238" s="14"/>
      <c r="AB238" s="14"/>
      <c r="AC238" s="14"/>
      <c r="AD238" s="14"/>
      <c r="AE238" s="14"/>
      <c r="AT238" s="255" t="s">
        <v>239</v>
      </c>
      <c r="AU238" s="255" t="s">
        <v>86</v>
      </c>
      <c r="AV238" s="14" t="s">
        <v>86</v>
      </c>
      <c r="AW238" s="14" t="s">
        <v>37</v>
      </c>
      <c r="AX238" s="14" t="s">
        <v>76</v>
      </c>
      <c r="AY238" s="255" t="s">
        <v>229</v>
      </c>
    </row>
    <row r="239" s="14" customFormat="1">
      <c r="A239" s="14"/>
      <c r="B239" s="245"/>
      <c r="C239" s="246"/>
      <c r="D239" s="236" t="s">
        <v>239</v>
      </c>
      <c r="E239" s="247" t="s">
        <v>19</v>
      </c>
      <c r="F239" s="248" t="s">
        <v>1885</v>
      </c>
      <c r="G239" s="246"/>
      <c r="H239" s="249">
        <v>0.47999999999999998</v>
      </c>
      <c r="I239" s="250"/>
      <c r="J239" s="246"/>
      <c r="K239" s="246"/>
      <c r="L239" s="251"/>
      <c r="M239" s="252"/>
      <c r="N239" s="253"/>
      <c r="O239" s="253"/>
      <c r="P239" s="253"/>
      <c r="Q239" s="253"/>
      <c r="R239" s="253"/>
      <c r="S239" s="253"/>
      <c r="T239" s="254"/>
      <c r="U239" s="14"/>
      <c r="V239" s="14"/>
      <c r="W239" s="14"/>
      <c r="X239" s="14"/>
      <c r="Y239" s="14"/>
      <c r="Z239" s="14"/>
      <c r="AA239" s="14"/>
      <c r="AB239" s="14"/>
      <c r="AC239" s="14"/>
      <c r="AD239" s="14"/>
      <c r="AE239" s="14"/>
      <c r="AT239" s="255" t="s">
        <v>239</v>
      </c>
      <c r="AU239" s="255" t="s">
        <v>86</v>
      </c>
      <c r="AV239" s="14" t="s">
        <v>86</v>
      </c>
      <c r="AW239" s="14" t="s">
        <v>37</v>
      </c>
      <c r="AX239" s="14" t="s">
        <v>76</v>
      </c>
      <c r="AY239" s="255" t="s">
        <v>229</v>
      </c>
    </row>
    <row r="240" s="14" customFormat="1">
      <c r="A240" s="14"/>
      <c r="B240" s="245"/>
      <c r="C240" s="246"/>
      <c r="D240" s="236" t="s">
        <v>239</v>
      </c>
      <c r="E240" s="247" t="s">
        <v>19</v>
      </c>
      <c r="F240" s="248" t="s">
        <v>1886</v>
      </c>
      <c r="G240" s="246"/>
      <c r="H240" s="249">
        <v>4.6639999999999997</v>
      </c>
      <c r="I240" s="250"/>
      <c r="J240" s="246"/>
      <c r="K240" s="246"/>
      <c r="L240" s="251"/>
      <c r="M240" s="252"/>
      <c r="N240" s="253"/>
      <c r="O240" s="253"/>
      <c r="P240" s="253"/>
      <c r="Q240" s="253"/>
      <c r="R240" s="253"/>
      <c r="S240" s="253"/>
      <c r="T240" s="254"/>
      <c r="U240" s="14"/>
      <c r="V240" s="14"/>
      <c r="W240" s="14"/>
      <c r="X240" s="14"/>
      <c r="Y240" s="14"/>
      <c r="Z240" s="14"/>
      <c r="AA240" s="14"/>
      <c r="AB240" s="14"/>
      <c r="AC240" s="14"/>
      <c r="AD240" s="14"/>
      <c r="AE240" s="14"/>
      <c r="AT240" s="255" t="s">
        <v>239</v>
      </c>
      <c r="AU240" s="255" t="s">
        <v>86</v>
      </c>
      <c r="AV240" s="14" t="s">
        <v>86</v>
      </c>
      <c r="AW240" s="14" t="s">
        <v>37</v>
      </c>
      <c r="AX240" s="14" t="s">
        <v>76</v>
      </c>
      <c r="AY240" s="255" t="s">
        <v>229</v>
      </c>
    </row>
    <row r="241" s="14" customFormat="1">
      <c r="A241" s="14"/>
      <c r="B241" s="245"/>
      <c r="C241" s="246"/>
      <c r="D241" s="236" t="s">
        <v>239</v>
      </c>
      <c r="E241" s="247" t="s">
        <v>19</v>
      </c>
      <c r="F241" s="248" t="s">
        <v>1887</v>
      </c>
      <c r="G241" s="246"/>
      <c r="H241" s="249">
        <v>10.560000000000001</v>
      </c>
      <c r="I241" s="250"/>
      <c r="J241" s="246"/>
      <c r="K241" s="246"/>
      <c r="L241" s="251"/>
      <c r="M241" s="252"/>
      <c r="N241" s="253"/>
      <c r="O241" s="253"/>
      <c r="P241" s="253"/>
      <c r="Q241" s="253"/>
      <c r="R241" s="253"/>
      <c r="S241" s="253"/>
      <c r="T241" s="254"/>
      <c r="U241" s="14"/>
      <c r="V241" s="14"/>
      <c r="W241" s="14"/>
      <c r="X241" s="14"/>
      <c r="Y241" s="14"/>
      <c r="Z241" s="14"/>
      <c r="AA241" s="14"/>
      <c r="AB241" s="14"/>
      <c r="AC241" s="14"/>
      <c r="AD241" s="14"/>
      <c r="AE241" s="14"/>
      <c r="AT241" s="255" t="s">
        <v>239</v>
      </c>
      <c r="AU241" s="255" t="s">
        <v>86</v>
      </c>
      <c r="AV241" s="14" t="s">
        <v>86</v>
      </c>
      <c r="AW241" s="14" t="s">
        <v>37</v>
      </c>
      <c r="AX241" s="14" t="s">
        <v>76</v>
      </c>
      <c r="AY241" s="255" t="s">
        <v>229</v>
      </c>
    </row>
    <row r="242" s="14" customFormat="1">
      <c r="A242" s="14"/>
      <c r="B242" s="245"/>
      <c r="C242" s="246"/>
      <c r="D242" s="236" t="s">
        <v>239</v>
      </c>
      <c r="E242" s="247" t="s">
        <v>19</v>
      </c>
      <c r="F242" s="248" t="s">
        <v>1888</v>
      </c>
      <c r="G242" s="246"/>
      <c r="H242" s="249">
        <v>2.544</v>
      </c>
      <c r="I242" s="250"/>
      <c r="J242" s="246"/>
      <c r="K242" s="246"/>
      <c r="L242" s="251"/>
      <c r="M242" s="252"/>
      <c r="N242" s="253"/>
      <c r="O242" s="253"/>
      <c r="P242" s="253"/>
      <c r="Q242" s="253"/>
      <c r="R242" s="253"/>
      <c r="S242" s="253"/>
      <c r="T242" s="254"/>
      <c r="U242" s="14"/>
      <c r="V242" s="14"/>
      <c r="W242" s="14"/>
      <c r="X242" s="14"/>
      <c r="Y242" s="14"/>
      <c r="Z242" s="14"/>
      <c r="AA242" s="14"/>
      <c r="AB242" s="14"/>
      <c r="AC242" s="14"/>
      <c r="AD242" s="14"/>
      <c r="AE242" s="14"/>
      <c r="AT242" s="255" t="s">
        <v>239</v>
      </c>
      <c r="AU242" s="255" t="s">
        <v>86</v>
      </c>
      <c r="AV242" s="14" t="s">
        <v>86</v>
      </c>
      <c r="AW242" s="14" t="s">
        <v>37</v>
      </c>
      <c r="AX242" s="14" t="s">
        <v>76</v>
      </c>
      <c r="AY242" s="255" t="s">
        <v>229</v>
      </c>
    </row>
    <row r="243" s="14" customFormat="1">
      <c r="A243" s="14"/>
      <c r="B243" s="245"/>
      <c r="C243" s="246"/>
      <c r="D243" s="236" t="s">
        <v>239</v>
      </c>
      <c r="E243" s="247" t="s">
        <v>19</v>
      </c>
      <c r="F243" s="248" t="s">
        <v>2715</v>
      </c>
      <c r="G243" s="246"/>
      <c r="H243" s="249">
        <v>8.4000000000000004</v>
      </c>
      <c r="I243" s="250"/>
      <c r="J243" s="246"/>
      <c r="K243" s="246"/>
      <c r="L243" s="251"/>
      <c r="M243" s="252"/>
      <c r="N243" s="253"/>
      <c r="O243" s="253"/>
      <c r="P243" s="253"/>
      <c r="Q243" s="253"/>
      <c r="R243" s="253"/>
      <c r="S243" s="253"/>
      <c r="T243" s="254"/>
      <c r="U243" s="14"/>
      <c r="V243" s="14"/>
      <c r="W243" s="14"/>
      <c r="X243" s="14"/>
      <c r="Y243" s="14"/>
      <c r="Z243" s="14"/>
      <c r="AA243" s="14"/>
      <c r="AB243" s="14"/>
      <c r="AC243" s="14"/>
      <c r="AD243" s="14"/>
      <c r="AE243" s="14"/>
      <c r="AT243" s="255" t="s">
        <v>239</v>
      </c>
      <c r="AU243" s="255" t="s">
        <v>86</v>
      </c>
      <c r="AV243" s="14" t="s">
        <v>86</v>
      </c>
      <c r="AW243" s="14" t="s">
        <v>37</v>
      </c>
      <c r="AX243" s="14" t="s">
        <v>76</v>
      </c>
      <c r="AY243" s="255" t="s">
        <v>229</v>
      </c>
    </row>
    <row r="244" s="13" customFormat="1">
      <c r="A244" s="13"/>
      <c r="B244" s="234"/>
      <c r="C244" s="235"/>
      <c r="D244" s="236" t="s">
        <v>239</v>
      </c>
      <c r="E244" s="237" t="s">
        <v>19</v>
      </c>
      <c r="F244" s="238" t="s">
        <v>655</v>
      </c>
      <c r="G244" s="235"/>
      <c r="H244" s="237" t="s">
        <v>19</v>
      </c>
      <c r="I244" s="239"/>
      <c r="J244" s="235"/>
      <c r="K244" s="235"/>
      <c r="L244" s="240"/>
      <c r="M244" s="241"/>
      <c r="N244" s="242"/>
      <c r="O244" s="242"/>
      <c r="P244" s="242"/>
      <c r="Q244" s="242"/>
      <c r="R244" s="242"/>
      <c r="S244" s="242"/>
      <c r="T244" s="243"/>
      <c r="U244" s="13"/>
      <c r="V244" s="13"/>
      <c r="W244" s="13"/>
      <c r="X244" s="13"/>
      <c r="Y244" s="13"/>
      <c r="Z244" s="13"/>
      <c r="AA244" s="13"/>
      <c r="AB244" s="13"/>
      <c r="AC244" s="13"/>
      <c r="AD244" s="13"/>
      <c r="AE244" s="13"/>
      <c r="AT244" s="244" t="s">
        <v>239</v>
      </c>
      <c r="AU244" s="244" t="s">
        <v>86</v>
      </c>
      <c r="AV244" s="13" t="s">
        <v>84</v>
      </c>
      <c r="AW244" s="13" t="s">
        <v>37</v>
      </c>
      <c r="AX244" s="13" t="s">
        <v>76</v>
      </c>
      <c r="AY244" s="244" t="s">
        <v>229</v>
      </c>
    </row>
    <row r="245" s="14" customFormat="1">
      <c r="A245" s="14"/>
      <c r="B245" s="245"/>
      <c r="C245" s="246"/>
      <c r="D245" s="236" t="s">
        <v>239</v>
      </c>
      <c r="E245" s="247" t="s">
        <v>19</v>
      </c>
      <c r="F245" s="248" t="s">
        <v>1881</v>
      </c>
      <c r="G245" s="246"/>
      <c r="H245" s="249">
        <v>2.1150000000000002</v>
      </c>
      <c r="I245" s="250"/>
      <c r="J245" s="246"/>
      <c r="K245" s="246"/>
      <c r="L245" s="251"/>
      <c r="M245" s="252"/>
      <c r="N245" s="253"/>
      <c r="O245" s="253"/>
      <c r="P245" s="253"/>
      <c r="Q245" s="253"/>
      <c r="R245" s="253"/>
      <c r="S245" s="253"/>
      <c r="T245" s="254"/>
      <c r="U245" s="14"/>
      <c r="V245" s="14"/>
      <c r="W245" s="14"/>
      <c r="X245" s="14"/>
      <c r="Y245" s="14"/>
      <c r="Z245" s="14"/>
      <c r="AA245" s="14"/>
      <c r="AB245" s="14"/>
      <c r="AC245" s="14"/>
      <c r="AD245" s="14"/>
      <c r="AE245" s="14"/>
      <c r="AT245" s="255" t="s">
        <v>239</v>
      </c>
      <c r="AU245" s="255" t="s">
        <v>86</v>
      </c>
      <c r="AV245" s="14" t="s">
        <v>86</v>
      </c>
      <c r="AW245" s="14" t="s">
        <v>37</v>
      </c>
      <c r="AX245" s="14" t="s">
        <v>76</v>
      </c>
      <c r="AY245" s="255" t="s">
        <v>229</v>
      </c>
    </row>
    <row r="246" s="13" customFormat="1">
      <c r="A246" s="13"/>
      <c r="B246" s="234"/>
      <c r="C246" s="235"/>
      <c r="D246" s="236" t="s">
        <v>239</v>
      </c>
      <c r="E246" s="237" t="s">
        <v>19</v>
      </c>
      <c r="F246" s="238" t="s">
        <v>2716</v>
      </c>
      <c r="G246" s="235"/>
      <c r="H246" s="237" t="s">
        <v>19</v>
      </c>
      <c r="I246" s="239"/>
      <c r="J246" s="235"/>
      <c r="K246" s="235"/>
      <c r="L246" s="240"/>
      <c r="M246" s="241"/>
      <c r="N246" s="242"/>
      <c r="O246" s="242"/>
      <c r="P246" s="242"/>
      <c r="Q246" s="242"/>
      <c r="R246" s="242"/>
      <c r="S246" s="242"/>
      <c r="T246" s="243"/>
      <c r="U246" s="13"/>
      <c r="V246" s="13"/>
      <c r="W246" s="13"/>
      <c r="X246" s="13"/>
      <c r="Y246" s="13"/>
      <c r="Z246" s="13"/>
      <c r="AA246" s="13"/>
      <c r="AB246" s="13"/>
      <c r="AC246" s="13"/>
      <c r="AD246" s="13"/>
      <c r="AE246" s="13"/>
      <c r="AT246" s="244" t="s">
        <v>239</v>
      </c>
      <c r="AU246" s="244" t="s">
        <v>86</v>
      </c>
      <c r="AV246" s="13" t="s">
        <v>84</v>
      </c>
      <c r="AW246" s="13" t="s">
        <v>37</v>
      </c>
      <c r="AX246" s="13" t="s">
        <v>76</v>
      </c>
      <c r="AY246" s="244" t="s">
        <v>229</v>
      </c>
    </row>
    <row r="247" s="14" customFormat="1">
      <c r="A247" s="14"/>
      <c r="B247" s="245"/>
      <c r="C247" s="246"/>
      <c r="D247" s="236" t="s">
        <v>239</v>
      </c>
      <c r="E247" s="247" t="s">
        <v>19</v>
      </c>
      <c r="F247" s="248" t="s">
        <v>2717</v>
      </c>
      <c r="G247" s="246"/>
      <c r="H247" s="249">
        <v>400</v>
      </c>
      <c r="I247" s="250"/>
      <c r="J247" s="246"/>
      <c r="K247" s="246"/>
      <c r="L247" s="251"/>
      <c r="M247" s="252"/>
      <c r="N247" s="253"/>
      <c r="O247" s="253"/>
      <c r="P247" s="253"/>
      <c r="Q247" s="253"/>
      <c r="R247" s="253"/>
      <c r="S247" s="253"/>
      <c r="T247" s="254"/>
      <c r="U247" s="14"/>
      <c r="V247" s="14"/>
      <c r="W247" s="14"/>
      <c r="X247" s="14"/>
      <c r="Y247" s="14"/>
      <c r="Z247" s="14"/>
      <c r="AA247" s="14"/>
      <c r="AB247" s="14"/>
      <c r="AC247" s="14"/>
      <c r="AD247" s="14"/>
      <c r="AE247" s="14"/>
      <c r="AT247" s="255" t="s">
        <v>239</v>
      </c>
      <c r="AU247" s="255" t="s">
        <v>86</v>
      </c>
      <c r="AV247" s="14" t="s">
        <v>86</v>
      </c>
      <c r="AW247" s="14" t="s">
        <v>37</v>
      </c>
      <c r="AX247" s="14" t="s">
        <v>76</v>
      </c>
      <c r="AY247" s="255" t="s">
        <v>229</v>
      </c>
    </row>
    <row r="248" s="15" customFormat="1">
      <c r="A248" s="15"/>
      <c r="B248" s="256"/>
      <c r="C248" s="257"/>
      <c r="D248" s="236" t="s">
        <v>239</v>
      </c>
      <c r="E248" s="258" t="s">
        <v>19</v>
      </c>
      <c r="F248" s="259" t="s">
        <v>243</v>
      </c>
      <c r="G248" s="257"/>
      <c r="H248" s="260">
        <v>518.75300000000004</v>
      </c>
      <c r="I248" s="261"/>
      <c r="J248" s="257"/>
      <c r="K248" s="257"/>
      <c r="L248" s="262"/>
      <c r="M248" s="263"/>
      <c r="N248" s="264"/>
      <c r="O248" s="264"/>
      <c r="P248" s="264"/>
      <c r="Q248" s="264"/>
      <c r="R248" s="264"/>
      <c r="S248" s="264"/>
      <c r="T248" s="265"/>
      <c r="U248" s="15"/>
      <c r="V248" s="15"/>
      <c r="W248" s="15"/>
      <c r="X248" s="15"/>
      <c r="Y248" s="15"/>
      <c r="Z248" s="15"/>
      <c r="AA248" s="15"/>
      <c r="AB248" s="15"/>
      <c r="AC248" s="15"/>
      <c r="AD248" s="15"/>
      <c r="AE248" s="15"/>
      <c r="AT248" s="266" t="s">
        <v>239</v>
      </c>
      <c r="AU248" s="266" t="s">
        <v>86</v>
      </c>
      <c r="AV248" s="15" t="s">
        <v>136</v>
      </c>
      <c r="AW248" s="15" t="s">
        <v>37</v>
      </c>
      <c r="AX248" s="15" t="s">
        <v>84</v>
      </c>
      <c r="AY248" s="266" t="s">
        <v>229</v>
      </c>
    </row>
    <row r="249" s="2" customFormat="1" ht="24.15" customHeight="1">
      <c r="A249" s="41"/>
      <c r="B249" s="42"/>
      <c r="C249" s="216" t="s">
        <v>373</v>
      </c>
      <c r="D249" s="216" t="s">
        <v>231</v>
      </c>
      <c r="E249" s="217" t="s">
        <v>2718</v>
      </c>
      <c r="F249" s="218" t="s">
        <v>2719</v>
      </c>
      <c r="G249" s="219" t="s">
        <v>274</v>
      </c>
      <c r="H249" s="220">
        <v>323.91000000000003</v>
      </c>
      <c r="I249" s="221"/>
      <c r="J249" s="222">
        <f>ROUND(I249*H249,2)</f>
        <v>0</v>
      </c>
      <c r="K249" s="218" t="s">
        <v>235</v>
      </c>
      <c r="L249" s="47"/>
      <c r="M249" s="223" t="s">
        <v>19</v>
      </c>
      <c r="N249" s="224" t="s">
        <v>47</v>
      </c>
      <c r="O249" s="87"/>
      <c r="P249" s="225">
        <f>O249*H249</f>
        <v>0</v>
      </c>
      <c r="Q249" s="225">
        <v>0</v>
      </c>
      <c r="R249" s="225">
        <f>Q249*H249</f>
        <v>0</v>
      </c>
      <c r="S249" s="225">
        <v>0</v>
      </c>
      <c r="T249" s="226">
        <f>S249*H249</f>
        <v>0</v>
      </c>
      <c r="U249" s="41"/>
      <c r="V249" s="41"/>
      <c r="W249" s="41"/>
      <c r="X249" s="41"/>
      <c r="Y249" s="41"/>
      <c r="Z249" s="41"/>
      <c r="AA249" s="41"/>
      <c r="AB249" s="41"/>
      <c r="AC249" s="41"/>
      <c r="AD249" s="41"/>
      <c r="AE249" s="41"/>
      <c r="AR249" s="227" t="s">
        <v>136</v>
      </c>
      <c r="AT249" s="227" t="s">
        <v>231</v>
      </c>
      <c r="AU249" s="227" t="s">
        <v>86</v>
      </c>
      <c r="AY249" s="20" t="s">
        <v>229</v>
      </c>
      <c r="BE249" s="228">
        <f>IF(N249="základní",J249,0)</f>
        <v>0</v>
      </c>
      <c r="BF249" s="228">
        <f>IF(N249="snížená",J249,0)</f>
        <v>0</v>
      </c>
      <c r="BG249" s="228">
        <f>IF(N249="zákl. přenesená",J249,0)</f>
        <v>0</v>
      </c>
      <c r="BH249" s="228">
        <f>IF(N249="sníž. přenesená",J249,0)</f>
        <v>0</v>
      </c>
      <c r="BI249" s="228">
        <f>IF(N249="nulová",J249,0)</f>
        <v>0</v>
      </c>
      <c r="BJ249" s="20" t="s">
        <v>84</v>
      </c>
      <c r="BK249" s="228">
        <f>ROUND(I249*H249,2)</f>
        <v>0</v>
      </c>
      <c r="BL249" s="20" t="s">
        <v>136</v>
      </c>
      <c r="BM249" s="227" t="s">
        <v>2720</v>
      </c>
    </row>
    <row r="250" s="2" customFormat="1">
      <c r="A250" s="41"/>
      <c r="B250" s="42"/>
      <c r="C250" s="43"/>
      <c r="D250" s="229" t="s">
        <v>237</v>
      </c>
      <c r="E250" s="43"/>
      <c r="F250" s="230" t="s">
        <v>2721</v>
      </c>
      <c r="G250" s="43"/>
      <c r="H250" s="43"/>
      <c r="I250" s="231"/>
      <c r="J250" s="43"/>
      <c r="K250" s="43"/>
      <c r="L250" s="47"/>
      <c r="M250" s="232"/>
      <c r="N250" s="233"/>
      <c r="O250" s="87"/>
      <c r="P250" s="87"/>
      <c r="Q250" s="87"/>
      <c r="R250" s="87"/>
      <c r="S250" s="87"/>
      <c r="T250" s="88"/>
      <c r="U250" s="41"/>
      <c r="V250" s="41"/>
      <c r="W250" s="41"/>
      <c r="X250" s="41"/>
      <c r="Y250" s="41"/>
      <c r="Z250" s="41"/>
      <c r="AA250" s="41"/>
      <c r="AB250" s="41"/>
      <c r="AC250" s="41"/>
      <c r="AD250" s="41"/>
      <c r="AE250" s="41"/>
      <c r="AT250" s="20" t="s">
        <v>237</v>
      </c>
      <c r="AU250" s="20" t="s">
        <v>86</v>
      </c>
    </row>
    <row r="251" s="13" customFormat="1">
      <c r="A251" s="13"/>
      <c r="B251" s="234"/>
      <c r="C251" s="235"/>
      <c r="D251" s="236" t="s">
        <v>239</v>
      </c>
      <c r="E251" s="237" t="s">
        <v>19</v>
      </c>
      <c r="F251" s="238" t="s">
        <v>2722</v>
      </c>
      <c r="G251" s="235"/>
      <c r="H251" s="237" t="s">
        <v>19</v>
      </c>
      <c r="I251" s="239"/>
      <c r="J251" s="235"/>
      <c r="K251" s="235"/>
      <c r="L251" s="240"/>
      <c r="M251" s="241"/>
      <c r="N251" s="242"/>
      <c r="O251" s="242"/>
      <c r="P251" s="242"/>
      <c r="Q251" s="242"/>
      <c r="R251" s="242"/>
      <c r="S251" s="242"/>
      <c r="T251" s="243"/>
      <c r="U251" s="13"/>
      <c r="V251" s="13"/>
      <c r="W251" s="13"/>
      <c r="X251" s="13"/>
      <c r="Y251" s="13"/>
      <c r="Z251" s="13"/>
      <c r="AA251" s="13"/>
      <c r="AB251" s="13"/>
      <c r="AC251" s="13"/>
      <c r="AD251" s="13"/>
      <c r="AE251" s="13"/>
      <c r="AT251" s="244" t="s">
        <v>239</v>
      </c>
      <c r="AU251" s="244" t="s">
        <v>86</v>
      </c>
      <c r="AV251" s="13" t="s">
        <v>84</v>
      </c>
      <c r="AW251" s="13" t="s">
        <v>37</v>
      </c>
      <c r="AX251" s="13" t="s">
        <v>76</v>
      </c>
      <c r="AY251" s="244" t="s">
        <v>229</v>
      </c>
    </row>
    <row r="252" s="13" customFormat="1">
      <c r="A252" s="13"/>
      <c r="B252" s="234"/>
      <c r="C252" s="235"/>
      <c r="D252" s="236" t="s">
        <v>239</v>
      </c>
      <c r="E252" s="237" t="s">
        <v>19</v>
      </c>
      <c r="F252" s="238" t="s">
        <v>524</v>
      </c>
      <c r="G252" s="235"/>
      <c r="H252" s="237" t="s">
        <v>19</v>
      </c>
      <c r="I252" s="239"/>
      <c r="J252" s="235"/>
      <c r="K252" s="235"/>
      <c r="L252" s="240"/>
      <c r="M252" s="241"/>
      <c r="N252" s="242"/>
      <c r="O252" s="242"/>
      <c r="P252" s="242"/>
      <c r="Q252" s="242"/>
      <c r="R252" s="242"/>
      <c r="S252" s="242"/>
      <c r="T252" s="243"/>
      <c r="U252" s="13"/>
      <c r="V252" s="13"/>
      <c r="W252" s="13"/>
      <c r="X252" s="13"/>
      <c r="Y252" s="13"/>
      <c r="Z252" s="13"/>
      <c r="AA252" s="13"/>
      <c r="AB252" s="13"/>
      <c r="AC252" s="13"/>
      <c r="AD252" s="13"/>
      <c r="AE252" s="13"/>
      <c r="AT252" s="244" t="s">
        <v>239</v>
      </c>
      <c r="AU252" s="244" t="s">
        <v>86</v>
      </c>
      <c r="AV252" s="13" t="s">
        <v>84</v>
      </c>
      <c r="AW252" s="13" t="s">
        <v>37</v>
      </c>
      <c r="AX252" s="13" t="s">
        <v>76</v>
      </c>
      <c r="AY252" s="244" t="s">
        <v>229</v>
      </c>
    </row>
    <row r="253" s="14" customFormat="1">
      <c r="A253" s="14"/>
      <c r="B253" s="245"/>
      <c r="C253" s="246"/>
      <c r="D253" s="236" t="s">
        <v>239</v>
      </c>
      <c r="E253" s="247" t="s">
        <v>19</v>
      </c>
      <c r="F253" s="248" t="s">
        <v>2723</v>
      </c>
      <c r="G253" s="246"/>
      <c r="H253" s="249">
        <v>37.5</v>
      </c>
      <c r="I253" s="250"/>
      <c r="J253" s="246"/>
      <c r="K253" s="246"/>
      <c r="L253" s="251"/>
      <c r="M253" s="252"/>
      <c r="N253" s="253"/>
      <c r="O253" s="253"/>
      <c r="P253" s="253"/>
      <c r="Q253" s="253"/>
      <c r="R253" s="253"/>
      <c r="S253" s="253"/>
      <c r="T253" s="254"/>
      <c r="U253" s="14"/>
      <c r="V253" s="14"/>
      <c r="W253" s="14"/>
      <c r="X253" s="14"/>
      <c r="Y253" s="14"/>
      <c r="Z253" s="14"/>
      <c r="AA253" s="14"/>
      <c r="AB253" s="14"/>
      <c r="AC253" s="14"/>
      <c r="AD253" s="14"/>
      <c r="AE253" s="14"/>
      <c r="AT253" s="255" t="s">
        <v>239</v>
      </c>
      <c r="AU253" s="255" t="s">
        <v>86</v>
      </c>
      <c r="AV253" s="14" t="s">
        <v>86</v>
      </c>
      <c r="AW253" s="14" t="s">
        <v>37</v>
      </c>
      <c r="AX253" s="14" t="s">
        <v>76</v>
      </c>
      <c r="AY253" s="255" t="s">
        <v>229</v>
      </c>
    </row>
    <row r="254" s="14" customFormat="1">
      <c r="A254" s="14"/>
      <c r="B254" s="245"/>
      <c r="C254" s="246"/>
      <c r="D254" s="236" t="s">
        <v>239</v>
      </c>
      <c r="E254" s="247" t="s">
        <v>19</v>
      </c>
      <c r="F254" s="248" t="s">
        <v>2724</v>
      </c>
      <c r="G254" s="246"/>
      <c r="H254" s="249">
        <v>35.240000000000002</v>
      </c>
      <c r="I254" s="250"/>
      <c r="J254" s="246"/>
      <c r="K254" s="246"/>
      <c r="L254" s="251"/>
      <c r="M254" s="252"/>
      <c r="N254" s="253"/>
      <c r="O254" s="253"/>
      <c r="P254" s="253"/>
      <c r="Q254" s="253"/>
      <c r="R254" s="253"/>
      <c r="S254" s="253"/>
      <c r="T254" s="254"/>
      <c r="U254" s="14"/>
      <c r="V254" s="14"/>
      <c r="W254" s="14"/>
      <c r="X254" s="14"/>
      <c r="Y254" s="14"/>
      <c r="Z254" s="14"/>
      <c r="AA254" s="14"/>
      <c r="AB254" s="14"/>
      <c r="AC254" s="14"/>
      <c r="AD254" s="14"/>
      <c r="AE254" s="14"/>
      <c r="AT254" s="255" t="s">
        <v>239</v>
      </c>
      <c r="AU254" s="255" t="s">
        <v>86</v>
      </c>
      <c r="AV254" s="14" t="s">
        <v>86</v>
      </c>
      <c r="AW254" s="14" t="s">
        <v>37</v>
      </c>
      <c r="AX254" s="14" t="s">
        <v>76</v>
      </c>
      <c r="AY254" s="255" t="s">
        <v>229</v>
      </c>
    </row>
    <row r="255" s="13" customFormat="1">
      <c r="A255" s="13"/>
      <c r="B255" s="234"/>
      <c r="C255" s="235"/>
      <c r="D255" s="236" t="s">
        <v>239</v>
      </c>
      <c r="E255" s="237" t="s">
        <v>19</v>
      </c>
      <c r="F255" s="238" t="s">
        <v>520</v>
      </c>
      <c r="G255" s="235"/>
      <c r="H255" s="237" t="s">
        <v>19</v>
      </c>
      <c r="I255" s="239"/>
      <c r="J255" s="235"/>
      <c r="K255" s="235"/>
      <c r="L255" s="240"/>
      <c r="M255" s="241"/>
      <c r="N255" s="242"/>
      <c r="O255" s="242"/>
      <c r="P255" s="242"/>
      <c r="Q255" s="242"/>
      <c r="R255" s="242"/>
      <c r="S255" s="242"/>
      <c r="T255" s="243"/>
      <c r="U255" s="13"/>
      <c r="V255" s="13"/>
      <c r="W255" s="13"/>
      <c r="X255" s="13"/>
      <c r="Y255" s="13"/>
      <c r="Z255" s="13"/>
      <c r="AA255" s="13"/>
      <c r="AB255" s="13"/>
      <c r="AC255" s="13"/>
      <c r="AD255" s="13"/>
      <c r="AE255" s="13"/>
      <c r="AT255" s="244" t="s">
        <v>239</v>
      </c>
      <c r="AU255" s="244" t="s">
        <v>86</v>
      </c>
      <c r="AV255" s="13" t="s">
        <v>84</v>
      </c>
      <c r="AW255" s="13" t="s">
        <v>37</v>
      </c>
      <c r="AX255" s="13" t="s">
        <v>76</v>
      </c>
      <c r="AY255" s="244" t="s">
        <v>229</v>
      </c>
    </row>
    <row r="256" s="14" customFormat="1">
      <c r="A256" s="14"/>
      <c r="B256" s="245"/>
      <c r="C256" s="246"/>
      <c r="D256" s="236" t="s">
        <v>239</v>
      </c>
      <c r="E256" s="247" t="s">
        <v>19</v>
      </c>
      <c r="F256" s="248" t="s">
        <v>2725</v>
      </c>
      <c r="G256" s="246"/>
      <c r="H256" s="249">
        <v>31.5</v>
      </c>
      <c r="I256" s="250"/>
      <c r="J256" s="246"/>
      <c r="K256" s="246"/>
      <c r="L256" s="251"/>
      <c r="M256" s="252"/>
      <c r="N256" s="253"/>
      <c r="O256" s="253"/>
      <c r="P256" s="253"/>
      <c r="Q256" s="253"/>
      <c r="R256" s="253"/>
      <c r="S256" s="253"/>
      <c r="T256" s="254"/>
      <c r="U256" s="14"/>
      <c r="V256" s="14"/>
      <c r="W256" s="14"/>
      <c r="X256" s="14"/>
      <c r="Y256" s="14"/>
      <c r="Z256" s="14"/>
      <c r="AA256" s="14"/>
      <c r="AB256" s="14"/>
      <c r="AC256" s="14"/>
      <c r="AD256" s="14"/>
      <c r="AE256" s="14"/>
      <c r="AT256" s="255" t="s">
        <v>239</v>
      </c>
      <c r="AU256" s="255" t="s">
        <v>86</v>
      </c>
      <c r="AV256" s="14" t="s">
        <v>86</v>
      </c>
      <c r="AW256" s="14" t="s">
        <v>37</v>
      </c>
      <c r="AX256" s="14" t="s">
        <v>76</v>
      </c>
      <c r="AY256" s="255" t="s">
        <v>229</v>
      </c>
    </row>
    <row r="257" s="14" customFormat="1">
      <c r="A257" s="14"/>
      <c r="B257" s="245"/>
      <c r="C257" s="246"/>
      <c r="D257" s="236" t="s">
        <v>239</v>
      </c>
      <c r="E257" s="247" t="s">
        <v>19</v>
      </c>
      <c r="F257" s="248" t="s">
        <v>2726</v>
      </c>
      <c r="G257" s="246"/>
      <c r="H257" s="249">
        <v>49.359999999999999</v>
      </c>
      <c r="I257" s="250"/>
      <c r="J257" s="246"/>
      <c r="K257" s="246"/>
      <c r="L257" s="251"/>
      <c r="M257" s="252"/>
      <c r="N257" s="253"/>
      <c r="O257" s="253"/>
      <c r="P257" s="253"/>
      <c r="Q257" s="253"/>
      <c r="R257" s="253"/>
      <c r="S257" s="253"/>
      <c r="T257" s="254"/>
      <c r="U257" s="14"/>
      <c r="V257" s="14"/>
      <c r="W257" s="14"/>
      <c r="X257" s="14"/>
      <c r="Y257" s="14"/>
      <c r="Z257" s="14"/>
      <c r="AA257" s="14"/>
      <c r="AB257" s="14"/>
      <c r="AC257" s="14"/>
      <c r="AD257" s="14"/>
      <c r="AE257" s="14"/>
      <c r="AT257" s="255" t="s">
        <v>239</v>
      </c>
      <c r="AU257" s="255" t="s">
        <v>86</v>
      </c>
      <c r="AV257" s="14" t="s">
        <v>86</v>
      </c>
      <c r="AW257" s="14" t="s">
        <v>37</v>
      </c>
      <c r="AX257" s="14" t="s">
        <v>76</v>
      </c>
      <c r="AY257" s="255" t="s">
        <v>229</v>
      </c>
    </row>
    <row r="258" s="13" customFormat="1">
      <c r="A258" s="13"/>
      <c r="B258" s="234"/>
      <c r="C258" s="235"/>
      <c r="D258" s="236" t="s">
        <v>239</v>
      </c>
      <c r="E258" s="237" t="s">
        <v>19</v>
      </c>
      <c r="F258" s="238" t="s">
        <v>655</v>
      </c>
      <c r="G258" s="235"/>
      <c r="H258" s="237" t="s">
        <v>19</v>
      </c>
      <c r="I258" s="239"/>
      <c r="J258" s="235"/>
      <c r="K258" s="235"/>
      <c r="L258" s="240"/>
      <c r="M258" s="241"/>
      <c r="N258" s="242"/>
      <c r="O258" s="242"/>
      <c r="P258" s="242"/>
      <c r="Q258" s="242"/>
      <c r="R258" s="242"/>
      <c r="S258" s="242"/>
      <c r="T258" s="243"/>
      <c r="U258" s="13"/>
      <c r="V258" s="13"/>
      <c r="W258" s="13"/>
      <c r="X258" s="13"/>
      <c r="Y258" s="13"/>
      <c r="Z258" s="13"/>
      <c r="AA258" s="13"/>
      <c r="AB258" s="13"/>
      <c r="AC258" s="13"/>
      <c r="AD258" s="13"/>
      <c r="AE258" s="13"/>
      <c r="AT258" s="244" t="s">
        <v>239</v>
      </c>
      <c r="AU258" s="244" t="s">
        <v>86</v>
      </c>
      <c r="AV258" s="13" t="s">
        <v>84</v>
      </c>
      <c r="AW258" s="13" t="s">
        <v>37</v>
      </c>
      <c r="AX258" s="13" t="s">
        <v>76</v>
      </c>
      <c r="AY258" s="244" t="s">
        <v>229</v>
      </c>
    </row>
    <row r="259" s="14" customFormat="1">
      <c r="A259" s="14"/>
      <c r="B259" s="245"/>
      <c r="C259" s="246"/>
      <c r="D259" s="236" t="s">
        <v>239</v>
      </c>
      <c r="E259" s="247" t="s">
        <v>19</v>
      </c>
      <c r="F259" s="248" t="s">
        <v>2727</v>
      </c>
      <c r="G259" s="246"/>
      <c r="H259" s="249">
        <v>20</v>
      </c>
      <c r="I259" s="250"/>
      <c r="J259" s="246"/>
      <c r="K259" s="246"/>
      <c r="L259" s="251"/>
      <c r="M259" s="252"/>
      <c r="N259" s="253"/>
      <c r="O259" s="253"/>
      <c r="P259" s="253"/>
      <c r="Q259" s="253"/>
      <c r="R259" s="253"/>
      <c r="S259" s="253"/>
      <c r="T259" s="254"/>
      <c r="U259" s="14"/>
      <c r="V259" s="14"/>
      <c r="W259" s="14"/>
      <c r="X259" s="14"/>
      <c r="Y259" s="14"/>
      <c r="Z259" s="14"/>
      <c r="AA259" s="14"/>
      <c r="AB259" s="14"/>
      <c r="AC259" s="14"/>
      <c r="AD259" s="14"/>
      <c r="AE259" s="14"/>
      <c r="AT259" s="255" t="s">
        <v>239</v>
      </c>
      <c r="AU259" s="255" t="s">
        <v>86</v>
      </c>
      <c r="AV259" s="14" t="s">
        <v>86</v>
      </c>
      <c r="AW259" s="14" t="s">
        <v>37</v>
      </c>
      <c r="AX259" s="14" t="s">
        <v>76</v>
      </c>
      <c r="AY259" s="255" t="s">
        <v>229</v>
      </c>
    </row>
    <row r="260" s="14" customFormat="1">
      <c r="A260" s="14"/>
      <c r="B260" s="245"/>
      <c r="C260" s="246"/>
      <c r="D260" s="236" t="s">
        <v>239</v>
      </c>
      <c r="E260" s="247" t="s">
        <v>19</v>
      </c>
      <c r="F260" s="248" t="s">
        <v>2728</v>
      </c>
      <c r="G260" s="246"/>
      <c r="H260" s="249">
        <v>7.4000000000000004</v>
      </c>
      <c r="I260" s="250"/>
      <c r="J260" s="246"/>
      <c r="K260" s="246"/>
      <c r="L260" s="251"/>
      <c r="M260" s="252"/>
      <c r="N260" s="253"/>
      <c r="O260" s="253"/>
      <c r="P260" s="253"/>
      <c r="Q260" s="253"/>
      <c r="R260" s="253"/>
      <c r="S260" s="253"/>
      <c r="T260" s="254"/>
      <c r="U260" s="14"/>
      <c r="V260" s="14"/>
      <c r="W260" s="14"/>
      <c r="X260" s="14"/>
      <c r="Y260" s="14"/>
      <c r="Z260" s="14"/>
      <c r="AA260" s="14"/>
      <c r="AB260" s="14"/>
      <c r="AC260" s="14"/>
      <c r="AD260" s="14"/>
      <c r="AE260" s="14"/>
      <c r="AT260" s="255" t="s">
        <v>239</v>
      </c>
      <c r="AU260" s="255" t="s">
        <v>86</v>
      </c>
      <c r="AV260" s="14" t="s">
        <v>86</v>
      </c>
      <c r="AW260" s="14" t="s">
        <v>37</v>
      </c>
      <c r="AX260" s="14" t="s">
        <v>76</v>
      </c>
      <c r="AY260" s="255" t="s">
        <v>229</v>
      </c>
    </row>
    <row r="261" s="14" customFormat="1">
      <c r="A261" s="14"/>
      <c r="B261" s="245"/>
      <c r="C261" s="246"/>
      <c r="D261" s="236" t="s">
        <v>239</v>
      </c>
      <c r="E261" s="247" t="s">
        <v>19</v>
      </c>
      <c r="F261" s="248" t="s">
        <v>2584</v>
      </c>
      <c r="G261" s="246"/>
      <c r="H261" s="249">
        <v>142.91</v>
      </c>
      <c r="I261" s="250"/>
      <c r="J261" s="246"/>
      <c r="K261" s="246"/>
      <c r="L261" s="251"/>
      <c r="M261" s="252"/>
      <c r="N261" s="253"/>
      <c r="O261" s="253"/>
      <c r="P261" s="253"/>
      <c r="Q261" s="253"/>
      <c r="R261" s="253"/>
      <c r="S261" s="253"/>
      <c r="T261" s="254"/>
      <c r="U261" s="14"/>
      <c r="V261" s="14"/>
      <c r="W261" s="14"/>
      <c r="X261" s="14"/>
      <c r="Y261" s="14"/>
      <c r="Z261" s="14"/>
      <c r="AA261" s="14"/>
      <c r="AB261" s="14"/>
      <c r="AC261" s="14"/>
      <c r="AD261" s="14"/>
      <c r="AE261" s="14"/>
      <c r="AT261" s="255" t="s">
        <v>239</v>
      </c>
      <c r="AU261" s="255" t="s">
        <v>86</v>
      </c>
      <c r="AV261" s="14" t="s">
        <v>86</v>
      </c>
      <c r="AW261" s="14" t="s">
        <v>37</v>
      </c>
      <c r="AX261" s="14" t="s">
        <v>76</v>
      </c>
      <c r="AY261" s="255" t="s">
        <v>229</v>
      </c>
    </row>
    <row r="262" s="15" customFormat="1">
      <c r="A262" s="15"/>
      <c r="B262" s="256"/>
      <c r="C262" s="257"/>
      <c r="D262" s="236" t="s">
        <v>239</v>
      </c>
      <c r="E262" s="258" t="s">
        <v>19</v>
      </c>
      <c r="F262" s="259" t="s">
        <v>243</v>
      </c>
      <c r="G262" s="257"/>
      <c r="H262" s="260">
        <v>323.91000000000003</v>
      </c>
      <c r="I262" s="261"/>
      <c r="J262" s="257"/>
      <c r="K262" s="257"/>
      <c r="L262" s="262"/>
      <c r="M262" s="263"/>
      <c r="N262" s="264"/>
      <c r="O262" s="264"/>
      <c r="P262" s="264"/>
      <c r="Q262" s="264"/>
      <c r="R262" s="264"/>
      <c r="S262" s="264"/>
      <c r="T262" s="265"/>
      <c r="U262" s="15"/>
      <c r="V262" s="15"/>
      <c r="W262" s="15"/>
      <c r="X262" s="15"/>
      <c r="Y262" s="15"/>
      <c r="Z262" s="15"/>
      <c r="AA262" s="15"/>
      <c r="AB262" s="15"/>
      <c r="AC262" s="15"/>
      <c r="AD262" s="15"/>
      <c r="AE262" s="15"/>
      <c r="AT262" s="266" t="s">
        <v>239</v>
      </c>
      <c r="AU262" s="266" t="s">
        <v>86</v>
      </c>
      <c r="AV262" s="15" t="s">
        <v>136</v>
      </c>
      <c r="AW262" s="15" t="s">
        <v>37</v>
      </c>
      <c r="AX262" s="15" t="s">
        <v>84</v>
      </c>
      <c r="AY262" s="266" t="s">
        <v>229</v>
      </c>
    </row>
    <row r="263" s="2" customFormat="1" ht="16.5" customHeight="1">
      <c r="A263" s="41"/>
      <c r="B263" s="42"/>
      <c r="C263" s="267" t="s">
        <v>7</v>
      </c>
      <c r="D263" s="267" t="s">
        <v>311</v>
      </c>
      <c r="E263" s="268" t="s">
        <v>2729</v>
      </c>
      <c r="F263" s="269" t="s">
        <v>2730</v>
      </c>
      <c r="G263" s="270" t="s">
        <v>274</v>
      </c>
      <c r="H263" s="271">
        <v>356.30099999999999</v>
      </c>
      <c r="I263" s="272"/>
      <c r="J263" s="273">
        <f>ROUND(I263*H263,2)</f>
        <v>0</v>
      </c>
      <c r="K263" s="269" t="s">
        <v>235</v>
      </c>
      <c r="L263" s="274"/>
      <c r="M263" s="275" t="s">
        <v>19</v>
      </c>
      <c r="N263" s="276" t="s">
        <v>47</v>
      </c>
      <c r="O263" s="87"/>
      <c r="P263" s="225">
        <f>O263*H263</f>
        <v>0</v>
      </c>
      <c r="Q263" s="225">
        <v>0.00010000000000000001</v>
      </c>
      <c r="R263" s="225">
        <f>Q263*H263</f>
        <v>0.035630099999999998</v>
      </c>
      <c r="S263" s="225">
        <v>0</v>
      </c>
      <c r="T263" s="226">
        <f>S263*H263</f>
        <v>0</v>
      </c>
      <c r="U263" s="41"/>
      <c r="V263" s="41"/>
      <c r="W263" s="41"/>
      <c r="X263" s="41"/>
      <c r="Y263" s="41"/>
      <c r="Z263" s="41"/>
      <c r="AA263" s="41"/>
      <c r="AB263" s="41"/>
      <c r="AC263" s="41"/>
      <c r="AD263" s="41"/>
      <c r="AE263" s="41"/>
      <c r="AR263" s="227" t="s">
        <v>288</v>
      </c>
      <c r="AT263" s="227" t="s">
        <v>311</v>
      </c>
      <c r="AU263" s="227" t="s">
        <v>86</v>
      </c>
      <c r="AY263" s="20" t="s">
        <v>229</v>
      </c>
      <c r="BE263" s="228">
        <f>IF(N263="základní",J263,0)</f>
        <v>0</v>
      </c>
      <c r="BF263" s="228">
        <f>IF(N263="snížená",J263,0)</f>
        <v>0</v>
      </c>
      <c r="BG263" s="228">
        <f>IF(N263="zákl. přenesená",J263,0)</f>
        <v>0</v>
      </c>
      <c r="BH263" s="228">
        <f>IF(N263="sníž. přenesená",J263,0)</f>
        <v>0</v>
      </c>
      <c r="BI263" s="228">
        <f>IF(N263="nulová",J263,0)</f>
        <v>0</v>
      </c>
      <c r="BJ263" s="20" t="s">
        <v>84</v>
      </c>
      <c r="BK263" s="228">
        <f>ROUND(I263*H263,2)</f>
        <v>0</v>
      </c>
      <c r="BL263" s="20" t="s">
        <v>136</v>
      </c>
      <c r="BM263" s="227" t="s">
        <v>2731</v>
      </c>
    </row>
    <row r="264" s="14" customFormat="1">
      <c r="A264" s="14"/>
      <c r="B264" s="245"/>
      <c r="C264" s="246"/>
      <c r="D264" s="236" t="s">
        <v>239</v>
      </c>
      <c r="E264" s="246"/>
      <c r="F264" s="248" t="s">
        <v>2732</v>
      </c>
      <c r="G264" s="246"/>
      <c r="H264" s="249">
        <v>356.30099999999999</v>
      </c>
      <c r="I264" s="250"/>
      <c r="J264" s="246"/>
      <c r="K264" s="246"/>
      <c r="L264" s="251"/>
      <c r="M264" s="252"/>
      <c r="N264" s="253"/>
      <c r="O264" s="253"/>
      <c r="P264" s="253"/>
      <c r="Q264" s="253"/>
      <c r="R264" s="253"/>
      <c r="S264" s="253"/>
      <c r="T264" s="254"/>
      <c r="U264" s="14"/>
      <c r="V264" s="14"/>
      <c r="W264" s="14"/>
      <c r="X264" s="14"/>
      <c r="Y264" s="14"/>
      <c r="Z264" s="14"/>
      <c r="AA264" s="14"/>
      <c r="AB264" s="14"/>
      <c r="AC264" s="14"/>
      <c r="AD264" s="14"/>
      <c r="AE264" s="14"/>
      <c r="AT264" s="255" t="s">
        <v>239</v>
      </c>
      <c r="AU264" s="255" t="s">
        <v>86</v>
      </c>
      <c r="AV264" s="14" t="s">
        <v>86</v>
      </c>
      <c r="AW264" s="14" t="s">
        <v>4</v>
      </c>
      <c r="AX264" s="14" t="s">
        <v>84</v>
      </c>
      <c r="AY264" s="255" t="s">
        <v>229</v>
      </c>
    </row>
    <row r="265" s="2" customFormat="1" ht="33" customHeight="1">
      <c r="A265" s="41"/>
      <c r="B265" s="42"/>
      <c r="C265" s="216" t="s">
        <v>386</v>
      </c>
      <c r="D265" s="216" t="s">
        <v>231</v>
      </c>
      <c r="E265" s="217" t="s">
        <v>2733</v>
      </c>
      <c r="F265" s="218" t="s">
        <v>2734</v>
      </c>
      <c r="G265" s="219" t="s">
        <v>274</v>
      </c>
      <c r="H265" s="220">
        <v>142.91</v>
      </c>
      <c r="I265" s="221"/>
      <c r="J265" s="222">
        <f>ROUND(I265*H265,2)</f>
        <v>0</v>
      </c>
      <c r="K265" s="218" t="s">
        <v>235</v>
      </c>
      <c r="L265" s="47"/>
      <c r="M265" s="223" t="s">
        <v>19</v>
      </c>
      <c r="N265" s="224" t="s">
        <v>47</v>
      </c>
      <c r="O265" s="87"/>
      <c r="P265" s="225">
        <f>O265*H265</f>
        <v>0</v>
      </c>
      <c r="Q265" s="225">
        <v>0</v>
      </c>
      <c r="R265" s="225">
        <f>Q265*H265</f>
        <v>0</v>
      </c>
      <c r="S265" s="225">
        <v>0</v>
      </c>
      <c r="T265" s="226">
        <f>S265*H265</f>
        <v>0</v>
      </c>
      <c r="U265" s="41"/>
      <c r="V265" s="41"/>
      <c r="W265" s="41"/>
      <c r="X265" s="41"/>
      <c r="Y265" s="41"/>
      <c r="Z265" s="41"/>
      <c r="AA265" s="41"/>
      <c r="AB265" s="41"/>
      <c r="AC265" s="41"/>
      <c r="AD265" s="41"/>
      <c r="AE265" s="41"/>
      <c r="AR265" s="227" t="s">
        <v>136</v>
      </c>
      <c r="AT265" s="227" t="s">
        <v>231</v>
      </c>
      <c r="AU265" s="227" t="s">
        <v>86</v>
      </c>
      <c r="AY265" s="20" t="s">
        <v>229</v>
      </c>
      <c r="BE265" s="228">
        <f>IF(N265="základní",J265,0)</f>
        <v>0</v>
      </c>
      <c r="BF265" s="228">
        <f>IF(N265="snížená",J265,0)</f>
        <v>0</v>
      </c>
      <c r="BG265" s="228">
        <f>IF(N265="zákl. přenesená",J265,0)</f>
        <v>0</v>
      </c>
      <c r="BH265" s="228">
        <f>IF(N265="sníž. přenesená",J265,0)</f>
        <v>0</v>
      </c>
      <c r="BI265" s="228">
        <f>IF(N265="nulová",J265,0)</f>
        <v>0</v>
      </c>
      <c r="BJ265" s="20" t="s">
        <v>84</v>
      </c>
      <c r="BK265" s="228">
        <f>ROUND(I265*H265,2)</f>
        <v>0</v>
      </c>
      <c r="BL265" s="20" t="s">
        <v>136</v>
      </c>
      <c r="BM265" s="227" t="s">
        <v>2735</v>
      </c>
    </row>
    <row r="266" s="2" customFormat="1">
      <c r="A266" s="41"/>
      <c r="B266" s="42"/>
      <c r="C266" s="43"/>
      <c r="D266" s="229" t="s">
        <v>237</v>
      </c>
      <c r="E266" s="43"/>
      <c r="F266" s="230" t="s">
        <v>2736</v>
      </c>
      <c r="G266" s="43"/>
      <c r="H266" s="43"/>
      <c r="I266" s="231"/>
      <c r="J266" s="43"/>
      <c r="K266" s="43"/>
      <c r="L266" s="47"/>
      <c r="M266" s="232"/>
      <c r="N266" s="233"/>
      <c r="O266" s="87"/>
      <c r="P266" s="87"/>
      <c r="Q266" s="87"/>
      <c r="R266" s="87"/>
      <c r="S266" s="87"/>
      <c r="T266" s="88"/>
      <c r="U266" s="41"/>
      <c r="V266" s="41"/>
      <c r="W266" s="41"/>
      <c r="X266" s="41"/>
      <c r="Y266" s="41"/>
      <c r="Z266" s="41"/>
      <c r="AA266" s="41"/>
      <c r="AB266" s="41"/>
      <c r="AC266" s="41"/>
      <c r="AD266" s="41"/>
      <c r="AE266" s="41"/>
      <c r="AT266" s="20" t="s">
        <v>237</v>
      </c>
      <c r="AU266" s="20" t="s">
        <v>86</v>
      </c>
    </row>
    <row r="267" s="13" customFormat="1">
      <c r="A267" s="13"/>
      <c r="B267" s="234"/>
      <c r="C267" s="235"/>
      <c r="D267" s="236" t="s">
        <v>239</v>
      </c>
      <c r="E267" s="237" t="s">
        <v>19</v>
      </c>
      <c r="F267" s="238" t="s">
        <v>2737</v>
      </c>
      <c r="G267" s="235"/>
      <c r="H267" s="237" t="s">
        <v>19</v>
      </c>
      <c r="I267" s="239"/>
      <c r="J267" s="235"/>
      <c r="K267" s="235"/>
      <c r="L267" s="240"/>
      <c r="M267" s="241"/>
      <c r="N267" s="242"/>
      <c r="O267" s="242"/>
      <c r="P267" s="242"/>
      <c r="Q267" s="242"/>
      <c r="R267" s="242"/>
      <c r="S267" s="242"/>
      <c r="T267" s="243"/>
      <c r="U267" s="13"/>
      <c r="V267" s="13"/>
      <c r="W267" s="13"/>
      <c r="X267" s="13"/>
      <c r="Y267" s="13"/>
      <c r="Z267" s="13"/>
      <c r="AA267" s="13"/>
      <c r="AB267" s="13"/>
      <c r="AC267" s="13"/>
      <c r="AD267" s="13"/>
      <c r="AE267" s="13"/>
      <c r="AT267" s="244" t="s">
        <v>239</v>
      </c>
      <c r="AU267" s="244" t="s">
        <v>86</v>
      </c>
      <c r="AV267" s="13" t="s">
        <v>84</v>
      </c>
      <c r="AW267" s="13" t="s">
        <v>37</v>
      </c>
      <c r="AX267" s="13" t="s">
        <v>76</v>
      </c>
      <c r="AY267" s="244" t="s">
        <v>229</v>
      </c>
    </row>
    <row r="268" s="13" customFormat="1">
      <c r="A268" s="13"/>
      <c r="B268" s="234"/>
      <c r="C268" s="235"/>
      <c r="D268" s="236" t="s">
        <v>239</v>
      </c>
      <c r="E268" s="237" t="s">
        <v>19</v>
      </c>
      <c r="F268" s="238" t="s">
        <v>524</v>
      </c>
      <c r="G268" s="235"/>
      <c r="H268" s="237" t="s">
        <v>19</v>
      </c>
      <c r="I268" s="239"/>
      <c r="J268" s="235"/>
      <c r="K268" s="235"/>
      <c r="L268" s="240"/>
      <c r="M268" s="241"/>
      <c r="N268" s="242"/>
      <c r="O268" s="242"/>
      <c r="P268" s="242"/>
      <c r="Q268" s="242"/>
      <c r="R268" s="242"/>
      <c r="S268" s="242"/>
      <c r="T268" s="243"/>
      <c r="U268" s="13"/>
      <c r="V268" s="13"/>
      <c r="W268" s="13"/>
      <c r="X268" s="13"/>
      <c r="Y268" s="13"/>
      <c r="Z268" s="13"/>
      <c r="AA268" s="13"/>
      <c r="AB268" s="13"/>
      <c r="AC268" s="13"/>
      <c r="AD268" s="13"/>
      <c r="AE268" s="13"/>
      <c r="AT268" s="244" t="s">
        <v>239</v>
      </c>
      <c r="AU268" s="244" t="s">
        <v>86</v>
      </c>
      <c r="AV268" s="13" t="s">
        <v>84</v>
      </c>
      <c r="AW268" s="13" t="s">
        <v>37</v>
      </c>
      <c r="AX268" s="13" t="s">
        <v>76</v>
      </c>
      <c r="AY268" s="244" t="s">
        <v>229</v>
      </c>
    </row>
    <row r="269" s="14" customFormat="1">
      <c r="A269" s="14"/>
      <c r="B269" s="245"/>
      <c r="C269" s="246"/>
      <c r="D269" s="236" t="s">
        <v>239</v>
      </c>
      <c r="E269" s="247" t="s">
        <v>19</v>
      </c>
      <c r="F269" s="248" t="s">
        <v>2738</v>
      </c>
      <c r="G269" s="246"/>
      <c r="H269" s="249">
        <v>51.109999999999999</v>
      </c>
      <c r="I269" s="250"/>
      <c r="J269" s="246"/>
      <c r="K269" s="246"/>
      <c r="L269" s="251"/>
      <c r="M269" s="252"/>
      <c r="N269" s="253"/>
      <c r="O269" s="253"/>
      <c r="P269" s="253"/>
      <c r="Q269" s="253"/>
      <c r="R269" s="253"/>
      <c r="S269" s="253"/>
      <c r="T269" s="254"/>
      <c r="U269" s="14"/>
      <c r="V269" s="14"/>
      <c r="W269" s="14"/>
      <c r="X269" s="14"/>
      <c r="Y269" s="14"/>
      <c r="Z269" s="14"/>
      <c r="AA269" s="14"/>
      <c r="AB269" s="14"/>
      <c r="AC269" s="14"/>
      <c r="AD269" s="14"/>
      <c r="AE269" s="14"/>
      <c r="AT269" s="255" t="s">
        <v>239</v>
      </c>
      <c r="AU269" s="255" t="s">
        <v>86</v>
      </c>
      <c r="AV269" s="14" t="s">
        <v>86</v>
      </c>
      <c r="AW269" s="14" t="s">
        <v>37</v>
      </c>
      <c r="AX269" s="14" t="s">
        <v>76</v>
      </c>
      <c r="AY269" s="255" t="s">
        <v>229</v>
      </c>
    </row>
    <row r="270" s="14" customFormat="1">
      <c r="A270" s="14"/>
      <c r="B270" s="245"/>
      <c r="C270" s="246"/>
      <c r="D270" s="236" t="s">
        <v>239</v>
      </c>
      <c r="E270" s="247" t="s">
        <v>19</v>
      </c>
      <c r="F270" s="248" t="s">
        <v>2739</v>
      </c>
      <c r="G270" s="246"/>
      <c r="H270" s="249">
        <v>6.0700000000000003</v>
      </c>
      <c r="I270" s="250"/>
      <c r="J270" s="246"/>
      <c r="K270" s="246"/>
      <c r="L270" s="251"/>
      <c r="M270" s="252"/>
      <c r="N270" s="253"/>
      <c r="O270" s="253"/>
      <c r="P270" s="253"/>
      <c r="Q270" s="253"/>
      <c r="R270" s="253"/>
      <c r="S270" s="253"/>
      <c r="T270" s="254"/>
      <c r="U270" s="14"/>
      <c r="V270" s="14"/>
      <c r="W270" s="14"/>
      <c r="X270" s="14"/>
      <c r="Y270" s="14"/>
      <c r="Z270" s="14"/>
      <c r="AA270" s="14"/>
      <c r="AB270" s="14"/>
      <c r="AC270" s="14"/>
      <c r="AD270" s="14"/>
      <c r="AE270" s="14"/>
      <c r="AT270" s="255" t="s">
        <v>239</v>
      </c>
      <c r="AU270" s="255" t="s">
        <v>86</v>
      </c>
      <c r="AV270" s="14" t="s">
        <v>86</v>
      </c>
      <c r="AW270" s="14" t="s">
        <v>37</v>
      </c>
      <c r="AX270" s="14" t="s">
        <v>76</v>
      </c>
      <c r="AY270" s="255" t="s">
        <v>229</v>
      </c>
    </row>
    <row r="271" s="13" customFormat="1">
      <c r="A271" s="13"/>
      <c r="B271" s="234"/>
      <c r="C271" s="235"/>
      <c r="D271" s="236" t="s">
        <v>239</v>
      </c>
      <c r="E271" s="237" t="s">
        <v>19</v>
      </c>
      <c r="F271" s="238" t="s">
        <v>520</v>
      </c>
      <c r="G271" s="235"/>
      <c r="H271" s="237" t="s">
        <v>19</v>
      </c>
      <c r="I271" s="239"/>
      <c r="J271" s="235"/>
      <c r="K271" s="235"/>
      <c r="L271" s="240"/>
      <c r="M271" s="241"/>
      <c r="N271" s="242"/>
      <c r="O271" s="242"/>
      <c r="P271" s="242"/>
      <c r="Q271" s="242"/>
      <c r="R271" s="242"/>
      <c r="S271" s="242"/>
      <c r="T271" s="243"/>
      <c r="U271" s="13"/>
      <c r="V271" s="13"/>
      <c r="W271" s="13"/>
      <c r="X271" s="13"/>
      <c r="Y271" s="13"/>
      <c r="Z271" s="13"/>
      <c r="AA271" s="13"/>
      <c r="AB271" s="13"/>
      <c r="AC271" s="13"/>
      <c r="AD271" s="13"/>
      <c r="AE271" s="13"/>
      <c r="AT271" s="244" t="s">
        <v>239</v>
      </c>
      <c r="AU271" s="244" t="s">
        <v>86</v>
      </c>
      <c r="AV271" s="13" t="s">
        <v>84</v>
      </c>
      <c r="AW271" s="13" t="s">
        <v>37</v>
      </c>
      <c r="AX271" s="13" t="s">
        <v>76</v>
      </c>
      <c r="AY271" s="244" t="s">
        <v>229</v>
      </c>
    </row>
    <row r="272" s="14" customFormat="1">
      <c r="A272" s="14"/>
      <c r="B272" s="245"/>
      <c r="C272" s="246"/>
      <c r="D272" s="236" t="s">
        <v>239</v>
      </c>
      <c r="E272" s="247" t="s">
        <v>19</v>
      </c>
      <c r="F272" s="248" t="s">
        <v>2740</v>
      </c>
      <c r="G272" s="246"/>
      <c r="H272" s="249">
        <v>81.319999999999993</v>
      </c>
      <c r="I272" s="250"/>
      <c r="J272" s="246"/>
      <c r="K272" s="246"/>
      <c r="L272" s="251"/>
      <c r="M272" s="252"/>
      <c r="N272" s="253"/>
      <c r="O272" s="253"/>
      <c r="P272" s="253"/>
      <c r="Q272" s="253"/>
      <c r="R272" s="253"/>
      <c r="S272" s="253"/>
      <c r="T272" s="254"/>
      <c r="U272" s="14"/>
      <c r="V272" s="14"/>
      <c r="W272" s="14"/>
      <c r="X272" s="14"/>
      <c r="Y272" s="14"/>
      <c r="Z272" s="14"/>
      <c r="AA272" s="14"/>
      <c r="AB272" s="14"/>
      <c r="AC272" s="14"/>
      <c r="AD272" s="14"/>
      <c r="AE272" s="14"/>
      <c r="AT272" s="255" t="s">
        <v>239</v>
      </c>
      <c r="AU272" s="255" t="s">
        <v>86</v>
      </c>
      <c r="AV272" s="14" t="s">
        <v>86</v>
      </c>
      <c r="AW272" s="14" t="s">
        <v>37</v>
      </c>
      <c r="AX272" s="14" t="s">
        <v>76</v>
      </c>
      <c r="AY272" s="255" t="s">
        <v>229</v>
      </c>
    </row>
    <row r="273" s="13" customFormat="1">
      <c r="A273" s="13"/>
      <c r="B273" s="234"/>
      <c r="C273" s="235"/>
      <c r="D273" s="236" t="s">
        <v>239</v>
      </c>
      <c r="E273" s="237" t="s">
        <v>19</v>
      </c>
      <c r="F273" s="238" t="s">
        <v>655</v>
      </c>
      <c r="G273" s="235"/>
      <c r="H273" s="237" t="s">
        <v>19</v>
      </c>
      <c r="I273" s="239"/>
      <c r="J273" s="235"/>
      <c r="K273" s="235"/>
      <c r="L273" s="240"/>
      <c r="M273" s="241"/>
      <c r="N273" s="242"/>
      <c r="O273" s="242"/>
      <c r="P273" s="242"/>
      <c r="Q273" s="242"/>
      <c r="R273" s="242"/>
      <c r="S273" s="242"/>
      <c r="T273" s="243"/>
      <c r="U273" s="13"/>
      <c r="V273" s="13"/>
      <c r="W273" s="13"/>
      <c r="X273" s="13"/>
      <c r="Y273" s="13"/>
      <c r="Z273" s="13"/>
      <c r="AA273" s="13"/>
      <c r="AB273" s="13"/>
      <c r="AC273" s="13"/>
      <c r="AD273" s="13"/>
      <c r="AE273" s="13"/>
      <c r="AT273" s="244" t="s">
        <v>239</v>
      </c>
      <c r="AU273" s="244" t="s">
        <v>86</v>
      </c>
      <c r="AV273" s="13" t="s">
        <v>84</v>
      </c>
      <c r="AW273" s="13" t="s">
        <v>37</v>
      </c>
      <c r="AX273" s="13" t="s">
        <v>76</v>
      </c>
      <c r="AY273" s="244" t="s">
        <v>229</v>
      </c>
    </row>
    <row r="274" s="14" customFormat="1">
      <c r="A274" s="14"/>
      <c r="B274" s="245"/>
      <c r="C274" s="246"/>
      <c r="D274" s="236" t="s">
        <v>239</v>
      </c>
      <c r="E274" s="247" t="s">
        <v>19</v>
      </c>
      <c r="F274" s="248" t="s">
        <v>2741</v>
      </c>
      <c r="G274" s="246"/>
      <c r="H274" s="249">
        <v>4.4100000000000001</v>
      </c>
      <c r="I274" s="250"/>
      <c r="J274" s="246"/>
      <c r="K274" s="246"/>
      <c r="L274" s="251"/>
      <c r="M274" s="252"/>
      <c r="N274" s="253"/>
      <c r="O274" s="253"/>
      <c r="P274" s="253"/>
      <c r="Q274" s="253"/>
      <c r="R274" s="253"/>
      <c r="S274" s="253"/>
      <c r="T274" s="254"/>
      <c r="U274" s="14"/>
      <c r="V274" s="14"/>
      <c r="W274" s="14"/>
      <c r="X274" s="14"/>
      <c r="Y274" s="14"/>
      <c r="Z274" s="14"/>
      <c r="AA274" s="14"/>
      <c r="AB274" s="14"/>
      <c r="AC274" s="14"/>
      <c r="AD274" s="14"/>
      <c r="AE274" s="14"/>
      <c r="AT274" s="255" t="s">
        <v>239</v>
      </c>
      <c r="AU274" s="255" t="s">
        <v>86</v>
      </c>
      <c r="AV274" s="14" t="s">
        <v>86</v>
      </c>
      <c r="AW274" s="14" t="s">
        <v>37</v>
      </c>
      <c r="AX274" s="14" t="s">
        <v>76</v>
      </c>
      <c r="AY274" s="255" t="s">
        <v>229</v>
      </c>
    </row>
    <row r="275" s="15" customFormat="1">
      <c r="A275" s="15"/>
      <c r="B275" s="256"/>
      <c r="C275" s="257"/>
      <c r="D275" s="236" t="s">
        <v>239</v>
      </c>
      <c r="E275" s="258" t="s">
        <v>2584</v>
      </c>
      <c r="F275" s="259" t="s">
        <v>243</v>
      </c>
      <c r="G275" s="257"/>
      <c r="H275" s="260">
        <v>142.91</v>
      </c>
      <c r="I275" s="261"/>
      <c r="J275" s="257"/>
      <c r="K275" s="257"/>
      <c r="L275" s="262"/>
      <c r="M275" s="263"/>
      <c r="N275" s="264"/>
      <c r="O275" s="264"/>
      <c r="P275" s="264"/>
      <c r="Q275" s="264"/>
      <c r="R275" s="264"/>
      <c r="S275" s="264"/>
      <c r="T275" s="265"/>
      <c r="U275" s="15"/>
      <c r="V275" s="15"/>
      <c r="W275" s="15"/>
      <c r="X275" s="15"/>
      <c r="Y275" s="15"/>
      <c r="Z275" s="15"/>
      <c r="AA275" s="15"/>
      <c r="AB275" s="15"/>
      <c r="AC275" s="15"/>
      <c r="AD275" s="15"/>
      <c r="AE275" s="15"/>
      <c r="AT275" s="266" t="s">
        <v>239</v>
      </c>
      <c r="AU275" s="266" t="s">
        <v>86</v>
      </c>
      <c r="AV275" s="15" t="s">
        <v>136</v>
      </c>
      <c r="AW275" s="15" t="s">
        <v>37</v>
      </c>
      <c r="AX275" s="15" t="s">
        <v>84</v>
      </c>
      <c r="AY275" s="266" t="s">
        <v>229</v>
      </c>
    </row>
    <row r="276" s="2" customFormat="1" ht="16.5" customHeight="1">
      <c r="A276" s="41"/>
      <c r="B276" s="42"/>
      <c r="C276" s="267" t="s">
        <v>394</v>
      </c>
      <c r="D276" s="267" t="s">
        <v>311</v>
      </c>
      <c r="E276" s="268" t="s">
        <v>2742</v>
      </c>
      <c r="F276" s="269" t="s">
        <v>2743</v>
      </c>
      <c r="G276" s="270" t="s">
        <v>274</v>
      </c>
      <c r="H276" s="271">
        <v>157.20099999999999</v>
      </c>
      <c r="I276" s="272"/>
      <c r="J276" s="273">
        <f>ROUND(I276*H276,2)</f>
        <v>0</v>
      </c>
      <c r="K276" s="269" t="s">
        <v>235</v>
      </c>
      <c r="L276" s="274"/>
      <c r="M276" s="275" t="s">
        <v>19</v>
      </c>
      <c r="N276" s="276" t="s">
        <v>47</v>
      </c>
      <c r="O276" s="87"/>
      <c r="P276" s="225">
        <f>O276*H276</f>
        <v>0</v>
      </c>
      <c r="Q276" s="225">
        <v>0.00029999999999999997</v>
      </c>
      <c r="R276" s="225">
        <f>Q276*H276</f>
        <v>0.047160299999999995</v>
      </c>
      <c r="S276" s="225">
        <v>0</v>
      </c>
      <c r="T276" s="226">
        <f>S276*H276</f>
        <v>0</v>
      </c>
      <c r="U276" s="41"/>
      <c r="V276" s="41"/>
      <c r="W276" s="41"/>
      <c r="X276" s="41"/>
      <c r="Y276" s="41"/>
      <c r="Z276" s="41"/>
      <c r="AA276" s="41"/>
      <c r="AB276" s="41"/>
      <c r="AC276" s="41"/>
      <c r="AD276" s="41"/>
      <c r="AE276" s="41"/>
      <c r="AR276" s="227" t="s">
        <v>288</v>
      </c>
      <c r="AT276" s="227" t="s">
        <v>311</v>
      </c>
      <c r="AU276" s="227" t="s">
        <v>86</v>
      </c>
      <c r="AY276" s="20" t="s">
        <v>229</v>
      </c>
      <c r="BE276" s="228">
        <f>IF(N276="základní",J276,0)</f>
        <v>0</v>
      </c>
      <c r="BF276" s="228">
        <f>IF(N276="snížená",J276,0)</f>
        <v>0</v>
      </c>
      <c r="BG276" s="228">
        <f>IF(N276="zákl. přenesená",J276,0)</f>
        <v>0</v>
      </c>
      <c r="BH276" s="228">
        <f>IF(N276="sníž. přenesená",J276,0)</f>
        <v>0</v>
      </c>
      <c r="BI276" s="228">
        <f>IF(N276="nulová",J276,0)</f>
        <v>0</v>
      </c>
      <c r="BJ276" s="20" t="s">
        <v>84</v>
      </c>
      <c r="BK276" s="228">
        <f>ROUND(I276*H276,2)</f>
        <v>0</v>
      </c>
      <c r="BL276" s="20" t="s">
        <v>136</v>
      </c>
      <c r="BM276" s="227" t="s">
        <v>2744</v>
      </c>
    </row>
    <row r="277" s="14" customFormat="1">
      <c r="A277" s="14"/>
      <c r="B277" s="245"/>
      <c r="C277" s="246"/>
      <c r="D277" s="236" t="s">
        <v>239</v>
      </c>
      <c r="E277" s="246"/>
      <c r="F277" s="248" t="s">
        <v>2745</v>
      </c>
      <c r="G277" s="246"/>
      <c r="H277" s="249">
        <v>157.20099999999999</v>
      </c>
      <c r="I277" s="250"/>
      <c r="J277" s="246"/>
      <c r="K277" s="246"/>
      <c r="L277" s="251"/>
      <c r="M277" s="252"/>
      <c r="N277" s="253"/>
      <c r="O277" s="253"/>
      <c r="P277" s="253"/>
      <c r="Q277" s="253"/>
      <c r="R277" s="253"/>
      <c r="S277" s="253"/>
      <c r="T277" s="254"/>
      <c r="U277" s="14"/>
      <c r="V277" s="14"/>
      <c r="W277" s="14"/>
      <c r="X277" s="14"/>
      <c r="Y277" s="14"/>
      <c r="Z277" s="14"/>
      <c r="AA277" s="14"/>
      <c r="AB277" s="14"/>
      <c r="AC277" s="14"/>
      <c r="AD277" s="14"/>
      <c r="AE277" s="14"/>
      <c r="AT277" s="255" t="s">
        <v>239</v>
      </c>
      <c r="AU277" s="255" t="s">
        <v>86</v>
      </c>
      <c r="AV277" s="14" t="s">
        <v>86</v>
      </c>
      <c r="AW277" s="14" t="s">
        <v>4</v>
      </c>
      <c r="AX277" s="14" t="s">
        <v>84</v>
      </c>
      <c r="AY277" s="255" t="s">
        <v>229</v>
      </c>
    </row>
    <row r="278" s="12" customFormat="1" ht="22.8" customHeight="1">
      <c r="A278" s="12"/>
      <c r="B278" s="200"/>
      <c r="C278" s="201"/>
      <c r="D278" s="202" t="s">
        <v>75</v>
      </c>
      <c r="E278" s="214" t="s">
        <v>296</v>
      </c>
      <c r="F278" s="214" t="s">
        <v>357</v>
      </c>
      <c r="G278" s="201"/>
      <c r="H278" s="201"/>
      <c r="I278" s="204"/>
      <c r="J278" s="215">
        <f>BK278</f>
        <v>0</v>
      </c>
      <c r="K278" s="201"/>
      <c r="L278" s="206"/>
      <c r="M278" s="207"/>
      <c r="N278" s="208"/>
      <c r="O278" s="208"/>
      <c r="P278" s="209">
        <f>SUM(P279:P290)</f>
        <v>0</v>
      </c>
      <c r="Q278" s="208"/>
      <c r="R278" s="209">
        <f>SUM(R279:R290)</f>
        <v>0.1139</v>
      </c>
      <c r="S278" s="208"/>
      <c r="T278" s="210">
        <f>SUM(T279:T290)</f>
        <v>0</v>
      </c>
      <c r="U278" s="12"/>
      <c r="V278" s="12"/>
      <c r="W278" s="12"/>
      <c r="X278" s="12"/>
      <c r="Y278" s="12"/>
      <c r="Z278" s="12"/>
      <c r="AA278" s="12"/>
      <c r="AB278" s="12"/>
      <c r="AC278" s="12"/>
      <c r="AD278" s="12"/>
      <c r="AE278" s="12"/>
      <c r="AR278" s="211" t="s">
        <v>84</v>
      </c>
      <c r="AT278" s="212" t="s">
        <v>75</v>
      </c>
      <c r="AU278" s="212" t="s">
        <v>84</v>
      </c>
      <c r="AY278" s="211" t="s">
        <v>229</v>
      </c>
      <c r="BK278" s="213">
        <f>SUM(BK279:BK290)</f>
        <v>0</v>
      </c>
    </row>
    <row r="279" s="2" customFormat="1" ht="24.15" customHeight="1">
      <c r="A279" s="41"/>
      <c r="B279" s="42"/>
      <c r="C279" s="216" t="s">
        <v>401</v>
      </c>
      <c r="D279" s="216" t="s">
        <v>231</v>
      </c>
      <c r="E279" s="217" t="s">
        <v>2746</v>
      </c>
      <c r="F279" s="218" t="s">
        <v>2747</v>
      </c>
      <c r="G279" s="219" t="s">
        <v>234</v>
      </c>
      <c r="H279" s="220">
        <v>670</v>
      </c>
      <c r="I279" s="221"/>
      <c r="J279" s="222">
        <f>ROUND(I279*H279,2)</f>
        <v>0</v>
      </c>
      <c r="K279" s="218" t="s">
        <v>235</v>
      </c>
      <c r="L279" s="47"/>
      <c r="M279" s="223" t="s">
        <v>19</v>
      </c>
      <c r="N279" s="224" t="s">
        <v>47</v>
      </c>
      <c r="O279" s="87"/>
      <c r="P279" s="225">
        <f>O279*H279</f>
        <v>0</v>
      </c>
      <c r="Q279" s="225">
        <v>0.00012999999999999999</v>
      </c>
      <c r="R279" s="225">
        <f>Q279*H279</f>
        <v>0.087099999999999997</v>
      </c>
      <c r="S279" s="225">
        <v>0</v>
      </c>
      <c r="T279" s="226">
        <f>S279*H279</f>
        <v>0</v>
      </c>
      <c r="U279" s="41"/>
      <c r="V279" s="41"/>
      <c r="W279" s="41"/>
      <c r="X279" s="41"/>
      <c r="Y279" s="41"/>
      <c r="Z279" s="41"/>
      <c r="AA279" s="41"/>
      <c r="AB279" s="41"/>
      <c r="AC279" s="41"/>
      <c r="AD279" s="41"/>
      <c r="AE279" s="41"/>
      <c r="AR279" s="227" t="s">
        <v>136</v>
      </c>
      <c r="AT279" s="227" t="s">
        <v>231</v>
      </c>
      <c r="AU279" s="227" t="s">
        <v>86</v>
      </c>
      <c r="AY279" s="20" t="s">
        <v>229</v>
      </c>
      <c r="BE279" s="228">
        <f>IF(N279="základní",J279,0)</f>
        <v>0</v>
      </c>
      <c r="BF279" s="228">
        <f>IF(N279="snížená",J279,0)</f>
        <v>0</v>
      </c>
      <c r="BG279" s="228">
        <f>IF(N279="zákl. přenesená",J279,0)</f>
        <v>0</v>
      </c>
      <c r="BH279" s="228">
        <f>IF(N279="sníž. přenesená",J279,0)</f>
        <v>0</v>
      </c>
      <c r="BI279" s="228">
        <f>IF(N279="nulová",J279,0)</f>
        <v>0</v>
      </c>
      <c r="BJ279" s="20" t="s">
        <v>84</v>
      </c>
      <c r="BK279" s="228">
        <f>ROUND(I279*H279,2)</f>
        <v>0</v>
      </c>
      <c r="BL279" s="20" t="s">
        <v>136</v>
      </c>
      <c r="BM279" s="227" t="s">
        <v>2748</v>
      </c>
    </row>
    <row r="280" s="2" customFormat="1">
      <c r="A280" s="41"/>
      <c r="B280" s="42"/>
      <c r="C280" s="43"/>
      <c r="D280" s="229" t="s">
        <v>237</v>
      </c>
      <c r="E280" s="43"/>
      <c r="F280" s="230" t="s">
        <v>2749</v>
      </c>
      <c r="G280" s="43"/>
      <c r="H280" s="43"/>
      <c r="I280" s="231"/>
      <c r="J280" s="43"/>
      <c r="K280" s="43"/>
      <c r="L280" s="47"/>
      <c r="M280" s="232"/>
      <c r="N280" s="233"/>
      <c r="O280" s="87"/>
      <c r="P280" s="87"/>
      <c r="Q280" s="87"/>
      <c r="R280" s="87"/>
      <c r="S280" s="87"/>
      <c r="T280" s="88"/>
      <c r="U280" s="41"/>
      <c r="V280" s="41"/>
      <c r="W280" s="41"/>
      <c r="X280" s="41"/>
      <c r="Y280" s="41"/>
      <c r="Z280" s="41"/>
      <c r="AA280" s="41"/>
      <c r="AB280" s="41"/>
      <c r="AC280" s="41"/>
      <c r="AD280" s="41"/>
      <c r="AE280" s="41"/>
      <c r="AT280" s="20" t="s">
        <v>237</v>
      </c>
      <c r="AU280" s="20" t="s">
        <v>86</v>
      </c>
    </row>
    <row r="281" s="2" customFormat="1">
      <c r="A281" s="41"/>
      <c r="B281" s="42"/>
      <c r="C281" s="43"/>
      <c r="D281" s="236" t="s">
        <v>315</v>
      </c>
      <c r="E281" s="43"/>
      <c r="F281" s="277" t="s">
        <v>2750</v>
      </c>
      <c r="G281" s="43"/>
      <c r="H281" s="43"/>
      <c r="I281" s="231"/>
      <c r="J281" s="43"/>
      <c r="K281" s="43"/>
      <c r="L281" s="47"/>
      <c r="M281" s="232"/>
      <c r="N281" s="233"/>
      <c r="O281" s="87"/>
      <c r="P281" s="87"/>
      <c r="Q281" s="87"/>
      <c r="R281" s="87"/>
      <c r="S281" s="87"/>
      <c r="T281" s="88"/>
      <c r="U281" s="41"/>
      <c r="V281" s="41"/>
      <c r="W281" s="41"/>
      <c r="X281" s="41"/>
      <c r="Y281" s="41"/>
      <c r="Z281" s="41"/>
      <c r="AA281" s="41"/>
      <c r="AB281" s="41"/>
      <c r="AC281" s="41"/>
      <c r="AD281" s="41"/>
      <c r="AE281" s="41"/>
      <c r="AT281" s="20" t="s">
        <v>315</v>
      </c>
      <c r="AU281" s="20" t="s">
        <v>86</v>
      </c>
    </row>
    <row r="282" s="2" customFormat="1" ht="24.15" customHeight="1">
      <c r="A282" s="41"/>
      <c r="B282" s="42"/>
      <c r="C282" s="216" t="s">
        <v>406</v>
      </c>
      <c r="D282" s="216" t="s">
        <v>231</v>
      </c>
      <c r="E282" s="217" t="s">
        <v>2751</v>
      </c>
      <c r="F282" s="218" t="s">
        <v>2752</v>
      </c>
      <c r="G282" s="219" t="s">
        <v>234</v>
      </c>
      <c r="H282" s="220">
        <v>670</v>
      </c>
      <c r="I282" s="221"/>
      <c r="J282" s="222">
        <f>ROUND(I282*H282,2)</f>
        <v>0</v>
      </c>
      <c r="K282" s="218" t="s">
        <v>235</v>
      </c>
      <c r="L282" s="47"/>
      <c r="M282" s="223" t="s">
        <v>19</v>
      </c>
      <c r="N282" s="224" t="s">
        <v>47</v>
      </c>
      <c r="O282" s="87"/>
      <c r="P282" s="225">
        <f>O282*H282</f>
        <v>0</v>
      </c>
      <c r="Q282" s="225">
        <v>4.0000000000000003E-05</v>
      </c>
      <c r="R282" s="225">
        <f>Q282*H282</f>
        <v>0.026800000000000001</v>
      </c>
      <c r="S282" s="225">
        <v>0</v>
      </c>
      <c r="T282" s="226">
        <f>S282*H282</f>
        <v>0</v>
      </c>
      <c r="U282" s="41"/>
      <c r="V282" s="41"/>
      <c r="W282" s="41"/>
      <c r="X282" s="41"/>
      <c r="Y282" s="41"/>
      <c r="Z282" s="41"/>
      <c r="AA282" s="41"/>
      <c r="AB282" s="41"/>
      <c r="AC282" s="41"/>
      <c r="AD282" s="41"/>
      <c r="AE282" s="41"/>
      <c r="AR282" s="227" t="s">
        <v>136</v>
      </c>
      <c r="AT282" s="227" t="s">
        <v>231</v>
      </c>
      <c r="AU282" s="227" t="s">
        <v>86</v>
      </c>
      <c r="AY282" s="20" t="s">
        <v>229</v>
      </c>
      <c r="BE282" s="228">
        <f>IF(N282="základní",J282,0)</f>
        <v>0</v>
      </c>
      <c r="BF282" s="228">
        <f>IF(N282="snížená",J282,0)</f>
        <v>0</v>
      </c>
      <c r="BG282" s="228">
        <f>IF(N282="zákl. přenesená",J282,0)</f>
        <v>0</v>
      </c>
      <c r="BH282" s="228">
        <f>IF(N282="sníž. přenesená",J282,0)</f>
        <v>0</v>
      </c>
      <c r="BI282" s="228">
        <f>IF(N282="nulová",J282,0)</f>
        <v>0</v>
      </c>
      <c r="BJ282" s="20" t="s">
        <v>84</v>
      </c>
      <c r="BK282" s="228">
        <f>ROUND(I282*H282,2)</f>
        <v>0</v>
      </c>
      <c r="BL282" s="20" t="s">
        <v>136</v>
      </c>
      <c r="BM282" s="227" t="s">
        <v>2753</v>
      </c>
    </row>
    <row r="283" s="2" customFormat="1">
      <c r="A283" s="41"/>
      <c r="B283" s="42"/>
      <c r="C283" s="43"/>
      <c r="D283" s="229" t="s">
        <v>237</v>
      </c>
      <c r="E283" s="43"/>
      <c r="F283" s="230" t="s">
        <v>2754</v>
      </c>
      <c r="G283" s="43"/>
      <c r="H283" s="43"/>
      <c r="I283" s="231"/>
      <c r="J283" s="43"/>
      <c r="K283" s="43"/>
      <c r="L283" s="47"/>
      <c r="M283" s="232"/>
      <c r="N283" s="233"/>
      <c r="O283" s="87"/>
      <c r="P283" s="87"/>
      <c r="Q283" s="87"/>
      <c r="R283" s="87"/>
      <c r="S283" s="87"/>
      <c r="T283" s="88"/>
      <c r="U283" s="41"/>
      <c r="V283" s="41"/>
      <c r="W283" s="41"/>
      <c r="X283" s="41"/>
      <c r="Y283" s="41"/>
      <c r="Z283" s="41"/>
      <c r="AA283" s="41"/>
      <c r="AB283" s="41"/>
      <c r="AC283" s="41"/>
      <c r="AD283" s="41"/>
      <c r="AE283" s="41"/>
      <c r="AT283" s="20" t="s">
        <v>237</v>
      </c>
      <c r="AU283" s="20" t="s">
        <v>86</v>
      </c>
    </row>
    <row r="284" s="2" customFormat="1" ht="16.5" customHeight="1">
      <c r="A284" s="41"/>
      <c r="B284" s="42"/>
      <c r="C284" s="216" t="s">
        <v>415</v>
      </c>
      <c r="D284" s="216" t="s">
        <v>231</v>
      </c>
      <c r="E284" s="217" t="s">
        <v>1303</v>
      </c>
      <c r="F284" s="218" t="s">
        <v>1304</v>
      </c>
      <c r="G284" s="219" t="s">
        <v>234</v>
      </c>
      <c r="H284" s="220">
        <v>141.13999999999999</v>
      </c>
      <c r="I284" s="221"/>
      <c r="J284" s="222">
        <f>ROUND(I284*H284,2)</f>
        <v>0</v>
      </c>
      <c r="K284" s="218" t="s">
        <v>235</v>
      </c>
      <c r="L284" s="47"/>
      <c r="M284" s="223" t="s">
        <v>19</v>
      </c>
      <c r="N284" s="224" t="s">
        <v>47</v>
      </c>
      <c r="O284" s="87"/>
      <c r="P284" s="225">
        <f>O284*H284</f>
        <v>0</v>
      </c>
      <c r="Q284" s="225">
        <v>0</v>
      </c>
      <c r="R284" s="225">
        <f>Q284*H284</f>
        <v>0</v>
      </c>
      <c r="S284" s="225">
        <v>0</v>
      </c>
      <c r="T284" s="226">
        <f>S284*H284</f>
        <v>0</v>
      </c>
      <c r="U284" s="41"/>
      <c r="V284" s="41"/>
      <c r="W284" s="41"/>
      <c r="X284" s="41"/>
      <c r="Y284" s="41"/>
      <c r="Z284" s="41"/>
      <c r="AA284" s="41"/>
      <c r="AB284" s="41"/>
      <c r="AC284" s="41"/>
      <c r="AD284" s="41"/>
      <c r="AE284" s="41"/>
      <c r="AR284" s="227" t="s">
        <v>136</v>
      </c>
      <c r="AT284" s="227" t="s">
        <v>231</v>
      </c>
      <c r="AU284" s="227" t="s">
        <v>86</v>
      </c>
      <c r="AY284" s="20" t="s">
        <v>229</v>
      </c>
      <c r="BE284" s="228">
        <f>IF(N284="základní",J284,0)</f>
        <v>0</v>
      </c>
      <c r="BF284" s="228">
        <f>IF(N284="snížená",J284,0)</f>
        <v>0</v>
      </c>
      <c r="BG284" s="228">
        <f>IF(N284="zákl. přenesená",J284,0)</f>
        <v>0</v>
      </c>
      <c r="BH284" s="228">
        <f>IF(N284="sníž. přenesená",J284,0)</f>
        <v>0</v>
      </c>
      <c r="BI284" s="228">
        <f>IF(N284="nulová",J284,0)</f>
        <v>0</v>
      </c>
      <c r="BJ284" s="20" t="s">
        <v>84</v>
      </c>
      <c r="BK284" s="228">
        <f>ROUND(I284*H284,2)</f>
        <v>0</v>
      </c>
      <c r="BL284" s="20" t="s">
        <v>136</v>
      </c>
      <c r="BM284" s="227" t="s">
        <v>2755</v>
      </c>
    </row>
    <row r="285" s="2" customFormat="1">
      <c r="A285" s="41"/>
      <c r="B285" s="42"/>
      <c r="C285" s="43"/>
      <c r="D285" s="229" t="s">
        <v>237</v>
      </c>
      <c r="E285" s="43"/>
      <c r="F285" s="230" t="s">
        <v>1306</v>
      </c>
      <c r="G285" s="43"/>
      <c r="H285" s="43"/>
      <c r="I285" s="231"/>
      <c r="J285" s="43"/>
      <c r="K285" s="43"/>
      <c r="L285" s="47"/>
      <c r="M285" s="232"/>
      <c r="N285" s="233"/>
      <c r="O285" s="87"/>
      <c r="P285" s="87"/>
      <c r="Q285" s="87"/>
      <c r="R285" s="87"/>
      <c r="S285" s="87"/>
      <c r="T285" s="88"/>
      <c r="U285" s="41"/>
      <c r="V285" s="41"/>
      <c r="W285" s="41"/>
      <c r="X285" s="41"/>
      <c r="Y285" s="41"/>
      <c r="Z285" s="41"/>
      <c r="AA285" s="41"/>
      <c r="AB285" s="41"/>
      <c r="AC285" s="41"/>
      <c r="AD285" s="41"/>
      <c r="AE285" s="41"/>
      <c r="AT285" s="20" t="s">
        <v>237</v>
      </c>
      <c r="AU285" s="20" t="s">
        <v>86</v>
      </c>
    </row>
    <row r="286" s="13" customFormat="1">
      <c r="A286" s="13"/>
      <c r="B286" s="234"/>
      <c r="C286" s="235"/>
      <c r="D286" s="236" t="s">
        <v>239</v>
      </c>
      <c r="E286" s="237" t="s">
        <v>19</v>
      </c>
      <c r="F286" s="238" t="s">
        <v>2756</v>
      </c>
      <c r="G286" s="235"/>
      <c r="H286" s="237" t="s">
        <v>19</v>
      </c>
      <c r="I286" s="239"/>
      <c r="J286" s="235"/>
      <c r="K286" s="235"/>
      <c r="L286" s="240"/>
      <c r="M286" s="241"/>
      <c r="N286" s="242"/>
      <c r="O286" s="242"/>
      <c r="P286" s="242"/>
      <c r="Q286" s="242"/>
      <c r="R286" s="242"/>
      <c r="S286" s="242"/>
      <c r="T286" s="243"/>
      <c r="U286" s="13"/>
      <c r="V286" s="13"/>
      <c r="W286" s="13"/>
      <c r="X286" s="13"/>
      <c r="Y286" s="13"/>
      <c r="Z286" s="13"/>
      <c r="AA286" s="13"/>
      <c r="AB286" s="13"/>
      <c r="AC286" s="13"/>
      <c r="AD286" s="13"/>
      <c r="AE286" s="13"/>
      <c r="AT286" s="244" t="s">
        <v>239</v>
      </c>
      <c r="AU286" s="244" t="s">
        <v>86</v>
      </c>
      <c r="AV286" s="13" t="s">
        <v>84</v>
      </c>
      <c r="AW286" s="13" t="s">
        <v>37</v>
      </c>
      <c r="AX286" s="13" t="s">
        <v>76</v>
      </c>
      <c r="AY286" s="244" t="s">
        <v>229</v>
      </c>
    </row>
    <row r="287" s="14" customFormat="1">
      <c r="A287" s="14"/>
      <c r="B287" s="245"/>
      <c r="C287" s="246"/>
      <c r="D287" s="236" t="s">
        <v>239</v>
      </c>
      <c r="E287" s="247" t="s">
        <v>19</v>
      </c>
      <c r="F287" s="248" t="s">
        <v>2607</v>
      </c>
      <c r="G287" s="246"/>
      <c r="H287" s="249">
        <v>73.670000000000002</v>
      </c>
      <c r="I287" s="250"/>
      <c r="J287" s="246"/>
      <c r="K287" s="246"/>
      <c r="L287" s="251"/>
      <c r="M287" s="252"/>
      <c r="N287" s="253"/>
      <c r="O287" s="253"/>
      <c r="P287" s="253"/>
      <c r="Q287" s="253"/>
      <c r="R287" s="253"/>
      <c r="S287" s="253"/>
      <c r="T287" s="254"/>
      <c r="U287" s="14"/>
      <c r="V287" s="14"/>
      <c r="W287" s="14"/>
      <c r="X287" s="14"/>
      <c r="Y287" s="14"/>
      <c r="Z287" s="14"/>
      <c r="AA287" s="14"/>
      <c r="AB287" s="14"/>
      <c r="AC287" s="14"/>
      <c r="AD287" s="14"/>
      <c r="AE287" s="14"/>
      <c r="AT287" s="255" t="s">
        <v>239</v>
      </c>
      <c r="AU287" s="255" t="s">
        <v>86</v>
      </c>
      <c r="AV287" s="14" t="s">
        <v>86</v>
      </c>
      <c r="AW287" s="14" t="s">
        <v>37</v>
      </c>
      <c r="AX287" s="14" t="s">
        <v>76</v>
      </c>
      <c r="AY287" s="255" t="s">
        <v>229</v>
      </c>
    </row>
    <row r="288" s="14" customFormat="1">
      <c r="A288" s="14"/>
      <c r="B288" s="245"/>
      <c r="C288" s="246"/>
      <c r="D288" s="236" t="s">
        <v>239</v>
      </c>
      <c r="E288" s="247" t="s">
        <v>19</v>
      </c>
      <c r="F288" s="248" t="s">
        <v>2609</v>
      </c>
      <c r="G288" s="246"/>
      <c r="H288" s="249">
        <v>19.780000000000001</v>
      </c>
      <c r="I288" s="250"/>
      <c r="J288" s="246"/>
      <c r="K288" s="246"/>
      <c r="L288" s="251"/>
      <c r="M288" s="252"/>
      <c r="N288" s="253"/>
      <c r="O288" s="253"/>
      <c r="P288" s="253"/>
      <c r="Q288" s="253"/>
      <c r="R288" s="253"/>
      <c r="S288" s="253"/>
      <c r="T288" s="254"/>
      <c r="U288" s="14"/>
      <c r="V288" s="14"/>
      <c r="W288" s="14"/>
      <c r="X288" s="14"/>
      <c r="Y288" s="14"/>
      <c r="Z288" s="14"/>
      <c r="AA288" s="14"/>
      <c r="AB288" s="14"/>
      <c r="AC288" s="14"/>
      <c r="AD288" s="14"/>
      <c r="AE288" s="14"/>
      <c r="AT288" s="255" t="s">
        <v>239</v>
      </c>
      <c r="AU288" s="255" t="s">
        <v>86</v>
      </c>
      <c r="AV288" s="14" t="s">
        <v>86</v>
      </c>
      <c r="AW288" s="14" t="s">
        <v>37</v>
      </c>
      <c r="AX288" s="14" t="s">
        <v>76</v>
      </c>
      <c r="AY288" s="255" t="s">
        <v>229</v>
      </c>
    </row>
    <row r="289" s="14" customFormat="1">
      <c r="A289" s="14"/>
      <c r="B289" s="245"/>
      <c r="C289" s="246"/>
      <c r="D289" s="236" t="s">
        <v>239</v>
      </c>
      <c r="E289" s="247" t="s">
        <v>19</v>
      </c>
      <c r="F289" s="248" t="s">
        <v>2611</v>
      </c>
      <c r="G289" s="246"/>
      <c r="H289" s="249">
        <v>47.689999999999998</v>
      </c>
      <c r="I289" s="250"/>
      <c r="J289" s="246"/>
      <c r="K289" s="246"/>
      <c r="L289" s="251"/>
      <c r="M289" s="252"/>
      <c r="N289" s="253"/>
      <c r="O289" s="253"/>
      <c r="P289" s="253"/>
      <c r="Q289" s="253"/>
      <c r="R289" s="253"/>
      <c r="S289" s="253"/>
      <c r="T289" s="254"/>
      <c r="U289" s="14"/>
      <c r="V289" s="14"/>
      <c r="W289" s="14"/>
      <c r="X289" s="14"/>
      <c r="Y289" s="14"/>
      <c r="Z289" s="14"/>
      <c r="AA289" s="14"/>
      <c r="AB289" s="14"/>
      <c r="AC289" s="14"/>
      <c r="AD289" s="14"/>
      <c r="AE289" s="14"/>
      <c r="AT289" s="255" t="s">
        <v>239</v>
      </c>
      <c r="AU289" s="255" t="s">
        <v>86</v>
      </c>
      <c r="AV289" s="14" t="s">
        <v>86</v>
      </c>
      <c r="AW289" s="14" t="s">
        <v>37</v>
      </c>
      <c r="AX289" s="14" t="s">
        <v>76</v>
      </c>
      <c r="AY289" s="255" t="s">
        <v>229</v>
      </c>
    </row>
    <row r="290" s="15" customFormat="1">
      <c r="A290" s="15"/>
      <c r="B290" s="256"/>
      <c r="C290" s="257"/>
      <c r="D290" s="236" t="s">
        <v>239</v>
      </c>
      <c r="E290" s="258" t="s">
        <v>19</v>
      </c>
      <c r="F290" s="259" t="s">
        <v>243</v>
      </c>
      <c r="G290" s="257"/>
      <c r="H290" s="260">
        <v>141.13999999999999</v>
      </c>
      <c r="I290" s="261"/>
      <c r="J290" s="257"/>
      <c r="K290" s="257"/>
      <c r="L290" s="262"/>
      <c r="M290" s="263"/>
      <c r="N290" s="264"/>
      <c r="O290" s="264"/>
      <c r="P290" s="264"/>
      <c r="Q290" s="264"/>
      <c r="R290" s="264"/>
      <c r="S290" s="264"/>
      <c r="T290" s="265"/>
      <c r="U290" s="15"/>
      <c r="V290" s="15"/>
      <c r="W290" s="15"/>
      <c r="X290" s="15"/>
      <c r="Y290" s="15"/>
      <c r="Z290" s="15"/>
      <c r="AA290" s="15"/>
      <c r="AB290" s="15"/>
      <c r="AC290" s="15"/>
      <c r="AD290" s="15"/>
      <c r="AE290" s="15"/>
      <c r="AT290" s="266" t="s">
        <v>239</v>
      </c>
      <c r="AU290" s="266" t="s">
        <v>86</v>
      </c>
      <c r="AV290" s="15" t="s">
        <v>136</v>
      </c>
      <c r="AW290" s="15" t="s">
        <v>37</v>
      </c>
      <c r="AX290" s="15" t="s">
        <v>84</v>
      </c>
      <c r="AY290" s="266" t="s">
        <v>229</v>
      </c>
    </row>
    <row r="291" s="12" customFormat="1" ht="22.8" customHeight="1">
      <c r="A291" s="12"/>
      <c r="B291" s="200"/>
      <c r="C291" s="201"/>
      <c r="D291" s="202" t="s">
        <v>75</v>
      </c>
      <c r="E291" s="214" t="s">
        <v>413</v>
      </c>
      <c r="F291" s="214" t="s">
        <v>414</v>
      </c>
      <c r="G291" s="201"/>
      <c r="H291" s="201"/>
      <c r="I291" s="204"/>
      <c r="J291" s="215">
        <f>BK291</f>
        <v>0</v>
      </c>
      <c r="K291" s="201"/>
      <c r="L291" s="206"/>
      <c r="M291" s="207"/>
      <c r="N291" s="208"/>
      <c r="O291" s="208"/>
      <c r="P291" s="209">
        <f>SUM(P292:P300)</f>
        <v>0</v>
      </c>
      <c r="Q291" s="208"/>
      <c r="R291" s="209">
        <f>SUM(R292:R300)</f>
        <v>0</v>
      </c>
      <c r="S291" s="208"/>
      <c r="T291" s="210">
        <f>SUM(T292:T300)</f>
        <v>0</v>
      </c>
      <c r="U291" s="12"/>
      <c r="V291" s="12"/>
      <c r="W291" s="12"/>
      <c r="X291" s="12"/>
      <c r="Y291" s="12"/>
      <c r="Z291" s="12"/>
      <c r="AA291" s="12"/>
      <c r="AB291" s="12"/>
      <c r="AC291" s="12"/>
      <c r="AD291" s="12"/>
      <c r="AE291" s="12"/>
      <c r="AR291" s="211" t="s">
        <v>84</v>
      </c>
      <c r="AT291" s="212" t="s">
        <v>75</v>
      </c>
      <c r="AU291" s="212" t="s">
        <v>84</v>
      </c>
      <c r="AY291" s="211" t="s">
        <v>229</v>
      </c>
      <c r="BK291" s="213">
        <f>SUM(BK292:BK300)</f>
        <v>0</v>
      </c>
    </row>
    <row r="292" s="2" customFormat="1" ht="24.15" customHeight="1">
      <c r="A292" s="41"/>
      <c r="B292" s="42"/>
      <c r="C292" s="216" t="s">
        <v>420</v>
      </c>
      <c r="D292" s="216" t="s">
        <v>231</v>
      </c>
      <c r="E292" s="217" t="s">
        <v>794</v>
      </c>
      <c r="F292" s="218" t="s">
        <v>795</v>
      </c>
      <c r="G292" s="219" t="s">
        <v>299</v>
      </c>
      <c r="H292" s="220">
        <v>0.052999999999999998</v>
      </c>
      <c r="I292" s="221"/>
      <c r="J292" s="222">
        <f>ROUND(I292*H292,2)</f>
        <v>0</v>
      </c>
      <c r="K292" s="218" t="s">
        <v>235</v>
      </c>
      <c r="L292" s="47"/>
      <c r="M292" s="223" t="s">
        <v>19</v>
      </c>
      <c r="N292" s="224" t="s">
        <v>47</v>
      </c>
      <c r="O292" s="87"/>
      <c r="P292" s="225">
        <f>O292*H292</f>
        <v>0</v>
      </c>
      <c r="Q292" s="225">
        <v>0</v>
      </c>
      <c r="R292" s="225">
        <f>Q292*H292</f>
        <v>0</v>
      </c>
      <c r="S292" s="225">
        <v>0</v>
      </c>
      <c r="T292" s="226">
        <f>S292*H292</f>
        <v>0</v>
      </c>
      <c r="U292" s="41"/>
      <c r="V292" s="41"/>
      <c r="W292" s="41"/>
      <c r="X292" s="41"/>
      <c r="Y292" s="41"/>
      <c r="Z292" s="41"/>
      <c r="AA292" s="41"/>
      <c r="AB292" s="41"/>
      <c r="AC292" s="41"/>
      <c r="AD292" s="41"/>
      <c r="AE292" s="41"/>
      <c r="AR292" s="227" t="s">
        <v>136</v>
      </c>
      <c r="AT292" s="227" t="s">
        <v>231</v>
      </c>
      <c r="AU292" s="227" t="s">
        <v>86</v>
      </c>
      <c r="AY292" s="20" t="s">
        <v>229</v>
      </c>
      <c r="BE292" s="228">
        <f>IF(N292="základní",J292,0)</f>
        <v>0</v>
      </c>
      <c r="BF292" s="228">
        <f>IF(N292="snížená",J292,0)</f>
        <v>0</v>
      </c>
      <c r="BG292" s="228">
        <f>IF(N292="zákl. přenesená",J292,0)</f>
        <v>0</v>
      </c>
      <c r="BH292" s="228">
        <f>IF(N292="sníž. přenesená",J292,0)</f>
        <v>0</v>
      </c>
      <c r="BI292" s="228">
        <f>IF(N292="nulová",J292,0)</f>
        <v>0</v>
      </c>
      <c r="BJ292" s="20" t="s">
        <v>84</v>
      </c>
      <c r="BK292" s="228">
        <f>ROUND(I292*H292,2)</f>
        <v>0</v>
      </c>
      <c r="BL292" s="20" t="s">
        <v>136</v>
      </c>
      <c r="BM292" s="227" t="s">
        <v>2757</v>
      </c>
    </row>
    <row r="293" s="2" customFormat="1">
      <c r="A293" s="41"/>
      <c r="B293" s="42"/>
      <c r="C293" s="43"/>
      <c r="D293" s="229" t="s">
        <v>237</v>
      </c>
      <c r="E293" s="43"/>
      <c r="F293" s="230" t="s">
        <v>797</v>
      </c>
      <c r="G293" s="43"/>
      <c r="H293" s="43"/>
      <c r="I293" s="231"/>
      <c r="J293" s="43"/>
      <c r="K293" s="43"/>
      <c r="L293" s="47"/>
      <c r="M293" s="232"/>
      <c r="N293" s="233"/>
      <c r="O293" s="87"/>
      <c r="P293" s="87"/>
      <c r="Q293" s="87"/>
      <c r="R293" s="87"/>
      <c r="S293" s="87"/>
      <c r="T293" s="88"/>
      <c r="U293" s="41"/>
      <c r="V293" s="41"/>
      <c r="W293" s="41"/>
      <c r="X293" s="41"/>
      <c r="Y293" s="41"/>
      <c r="Z293" s="41"/>
      <c r="AA293" s="41"/>
      <c r="AB293" s="41"/>
      <c r="AC293" s="41"/>
      <c r="AD293" s="41"/>
      <c r="AE293" s="41"/>
      <c r="AT293" s="20" t="s">
        <v>237</v>
      </c>
      <c r="AU293" s="20" t="s">
        <v>86</v>
      </c>
    </row>
    <row r="294" s="2" customFormat="1" ht="21.75" customHeight="1">
      <c r="A294" s="41"/>
      <c r="B294" s="42"/>
      <c r="C294" s="216" t="s">
        <v>425</v>
      </c>
      <c r="D294" s="216" t="s">
        <v>231</v>
      </c>
      <c r="E294" s="217" t="s">
        <v>421</v>
      </c>
      <c r="F294" s="218" t="s">
        <v>422</v>
      </c>
      <c r="G294" s="219" t="s">
        <v>299</v>
      </c>
      <c r="H294" s="220">
        <v>0.052999999999999998</v>
      </c>
      <c r="I294" s="221"/>
      <c r="J294" s="222">
        <f>ROUND(I294*H294,2)</f>
        <v>0</v>
      </c>
      <c r="K294" s="218" t="s">
        <v>235</v>
      </c>
      <c r="L294" s="47"/>
      <c r="M294" s="223" t="s">
        <v>19</v>
      </c>
      <c r="N294" s="224" t="s">
        <v>47</v>
      </c>
      <c r="O294" s="87"/>
      <c r="P294" s="225">
        <f>O294*H294</f>
        <v>0</v>
      </c>
      <c r="Q294" s="225">
        <v>0</v>
      </c>
      <c r="R294" s="225">
        <f>Q294*H294</f>
        <v>0</v>
      </c>
      <c r="S294" s="225">
        <v>0</v>
      </c>
      <c r="T294" s="226">
        <f>S294*H294</f>
        <v>0</v>
      </c>
      <c r="U294" s="41"/>
      <c r="V294" s="41"/>
      <c r="W294" s="41"/>
      <c r="X294" s="41"/>
      <c r="Y294" s="41"/>
      <c r="Z294" s="41"/>
      <c r="AA294" s="41"/>
      <c r="AB294" s="41"/>
      <c r="AC294" s="41"/>
      <c r="AD294" s="41"/>
      <c r="AE294" s="41"/>
      <c r="AR294" s="227" t="s">
        <v>136</v>
      </c>
      <c r="AT294" s="227" t="s">
        <v>231</v>
      </c>
      <c r="AU294" s="227" t="s">
        <v>86</v>
      </c>
      <c r="AY294" s="20" t="s">
        <v>229</v>
      </c>
      <c r="BE294" s="228">
        <f>IF(N294="základní",J294,0)</f>
        <v>0</v>
      </c>
      <c r="BF294" s="228">
        <f>IF(N294="snížená",J294,0)</f>
        <v>0</v>
      </c>
      <c r="BG294" s="228">
        <f>IF(N294="zákl. přenesená",J294,0)</f>
        <v>0</v>
      </c>
      <c r="BH294" s="228">
        <f>IF(N294="sníž. přenesená",J294,0)</f>
        <v>0</v>
      </c>
      <c r="BI294" s="228">
        <f>IF(N294="nulová",J294,0)</f>
        <v>0</v>
      </c>
      <c r="BJ294" s="20" t="s">
        <v>84</v>
      </c>
      <c r="BK294" s="228">
        <f>ROUND(I294*H294,2)</f>
        <v>0</v>
      </c>
      <c r="BL294" s="20" t="s">
        <v>136</v>
      </c>
      <c r="BM294" s="227" t="s">
        <v>2758</v>
      </c>
    </row>
    <row r="295" s="2" customFormat="1">
      <c r="A295" s="41"/>
      <c r="B295" s="42"/>
      <c r="C295" s="43"/>
      <c r="D295" s="229" t="s">
        <v>237</v>
      </c>
      <c r="E295" s="43"/>
      <c r="F295" s="230" t="s">
        <v>424</v>
      </c>
      <c r="G295" s="43"/>
      <c r="H295" s="43"/>
      <c r="I295" s="231"/>
      <c r="J295" s="43"/>
      <c r="K295" s="43"/>
      <c r="L295" s="47"/>
      <c r="M295" s="232"/>
      <c r="N295" s="233"/>
      <c r="O295" s="87"/>
      <c r="P295" s="87"/>
      <c r="Q295" s="87"/>
      <c r="R295" s="87"/>
      <c r="S295" s="87"/>
      <c r="T295" s="88"/>
      <c r="U295" s="41"/>
      <c r="V295" s="41"/>
      <c r="W295" s="41"/>
      <c r="X295" s="41"/>
      <c r="Y295" s="41"/>
      <c r="Z295" s="41"/>
      <c r="AA295" s="41"/>
      <c r="AB295" s="41"/>
      <c r="AC295" s="41"/>
      <c r="AD295" s="41"/>
      <c r="AE295" s="41"/>
      <c r="AT295" s="20" t="s">
        <v>237</v>
      </c>
      <c r="AU295" s="20" t="s">
        <v>86</v>
      </c>
    </row>
    <row r="296" s="2" customFormat="1" ht="24.15" customHeight="1">
      <c r="A296" s="41"/>
      <c r="B296" s="42"/>
      <c r="C296" s="216" t="s">
        <v>431</v>
      </c>
      <c r="D296" s="216" t="s">
        <v>231</v>
      </c>
      <c r="E296" s="217" t="s">
        <v>426</v>
      </c>
      <c r="F296" s="218" t="s">
        <v>427</v>
      </c>
      <c r="G296" s="219" t="s">
        <v>299</v>
      </c>
      <c r="H296" s="220">
        <v>0.21199999999999999</v>
      </c>
      <c r="I296" s="221"/>
      <c r="J296" s="222">
        <f>ROUND(I296*H296,2)</f>
        <v>0</v>
      </c>
      <c r="K296" s="218" t="s">
        <v>235</v>
      </c>
      <c r="L296" s="47"/>
      <c r="M296" s="223" t="s">
        <v>19</v>
      </c>
      <c r="N296" s="224" t="s">
        <v>47</v>
      </c>
      <c r="O296" s="87"/>
      <c r="P296" s="225">
        <f>O296*H296</f>
        <v>0</v>
      </c>
      <c r="Q296" s="225">
        <v>0</v>
      </c>
      <c r="R296" s="225">
        <f>Q296*H296</f>
        <v>0</v>
      </c>
      <c r="S296" s="225">
        <v>0</v>
      </c>
      <c r="T296" s="226">
        <f>S296*H296</f>
        <v>0</v>
      </c>
      <c r="U296" s="41"/>
      <c r="V296" s="41"/>
      <c r="W296" s="41"/>
      <c r="X296" s="41"/>
      <c r="Y296" s="41"/>
      <c r="Z296" s="41"/>
      <c r="AA296" s="41"/>
      <c r="AB296" s="41"/>
      <c r="AC296" s="41"/>
      <c r="AD296" s="41"/>
      <c r="AE296" s="41"/>
      <c r="AR296" s="227" t="s">
        <v>136</v>
      </c>
      <c r="AT296" s="227" t="s">
        <v>231</v>
      </c>
      <c r="AU296" s="227" t="s">
        <v>86</v>
      </c>
      <c r="AY296" s="20" t="s">
        <v>229</v>
      </c>
      <c r="BE296" s="228">
        <f>IF(N296="základní",J296,0)</f>
        <v>0</v>
      </c>
      <c r="BF296" s="228">
        <f>IF(N296="snížená",J296,0)</f>
        <v>0</v>
      </c>
      <c r="BG296" s="228">
        <f>IF(N296="zákl. přenesená",J296,0)</f>
        <v>0</v>
      </c>
      <c r="BH296" s="228">
        <f>IF(N296="sníž. přenesená",J296,0)</f>
        <v>0</v>
      </c>
      <c r="BI296" s="228">
        <f>IF(N296="nulová",J296,0)</f>
        <v>0</v>
      </c>
      <c r="BJ296" s="20" t="s">
        <v>84</v>
      </c>
      <c r="BK296" s="228">
        <f>ROUND(I296*H296,2)</f>
        <v>0</v>
      </c>
      <c r="BL296" s="20" t="s">
        <v>136</v>
      </c>
      <c r="BM296" s="227" t="s">
        <v>2759</v>
      </c>
    </row>
    <row r="297" s="2" customFormat="1">
      <c r="A297" s="41"/>
      <c r="B297" s="42"/>
      <c r="C297" s="43"/>
      <c r="D297" s="229" t="s">
        <v>237</v>
      </c>
      <c r="E297" s="43"/>
      <c r="F297" s="230" t="s">
        <v>429</v>
      </c>
      <c r="G297" s="43"/>
      <c r="H297" s="43"/>
      <c r="I297" s="231"/>
      <c r="J297" s="43"/>
      <c r="K297" s="43"/>
      <c r="L297" s="47"/>
      <c r="M297" s="232"/>
      <c r="N297" s="233"/>
      <c r="O297" s="87"/>
      <c r="P297" s="87"/>
      <c r="Q297" s="87"/>
      <c r="R297" s="87"/>
      <c r="S297" s="87"/>
      <c r="T297" s="88"/>
      <c r="U297" s="41"/>
      <c r="V297" s="41"/>
      <c r="W297" s="41"/>
      <c r="X297" s="41"/>
      <c r="Y297" s="41"/>
      <c r="Z297" s="41"/>
      <c r="AA297" s="41"/>
      <c r="AB297" s="41"/>
      <c r="AC297" s="41"/>
      <c r="AD297" s="41"/>
      <c r="AE297" s="41"/>
      <c r="AT297" s="20" t="s">
        <v>237</v>
      </c>
      <c r="AU297" s="20" t="s">
        <v>86</v>
      </c>
    </row>
    <row r="298" s="14" customFormat="1">
      <c r="A298" s="14"/>
      <c r="B298" s="245"/>
      <c r="C298" s="246"/>
      <c r="D298" s="236" t="s">
        <v>239</v>
      </c>
      <c r="E298" s="246"/>
      <c r="F298" s="248" t="s">
        <v>2760</v>
      </c>
      <c r="G298" s="246"/>
      <c r="H298" s="249">
        <v>0.21199999999999999</v>
      </c>
      <c r="I298" s="250"/>
      <c r="J298" s="246"/>
      <c r="K298" s="246"/>
      <c r="L298" s="251"/>
      <c r="M298" s="252"/>
      <c r="N298" s="253"/>
      <c r="O298" s="253"/>
      <c r="P298" s="253"/>
      <c r="Q298" s="253"/>
      <c r="R298" s="253"/>
      <c r="S298" s="253"/>
      <c r="T298" s="254"/>
      <c r="U298" s="14"/>
      <c r="V298" s="14"/>
      <c r="W298" s="14"/>
      <c r="X298" s="14"/>
      <c r="Y298" s="14"/>
      <c r="Z298" s="14"/>
      <c r="AA298" s="14"/>
      <c r="AB298" s="14"/>
      <c r="AC298" s="14"/>
      <c r="AD298" s="14"/>
      <c r="AE298" s="14"/>
      <c r="AT298" s="255" t="s">
        <v>239</v>
      </c>
      <c r="AU298" s="255" t="s">
        <v>86</v>
      </c>
      <c r="AV298" s="14" t="s">
        <v>86</v>
      </c>
      <c r="AW298" s="14" t="s">
        <v>4</v>
      </c>
      <c r="AX298" s="14" t="s">
        <v>84</v>
      </c>
      <c r="AY298" s="255" t="s">
        <v>229</v>
      </c>
    </row>
    <row r="299" s="2" customFormat="1" ht="24.15" customHeight="1">
      <c r="A299" s="41"/>
      <c r="B299" s="42"/>
      <c r="C299" s="216" t="s">
        <v>440</v>
      </c>
      <c r="D299" s="216" t="s">
        <v>231</v>
      </c>
      <c r="E299" s="217" t="s">
        <v>432</v>
      </c>
      <c r="F299" s="218" t="s">
        <v>433</v>
      </c>
      <c r="G299" s="219" t="s">
        <v>299</v>
      </c>
      <c r="H299" s="220">
        <v>0.052999999999999998</v>
      </c>
      <c r="I299" s="221"/>
      <c r="J299" s="222">
        <f>ROUND(I299*H299,2)</f>
        <v>0</v>
      </c>
      <c r="K299" s="218" t="s">
        <v>235</v>
      </c>
      <c r="L299" s="47"/>
      <c r="M299" s="223" t="s">
        <v>19</v>
      </c>
      <c r="N299" s="224" t="s">
        <v>47</v>
      </c>
      <c r="O299" s="87"/>
      <c r="P299" s="225">
        <f>O299*H299</f>
        <v>0</v>
      </c>
      <c r="Q299" s="225">
        <v>0</v>
      </c>
      <c r="R299" s="225">
        <f>Q299*H299</f>
        <v>0</v>
      </c>
      <c r="S299" s="225">
        <v>0</v>
      </c>
      <c r="T299" s="226">
        <f>S299*H299</f>
        <v>0</v>
      </c>
      <c r="U299" s="41"/>
      <c r="V299" s="41"/>
      <c r="W299" s="41"/>
      <c r="X299" s="41"/>
      <c r="Y299" s="41"/>
      <c r="Z299" s="41"/>
      <c r="AA299" s="41"/>
      <c r="AB299" s="41"/>
      <c r="AC299" s="41"/>
      <c r="AD299" s="41"/>
      <c r="AE299" s="41"/>
      <c r="AR299" s="227" t="s">
        <v>136</v>
      </c>
      <c r="AT299" s="227" t="s">
        <v>231</v>
      </c>
      <c r="AU299" s="227" t="s">
        <v>86</v>
      </c>
      <c r="AY299" s="20" t="s">
        <v>229</v>
      </c>
      <c r="BE299" s="228">
        <f>IF(N299="základní",J299,0)</f>
        <v>0</v>
      </c>
      <c r="BF299" s="228">
        <f>IF(N299="snížená",J299,0)</f>
        <v>0</v>
      </c>
      <c r="BG299" s="228">
        <f>IF(N299="zákl. přenesená",J299,0)</f>
        <v>0</v>
      </c>
      <c r="BH299" s="228">
        <f>IF(N299="sníž. přenesená",J299,0)</f>
        <v>0</v>
      </c>
      <c r="BI299" s="228">
        <f>IF(N299="nulová",J299,0)</f>
        <v>0</v>
      </c>
      <c r="BJ299" s="20" t="s">
        <v>84</v>
      </c>
      <c r="BK299" s="228">
        <f>ROUND(I299*H299,2)</f>
        <v>0</v>
      </c>
      <c r="BL299" s="20" t="s">
        <v>136</v>
      </c>
      <c r="BM299" s="227" t="s">
        <v>2761</v>
      </c>
    </row>
    <row r="300" s="2" customFormat="1">
      <c r="A300" s="41"/>
      <c r="B300" s="42"/>
      <c r="C300" s="43"/>
      <c r="D300" s="229" t="s">
        <v>237</v>
      </c>
      <c r="E300" s="43"/>
      <c r="F300" s="230" t="s">
        <v>435</v>
      </c>
      <c r="G300" s="43"/>
      <c r="H300" s="43"/>
      <c r="I300" s="231"/>
      <c r="J300" s="43"/>
      <c r="K300" s="43"/>
      <c r="L300" s="47"/>
      <c r="M300" s="232"/>
      <c r="N300" s="233"/>
      <c r="O300" s="87"/>
      <c r="P300" s="87"/>
      <c r="Q300" s="87"/>
      <c r="R300" s="87"/>
      <c r="S300" s="87"/>
      <c r="T300" s="88"/>
      <c r="U300" s="41"/>
      <c r="V300" s="41"/>
      <c r="W300" s="41"/>
      <c r="X300" s="41"/>
      <c r="Y300" s="41"/>
      <c r="Z300" s="41"/>
      <c r="AA300" s="41"/>
      <c r="AB300" s="41"/>
      <c r="AC300" s="41"/>
      <c r="AD300" s="41"/>
      <c r="AE300" s="41"/>
      <c r="AT300" s="20" t="s">
        <v>237</v>
      </c>
      <c r="AU300" s="20" t="s">
        <v>86</v>
      </c>
    </row>
    <row r="301" s="12" customFormat="1" ht="22.8" customHeight="1">
      <c r="A301" s="12"/>
      <c r="B301" s="200"/>
      <c r="C301" s="201"/>
      <c r="D301" s="202" t="s">
        <v>75</v>
      </c>
      <c r="E301" s="214" t="s">
        <v>805</v>
      </c>
      <c r="F301" s="214" t="s">
        <v>806</v>
      </c>
      <c r="G301" s="201"/>
      <c r="H301" s="201"/>
      <c r="I301" s="204"/>
      <c r="J301" s="215">
        <f>BK301</f>
        <v>0</v>
      </c>
      <c r="K301" s="201"/>
      <c r="L301" s="206"/>
      <c r="M301" s="207"/>
      <c r="N301" s="208"/>
      <c r="O301" s="208"/>
      <c r="P301" s="209">
        <f>SUM(P302:P303)</f>
        <v>0</v>
      </c>
      <c r="Q301" s="208"/>
      <c r="R301" s="209">
        <f>SUM(R302:R303)</f>
        <v>0</v>
      </c>
      <c r="S301" s="208"/>
      <c r="T301" s="210">
        <f>SUM(T302:T303)</f>
        <v>0</v>
      </c>
      <c r="U301" s="12"/>
      <c r="V301" s="12"/>
      <c r="W301" s="12"/>
      <c r="X301" s="12"/>
      <c r="Y301" s="12"/>
      <c r="Z301" s="12"/>
      <c r="AA301" s="12"/>
      <c r="AB301" s="12"/>
      <c r="AC301" s="12"/>
      <c r="AD301" s="12"/>
      <c r="AE301" s="12"/>
      <c r="AR301" s="211" t="s">
        <v>84</v>
      </c>
      <c r="AT301" s="212" t="s">
        <v>75</v>
      </c>
      <c r="AU301" s="212" t="s">
        <v>84</v>
      </c>
      <c r="AY301" s="211" t="s">
        <v>229</v>
      </c>
      <c r="BK301" s="213">
        <f>SUM(BK302:BK303)</f>
        <v>0</v>
      </c>
    </row>
    <row r="302" s="2" customFormat="1" ht="33" customHeight="1">
      <c r="A302" s="41"/>
      <c r="B302" s="42"/>
      <c r="C302" s="216" t="s">
        <v>448</v>
      </c>
      <c r="D302" s="216" t="s">
        <v>231</v>
      </c>
      <c r="E302" s="217" t="s">
        <v>808</v>
      </c>
      <c r="F302" s="218" t="s">
        <v>809</v>
      </c>
      <c r="G302" s="219" t="s">
        <v>299</v>
      </c>
      <c r="H302" s="220">
        <v>46.682000000000002</v>
      </c>
      <c r="I302" s="221"/>
      <c r="J302" s="222">
        <f>ROUND(I302*H302,2)</f>
        <v>0</v>
      </c>
      <c r="K302" s="218" t="s">
        <v>235</v>
      </c>
      <c r="L302" s="47"/>
      <c r="M302" s="223" t="s">
        <v>19</v>
      </c>
      <c r="N302" s="224" t="s">
        <v>47</v>
      </c>
      <c r="O302" s="87"/>
      <c r="P302" s="225">
        <f>O302*H302</f>
        <v>0</v>
      </c>
      <c r="Q302" s="225">
        <v>0</v>
      </c>
      <c r="R302" s="225">
        <f>Q302*H302</f>
        <v>0</v>
      </c>
      <c r="S302" s="225">
        <v>0</v>
      </c>
      <c r="T302" s="226">
        <f>S302*H302</f>
        <v>0</v>
      </c>
      <c r="U302" s="41"/>
      <c r="V302" s="41"/>
      <c r="W302" s="41"/>
      <c r="X302" s="41"/>
      <c r="Y302" s="41"/>
      <c r="Z302" s="41"/>
      <c r="AA302" s="41"/>
      <c r="AB302" s="41"/>
      <c r="AC302" s="41"/>
      <c r="AD302" s="41"/>
      <c r="AE302" s="41"/>
      <c r="AR302" s="227" t="s">
        <v>136</v>
      </c>
      <c r="AT302" s="227" t="s">
        <v>231</v>
      </c>
      <c r="AU302" s="227" t="s">
        <v>86</v>
      </c>
      <c r="AY302" s="20" t="s">
        <v>229</v>
      </c>
      <c r="BE302" s="228">
        <f>IF(N302="základní",J302,0)</f>
        <v>0</v>
      </c>
      <c r="BF302" s="228">
        <f>IF(N302="snížená",J302,0)</f>
        <v>0</v>
      </c>
      <c r="BG302" s="228">
        <f>IF(N302="zákl. přenesená",J302,0)</f>
        <v>0</v>
      </c>
      <c r="BH302" s="228">
        <f>IF(N302="sníž. přenesená",J302,0)</f>
        <v>0</v>
      </c>
      <c r="BI302" s="228">
        <f>IF(N302="nulová",J302,0)</f>
        <v>0</v>
      </c>
      <c r="BJ302" s="20" t="s">
        <v>84</v>
      </c>
      <c r="BK302" s="228">
        <f>ROUND(I302*H302,2)</f>
        <v>0</v>
      </c>
      <c r="BL302" s="20" t="s">
        <v>136</v>
      </c>
      <c r="BM302" s="227" t="s">
        <v>2762</v>
      </c>
    </row>
    <row r="303" s="2" customFormat="1">
      <c r="A303" s="41"/>
      <c r="B303" s="42"/>
      <c r="C303" s="43"/>
      <c r="D303" s="229" t="s">
        <v>237</v>
      </c>
      <c r="E303" s="43"/>
      <c r="F303" s="230" t="s">
        <v>811</v>
      </c>
      <c r="G303" s="43"/>
      <c r="H303" s="43"/>
      <c r="I303" s="231"/>
      <c r="J303" s="43"/>
      <c r="K303" s="43"/>
      <c r="L303" s="47"/>
      <c r="M303" s="232"/>
      <c r="N303" s="233"/>
      <c r="O303" s="87"/>
      <c r="P303" s="87"/>
      <c r="Q303" s="87"/>
      <c r="R303" s="87"/>
      <c r="S303" s="87"/>
      <c r="T303" s="88"/>
      <c r="U303" s="41"/>
      <c r="V303" s="41"/>
      <c r="W303" s="41"/>
      <c r="X303" s="41"/>
      <c r="Y303" s="41"/>
      <c r="Z303" s="41"/>
      <c r="AA303" s="41"/>
      <c r="AB303" s="41"/>
      <c r="AC303" s="41"/>
      <c r="AD303" s="41"/>
      <c r="AE303" s="41"/>
      <c r="AT303" s="20" t="s">
        <v>237</v>
      </c>
      <c r="AU303" s="20" t="s">
        <v>86</v>
      </c>
    </row>
    <row r="304" s="12" customFormat="1" ht="25.92" customHeight="1">
      <c r="A304" s="12"/>
      <c r="B304" s="200"/>
      <c r="C304" s="201"/>
      <c r="D304" s="202" t="s">
        <v>75</v>
      </c>
      <c r="E304" s="203" t="s">
        <v>436</v>
      </c>
      <c r="F304" s="203" t="s">
        <v>437</v>
      </c>
      <c r="G304" s="201"/>
      <c r="H304" s="201"/>
      <c r="I304" s="204"/>
      <c r="J304" s="205">
        <f>BK304</f>
        <v>0</v>
      </c>
      <c r="K304" s="201"/>
      <c r="L304" s="206"/>
      <c r="M304" s="207"/>
      <c r="N304" s="208"/>
      <c r="O304" s="208"/>
      <c r="P304" s="209">
        <f>P305+P317+P382+P457+P468</f>
        <v>0</v>
      </c>
      <c r="Q304" s="208"/>
      <c r="R304" s="209">
        <f>R305+R317+R382+R457+R468</f>
        <v>9.9947676752000021</v>
      </c>
      <c r="S304" s="208"/>
      <c r="T304" s="210">
        <f>T305+T317+T382+T457+T468</f>
        <v>0.022000000000000002</v>
      </c>
      <c r="U304" s="12"/>
      <c r="V304" s="12"/>
      <c r="W304" s="12"/>
      <c r="X304" s="12"/>
      <c r="Y304" s="12"/>
      <c r="Z304" s="12"/>
      <c r="AA304" s="12"/>
      <c r="AB304" s="12"/>
      <c r="AC304" s="12"/>
      <c r="AD304" s="12"/>
      <c r="AE304" s="12"/>
      <c r="AR304" s="211" t="s">
        <v>86</v>
      </c>
      <c r="AT304" s="212" t="s">
        <v>75</v>
      </c>
      <c r="AU304" s="212" t="s">
        <v>76</v>
      </c>
      <c r="AY304" s="211" t="s">
        <v>229</v>
      </c>
      <c r="BK304" s="213">
        <f>BK305+BK317+BK382+BK457+BK468</f>
        <v>0</v>
      </c>
    </row>
    <row r="305" s="12" customFormat="1" ht="22.8" customHeight="1">
      <c r="A305" s="12"/>
      <c r="B305" s="200"/>
      <c r="C305" s="201"/>
      <c r="D305" s="202" t="s">
        <v>75</v>
      </c>
      <c r="E305" s="214" t="s">
        <v>902</v>
      </c>
      <c r="F305" s="214" t="s">
        <v>903</v>
      </c>
      <c r="G305" s="201"/>
      <c r="H305" s="201"/>
      <c r="I305" s="204"/>
      <c r="J305" s="215">
        <f>BK305</f>
        <v>0</v>
      </c>
      <c r="K305" s="201"/>
      <c r="L305" s="206"/>
      <c r="M305" s="207"/>
      <c r="N305" s="208"/>
      <c r="O305" s="208"/>
      <c r="P305" s="209">
        <f>SUM(P306:P316)</f>
        <v>0</v>
      </c>
      <c r="Q305" s="208"/>
      <c r="R305" s="209">
        <f>SUM(R306:R316)</f>
        <v>0.21693420000000002</v>
      </c>
      <c r="S305" s="208"/>
      <c r="T305" s="210">
        <f>SUM(T306:T316)</f>
        <v>0.022000000000000002</v>
      </c>
      <c r="U305" s="12"/>
      <c r="V305" s="12"/>
      <c r="W305" s="12"/>
      <c r="X305" s="12"/>
      <c r="Y305" s="12"/>
      <c r="Z305" s="12"/>
      <c r="AA305" s="12"/>
      <c r="AB305" s="12"/>
      <c r="AC305" s="12"/>
      <c r="AD305" s="12"/>
      <c r="AE305" s="12"/>
      <c r="AR305" s="211" t="s">
        <v>86</v>
      </c>
      <c r="AT305" s="212" t="s">
        <v>75</v>
      </c>
      <c r="AU305" s="212" t="s">
        <v>84</v>
      </c>
      <c r="AY305" s="211" t="s">
        <v>229</v>
      </c>
      <c r="BK305" s="213">
        <f>SUM(BK306:BK316)</f>
        <v>0</v>
      </c>
    </row>
    <row r="306" s="2" customFormat="1" ht="16.5" customHeight="1">
      <c r="A306" s="41"/>
      <c r="B306" s="42"/>
      <c r="C306" s="216" t="s">
        <v>737</v>
      </c>
      <c r="D306" s="216" t="s">
        <v>231</v>
      </c>
      <c r="E306" s="217" t="s">
        <v>2763</v>
      </c>
      <c r="F306" s="218" t="s">
        <v>2764</v>
      </c>
      <c r="G306" s="219" t="s">
        <v>274</v>
      </c>
      <c r="H306" s="220">
        <v>10</v>
      </c>
      <c r="I306" s="221"/>
      <c r="J306" s="222">
        <f>ROUND(I306*H306,2)</f>
        <v>0</v>
      </c>
      <c r="K306" s="218" t="s">
        <v>322</v>
      </c>
      <c r="L306" s="47"/>
      <c r="M306" s="223" t="s">
        <v>19</v>
      </c>
      <c r="N306" s="224" t="s">
        <v>47</v>
      </c>
      <c r="O306" s="87"/>
      <c r="P306" s="225">
        <f>O306*H306</f>
        <v>0</v>
      </c>
      <c r="Q306" s="225">
        <v>0</v>
      </c>
      <c r="R306" s="225">
        <f>Q306*H306</f>
        <v>0</v>
      </c>
      <c r="S306" s="225">
        <v>0.0022000000000000001</v>
      </c>
      <c r="T306" s="226">
        <f>S306*H306</f>
        <v>0.022000000000000002</v>
      </c>
      <c r="U306" s="41"/>
      <c r="V306" s="41"/>
      <c r="W306" s="41"/>
      <c r="X306" s="41"/>
      <c r="Y306" s="41"/>
      <c r="Z306" s="41"/>
      <c r="AA306" s="41"/>
      <c r="AB306" s="41"/>
      <c r="AC306" s="41"/>
      <c r="AD306" s="41"/>
      <c r="AE306" s="41"/>
      <c r="AR306" s="227" t="s">
        <v>345</v>
      </c>
      <c r="AT306" s="227" t="s">
        <v>231</v>
      </c>
      <c r="AU306" s="227" t="s">
        <v>86</v>
      </c>
      <c r="AY306" s="20" t="s">
        <v>229</v>
      </c>
      <c r="BE306" s="228">
        <f>IF(N306="základní",J306,0)</f>
        <v>0</v>
      </c>
      <c r="BF306" s="228">
        <f>IF(N306="snížená",J306,0)</f>
        <v>0</v>
      </c>
      <c r="BG306" s="228">
        <f>IF(N306="zákl. přenesená",J306,0)</f>
        <v>0</v>
      </c>
      <c r="BH306" s="228">
        <f>IF(N306="sníž. přenesená",J306,0)</f>
        <v>0</v>
      </c>
      <c r="BI306" s="228">
        <f>IF(N306="nulová",J306,0)</f>
        <v>0</v>
      </c>
      <c r="BJ306" s="20" t="s">
        <v>84</v>
      </c>
      <c r="BK306" s="228">
        <f>ROUND(I306*H306,2)</f>
        <v>0</v>
      </c>
      <c r="BL306" s="20" t="s">
        <v>345</v>
      </c>
      <c r="BM306" s="227" t="s">
        <v>2765</v>
      </c>
    </row>
    <row r="307" s="13" customFormat="1">
      <c r="A307" s="13"/>
      <c r="B307" s="234"/>
      <c r="C307" s="235"/>
      <c r="D307" s="236" t="s">
        <v>239</v>
      </c>
      <c r="E307" s="237" t="s">
        <v>19</v>
      </c>
      <c r="F307" s="238" t="s">
        <v>2766</v>
      </c>
      <c r="G307" s="235"/>
      <c r="H307" s="237" t="s">
        <v>19</v>
      </c>
      <c r="I307" s="239"/>
      <c r="J307" s="235"/>
      <c r="K307" s="235"/>
      <c r="L307" s="240"/>
      <c r="M307" s="241"/>
      <c r="N307" s="242"/>
      <c r="O307" s="242"/>
      <c r="P307" s="242"/>
      <c r="Q307" s="242"/>
      <c r="R307" s="242"/>
      <c r="S307" s="242"/>
      <c r="T307" s="243"/>
      <c r="U307" s="13"/>
      <c r="V307" s="13"/>
      <c r="W307" s="13"/>
      <c r="X307" s="13"/>
      <c r="Y307" s="13"/>
      <c r="Z307" s="13"/>
      <c r="AA307" s="13"/>
      <c r="AB307" s="13"/>
      <c r="AC307" s="13"/>
      <c r="AD307" s="13"/>
      <c r="AE307" s="13"/>
      <c r="AT307" s="244" t="s">
        <v>239</v>
      </c>
      <c r="AU307" s="244" t="s">
        <v>86</v>
      </c>
      <c r="AV307" s="13" t="s">
        <v>84</v>
      </c>
      <c r="AW307" s="13" t="s">
        <v>37</v>
      </c>
      <c r="AX307" s="13" t="s">
        <v>76</v>
      </c>
      <c r="AY307" s="244" t="s">
        <v>229</v>
      </c>
    </row>
    <row r="308" s="14" customFormat="1">
      <c r="A308" s="14"/>
      <c r="B308" s="245"/>
      <c r="C308" s="246"/>
      <c r="D308" s="236" t="s">
        <v>239</v>
      </c>
      <c r="E308" s="247" t="s">
        <v>19</v>
      </c>
      <c r="F308" s="248" t="s">
        <v>2767</v>
      </c>
      <c r="G308" s="246"/>
      <c r="H308" s="249">
        <v>10</v>
      </c>
      <c r="I308" s="250"/>
      <c r="J308" s="246"/>
      <c r="K308" s="246"/>
      <c r="L308" s="251"/>
      <c r="M308" s="252"/>
      <c r="N308" s="253"/>
      <c r="O308" s="253"/>
      <c r="P308" s="253"/>
      <c r="Q308" s="253"/>
      <c r="R308" s="253"/>
      <c r="S308" s="253"/>
      <c r="T308" s="254"/>
      <c r="U308" s="14"/>
      <c r="V308" s="14"/>
      <c r="W308" s="14"/>
      <c r="X308" s="14"/>
      <c r="Y308" s="14"/>
      <c r="Z308" s="14"/>
      <c r="AA308" s="14"/>
      <c r="AB308" s="14"/>
      <c r="AC308" s="14"/>
      <c r="AD308" s="14"/>
      <c r="AE308" s="14"/>
      <c r="AT308" s="255" t="s">
        <v>239</v>
      </c>
      <c r="AU308" s="255" t="s">
        <v>86</v>
      </c>
      <c r="AV308" s="14" t="s">
        <v>86</v>
      </c>
      <c r="AW308" s="14" t="s">
        <v>37</v>
      </c>
      <c r="AX308" s="14" t="s">
        <v>76</v>
      </c>
      <c r="AY308" s="255" t="s">
        <v>229</v>
      </c>
    </row>
    <row r="309" s="15" customFormat="1">
      <c r="A309" s="15"/>
      <c r="B309" s="256"/>
      <c r="C309" s="257"/>
      <c r="D309" s="236" t="s">
        <v>239</v>
      </c>
      <c r="E309" s="258" t="s">
        <v>19</v>
      </c>
      <c r="F309" s="259" t="s">
        <v>243</v>
      </c>
      <c r="G309" s="257"/>
      <c r="H309" s="260">
        <v>10</v>
      </c>
      <c r="I309" s="261"/>
      <c r="J309" s="257"/>
      <c r="K309" s="257"/>
      <c r="L309" s="262"/>
      <c r="M309" s="263"/>
      <c r="N309" s="264"/>
      <c r="O309" s="264"/>
      <c r="P309" s="264"/>
      <c r="Q309" s="264"/>
      <c r="R309" s="264"/>
      <c r="S309" s="264"/>
      <c r="T309" s="265"/>
      <c r="U309" s="15"/>
      <c r="V309" s="15"/>
      <c r="W309" s="15"/>
      <c r="X309" s="15"/>
      <c r="Y309" s="15"/>
      <c r="Z309" s="15"/>
      <c r="AA309" s="15"/>
      <c r="AB309" s="15"/>
      <c r="AC309" s="15"/>
      <c r="AD309" s="15"/>
      <c r="AE309" s="15"/>
      <c r="AT309" s="266" t="s">
        <v>239</v>
      </c>
      <c r="AU309" s="266" t="s">
        <v>86</v>
      </c>
      <c r="AV309" s="15" t="s">
        <v>136</v>
      </c>
      <c r="AW309" s="15" t="s">
        <v>37</v>
      </c>
      <c r="AX309" s="15" t="s">
        <v>84</v>
      </c>
      <c r="AY309" s="266" t="s">
        <v>229</v>
      </c>
    </row>
    <row r="310" s="2" customFormat="1" ht="24.15" customHeight="1">
      <c r="A310" s="41"/>
      <c r="B310" s="42"/>
      <c r="C310" s="216" t="s">
        <v>743</v>
      </c>
      <c r="D310" s="216" t="s">
        <v>231</v>
      </c>
      <c r="E310" s="217" t="s">
        <v>2265</v>
      </c>
      <c r="F310" s="218" t="s">
        <v>2266</v>
      </c>
      <c r="G310" s="219" t="s">
        <v>234</v>
      </c>
      <c r="H310" s="220">
        <v>11.34</v>
      </c>
      <c r="I310" s="221"/>
      <c r="J310" s="222">
        <f>ROUND(I310*H310,2)</f>
        <v>0</v>
      </c>
      <c r="K310" s="218" t="s">
        <v>235</v>
      </c>
      <c r="L310" s="47"/>
      <c r="M310" s="223" t="s">
        <v>19</v>
      </c>
      <c r="N310" s="224" t="s">
        <v>47</v>
      </c>
      <c r="O310" s="87"/>
      <c r="P310" s="225">
        <f>O310*H310</f>
        <v>0</v>
      </c>
      <c r="Q310" s="225">
        <v>0.019130000000000001</v>
      </c>
      <c r="R310" s="225">
        <f>Q310*H310</f>
        <v>0.21693420000000002</v>
      </c>
      <c r="S310" s="225">
        <v>0</v>
      </c>
      <c r="T310" s="226">
        <f>S310*H310</f>
        <v>0</v>
      </c>
      <c r="U310" s="41"/>
      <c r="V310" s="41"/>
      <c r="W310" s="41"/>
      <c r="X310" s="41"/>
      <c r="Y310" s="41"/>
      <c r="Z310" s="41"/>
      <c r="AA310" s="41"/>
      <c r="AB310" s="41"/>
      <c r="AC310" s="41"/>
      <c r="AD310" s="41"/>
      <c r="AE310" s="41"/>
      <c r="AR310" s="227" t="s">
        <v>345</v>
      </c>
      <c r="AT310" s="227" t="s">
        <v>231</v>
      </c>
      <c r="AU310" s="227" t="s">
        <v>86</v>
      </c>
      <c r="AY310" s="20" t="s">
        <v>229</v>
      </c>
      <c r="BE310" s="228">
        <f>IF(N310="základní",J310,0)</f>
        <v>0</v>
      </c>
      <c r="BF310" s="228">
        <f>IF(N310="snížená",J310,0)</f>
        <v>0</v>
      </c>
      <c r="BG310" s="228">
        <f>IF(N310="zákl. přenesená",J310,0)</f>
        <v>0</v>
      </c>
      <c r="BH310" s="228">
        <f>IF(N310="sníž. přenesená",J310,0)</f>
        <v>0</v>
      </c>
      <c r="BI310" s="228">
        <f>IF(N310="nulová",J310,0)</f>
        <v>0</v>
      </c>
      <c r="BJ310" s="20" t="s">
        <v>84</v>
      </c>
      <c r="BK310" s="228">
        <f>ROUND(I310*H310,2)</f>
        <v>0</v>
      </c>
      <c r="BL310" s="20" t="s">
        <v>345</v>
      </c>
      <c r="BM310" s="227" t="s">
        <v>2768</v>
      </c>
    </row>
    <row r="311" s="2" customFormat="1">
      <c r="A311" s="41"/>
      <c r="B311" s="42"/>
      <c r="C311" s="43"/>
      <c r="D311" s="229" t="s">
        <v>237</v>
      </c>
      <c r="E311" s="43"/>
      <c r="F311" s="230" t="s">
        <v>2268</v>
      </c>
      <c r="G311" s="43"/>
      <c r="H311" s="43"/>
      <c r="I311" s="231"/>
      <c r="J311" s="43"/>
      <c r="K311" s="43"/>
      <c r="L311" s="47"/>
      <c r="M311" s="232"/>
      <c r="N311" s="233"/>
      <c r="O311" s="87"/>
      <c r="P311" s="87"/>
      <c r="Q311" s="87"/>
      <c r="R311" s="87"/>
      <c r="S311" s="87"/>
      <c r="T311" s="88"/>
      <c r="U311" s="41"/>
      <c r="V311" s="41"/>
      <c r="W311" s="41"/>
      <c r="X311" s="41"/>
      <c r="Y311" s="41"/>
      <c r="Z311" s="41"/>
      <c r="AA311" s="41"/>
      <c r="AB311" s="41"/>
      <c r="AC311" s="41"/>
      <c r="AD311" s="41"/>
      <c r="AE311" s="41"/>
      <c r="AT311" s="20" t="s">
        <v>237</v>
      </c>
      <c r="AU311" s="20" t="s">
        <v>86</v>
      </c>
    </row>
    <row r="312" s="13" customFormat="1">
      <c r="A312" s="13"/>
      <c r="B312" s="234"/>
      <c r="C312" s="235"/>
      <c r="D312" s="236" t="s">
        <v>239</v>
      </c>
      <c r="E312" s="237" t="s">
        <v>19</v>
      </c>
      <c r="F312" s="238" t="s">
        <v>2769</v>
      </c>
      <c r="G312" s="235"/>
      <c r="H312" s="237" t="s">
        <v>19</v>
      </c>
      <c r="I312" s="239"/>
      <c r="J312" s="235"/>
      <c r="K312" s="235"/>
      <c r="L312" s="240"/>
      <c r="M312" s="241"/>
      <c r="N312" s="242"/>
      <c r="O312" s="242"/>
      <c r="P312" s="242"/>
      <c r="Q312" s="242"/>
      <c r="R312" s="242"/>
      <c r="S312" s="242"/>
      <c r="T312" s="243"/>
      <c r="U312" s="13"/>
      <c r="V312" s="13"/>
      <c r="W312" s="13"/>
      <c r="X312" s="13"/>
      <c r="Y312" s="13"/>
      <c r="Z312" s="13"/>
      <c r="AA312" s="13"/>
      <c r="AB312" s="13"/>
      <c r="AC312" s="13"/>
      <c r="AD312" s="13"/>
      <c r="AE312" s="13"/>
      <c r="AT312" s="244" t="s">
        <v>239</v>
      </c>
      <c r="AU312" s="244" t="s">
        <v>86</v>
      </c>
      <c r="AV312" s="13" t="s">
        <v>84</v>
      </c>
      <c r="AW312" s="13" t="s">
        <v>37</v>
      </c>
      <c r="AX312" s="13" t="s">
        <v>76</v>
      </c>
      <c r="AY312" s="244" t="s">
        <v>229</v>
      </c>
    </row>
    <row r="313" s="14" customFormat="1">
      <c r="A313" s="14"/>
      <c r="B313" s="245"/>
      <c r="C313" s="246"/>
      <c r="D313" s="236" t="s">
        <v>239</v>
      </c>
      <c r="E313" s="247" t="s">
        <v>19</v>
      </c>
      <c r="F313" s="248" t="s">
        <v>2599</v>
      </c>
      <c r="G313" s="246"/>
      <c r="H313" s="249">
        <v>11.34</v>
      </c>
      <c r="I313" s="250"/>
      <c r="J313" s="246"/>
      <c r="K313" s="246"/>
      <c r="L313" s="251"/>
      <c r="M313" s="252"/>
      <c r="N313" s="253"/>
      <c r="O313" s="253"/>
      <c r="P313" s="253"/>
      <c r="Q313" s="253"/>
      <c r="R313" s="253"/>
      <c r="S313" s="253"/>
      <c r="T313" s="254"/>
      <c r="U313" s="14"/>
      <c r="V313" s="14"/>
      <c r="W313" s="14"/>
      <c r="X313" s="14"/>
      <c r="Y313" s="14"/>
      <c r="Z313" s="14"/>
      <c r="AA313" s="14"/>
      <c r="AB313" s="14"/>
      <c r="AC313" s="14"/>
      <c r="AD313" s="14"/>
      <c r="AE313" s="14"/>
      <c r="AT313" s="255" t="s">
        <v>239</v>
      </c>
      <c r="AU313" s="255" t="s">
        <v>86</v>
      </c>
      <c r="AV313" s="14" t="s">
        <v>86</v>
      </c>
      <c r="AW313" s="14" t="s">
        <v>37</v>
      </c>
      <c r="AX313" s="14" t="s">
        <v>76</v>
      </c>
      <c r="AY313" s="255" t="s">
        <v>229</v>
      </c>
    </row>
    <row r="314" s="15" customFormat="1">
      <c r="A314" s="15"/>
      <c r="B314" s="256"/>
      <c r="C314" s="257"/>
      <c r="D314" s="236" t="s">
        <v>239</v>
      </c>
      <c r="E314" s="258" t="s">
        <v>19</v>
      </c>
      <c r="F314" s="259" t="s">
        <v>243</v>
      </c>
      <c r="G314" s="257"/>
      <c r="H314" s="260">
        <v>11.34</v>
      </c>
      <c r="I314" s="261"/>
      <c r="J314" s="257"/>
      <c r="K314" s="257"/>
      <c r="L314" s="262"/>
      <c r="M314" s="263"/>
      <c r="N314" s="264"/>
      <c r="O314" s="264"/>
      <c r="P314" s="264"/>
      <c r="Q314" s="264"/>
      <c r="R314" s="264"/>
      <c r="S314" s="264"/>
      <c r="T314" s="265"/>
      <c r="U314" s="15"/>
      <c r="V314" s="15"/>
      <c r="W314" s="15"/>
      <c r="X314" s="15"/>
      <c r="Y314" s="15"/>
      <c r="Z314" s="15"/>
      <c r="AA314" s="15"/>
      <c r="AB314" s="15"/>
      <c r="AC314" s="15"/>
      <c r="AD314" s="15"/>
      <c r="AE314" s="15"/>
      <c r="AT314" s="266" t="s">
        <v>239</v>
      </c>
      <c r="AU314" s="266" t="s">
        <v>86</v>
      </c>
      <c r="AV314" s="15" t="s">
        <v>136</v>
      </c>
      <c r="AW314" s="15" t="s">
        <v>37</v>
      </c>
      <c r="AX314" s="15" t="s">
        <v>84</v>
      </c>
      <c r="AY314" s="266" t="s">
        <v>229</v>
      </c>
    </row>
    <row r="315" s="2" customFormat="1" ht="24.15" customHeight="1">
      <c r="A315" s="41"/>
      <c r="B315" s="42"/>
      <c r="C315" s="216" t="s">
        <v>754</v>
      </c>
      <c r="D315" s="216" t="s">
        <v>231</v>
      </c>
      <c r="E315" s="217" t="s">
        <v>1527</v>
      </c>
      <c r="F315" s="218" t="s">
        <v>1528</v>
      </c>
      <c r="G315" s="219" t="s">
        <v>299</v>
      </c>
      <c r="H315" s="220">
        <v>0.217</v>
      </c>
      <c r="I315" s="221"/>
      <c r="J315" s="222">
        <f>ROUND(I315*H315,2)</f>
        <v>0</v>
      </c>
      <c r="K315" s="218" t="s">
        <v>235</v>
      </c>
      <c r="L315" s="47"/>
      <c r="M315" s="223" t="s">
        <v>19</v>
      </c>
      <c r="N315" s="224" t="s">
        <v>47</v>
      </c>
      <c r="O315" s="87"/>
      <c r="P315" s="225">
        <f>O315*H315</f>
        <v>0</v>
      </c>
      <c r="Q315" s="225">
        <v>0</v>
      </c>
      <c r="R315" s="225">
        <f>Q315*H315</f>
        <v>0</v>
      </c>
      <c r="S315" s="225">
        <v>0</v>
      </c>
      <c r="T315" s="226">
        <f>S315*H315</f>
        <v>0</v>
      </c>
      <c r="U315" s="41"/>
      <c r="V315" s="41"/>
      <c r="W315" s="41"/>
      <c r="X315" s="41"/>
      <c r="Y315" s="41"/>
      <c r="Z315" s="41"/>
      <c r="AA315" s="41"/>
      <c r="AB315" s="41"/>
      <c r="AC315" s="41"/>
      <c r="AD315" s="41"/>
      <c r="AE315" s="41"/>
      <c r="AR315" s="227" t="s">
        <v>345</v>
      </c>
      <c r="AT315" s="227" t="s">
        <v>231</v>
      </c>
      <c r="AU315" s="227" t="s">
        <v>86</v>
      </c>
      <c r="AY315" s="20" t="s">
        <v>229</v>
      </c>
      <c r="BE315" s="228">
        <f>IF(N315="základní",J315,0)</f>
        <v>0</v>
      </c>
      <c r="BF315" s="228">
        <f>IF(N315="snížená",J315,0)</f>
        <v>0</v>
      </c>
      <c r="BG315" s="228">
        <f>IF(N315="zákl. přenesená",J315,0)</f>
        <v>0</v>
      </c>
      <c r="BH315" s="228">
        <f>IF(N315="sníž. přenesená",J315,0)</f>
        <v>0</v>
      </c>
      <c r="BI315" s="228">
        <f>IF(N315="nulová",J315,0)</f>
        <v>0</v>
      </c>
      <c r="BJ315" s="20" t="s">
        <v>84</v>
      </c>
      <c r="BK315" s="228">
        <f>ROUND(I315*H315,2)</f>
        <v>0</v>
      </c>
      <c r="BL315" s="20" t="s">
        <v>345</v>
      </c>
      <c r="BM315" s="227" t="s">
        <v>2770</v>
      </c>
    </row>
    <row r="316" s="2" customFormat="1">
      <c r="A316" s="41"/>
      <c r="B316" s="42"/>
      <c r="C316" s="43"/>
      <c r="D316" s="229" t="s">
        <v>237</v>
      </c>
      <c r="E316" s="43"/>
      <c r="F316" s="230" t="s">
        <v>1530</v>
      </c>
      <c r="G316" s="43"/>
      <c r="H316" s="43"/>
      <c r="I316" s="231"/>
      <c r="J316" s="43"/>
      <c r="K316" s="43"/>
      <c r="L316" s="47"/>
      <c r="M316" s="232"/>
      <c r="N316" s="233"/>
      <c r="O316" s="87"/>
      <c r="P316" s="87"/>
      <c r="Q316" s="87"/>
      <c r="R316" s="87"/>
      <c r="S316" s="87"/>
      <c r="T316" s="88"/>
      <c r="U316" s="41"/>
      <c r="V316" s="41"/>
      <c r="W316" s="41"/>
      <c r="X316" s="41"/>
      <c r="Y316" s="41"/>
      <c r="Z316" s="41"/>
      <c r="AA316" s="41"/>
      <c r="AB316" s="41"/>
      <c r="AC316" s="41"/>
      <c r="AD316" s="41"/>
      <c r="AE316" s="41"/>
      <c r="AT316" s="20" t="s">
        <v>237</v>
      </c>
      <c r="AU316" s="20" t="s">
        <v>86</v>
      </c>
    </row>
    <row r="317" s="12" customFormat="1" ht="22.8" customHeight="1">
      <c r="A317" s="12"/>
      <c r="B317" s="200"/>
      <c r="C317" s="201"/>
      <c r="D317" s="202" t="s">
        <v>75</v>
      </c>
      <c r="E317" s="214" t="s">
        <v>939</v>
      </c>
      <c r="F317" s="214" t="s">
        <v>940</v>
      </c>
      <c r="G317" s="201"/>
      <c r="H317" s="201"/>
      <c r="I317" s="204"/>
      <c r="J317" s="215">
        <f>BK317</f>
        <v>0</v>
      </c>
      <c r="K317" s="201"/>
      <c r="L317" s="206"/>
      <c r="M317" s="207"/>
      <c r="N317" s="208"/>
      <c r="O317" s="208"/>
      <c r="P317" s="209">
        <f>SUM(P318:P381)</f>
        <v>0</v>
      </c>
      <c r="Q317" s="208"/>
      <c r="R317" s="209">
        <f>SUM(R318:R381)</f>
        <v>3.2378470652</v>
      </c>
      <c r="S317" s="208"/>
      <c r="T317" s="210">
        <f>SUM(T318:T381)</f>
        <v>0</v>
      </c>
      <c r="U317" s="12"/>
      <c r="V317" s="12"/>
      <c r="W317" s="12"/>
      <c r="X317" s="12"/>
      <c r="Y317" s="12"/>
      <c r="Z317" s="12"/>
      <c r="AA317" s="12"/>
      <c r="AB317" s="12"/>
      <c r="AC317" s="12"/>
      <c r="AD317" s="12"/>
      <c r="AE317" s="12"/>
      <c r="AR317" s="211" t="s">
        <v>86</v>
      </c>
      <c r="AT317" s="212" t="s">
        <v>75</v>
      </c>
      <c r="AU317" s="212" t="s">
        <v>84</v>
      </c>
      <c r="AY317" s="211" t="s">
        <v>229</v>
      </c>
      <c r="BK317" s="213">
        <f>SUM(BK318:BK381)</f>
        <v>0</v>
      </c>
    </row>
    <row r="318" s="2" customFormat="1" ht="24.15" customHeight="1">
      <c r="A318" s="41"/>
      <c r="B318" s="42"/>
      <c r="C318" s="216" t="s">
        <v>762</v>
      </c>
      <c r="D318" s="216" t="s">
        <v>231</v>
      </c>
      <c r="E318" s="217" t="s">
        <v>2771</v>
      </c>
      <c r="F318" s="218" t="s">
        <v>2772</v>
      </c>
      <c r="G318" s="219" t="s">
        <v>234</v>
      </c>
      <c r="H318" s="220">
        <v>18.309999999999999</v>
      </c>
      <c r="I318" s="221"/>
      <c r="J318" s="222">
        <f>ROUND(I318*H318,2)</f>
        <v>0</v>
      </c>
      <c r="K318" s="218" t="s">
        <v>235</v>
      </c>
      <c r="L318" s="47"/>
      <c r="M318" s="223" t="s">
        <v>19</v>
      </c>
      <c r="N318" s="224" t="s">
        <v>47</v>
      </c>
      <c r="O318" s="87"/>
      <c r="P318" s="225">
        <f>O318*H318</f>
        <v>0</v>
      </c>
      <c r="Q318" s="225">
        <v>0.012590000000000001</v>
      </c>
      <c r="R318" s="225">
        <f>Q318*H318</f>
        <v>0.2305229</v>
      </c>
      <c r="S318" s="225">
        <v>0</v>
      </c>
      <c r="T318" s="226">
        <f>S318*H318</f>
        <v>0</v>
      </c>
      <c r="U318" s="41"/>
      <c r="V318" s="41"/>
      <c r="W318" s="41"/>
      <c r="X318" s="41"/>
      <c r="Y318" s="41"/>
      <c r="Z318" s="41"/>
      <c r="AA318" s="41"/>
      <c r="AB318" s="41"/>
      <c r="AC318" s="41"/>
      <c r="AD318" s="41"/>
      <c r="AE318" s="41"/>
      <c r="AR318" s="227" t="s">
        <v>345</v>
      </c>
      <c r="AT318" s="227" t="s">
        <v>231</v>
      </c>
      <c r="AU318" s="227" t="s">
        <v>86</v>
      </c>
      <c r="AY318" s="20" t="s">
        <v>229</v>
      </c>
      <c r="BE318" s="228">
        <f>IF(N318="základní",J318,0)</f>
        <v>0</v>
      </c>
      <c r="BF318" s="228">
        <f>IF(N318="snížená",J318,0)</f>
        <v>0</v>
      </c>
      <c r="BG318" s="228">
        <f>IF(N318="zákl. přenesená",J318,0)</f>
        <v>0</v>
      </c>
      <c r="BH318" s="228">
        <f>IF(N318="sníž. přenesená",J318,0)</f>
        <v>0</v>
      </c>
      <c r="BI318" s="228">
        <f>IF(N318="nulová",J318,0)</f>
        <v>0</v>
      </c>
      <c r="BJ318" s="20" t="s">
        <v>84</v>
      </c>
      <c r="BK318" s="228">
        <f>ROUND(I318*H318,2)</f>
        <v>0</v>
      </c>
      <c r="BL318" s="20" t="s">
        <v>345</v>
      </c>
      <c r="BM318" s="227" t="s">
        <v>2773</v>
      </c>
    </row>
    <row r="319" s="2" customFormat="1">
      <c r="A319" s="41"/>
      <c r="B319" s="42"/>
      <c r="C319" s="43"/>
      <c r="D319" s="229" t="s">
        <v>237</v>
      </c>
      <c r="E319" s="43"/>
      <c r="F319" s="230" t="s">
        <v>2774</v>
      </c>
      <c r="G319" s="43"/>
      <c r="H319" s="43"/>
      <c r="I319" s="231"/>
      <c r="J319" s="43"/>
      <c r="K319" s="43"/>
      <c r="L319" s="47"/>
      <c r="M319" s="232"/>
      <c r="N319" s="233"/>
      <c r="O319" s="87"/>
      <c r="P319" s="87"/>
      <c r="Q319" s="87"/>
      <c r="R319" s="87"/>
      <c r="S319" s="87"/>
      <c r="T319" s="88"/>
      <c r="U319" s="41"/>
      <c r="V319" s="41"/>
      <c r="W319" s="41"/>
      <c r="X319" s="41"/>
      <c r="Y319" s="41"/>
      <c r="Z319" s="41"/>
      <c r="AA319" s="41"/>
      <c r="AB319" s="41"/>
      <c r="AC319" s="41"/>
      <c r="AD319" s="41"/>
      <c r="AE319" s="41"/>
      <c r="AT319" s="20" t="s">
        <v>237</v>
      </c>
      <c r="AU319" s="20" t="s">
        <v>86</v>
      </c>
    </row>
    <row r="320" s="13" customFormat="1">
      <c r="A320" s="13"/>
      <c r="B320" s="234"/>
      <c r="C320" s="235"/>
      <c r="D320" s="236" t="s">
        <v>239</v>
      </c>
      <c r="E320" s="237" t="s">
        <v>19</v>
      </c>
      <c r="F320" s="238" t="s">
        <v>2775</v>
      </c>
      <c r="G320" s="235"/>
      <c r="H320" s="237" t="s">
        <v>19</v>
      </c>
      <c r="I320" s="239"/>
      <c r="J320" s="235"/>
      <c r="K320" s="235"/>
      <c r="L320" s="240"/>
      <c r="M320" s="241"/>
      <c r="N320" s="242"/>
      <c r="O320" s="242"/>
      <c r="P320" s="242"/>
      <c r="Q320" s="242"/>
      <c r="R320" s="242"/>
      <c r="S320" s="242"/>
      <c r="T320" s="243"/>
      <c r="U320" s="13"/>
      <c r="V320" s="13"/>
      <c r="W320" s="13"/>
      <c r="X320" s="13"/>
      <c r="Y320" s="13"/>
      <c r="Z320" s="13"/>
      <c r="AA320" s="13"/>
      <c r="AB320" s="13"/>
      <c r="AC320" s="13"/>
      <c r="AD320" s="13"/>
      <c r="AE320" s="13"/>
      <c r="AT320" s="244" t="s">
        <v>239</v>
      </c>
      <c r="AU320" s="244" t="s">
        <v>86</v>
      </c>
      <c r="AV320" s="13" t="s">
        <v>84</v>
      </c>
      <c r="AW320" s="13" t="s">
        <v>37</v>
      </c>
      <c r="AX320" s="13" t="s">
        <v>76</v>
      </c>
      <c r="AY320" s="244" t="s">
        <v>229</v>
      </c>
    </row>
    <row r="321" s="14" customFormat="1">
      <c r="A321" s="14"/>
      <c r="B321" s="245"/>
      <c r="C321" s="246"/>
      <c r="D321" s="236" t="s">
        <v>239</v>
      </c>
      <c r="E321" s="247" t="s">
        <v>19</v>
      </c>
      <c r="F321" s="248" t="s">
        <v>2591</v>
      </c>
      <c r="G321" s="246"/>
      <c r="H321" s="249">
        <v>17.649999999999999</v>
      </c>
      <c r="I321" s="250"/>
      <c r="J321" s="246"/>
      <c r="K321" s="246"/>
      <c r="L321" s="251"/>
      <c r="M321" s="252"/>
      <c r="N321" s="253"/>
      <c r="O321" s="253"/>
      <c r="P321" s="253"/>
      <c r="Q321" s="253"/>
      <c r="R321" s="253"/>
      <c r="S321" s="253"/>
      <c r="T321" s="254"/>
      <c r="U321" s="14"/>
      <c r="V321" s="14"/>
      <c r="W321" s="14"/>
      <c r="X321" s="14"/>
      <c r="Y321" s="14"/>
      <c r="Z321" s="14"/>
      <c r="AA321" s="14"/>
      <c r="AB321" s="14"/>
      <c r="AC321" s="14"/>
      <c r="AD321" s="14"/>
      <c r="AE321" s="14"/>
      <c r="AT321" s="255" t="s">
        <v>239</v>
      </c>
      <c r="AU321" s="255" t="s">
        <v>86</v>
      </c>
      <c r="AV321" s="14" t="s">
        <v>86</v>
      </c>
      <c r="AW321" s="14" t="s">
        <v>37</v>
      </c>
      <c r="AX321" s="14" t="s">
        <v>76</v>
      </c>
      <c r="AY321" s="255" t="s">
        <v>229</v>
      </c>
    </row>
    <row r="322" s="14" customFormat="1">
      <c r="A322" s="14"/>
      <c r="B322" s="245"/>
      <c r="C322" s="246"/>
      <c r="D322" s="236" t="s">
        <v>239</v>
      </c>
      <c r="E322" s="247" t="s">
        <v>19</v>
      </c>
      <c r="F322" s="248" t="s">
        <v>2595</v>
      </c>
      <c r="G322" s="246"/>
      <c r="H322" s="249">
        <v>0.66000000000000003</v>
      </c>
      <c r="I322" s="250"/>
      <c r="J322" s="246"/>
      <c r="K322" s="246"/>
      <c r="L322" s="251"/>
      <c r="M322" s="252"/>
      <c r="N322" s="253"/>
      <c r="O322" s="253"/>
      <c r="P322" s="253"/>
      <c r="Q322" s="253"/>
      <c r="R322" s="253"/>
      <c r="S322" s="253"/>
      <c r="T322" s="254"/>
      <c r="U322" s="14"/>
      <c r="V322" s="14"/>
      <c r="W322" s="14"/>
      <c r="X322" s="14"/>
      <c r="Y322" s="14"/>
      <c r="Z322" s="14"/>
      <c r="AA322" s="14"/>
      <c r="AB322" s="14"/>
      <c r="AC322" s="14"/>
      <c r="AD322" s="14"/>
      <c r="AE322" s="14"/>
      <c r="AT322" s="255" t="s">
        <v>239</v>
      </c>
      <c r="AU322" s="255" t="s">
        <v>86</v>
      </c>
      <c r="AV322" s="14" t="s">
        <v>86</v>
      </c>
      <c r="AW322" s="14" t="s">
        <v>37</v>
      </c>
      <c r="AX322" s="14" t="s">
        <v>76</v>
      </c>
      <c r="AY322" s="255" t="s">
        <v>229</v>
      </c>
    </row>
    <row r="323" s="15" customFormat="1">
      <c r="A323" s="15"/>
      <c r="B323" s="256"/>
      <c r="C323" s="257"/>
      <c r="D323" s="236" t="s">
        <v>239</v>
      </c>
      <c r="E323" s="258" t="s">
        <v>19</v>
      </c>
      <c r="F323" s="259" t="s">
        <v>243</v>
      </c>
      <c r="G323" s="257"/>
      <c r="H323" s="260">
        <v>18.309999999999999</v>
      </c>
      <c r="I323" s="261"/>
      <c r="J323" s="257"/>
      <c r="K323" s="257"/>
      <c r="L323" s="262"/>
      <c r="M323" s="263"/>
      <c r="N323" s="264"/>
      <c r="O323" s="264"/>
      <c r="P323" s="264"/>
      <c r="Q323" s="264"/>
      <c r="R323" s="264"/>
      <c r="S323" s="264"/>
      <c r="T323" s="265"/>
      <c r="U323" s="15"/>
      <c r="V323" s="15"/>
      <c r="W323" s="15"/>
      <c r="X323" s="15"/>
      <c r="Y323" s="15"/>
      <c r="Z323" s="15"/>
      <c r="AA323" s="15"/>
      <c r="AB323" s="15"/>
      <c r="AC323" s="15"/>
      <c r="AD323" s="15"/>
      <c r="AE323" s="15"/>
      <c r="AT323" s="266" t="s">
        <v>239</v>
      </c>
      <c r="AU323" s="266" t="s">
        <v>86</v>
      </c>
      <c r="AV323" s="15" t="s">
        <v>136</v>
      </c>
      <c r="AW323" s="15" t="s">
        <v>37</v>
      </c>
      <c r="AX323" s="15" t="s">
        <v>84</v>
      </c>
      <c r="AY323" s="266" t="s">
        <v>229</v>
      </c>
    </row>
    <row r="324" s="2" customFormat="1" ht="24.15" customHeight="1">
      <c r="A324" s="41"/>
      <c r="B324" s="42"/>
      <c r="C324" s="216" t="s">
        <v>769</v>
      </c>
      <c r="D324" s="216" t="s">
        <v>231</v>
      </c>
      <c r="E324" s="217" t="s">
        <v>2776</v>
      </c>
      <c r="F324" s="218" t="s">
        <v>2777</v>
      </c>
      <c r="G324" s="219" t="s">
        <v>234</v>
      </c>
      <c r="H324" s="220">
        <v>138.38999999999999</v>
      </c>
      <c r="I324" s="221"/>
      <c r="J324" s="222">
        <f>ROUND(I324*H324,2)</f>
        <v>0</v>
      </c>
      <c r="K324" s="218" t="s">
        <v>235</v>
      </c>
      <c r="L324" s="47"/>
      <c r="M324" s="223" t="s">
        <v>19</v>
      </c>
      <c r="N324" s="224" t="s">
        <v>47</v>
      </c>
      <c r="O324" s="87"/>
      <c r="P324" s="225">
        <f>O324*H324</f>
        <v>0</v>
      </c>
      <c r="Q324" s="225">
        <v>0.01385</v>
      </c>
      <c r="R324" s="225">
        <f>Q324*H324</f>
        <v>1.9167014999999998</v>
      </c>
      <c r="S324" s="225">
        <v>0</v>
      </c>
      <c r="T324" s="226">
        <f>S324*H324</f>
        <v>0</v>
      </c>
      <c r="U324" s="41"/>
      <c r="V324" s="41"/>
      <c r="W324" s="41"/>
      <c r="X324" s="41"/>
      <c r="Y324" s="41"/>
      <c r="Z324" s="41"/>
      <c r="AA324" s="41"/>
      <c r="AB324" s="41"/>
      <c r="AC324" s="41"/>
      <c r="AD324" s="41"/>
      <c r="AE324" s="41"/>
      <c r="AR324" s="227" t="s">
        <v>345</v>
      </c>
      <c r="AT324" s="227" t="s">
        <v>231</v>
      </c>
      <c r="AU324" s="227" t="s">
        <v>86</v>
      </c>
      <c r="AY324" s="20" t="s">
        <v>229</v>
      </c>
      <c r="BE324" s="228">
        <f>IF(N324="základní",J324,0)</f>
        <v>0</v>
      </c>
      <c r="BF324" s="228">
        <f>IF(N324="snížená",J324,0)</f>
        <v>0</v>
      </c>
      <c r="BG324" s="228">
        <f>IF(N324="zákl. přenesená",J324,0)</f>
        <v>0</v>
      </c>
      <c r="BH324" s="228">
        <f>IF(N324="sníž. přenesená",J324,0)</f>
        <v>0</v>
      </c>
      <c r="BI324" s="228">
        <f>IF(N324="nulová",J324,0)</f>
        <v>0</v>
      </c>
      <c r="BJ324" s="20" t="s">
        <v>84</v>
      </c>
      <c r="BK324" s="228">
        <f>ROUND(I324*H324,2)</f>
        <v>0</v>
      </c>
      <c r="BL324" s="20" t="s">
        <v>345</v>
      </c>
      <c r="BM324" s="227" t="s">
        <v>2778</v>
      </c>
    </row>
    <row r="325" s="2" customFormat="1">
      <c r="A325" s="41"/>
      <c r="B325" s="42"/>
      <c r="C325" s="43"/>
      <c r="D325" s="229" t="s">
        <v>237</v>
      </c>
      <c r="E325" s="43"/>
      <c r="F325" s="230" t="s">
        <v>2779</v>
      </c>
      <c r="G325" s="43"/>
      <c r="H325" s="43"/>
      <c r="I325" s="231"/>
      <c r="J325" s="43"/>
      <c r="K325" s="43"/>
      <c r="L325" s="47"/>
      <c r="M325" s="232"/>
      <c r="N325" s="233"/>
      <c r="O325" s="87"/>
      <c r="P325" s="87"/>
      <c r="Q325" s="87"/>
      <c r="R325" s="87"/>
      <c r="S325" s="87"/>
      <c r="T325" s="88"/>
      <c r="U325" s="41"/>
      <c r="V325" s="41"/>
      <c r="W325" s="41"/>
      <c r="X325" s="41"/>
      <c r="Y325" s="41"/>
      <c r="Z325" s="41"/>
      <c r="AA325" s="41"/>
      <c r="AB325" s="41"/>
      <c r="AC325" s="41"/>
      <c r="AD325" s="41"/>
      <c r="AE325" s="41"/>
      <c r="AT325" s="20" t="s">
        <v>237</v>
      </c>
      <c r="AU325" s="20" t="s">
        <v>86</v>
      </c>
    </row>
    <row r="326" s="13" customFormat="1">
      <c r="A326" s="13"/>
      <c r="B326" s="234"/>
      <c r="C326" s="235"/>
      <c r="D326" s="236" t="s">
        <v>239</v>
      </c>
      <c r="E326" s="237" t="s">
        <v>19</v>
      </c>
      <c r="F326" s="238" t="s">
        <v>2775</v>
      </c>
      <c r="G326" s="235"/>
      <c r="H326" s="237" t="s">
        <v>19</v>
      </c>
      <c r="I326" s="239"/>
      <c r="J326" s="235"/>
      <c r="K326" s="235"/>
      <c r="L326" s="240"/>
      <c r="M326" s="241"/>
      <c r="N326" s="242"/>
      <c r="O326" s="242"/>
      <c r="P326" s="242"/>
      <c r="Q326" s="242"/>
      <c r="R326" s="242"/>
      <c r="S326" s="242"/>
      <c r="T326" s="243"/>
      <c r="U326" s="13"/>
      <c r="V326" s="13"/>
      <c r="W326" s="13"/>
      <c r="X326" s="13"/>
      <c r="Y326" s="13"/>
      <c r="Z326" s="13"/>
      <c r="AA326" s="13"/>
      <c r="AB326" s="13"/>
      <c r="AC326" s="13"/>
      <c r="AD326" s="13"/>
      <c r="AE326" s="13"/>
      <c r="AT326" s="244" t="s">
        <v>239</v>
      </c>
      <c r="AU326" s="244" t="s">
        <v>86</v>
      </c>
      <c r="AV326" s="13" t="s">
        <v>84</v>
      </c>
      <c r="AW326" s="13" t="s">
        <v>37</v>
      </c>
      <c r="AX326" s="13" t="s">
        <v>76</v>
      </c>
      <c r="AY326" s="244" t="s">
        <v>229</v>
      </c>
    </row>
    <row r="327" s="14" customFormat="1">
      <c r="A327" s="14"/>
      <c r="B327" s="245"/>
      <c r="C327" s="246"/>
      <c r="D327" s="236" t="s">
        <v>239</v>
      </c>
      <c r="E327" s="247" t="s">
        <v>19</v>
      </c>
      <c r="F327" s="248" t="s">
        <v>2597</v>
      </c>
      <c r="G327" s="246"/>
      <c r="H327" s="249">
        <v>138.38999999999999</v>
      </c>
      <c r="I327" s="250"/>
      <c r="J327" s="246"/>
      <c r="K327" s="246"/>
      <c r="L327" s="251"/>
      <c r="M327" s="252"/>
      <c r="N327" s="253"/>
      <c r="O327" s="253"/>
      <c r="P327" s="253"/>
      <c r="Q327" s="253"/>
      <c r="R327" s="253"/>
      <c r="S327" s="253"/>
      <c r="T327" s="254"/>
      <c r="U327" s="14"/>
      <c r="V327" s="14"/>
      <c r="W327" s="14"/>
      <c r="X327" s="14"/>
      <c r="Y327" s="14"/>
      <c r="Z327" s="14"/>
      <c r="AA327" s="14"/>
      <c r="AB327" s="14"/>
      <c r="AC327" s="14"/>
      <c r="AD327" s="14"/>
      <c r="AE327" s="14"/>
      <c r="AT327" s="255" t="s">
        <v>239</v>
      </c>
      <c r="AU327" s="255" t="s">
        <v>86</v>
      </c>
      <c r="AV327" s="14" t="s">
        <v>86</v>
      </c>
      <c r="AW327" s="14" t="s">
        <v>37</v>
      </c>
      <c r="AX327" s="14" t="s">
        <v>76</v>
      </c>
      <c r="AY327" s="255" t="s">
        <v>229</v>
      </c>
    </row>
    <row r="328" s="15" customFormat="1">
      <c r="A328" s="15"/>
      <c r="B328" s="256"/>
      <c r="C328" s="257"/>
      <c r="D328" s="236" t="s">
        <v>239</v>
      </c>
      <c r="E328" s="258" t="s">
        <v>19</v>
      </c>
      <c r="F328" s="259" t="s">
        <v>243</v>
      </c>
      <c r="G328" s="257"/>
      <c r="H328" s="260">
        <v>138.38999999999999</v>
      </c>
      <c r="I328" s="261"/>
      <c r="J328" s="257"/>
      <c r="K328" s="257"/>
      <c r="L328" s="262"/>
      <c r="M328" s="263"/>
      <c r="N328" s="264"/>
      <c r="O328" s="264"/>
      <c r="P328" s="264"/>
      <c r="Q328" s="264"/>
      <c r="R328" s="264"/>
      <c r="S328" s="264"/>
      <c r="T328" s="265"/>
      <c r="U328" s="15"/>
      <c r="V328" s="15"/>
      <c r="W328" s="15"/>
      <c r="X328" s="15"/>
      <c r="Y328" s="15"/>
      <c r="Z328" s="15"/>
      <c r="AA328" s="15"/>
      <c r="AB328" s="15"/>
      <c r="AC328" s="15"/>
      <c r="AD328" s="15"/>
      <c r="AE328" s="15"/>
      <c r="AT328" s="266" t="s">
        <v>239</v>
      </c>
      <c r="AU328" s="266" t="s">
        <v>86</v>
      </c>
      <c r="AV328" s="15" t="s">
        <v>136</v>
      </c>
      <c r="AW328" s="15" t="s">
        <v>37</v>
      </c>
      <c r="AX328" s="15" t="s">
        <v>84</v>
      </c>
      <c r="AY328" s="266" t="s">
        <v>229</v>
      </c>
    </row>
    <row r="329" s="2" customFormat="1" ht="24.15" customHeight="1">
      <c r="A329" s="41"/>
      <c r="B329" s="42"/>
      <c r="C329" s="216" t="s">
        <v>777</v>
      </c>
      <c r="D329" s="216" t="s">
        <v>231</v>
      </c>
      <c r="E329" s="217" t="s">
        <v>2780</v>
      </c>
      <c r="F329" s="218" t="s">
        <v>2781</v>
      </c>
      <c r="G329" s="219" t="s">
        <v>234</v>
      </c>
      <c r="H329" s="220">
        <v>34.25</v>
      </c>
      <c r="I329" s="221"/>
      <c r="J329" s="222">
        <f>ROUND(I329*H329,2)</f>
        <v>0</v>
      </c>
      <c r="K329" s="218" t="s">
        <v>322</v>
      </c>
      <c r="L329" s="47"/>
      <c r="M329" s="223" t="s">
        <v>19</v>
      </c>
      <c r="N329" s="224" t="s">
        <v>47</v>
      </c>
      <c r="O329" s="87"/>
      <c r="P329" s="225">
        <f>O329*H329</f>
        <v>0</v>
      </c>
      <c r="Q329" s="225">
        <v>0.012590000000000001</v>
      </c>
      <c r="R329" s="225">
        <f>Q329*H329</f>
        <v>0.43120750000000002</v>
      </c>
      <c r="S329" s="225">
        <v>0</v>
      </c>
      <c r="T329" s="226">
        <f>S329*H329</f>
        <v>0</v>
      </c>
      <c r="U329" s="41"/>
      <c r="V329" s="41"/>
      <c r="W329" s="41"/>
      <c r="X329" s="41"/>
      <c r="Y329" s="41"/>
      <c r="Z329" s="41"/>
      <c r="AA329" s="41"/>
      <c r="AB329" s="41"/>
      <c r="AC329" s="41"/>
      <c r="AD329" s="41"/>
      <c r="AE329" s="41"/>
      <c r="AR329" s="227" t="s">
        <v>345</v>
      </c>
      <c r="AT329" s="227" t="s">
        <v>231</v>
      </c>
      <c r="AU329" s="227" t="s">
        <v>86</v>
      </c>
      <c r="AY329" s="20" t="s">
        <v>229</v>
      </c>
      <c r="BE329" s="228">
        <f>IF(N329="základní",J329,0)</f>
        <v>0</v>
      </c>
      <c r="BF329" s="228">
        <f>IF(N329="snížená",J329,0)</f>
        <v>0</v>
      </c>
      <c r="BG329" s="228">
        <f>IF(N329="zákl. přenesená",J329,0)</f>
        <v>0</v>
      </c>
      <c r="BH329" s="228">
        <f>IF(N329="sníž. přenesená",J329,0)</f>
        <v>0</v>
      </c>
      <c r="BI329" s="228">
        <f>IF(N329="nulová",J329,0)</f>
        <v>0</v>
      </c>
      <c r="BJ329" s="20" t="s">
        <v>84</v>
      </c>
      <c r="BK329" s="228">
        <f>ROUND(I329*H329,2)</f>
        <v>0</v>
      </c>
      <c r="BL329" s="20" t="s">
        <v>345</v>
      </c>
      <c r="BM329" s="227" t="s">
        <v>2782</v>
      </c>
    </row>
    <row r="330" s="13" customFormat="1">
      <c r="A330" s="13"/>
      <c r="B330" s="234"/>
      <c r="C330" s="235"/>
      <c r="D330" s="236" t="s">
        <v>239</v>
      </c>
      <c r="E330" s="237" t="s">
        <v>19</v>
      </c>
      <c r="F330" s="238" t="s">
        <v>2775</v>
      </c>
      <c r="G330" s="235"/>
      <c r="H330" s="237" t="s">
        <v>19</v>
      </c>
      <c r="I330" s="239"/>
      <c r="J330" s="235"/>
      <c r="K330" s="235"/>
      <c r="L330" s="240"/>
      <c r="M330" s="241"/>
      <c r="N330" s="242"/>
      <c r="O330" s="242"/>
      <c r="P330" s="242"/>
      <c r="Q330" s="242"/>
      <c r="R330" s="242"/>
      <c r="S330" s="242"/>
      <c r="T330" s="243"/>
      <c r="U330" s="13"/>
      <c r="V330" s="13"/>
      <c r="W330" s="13"/>
      <c r="X330" s="13"/>
      <c r="Y330" s="13"/>
      <c r="Z330" s="13"/>
      <c r="AA330" s="13"/>
      <c r="AB330" s="13"/>
      <c r="AC330" s="13"/>
      <c r="AD330" s="13"/>
      <c r="AE330" s="13"/>
      <c r="AT330" s="244" t="s">
        <v>239</v>
      </c>
      <c r="AU330" s="244" t="s">
        <v>86</v>
      </c>
      <c r="AV330" s="13" t="s">
        <v>84</v>
      </c>
      <c r="AW330" s="13" t="s">
        <v>37</v>
      </c>
      <c r="AX330" s="13" t="s">
        <v>76</v>
      </c>
      <c r="AY330" s="244" t="s">
        <v>229</v>
      </c>
    </row>
    <row r="331" s="14" customFormat="1">
      <c r="A331" s="14"/>
      <c r="B331" s="245"/>
      <c r="C331" s="246"/>
      <c r="D331" s="236" t="s">
        <v>239</v>
      </c>
      <c r="E331" s="247" t="s">
        <v>19</v>
      </c>
      <c r="F331" s="248" t="s">
        <v>2587</v>
      </c>
      <c r="G331" s="246"/>
      <c r="H331" s="249">
        <v>34.25</v>
      </c>
      <c r="I331" s="250"/>
      <c r="J331" s="246"/>
      <c r="K331" s="246"/>
      <c r="L331" s="251"/>
      <c r="M331" s="252"/>
      <c r="N331" s="253"/>
      <c r="O331" s="253"/>
      <c r="P331" s="253"/>
      <c r="Q331" s="253"/>
      <c r="R331" s="253"/>
      <c r="S331" s="253"/>
      <c r="T331" s="254"/>
      <c r="U331" s="14"/>
      <c r="V331" s="14"/>
      <c r="W331" s="14"/>
      <c r="X331" s="14"/>
      <c r="Y331" s="14"/>
      <c r="Z331" s="14"/>
      <c r="AA331" s="14"/>
      <c r="AB331" s="14"/>
      <c r="AC331" s="14"/>
      <c r="AD331" s="14"/>
      <c r="AE331" s="14"/>
      <c r="AT331" s="255" t="s">
        <v>239</v>
      </c>
      <c r="AU331" s="255" t="s">
        <v>86</v>
      </c>
      <c r="AV331" s="14" t="s">
        <v>86</v>
      </c>
      <c r="AW331" s="14" t="s">
        <v>37</v>
      </c>
      <c r="AX331" s="14" t="s">
        <v>76</v>
      </c>
      <c r="AY331" s="255" t="s">
        <v>229</v>
      </c>
    </row>
    <row r="332" s="15" customFormat="1">
      <c r="A332" s="15"/>
      <c r="B332" s="256"/>
      <c r="C332" s="257"/>
      <c r="D332" s="236" t="s">
        <v>239</v>
      </c>
      <c r="E332" s="258" t="s">
        <v>19</v>
      </c>
      <c r="F332" s="259" t="s">
        <v>243</v>
      </c>
      <c r="G332" s="257"/>
      <c r="H332" s="260">
        <v>34.25</v>
      </c>
      <c r="I332" s="261"/>
      <c r="J332" s="257"/>
      <c r="K332" s="257"/>
      <c r="L332" s="262"/>
      <c r="M332" s="263"/>
      <c r="N332" s="264"/>
      <c r="O332" s="264"/>
      <c r="P332" s="264"/>
      <c r="Q332" s="264"/>
      <c r="R332" s="264"/>
      <c r="S332" s="264"/>
      <c r="T332" s="265"/>
      <c r="U332" s="15"/>
      <c r="V332" s="15"/>
      <c r="W332" s="15"/>
      <c r="X332" s="15"/>
      <c r="Y332" s="15"/>
      <c r="Z332" s="15"/>
      <c r="AA332" s="15"/>
      <c r="AB332" s="15"/>
      <c r="AC332" s="15"/>
      <c r="AD332" s="15"/>
      <c r="AE332" s="15"/>
      <c r="AT332" s="266" t="s">
        <v>239</v>
      </c>
      <c r="AU332" s="266" t="s">
        <v>86</v>
      </c>
      <c r="AV332" s="15" t="s">
        <v>136</v>
      </c>
      <c r="AW332" s="15" t="s">
        <v>37</v>
      </c>
      <c r="AX332" s="15" t="s">
        <v>84</v>
      </c>
      <c r="AY332" s="266" t="s">
        <v>229</v>
      </c>
    </row>
    <row r="333" s="2" customFormat="1" ht="24.15" customHeight="1">
      <c r="A333" s="41"/>
      <c r="B333" s="42"/>
      <c r="C333" s="216" t="s">
        <v>786</v>
      </c>
      <c r="D333" s="216" t="s">
        <v>231</v>
      </c>
      <c r="E333" s="217" t="s">
        <v>2783</v>
      </c>
      <c r="F333" s="218" t="s">
        <v>2784</v>
      </c>
      <c r="G333" s="219" t="s">
        <v>234</v>
      </c>
      <c r="H333" s="220">
        <v>4.6600000000000001</v>
      </c>
      <c r="I333" s="221"/>
      <c r="J333" s="222">
        <f>ROUND(I333*H333,2)</f>
        <v>0</v>
      </c>
      <c r="K333" s="218" t="s">
        <v>322</v>
      </c>
      <c r="L333" s="47"/>
      <c r="M333" s="223" t="s">
        <v>19</v>
      </c>
      <c r="N333" s="224" t="s">
        <v>47</v>
      </c>
      <c r="O333" s="87"/>
      <c r="P333" s="225">
        <f>O333*H333</f>
        <v>0</v>
      </c>
      <c r="Q333" s="225">
        <v>0.046044219999999997</v>
      </c>
      <c r="R333" s="225">
        <f>Q333*H333</f>
        <v>0.21456606519999999</v>
      </c>
      <c r="S333" s="225">
        <v>0</v>
      </c>
      <c r="T333" s="226">
        <f>S333*H333</f>
        <v>0</v>
      </c>
      <c r="U333" s="41"/>
      <c r="V333" s="41"/>
      <c r="W333" s="41"/>
      <c r="X333" s="41"/>
      <c r="Y333" s="41"/>
      <c r="Z333" s="41"/>
      <c r="AA333" s="41"/>
      <c r="AB333" s="41"/>
      <c r="AC333" s="41"/>
      <c r="AD333" s="41"/>
      <c r="AE333" s="41"/>
      <c r="AR333" s="227" t="s">
        <v>345</v>
      </c>
      <c r="AT333" s="227" t="s">
        <v>231</v>
      </c>
      <c r="AU333" s="227" t="s">
        <v>86</v>
      </c>
      <c r="AY333" s="20" t="s">
        <v>229</v>
      </c>
      <c r="BE333" s="228">
        <f>IF(N333="základní",J333,0)</f>
        <v>0</v>
      </c>
      <c r="BF333" s="228">
        <f>IF(N333="snížená",J333,0)</f>
        <v>0</v>
      </c>
      <c r="BG333" s="228">
        <f>IF(N333="zákl. přenesená",J333,0)</f>
        <v>0</v>
      </c>
      <c r="BH333" s="228">
        <f>IF(N333="sníž. přenesená",J333,0)</f>
        <v>0</v>
      </c>
      <c r="BI333" s="228">
        <f>IF(N333="nulová",J333,0)</f>
        <v>0</v>
      </c>
      <c r="BJ333" s="20" t="s">
        <v>84</v>
      </c>
      <c r="BK333" s="228">
        <f>ROUND(I333*H333,2)</f>
        <v>0</v>
      </c>
      <c r="BL333" s="20" t="s">
        <v>345</v>
      </c>
      <c r="BM333" s="227" t="s">
        <v>2785</v>
      </c>
    </row>
    <row r="334" s="13" customFormat="1">
      <c r="A334" s="13"/>
      <c r="B334" s="234"/>
      <c r="C334" s="235"/>
      <c r="D334" s="236" t="s">
        <v>239</v>
      </c>
      <c r="E334" s="237" t="s">
        <v>19</v>
      </c>
      <c r="F334" s="238" t="s">
        <v>2775</v>
      </c>
      <c r="G334" s="235"/>
      <c r="H334" s="237" t="s">
        <v>19</v>
      </c>
      <c r="I334" s="239"/>
      <c r="J334" s="235"/>
      <c r="K334" s="235"/>
      <c r="L334" s="240"/>
      <c r="M334" s="241"/>
      <c r="N334" s="242"/>
      <c r="O334" s="242"/>
      <c r="P334" s="242"/>
      <c r="Q334" s="242"/>
      <c r="R334" s="242"/>
      <c r="S334" s="242"/>
      <c r="T334" s="243"/>
      <c r="U334" s="13"/>
      <c r="V334" s="13"/>
      <c r="W334" s="13"/>
      <c r="X334" s="13"/>
      <c r="Y334" s="13"/>
      <c r="Z334" s="13"/>
      <c r="AA334" s="13"/>
      <c r="AB334" s="13"/>
      <c r="AC334" s="13"/>
      <c r="AD334" s="13"/>
      <c r="AE334" s="13"/>
      <c r="AT334" s="244" t="s">
        <v>239</v>
      </c>
      <c r="AU334" s="244" t="s">
        <v>86</v>
      </c>
      <c r="AV334" s="13" t="s">
        <v>84</v>
      </c>
      <c r="AW334" s="13" t="s">
        <v>37</v>
      </c>
      <c r="AX334" s="13" t="s">
        <v>76</v>
      </c>
      <c r="AY334" s="244" t="s">
        <v>229</v>
      </c>
    </row>
    <row r="335" s="14" customFormat="1">
      <c r="A335" s="14"/>
      <c r="B335" s="245"/>
      <c r="C335" s="246"/>
      <c r="D335" s="236" t="s">
        <v>239</v>
      </c>
      <c r="E335" s="247" t="s">
        <v>19</v>
      </c>
      <c r="F335" s="248" t="s">
        <v>2603</v>
      </c>
      <c r="G335" s="246"/>
      <c r="H335" s="249">
        <v>4.6600000000000001</v>
      </c>
      <c r="I335" s="250"/>
      <c r="J335" s="246"/>
      <c r="K335" s="246"/>
      <c r="L335" s="251"/>
      <c r="M335" s="252"/>
      <c r="N335" s="253"/>
      <c r="O335" s="253"/>
      <c r="P335" s="253"/>
      <c r="Q335" s="253"/>
      <c r="R335" s="253"/>
      <c r="S335" s="253"/>
      <c r="T335" s="254"/>
      <c r="U335" s="14"/>
      <c r="V335" s="14"/>
      <c r="W335" s="14"/>
      <c r="X335" s="14"/>
      <c r="Y335" s="14"/>
      <c r="Z335" s="14"/>
      <c r="AA335" s="14"/>
      <c r="AB335" s="14"/>
      <c r="AC335" s="14"/>
      <c r="AD335" s="14"/>
      <c r="AE335" s="14"/>
      <c r="AT335" s="255" t="s">
        <v>239</v>
      </c>
      <c r="AU335" s="255" t="s">
        <v>86</v>
      </c>
      <c r="AV335" s="14" t="s">
        <v>86</v>
      </c>
      <c r="AW335" s="14" t="s">
        <v>37</v>
      </c>
      <c r="AX335" s="14" t="s">
        <v>76</v>
      </c>
      <c r="AY335" s="255" t="s">
        <v>229</v>
      </c>
    </row>
    <row r="336" s="15" customFormat="1">
      <c r="A336" s="15"/>
      <c r="B336" s="256"/>
      <c r="C336" s="257"/>
      <c r="D336" s="236" t="s">
        <v>239</v>
      </c>
      <c r="E336" s="258" t="s">
        <v>19</v>
      </c>
      <c r="F336" s="259" t="s">
        <v>243</v>
      </c>
      <c r="G336" s="257"/>
      <c r="H336" s="260">
        <v>4.6600000000000001</v>
      </c>
      <c r="I336" s="261"/>
      <c r="J336" s="257"/>
      <c r="K336" s="257"/>
      <c r="L336" s="262"/>
      <c r="M336" s="263"/>
      <c r="N336" s="264"/>
      <c r="O336" s="264"/>
      <c r="P336" s="264"/>
      <c r="Q336" s="264"/>
      <c r="R336" s="264"/>
      <c r="S336" s="264"/>
      <c r="T336" s="265"/>
      <c r="U336" s="15"/>
      <c r="V336" s="15"/>
      <c r="W336" s="15"/>
      <c r="X336" s="15"/>
      <c r="Y336" s="15"/>
      <c r="Z336" s="15"/>
      <c r="AA336" s="15"/>
      <c r="AB336" s="15"/>
      <c r="AC336" s="15"/>
      <c r="AD336" s="15"/>
      <c r="AE336" s="15"/>
      <c r="AT336" s="266" t="s">
        <v>239</v>
      </c>
      <c r="AU336" s="266" t="s">
        <v>86</v>
      </c>
      <c r="AV336" s="15" t="s">
        <v>136</v>
      </c>
      <c r="AW336" s="15" t="s">
        <v>37</v>
      </c>
      <c r="AX336" s="15" t="s">
        <v>84</v>
      </c>
      <c r="AY336" s="266" t="s">
        <v>229</v>
      </c>
    </row>
    <row r="337" s="2" customFormat="1" ht="24.15" customHeight="1">
      <c r="A337" s="41"/>
      <c r="B337" s="42"/>
      <c r="C337" s="216" t="s">
        <v>793</v>
      </c>
      <c r="D337" s="216" t="s">
        <v>231</v>
      </c>
      <c r="E337" s="217" t="s">
        <v>2786</v>
      </c>
      <c r="F337" s="218" t="s">
        <v>2787</v>
      </c>
      <c r="G337" s="219" t="s">
        <v>234</v>
      </c>
      <c r="H337" s="220">
        <v>195.61000000000001</v>
      </c>
      <c r="I337" s="221"/>
      <c r="J337" s="222">
        <f>ROUND(I337*H337,2)</f>
        <v>0</v>
      </c>
      <c r="K337" s="218" t="s">
        <v>235</v>
      </c>
      <c r="L337" s="47"/>
      <c r="M337" s="223" t="s">
        <v>19</v>
      </c>
      <c r="N337" s="224" t="s">
        <v>47</v>
      </c>
      <c r="O337" s="87"/>
      <c r="P337" s="225">
        <f>O337*H337</f>
        <v>0</v>
      </c>
      <c r="Q337" s="225">
        <v>0.00010000000000000001</v>
      </c>
      <c r="R337" s="225">
        <f>Q337*H337</f>
        <v>0.019561000000000002</v>
      </c>
      <c r="S337" s="225">
        <v>0</v>
      </c>
      <c r="T337" s="226">
        <f>S337*H337</f>
        <v>0</v>
      </c>
      <c r="U337" s="41"/>
      <c r="V337" s="41"/>
      <c r="W337" s="41"/>
      <c r="X337" s="41"/>
      <c r="Y337" s="41"/>
      <c r="Z337" s="41"/>
      <c r="AA337" s="41"/>
      <c r="AB337" s="41"/>
      <c r="AC337" s="41"/>
      <c r="AD337" s="41"/>
      <c r="AE337" s="41"/>
      <c r="AR337" s="227" t="s">
        <v>345</v>
      </c>
      <c r="AT337" s="227" t="s">
        <v>231</v>
      </c>
      <c r="AU337" s="227" t="s">
        <v>86</v>
      </c>
      <c r="AY337" s="20" t="s">
        <v>229</v>
      </c>
      <c r="BE337" s="228">
        <f>IF(N337="základní",J337,0)</f>
        <v>0</v>
      </c>
      <c r="BF337" s="228">
        <f>IF(N337="snížená",J337,0)</f>
        <v>0</v>
      </c>
      <c r="BG337" s="228">
        <f>IF(N337="zákl. přenesená",J337,0)</f>
        <v>0</v>
      </c>
      <c r="BH337" s="228">
        <f>IF(N337="sníž. přenesená",J337,0)</f>
        <v>0</v>
      </c>
      <c r="BI337" s="228">
        <f>IF(N337="nulová",J337,0)</f>
        <v>0</v>
      </c>
      <c r="BJ337" s="20" t="s">
        <v>84</v>
      </c>
      <c r="BK337" s="228">
        <f>ROUND(I337*H337,2)</f>
        <v>0</v>
      </c>
      <c r="BL337" s="20" t="s">
        <v>345</v>
      </c>
      <c r="BM337" s="227" t="s">
        <v>2788</v>
      </c>
    </row>
    <row r="338" s="2" customFormat="1">
      <c r="A338" s="41"/>
      <c r="B338" s="42"/>
      <c r="C338" s="43"/>
      <c r="D338" s="229" t="s">
        <v>237</v>
      </c>
      <c r="E338" s="43"/>
      <c r="F338" s="230" t="s">
        <v>2789</v>
      </c>
      <c r="G338" s="43"/>
      <c r="H338" s="43"/>
      <c r="I338" s="231"/>
      <c r="J338" s="43"/>
      <c r="K338" s="43"/>
      <c r="L338" s="47"/>
      <c r="M338" s="232"/>
      <c r="N338" s="233"/>
      <c r="O338" s="87"/>
      <c r="P338" s="87"/>
      <c r="Q338" s="87"/>
      <c r="R338" s="87"/>
      <c r="S338" s="87"/>
      <c r="T338" s="88"/>
      <c r="U338" s="41"/>
      <c r="V338" s="41"/>
      <c r="W338" s="41"/>
      <c r="X338" s="41"/>
      <c r="Y338" s="41"/>
      <c r="Z338" s="41"/>
      <c r="AA338" s="41"/>
      <c r="AB338" s="41"/>
      <c r="AC338" s="41"/>
      <c r="AD338" s="41"/>
      <c r="AE338" s="41"/>
      <c r="AT338" s="20" t="s">
        <v>237</v>
      </c>
      <c r="AU338" s="20" t="s">
        <v>86</v>
      </c>
    </row>
    <row r="339" s="13" customFormat="1">
      <c r="A339" s="13"/>
      <c r="B339" s="234"/>
      <c r="C339" s="235"/>
      <c r="D339" s="236" t="s">
        <v>239</v>
      </c>
      <c r="E339" s="237" t="s">
        <v>19</v>
      </c>
      <c r="F339" s="238" t="s">
        <v>2790</v>
      </c>
      <c r="G339" s="235"/>
      <c r="H339" s="237" t="s">
        <v>19</v>
      </c>
      <c r="I339" s="239"/>
      <c r="J339" s="235"/>
      <c r="K339" s="235"/>
      <c r="L339" s="240"/>
      <c r="M339" s="241"/>
      <c r="N339" s="242"/>
      <c r="O339" s="242"/>
      <c r="P339" s="242"/>
      <c r="Q339" s="242"/>
      <c r="R339" s="242"/>
      <c r="S339" s="242"/>
      <c r="T339" s="243"/>
      <c r="U339" s="13"/>
      <c r="V339" s="13"/>
      <c r="W339" s="13"/>
      <c r="X339" s="13"/>
      <c r="Y339" s="13"/>
      <c r="Z339" s="13"/>
      <c r="AA339" s="13"/>
      <c r="AB339" s="13"/>
      <c r="AC339" s="13"/>
      <c r="AD339" s="13"/>
      <c r="AE339" s="13"/>
      <c r="AT339" s="244" t="s">
        <v>239</v>
      </c>
      <c r="AU339" s="244" t="s">
        <v>86</v>
      </c>
      <c r="AV339" s="13" t="s">
        <v>84</v>
      </c>
      <c r="AW339" s="13" t="s">
        <v>37</v>
      </c>
      <c r="AX339" s="13" t="s">
        <v>76</v>
      </c>
      <c r="AY339" s="244" t="s">
        <v>229</v>
      </c>
    </row>
    <row r="340" s="14" customFormat="1">
      <c r="A340" s="14"/>
      <c r="B340" s="245"/>
      <c r="C340" s="246"/>
      <c r="D340" s="236" t="s">
        <v>239</v>
      </c>
      <c r="E340" s="247" t="s">
        <v>19</v>
      </c>
      <c r="F340" s="248" t="s">
        <v>2587</v>
      </c>
      <c r="G340" s="246"/>
      <c r="H340" s="249">
        <v>34.25</v>
      </c>
      <c r="I340" s="250"/>
      <c r="J340" s="246"/>
      <c r="K340" s="246"/>
      <c r="L340" s="251"/>
      <c r="M340" s="252"/>
      <c r="N340" s="253"/>
      <c r="O340" s="253"/>
      <c r="P340" s="253"/>
      <c r="Q340" s="253"/>
      <c r="R340" s="253"/>
      <c r="S340" s="253"/>
      <c r="T340" s="254"/>
      <c r="U340" s="14"/>
      <c r="V340" s="14"/>
      <c r="W340" s="14"/>
      <c r="X340" s="14"/>
      <c r="Y340" s="14"/>
      <c r="Z340" s="14"/>
      <c r="AA340" s="14"/>
      <c r="AB340" s="14"/>
      <c r="AC340" s="14"/>
      <c r="AD340" s="14"/>
      <c r="AE340" s="14"/>
      <c r="AT340" s="255" t="s">
        <v>239</v>
      </c>
      <c r="AU340" s="255" t="s">
        <v>86</v>
      </c>
      <c r="AV340" s="14" t="s">
        <v>86</v>
      </c>
      <c r="AW340" s="14" t="s">
        <v>37</v>
      </c>
      <c r="AX340" s="14" t="s">
        <v>76</v>
      </c>
      <c r="AY340" s="255" t="s">
        <v>229</v>
      </c>
    </row>
    <row r="341" s="14" customFormat="1">
      <c r="A341" s="14"/>
      <c r="B341" s="245"/>
      <c r="C341" s="246"/>
      <c r="D341" s="236" t="s">
        <v>239</v>
      </c>
      <c r="E341" s="247" t="s">
        <v>19</v>
      </c>
      <c r="F341" s="248" t="s">
        <v>2591</v>
      </c>
      <c r="G341" s="246"/>
      <c r="H341" s="249">
        <v>17.649999999999999</v>
      </c>
      <c r="I341" s="250"/>
      <c r="J341" s="246"/>
      <c r="K341" s="246"/>
      <c r="L341" s="251"/>
      <c r="M341" s="252"/>
      <c r="N341" s="253"/>
      <c r="O341" s="253"/>
      <c r="P341" s="253"/>
      <c r="Q341" s="253"/>
      <c r="R341" s="253"/>
      <c r="S341" s="253"/>
      <c r="T341" s="254"/>
      <c r="U341" s="14"/>
      <c r="V341" s="14"/>
      <c r="W341" s="14"/>
      <c r="X341" s="14"/>
      <c r="Y341" s="14"/>
      <c r="Z341" s="14"/>
      <c r="AA341" s="14"/>
      <c r="AB341" s="14"/>
      <c r="AC341" s="14"/>
      <c r="AD341" s="14"/>
      <c r="AE341" s="14"/>
      <c r="AT341" s="255" t="s">
        <v>239</v>
      </c>
      <c r="AU341" s="255" t="s">
        <v>86</v>
      </c>
      <c r="AV341" s="14" t="s">
        <v>86</v>
      </c>
      <c r="AW341" s="14" t="s">
        <v>37</v>
      </c>
      <c r="AX341" s="14" t="s">
        <v>76</v>
      </c>
      <c r="AY341" s="255" t="s">
        <v>229</v>
      </c>
    </row>
    <row r="342" s="14" customFormat="1">
      <c r="A342" s="14"/>
      <c r="B342" s="245"/>
      <c r="C342" s="246"/>
      <c r="D342" s="236" t="s">
        <v>239</v>
      </c>
      <c r="E342" s="247" t="s">
        <v>19</v>
      </c>
      <c r="F342" s="248" t="s">
        <v>2595</v>
      </c>
      <c r="G342" s="246"/>
      <c r="H342" s="249">
        <v>0.66000000000000003</v>
      </c>
      <c r="I342" s="250"/>
      <c r="J342" s="246"/>
      <c r="K342" s="246"/>
      <c r="L342" s="251"/>
      <c r="M342" s="252"/>
      <c r="N342" s="253"/>
      <c r="O342" s="253"/>
      <c r="P342" s="253"/>
      <c r="Q342" s="253"/>
      <c r="R342" s="253"/>
      <c r="S342" s="253"/>
      <c r="T342" s="254"/>
      <c r="U342" s="14"/>
      <c r="V342" s="14"/>
      <c r="W342" s="14"/>
      <c r="X342" s="14"/>
      <c r="Y342" s="14"/>
      <c r="Z342" s="14"/>
      <c r="AA342" s="14"/>
      <c r="AB342" s="14"/>
      <c r="AC342" s="14"/>
      <c r="AD342" s="14"/>
      <c r="AE342" s="14"/>
      <c r="AT342" s="255" t="s">
        <v>239</v>
      </c>
      <c r="AU342" s="255" t="s">
        <v>86</v>
      </c>
      <c r="AV342" s="14" t="s">
        <v>86</v>
      </c>
      <c r="AW342" s="14" t="s">
        <v>37</v>
      </c>
      <c r="AX342" s="14" t="s">
        <v>76</v>
      </c>
      <c r="AY342" s="255" t="s">
        <v>229</v>
      </c>
    </row>
    <row r="343" s="14" customFormat="1">
      <c r="A343" s="14"/>
      <c r="B343" s="245"/>
      <c r="C343" s="246"/>
      <c r="D343" s="236" t="s">
        <v>239</v>
      </c>
      <c r="E343" s="247" t="s">
        <v>19</v>
      </c>
      <c r="F343" s="248" t="s">
        <v>2597</v>
      </c>
      <c r="G343" s="246"/>
      <c r="H343" s="249">
        <v>138.38999999999999</v>
      </c>
      <c r="I343" s="250"/>
      <c r="J343" s="246"/>
      <c r="K343" s="246"/>
      <c r="L343" s="251"/>
      <c r="M343" s="252"/>
      <c r="N343" s="253"/>
      <c r="O343" s="253"/>
      <c r="P343" s="253"/>
      <c r="Q343" s="253"/>
      <c r="R343" s="253"/>
      <c r="S343" s="253"/>
      <c r="T343" s="254"/>
      <c r="U343" s="14"/>
      <c r="V343" s="14"/>
      <c r="W343" s="14"/>
      <c r="X343" s="14"/>
      <c r="Y343" s="14"/>
      <c r="Z343" s="14"/>
      <c r="AA343" s="14"/>
      <c r="AB343" s="14"/>
      <c r="AC343" s="14"/>
      <c r="AD343" s="14"/>
      <c r="AE343" s="14"/>
      <c r="AT343" s="255" t="s">
        <v>239</v>
      </c>
      <c r="AU343" s="255" t="s">
        <v>86</v>
      </c>
      <c r="AV343" s="14" t="s">
        <v>86</v>
      </c>
      <c r="AW343" s="14" t="s">
        <v>37</v>
      </c>
      <c r="AX343" s="14" t="s">
        <v>76</v>
      </c>
      <c r="AY343" s="255" t="s">
        <v>229</v>
      </c>
    </row>
    <row r="344" s="14" customFormat="1">
      <c r="A344" s="14"/>
      <c r="B344" s="245"/>
      <c r="C344" s="246"/>
      <c r="D344" s="236" t="s">
        <v>239</v>
      </c>
      <c r="E344" s="247" t="s">
        <v>19</v>
      </c>
      <c r="F344" s="248" t="s">
        <v>2603</v>
      </c>
      <c r="G344" s="246"/>
      <c r="H344" s="249">
        <v>4.6600000000000001</v>
      </c>
      <c r="I344" s="250"/>
      <c r="J344" s="246"/>
      <c r="K344" s="246"/>
      <c r="L344" s="251"/>
      <c r="M344" s="252"/>
      <c r="N344" s="253"/>
      <c r="O344" s="253"/>
      <c r="P344" s="253"/>
      <c r="Q344" s="253"/>
      <c r="R344" s="253"/>
      <c r="S344" s="253"/>
      <c r="T344" s="254"/>
      <c r="U344" s="14"/>
      <c r="V344" s="14"/>
      <c r="W344" s="14"/>
      <c r="X344" s="14"/>
      <c r="Y344" s="14"/>
      <c r="Z344" s="14"/>
      <c r="AA344" s="14"/>
      <c r="AB344" s="14"/>
      <c r="AC344" s="14"/>
      <c r="AD344" s="14"/>
      <c r="AE344" s="14"/>
      <c r="AT344" s="255" t="s">
        <v>239</v>
      </c>
      <c r="AU344" s="255" t="s">
        <v>86</v>
      </c>
      <c r="AV344" s="14" t="s">
        <v>86</v>
      </c>
      <c r="AW344" s="14" t="s">
        <v>37</v>
      </c>
      <c r="AX344" s="14" t="s">
        <v>76</v>
      </c>
      <c r="AY344" s="255" t="s">
        <v>229</v>
      </c>
    </row>
    <row r="345" s="15" customFormat="1">
      <c r="A345" s="15"/>
      <c r="B345" s="256"/>
      <c r="C345" s="257"/>
      <c r="D345" s="236" t="s">
        <v>239</v>
      </c>
      <c r="E345" s="258" t="s">
        <v>19</v>
      </c>
      <c r="F345" s="259" t="s">
        <v>243</v>
      </c>
      <c r="G345" s="257"/>
      <c r="H345" s="260">
        <v>195.61000000000001</v>
      </c>
      <c r="I345" s="261"/>
      <c r="J345" s="257"/>
      <c r="K345" s="257"/>
      <c r="L345" s="262"/>
      <c r="M345" s="263"/>
      <c r="N345" s="264"/>
      <c r="O345" s="264"/>
      <c r="P345" s="264"/>
      <c r="Q345" s="264"/>
      <c r="R345" s="264"/>
      <c r="S345" s="264"/>
      <c r="T345" s="265"/>
      <c r="U345" s="15"/>
      <c r="V345" s="15"/>
      <c r="W345" s="15"/>
      <c r="X345" s="15"/>
      <c r="Y345" s="15"/>
      <c r="Z345" s="15"/>
      <c r="AA345" s="15"/>
      <c r="AB345" s="15"/>
      <c r="AC345" s="15"/>
      <c r="AD345" s="15"/>
      <c r="AE345" s="15"/>
      <c r="AT345" s="266" t="s">
        <v>239</v>
      </c>
      <c r="AU345" s="266" t="s">
        <v>86</v>
      </c>
      <c r="AV345" s="15" t="s">
        <v>136</v>
      </c>
      <c r="AW345" s="15" t="s">
        <v>37</v>
      </c>
      <c r="AX345" s="15" t="s">
        <v>84</v>
      </c>
      <c r="AY345" s="266" t="s">
        <v>229</v>
      </c>
    </row>
    <row r="346" s="2" customFormat="1" ht="24.15" customHeight="1">
      <c r="A346" s="41"/>
      <c r="B346" s="42"/>
      <c r="C346" s="216" t="s">
        <v>798</v>
      </c>
      <c r="D346" s="216" t="s">
        <v>231</v>
      </c>
      <c r="E346" s="217" t="s">
        <v>2791</v>
      </c>
      <c r="F346" s="218" t="s">
        <v>2792</v>
      </c>
      <c r="G346" s="219" t="s">
        <v>274</v>
      </c>
      <c r="H346" s="220">
        <v>25.5</v>
      </c>
      <c r="I346" s="221"/>
      <c r="J346" s="222">
        <f>ROUND(I346*H346,2)</f>
        <v>0</v>
      </c>
      <c r="K346" s="218" t="s">
        <v>235</v>
      </c>
      <c r="L346" s="47"/>
      <c r="M346" s="223" t="s">
        <v>19</v>
      </c>
      <c r="N346" s="224" t="s">
        <v>47</v>
      </c>
      <c r="O346" s="87"/>
      <c r="P346" s="225">
        <f>O346*H346</f>
        <v>0</v>
      </c>
      <c r="Q346" s="225">
        <v>0</v>
      </c>
      <c r="R346" s="225">
        <f>Q346*H346</f>
        <v>0</v>
      </c>
      <c r="S346" s="225">
        <v>0</v>
      </c>
      <c r="T346" s="226">
        <f>S346*H346</f>
        <v>0</v>
      </c>
      <c r="U346" s="41"/>
      <c r="V346" s="41"/>
      <c r="W346" s="41"/>
      <c r="X346" s="41"/>
      <c r="Y346" s="41"/>
      <c r="Z346" s="41"/>
      <c r="AA346" s="41"/>
      <c r="AB346" s="41"/>
      <c r="AC346" s="41"/>
      <c r="AD346" s="41"/>
      <c r="AE346" s="41"/>
      <c r="AR346" s="227" t="s">
        <v>345</v>
      </c>
      <c r="AT346" s="227" t="s">
        <v>231</v>
      </c>
      <c r="AU346" s="227" t="s">
        <v>86</v>
      </c>
      <c r="AY346" s="20" t="s">
        <v>229</v>
      </c>
      <c r="BE346" s="228">
        <f>IF(N346="základní",J346,0)</f>
        <v>0</v>
      </c>
      <c r="BF346" s="228">
        <f>IF(N346="snížená",J346,0)</f>
        <v>0</v>
      </c>
      <c r="BG346" s="228">
        <f>IF(N346="zákl. přenesená",J346,0)</f>
        <v>0</v>
      </c>
      <c r="BH346" s="228">
        <f>IF(N346="sníž. přenesená",J346,0)</f>
        <v>0</v>
      </c>
      <c r="BI346" s="228">
        <f>IF(N346="nulová",J346,0)</f>
        <v>0</v>
      </c>
      <c r="BJ346" s="20" t="s">
        <v>84</v>
      </c>
      <c r="BK346" s="228">
        <f>ROUND(I346*H346,2)</f>
        <v>0</v>
      </c>
      <c r="BL346" s="20" t="s">
        <v>345</v>
      </c>
      <c r="BM346" s="227" t="s">
        <v>2793</v>
      </c>
    </row>
    <row r="347" s="2" customFormat="1">
      <c r="A347" s="41"/>
      <c r="B347" s="42"/>
      <c r="C347" s="43"/>
      <c r="D347" s="229" t="s">
        <v>237</v>
      </c>
      <c r="E347" s="43"/>
      <c r="F347" s="230" t="s">
        <v>2794</v>
      </c>
      <c r="G347" s="43"/>
      <c r="H347" s="43"/>
      <c r="I347" s="231"/>
      <c r="J347" s="43"/>
      <c r="K347" s="43"/>
      <c r="L347" s="47"/>
      <c r="M347" s="232"/>
      <c r="N347" s="233"/>
      <c r="O347" s="87"/>
      <c r="P347" s="87"/>
      <c r="Q347" s="87"/>
      <c r="R347" s="87"/>
      <c r="S347" s="87"/>
      <c r="T347" s="88"/>
      <c r="U347" s="41"/>
      <c r="V347" s="41"/>
      <c r="W347" s="41"/>
      <c r="X347" s="41"/>
      <c r="Y347" s="41"/>
      <c r="Z347" s="41"/>
      <c r="AA347" s="41"/>
      <c r="AB347" s="41"/>
      <c r="AC347" s="41"/>
      <c r="AD347" s="41"/>
      <c r="AE347" s="41"/>
      <c r="AT347" s="20" t="s">
        <v>237</v>
      </c>
      <c r="AU347" s="20" t="s">
        <v>86</v>
      </c>
    </row>
    <row r="348" s="13" customFormat="1">
      <c r="A348" s="13"/>
      <c r="B348" s="234"/>
      <c r="C348" s="235"/>
      <c r="D348" s="236" t="s">
        <v>239</v>
      </c>
      <c r="E348" s="237" t="s">
        <v>19</v>
      </c>
      <c r="F348" s="238" t="s">
        <v>2795</v>
      </c>
      <c r="G348" s="235"/>
      <c r="H348" s="237" t="s">
        <v>19</v>
      </c>
      <c r="I348" s="239"/>
      <c r="J348" s="235"/>
      <c r="K348" s="235"/>
      <c r="L348" s="240"/>
      <c r="M348" s="241"/>
      <c r="N348" s="242"/>
      <c r="O348" s="242"/>
      <c r="P348" s="242"/>
      <c r="Q348" s="242"/>
      <c r="R348" s="242"/>
      <c r="S348" s="242"/>
      <c r="T348" s="243"/>
      <c r="U348" s="13"/>
      <c r="V348" s="13"/>
      <c r="W348" s="13"/>
      <c r="X348" s="13"/>
      <c r="Y348" s="13"/>
      <c r="Z348" s="13"/>
      <c r="AA348" s="13"/>
      <c r="AB348" s="13"/>
      <c r="AC348" s="13"/>
      <c r="AD348" s="13"/>
      <c r="AE348" s="13"/>
      <c r="AT348" s="244" t="s">
        <v>239</v>
      </c>
      <c r="AU348" s="244" t="s">
        <v>86</v>
      </c>
      <c r="AV348" s="13" t="s">
        <v>84</v>
      </c>
      <c r="AW348" s="13" t="s">
        <v>37</v>
      </c>
      <c r="AX348" s="13" t="s">
        <v>76</v>
      </c>
      <c r="AY348" s="244" t="s">
        <v>229</v>
      </c>
    </row>
    <row r="349" s="13" customFormat="1">
      <c r="A349" s="13"/>
      <c r="B349" s="234"/>
      <c r="C349" s="235"/>
      <c r="D349" s="236" t="s">
        <v>239</v>
      </c>
      <c r="E349" s="237" t="s">
        <v>19</v>
      </c>
      <c r="F349" s="238" t="s">
        <v>524</v>
      </c>
      <c r="G349" s="235"/>
      <c r="H349" s="237" t="s">
        <v>19</v>
      </c>
      <c r="I349" s="239"/>
      <c r="J349" s="235"/>
      <c r="K349" s="235"/>
      <c r="L349" s="240"/>
      <c r="M349" s="241"/>
      <c r="N349" s="242"/>
      <c r="O349" s="242"/>
      <c r="P349" s="242"/>
      <c r="Q349" s="242"/>
      <c r="R349" s="242"/>
      <c r="S349" s="242"/>
      <c r="T349" s="243"/>
      <c r="U349" s="13"/>
      <c r="V349" s="13"/>
      <c r="W349" s="13"/>
      <c r="X349" s="13"/>
      <c r="Y349" s="13"/>
      <c r="Z349" s="13"/>
      <c r="AA349" s="13"/>
      <c r="AB349" s="13"/>
      <c r="AC349" s="13"/>
      <c r="AD349" s="13"/>
      <c r="AE349" s="13"/>
      <c r="AT349" s="244" t="s">
        <v>239</v>
      </c>
      <c r="AU349" s="244" t="s">
        <v>86</v>
      </c>
      <c r="AV349" s="13" t="s">
        <v>84</v>
      </c>
      <c r="AW349" s="13" t="s">
        <v>37</v>
      </c>
      <c r="AX349" s="13" t="s">
        <v>76</v>
      </c>
      <c r="AY349" s="244" t="s">
        <v>229</v>
      </c>
    </row>
    <row r="350" s="14" customFormat="1">
      <c r="A350" s="14"/>
      <c r="B350" s="245"/>
      <c r="C350" s="246"/>
      <c r="D350" s="236" t="s">
        <v>239</v>
      </c>
      <c r="E350" s="247" t="s">
        <v>19</v>
      </c>
      <c r="F350" s="248" t="s">
        <v>2796</v>
      </c>
      <c r="G350" s="246"/>
      <c r="H350" s="249">
        <v>9.5</v>
      </c>
      <c r="I350" s="250"/>
      <c r="J350" s="246"/>
      <c r="K350" s="246"/>
      <c r="L350" s="251"/>
      <c r="M350" s="252"/>
      <c r="N350" s="253"/>
      <c r="O350" s="253"/>
      <c r="P350" s="253"/>
      <c r="Q350" s="253"/>
      <c r="R350" s="253"/>
      <c r="S350" s="253"/>
      <c r="T350" s="254"/>
      <c r="U350" s="14"/>
      <c r="V350" s="14"/>
      <c r="W350" s="14"/>
      <c r="X350" s="14"/>
      <c r="Y350" s="14"/>
      <c r="Z350" s="14"/>
      <c r="AA350" s="14"/>
      <c r="AB350" s="14"/>
      <c r="AC350" s="14"/>
      <c r="AD350" s="14"/>
      <c r="AE350" s="14"/>
      <c r="AT350" s="255" t="s">
        <v>239</v>
      </c>
      <c r="AU350" s="255" t="s">
        <v>86</v>
      </c>
      <c r="AV350" s="14" t="s">
        <v>86</v>
      </c>
      <c r="AW350" s="14" t="s">
        <v>37</v>
      </c>
      <c r="AX350" s="14" t="s">
        <v>76</v>
      </c>
      <c r="AY350" s="255" t="s">
        <v>229</v>
      </c>
    </row>
    <row r="351" s="14" customFormat="1">
      <c r="A351" s="14"/>
      <c r="B351" s="245"/>
      <c r="C351" s="246"/>
      <c r="D351" s="236" t="s">
        <v>239</v>
      </c>
      <c r="E351" s="247" t="s">
        <v>19</v>
      </c>
      <c r="F351" s="248" t="s">
        <v>2797</v>
      </c>
      <c r="G351" s="246"/>
      <c r="H351" s="249">
        <v>16</v>
      </c>
      <c r="I351" s="250"/>
      <c r="J351" s="246"/>
      <c r="K351" s="246"/>
      <c r="L351" s="251"/>
      <c r="M351" s="252"/>
      <c r="N351" s="253"/>
      <c r="O351" s="253"/>
      <c r="P351" s="253"/>
      <c r="Q351" s="253"/>
      <c r="R351" s="253"/>
      <c r="S351" s="253"/>
      <c r="T351" s="254"/>
      <c r="U351" s="14"/>
      <c r="V351" s="14"/>
      <c r="W351" s="14"/>
      <c r="X351" s="14"/>
      <c r="Y351" s="14"/>
      <c r="Z351" s="14"/>
      <c r="AA351" s="14"/>
      <c r="AB351" s="14"/>
      <c r="AC351" s="14"/>
      <c r="AD351" s="14"/>
      <c r="AE351" s="14"/>
      <c r="AT351" s="255" t="s">
        <v>239</v>
      </c>
      <c r="AU351" s="255" t="s">
        <v>86</v>
      </c>
      <c r="AV351" s="14" t="s">
        <v>86</v>
      </c>
      <c r="AW351" s="14" t="s">
        <v>37</v>
      </c>
      <c r="AX351" s="14" t="s">
        <v>76</v>
      </c>
      <c r="AY351" s="255" t="s">
        <v>229</v>
      </c>
    </row>
    <row r="352" s="15" customFormat="1">
      <c r="A352" s="15"/>
      <c r="B352" s="256"/>
      <c r="C352" s="257"/>
      <c r="D352" s="236" t="s">
        <v>239</v>
      </c>
      <c r="E352" s="258" t="s">
        <v>19</v>
      </c>
      <c r="F352" s="259" t="s">
        <v>243</v>
      </c>
      <c r="G352" s="257"/>
      <c r="H352" s="260">
        <v>25.5</v>
      </c>
      <c r="I352" s="261"/>
      <c r="J352" s="257"/>
      <c r="K352" s="257"/>
      <c r="L352" s="262"/>
      <c r="M352" s="263"/>
      <c r="N352" s="264"/>
      <c r="O352" s="264"/>
      <c r="P352" s="264"/>
      <c r="Q352" s="264"/>
      <c r="R352" s="264"/>
      <c r="S352" s="264"/>
      <c r="T352" s="265"/>
      <c r="U352" s="15"/>
      <c r="V352" s="15"/>
      <c r="W352" s="15"/>
      <c r="X352" s="15"/>
      <c r="Y352" s="15"/>
      <c r="Z352" s="15"/>
      <c r="AA352" s="15"/>
      <c r="AB352" s="15"/>
      <c r="AC352" s="15"/>
      <c r="AD352" s="15"/>
      <c r="AE352" s="15"/>
      <c r="AT352" s="266" t="s">
        <v>239</v>
      </c>
      <c r="AU352" s="266" t="s">
        <v>86</v>
      </c>
      <c r="AV352" s="15" t="s">
        <v>136</v>
      </c>
      <c r="AW352" s="15" t="s">
        <v>37</v>
      </c>
      <c r="AX352" s="15" t="s">
        <v>84</v>
      </c>
      <c r="AY352" s="266" t="s">
        <v>229</v>
      </c>
    </row>
    <row r="353" s="2" customFormat="1" ht="24.15" customHeight="1">
      <c r="A353" s="41"/>
      <c r="B353" s="42"/>
      <c r="C353" s="216" t="s">
        <v>800</v>
      </c>
      <c r="D353" s="216" t="s">
        <v>231</v>
      </c>
      <c r="E353" s="217" t="s">
        <v>2798</v>
      </c>
      <c r="F353" s="218" t="s">
        <v>2799</v>
      </c>
      <c r="G353" s="219" t="s">
        <v>274</v>
      </c>
      <c r="H353" s="220">
        <v>36.369999999999997</v>
      </c>
      <c r="I353" s="221"/>
      <c r="J353" s="222">
        <f>ROUND(I353*H353,2)</f>
        <v>0</v>
      </c>
      <c r="K353" s="218" t="s">
        <v>235</v>
      </c>
      <c r="L353" s="47"/>
      <c r="M353" s="223" t="s">
        <v>19</v>
      </c>
      <c r="N353" s="224" t="s">
        <v>47</v>
      </c>
      <c r="O353" s="87"/>
      <c r="P353" s="225">
        <f>O353*H353</f>
        <v>0</v>
      </c>
      <c r="Q353" s="225">
        <v>0.0066299999999999996</v>
      </c>
      <c r="R353" s="225">
        <f>Q353*H353</f>
        <v>0.24113309999999996</v>
      </c>
      <c r="S353" s="225">
        <v>0</v>
      </c>
      <c r="T353" s="226">
        <f>S353*H353</f>
        <v>0</v>
      </c>
      <c r="U353" s="41"/>
      <c r="V353" s="41"/>
      <c r="W353" s="41"/>
      <c r="X353" s="41"/>
      <c r="Y353" s="41"/>
      <c r="Z353" s="41"/>
      <c r="AA353" s="41"/>
      <c r="AB353" s="41"/>
      <c r="AC353" s="41"/>
      <c r="AD353" s="41"/>
      <c r="AE353" s="41"/>
      <c r="AR353" s="227" t="s">
        <v>345</v>
      </c>
      <c r="AT353" s="227" t="s">
        <v>231</v>
      </c>
      <c r="AU353" s="227" t="s">
        <v>86</v>
      </c>
      <c r="AY353" s="20" t="s">
        <v>229</v>
      </c>
      <c r="BE353" s="228">
        <f>IF(N353="základní",J353,0)</f>
        <v>0</v>
      </c>
      <c r="BF353" s="228">
        <f>IF(N353="snížená",J353,0)</f>
        <v>0</v>
      </c>
      <c r="BG353" s="228">
        <f>IF(N353="zákl. přenesená",J353,0)</f>
        <v>0</v>
      </c>
      <c r="BH353" s="228">
        <f>IF(N353="sníž. přenesená",J353,0)</f>
        <v>0</v>
      </c>
      <c r="BI353" s="228">
        <f>IF(N353="nulová",J353,0)</f>
        <v>0</v>
      </c>
      <c r="BJ353" s="20" t="s">
        <v>84</v>
      </c>
      <c r="BK353" s="228">
        <f>ROUND(I353*H353,2)</f>
        <v>0</v>
      </c>
      <c r="BL353" s="20" t="s">
        <v>345</v>
      </c>
      <c r="BM353" s="227" t="s">
        <v>2800</v>
      </c>
    </row>
    <row r="354" s="2" customFormat="1">
      <c r="A354" s="41"/>
      <c r="B354" s="42"/>
      <c r="C354" s="43"/>
      <c r="D354" s="229" t="s">
        <v>237</v>
      </c>
      <c r="E354" s="43"/>
      <c r="F354" s="230" t="s">
        <v>2801</v>
      </c>
      <c r="G354" s="43"/>
      <c r="H354" s="43"/>
      <c r="I354" s="231"/>
      <c r="J354" s="43"/>
      <c r="K354" s="43"/>
      <c r="L354" s="47"/>
      <c r="M354" s="232"/>
      <c r="N354" s="233"/>
      <c r="O354" s="87"/>
      <c r="P354" s="87"/>
      <c r="Q354" s="87"/>
      <c r="R354" s="87"/>
      <c r="S354" s="87"/>
      <c r="T354" s="88"/>
      <c r="U354" s="41"/>
      <c r="V354" s="41"/>
      <c r="W354" s="41"/>
      <c r="X354" s="41"/>
      <c r="Y354" s="41"/>
      <c r="Z354" s="41"/>
      <c r="AA354" s="41"/>
      <c r="AB354" s="41"/>
      <c r="AC354" s="41"/>
      <c r="AD354" s="41"/>
      <c r="AE354" s="41"/>
      <c r="AT354" s="20" t="s">
        <v>237</v>
      </c>
      <c r="AU354" s="20" t="s">
        <v>86</v>
      </c>
    </row>
    <row r="355" s="13" customFormat="1">
      <c r="A355" s="13"/>
      <c r="B355" s="234"/>
      <c r="C355" s="235"/>
      <c r="D355" s="236" t="s">
        <v>239</v>
      </c>
      <c r="E355" s="237" t="s">
        <v>19</v>
      </c>
      <c r="F355" s="238" t="s">
        <v>2802</v>
      </c>
      <c r="G355" s="235"/>
      <c r="H355" s="237" t="s">
        <v>19</v>
      </c>
      <c r="I355" s="239"/>
      <c r="J355" s="235"/>
      <c r="K355" s="235"/>
      <c r="L355" s="240"/>
      <c r="M355" s="241"/>
      <c r="N355" s="242"/>
      <c r="O355" s="242"/>
      <c r="P355" s="242"/>
      <c r="Q355" s="242"/>
      <c r="R355" s="242"/>
      <c r="S355" s="242"/>
      <c r="T355" s="243"/>
      <c r="U355" s="13"/>
      <c r="V355" s="13"/>
      <c r="W355" s="13"/>
      <c r="X355" s="13"/>
      <c r="Y355" s="13"/>
      <c r="Z355" s="13"/>
      <c r="AA355" s="13"/>
      <c r="AB355" s="13"/>
      <c r="AC355" s="13"/>
      <c r="AD355" s="13"/>
      <c r="AE355" s="13"/>
      <c r="AT355" s="244" t="s">
        <v>239</v>
      </c>
      <c r="AU355" s="244" t="s">
        <v>86</v>
      </c>
      <c r="AV355" s="13" t="s">
        <v>84</v>
      </c>
      <c r="AW355" s="13" t="s">
        <v>37</v>
      </c>
      <c r="AX355" s="13" t="s">
        <v>76</v>
      </c>
      <c r="AY355" s="244" t="s">
        <v>229</v>
      </c>
    </row>
    <row r="356" s="13" customFormat="1">
      <c r="A356" s="13"/>
      <c r="B356" s="234"/>
      <c r="C356" s="235"/>
      <c r="D356" s="236" t="s">
        <v>239</v>
      </c>
      <c r="E356" s="237" t="s">
        <v>19</v>
      </c>
      <c r="F356" s="238" t="s">
        <v>2803</v>
      </c>
      <c r="G356" s="235"/>
      <c r="H356" s="237" t="s">
        <v>19</v>
      </c>
      <c r="I356" s="239"/>
      <c r="J356" s="235"/>
      <c r="K356" s="235"/>
      <c r="L356" s="240"/>
      <c r="M356" s="241"/>
      <c r="N356" s="242"/>
      <c r="O356" s="242"/>
      <c r="P356" s="242"/>
      <c r="Q356" s="242"/>
      <c r="R356" s="242"/>
      <c r="S356" s="242"/>
      <c r="T356" s="243"/>
      <c r="U356" s="13"/>
      <c r="V356" s="13"/>
      <c r="W356" s="13"/>
      <c r="X356" s="13"/>
      <c r="Y356" s="13"/>
      <c r="Z356" s="13"/>
      <c r="AA356" s="13"/>
      <c r="AB356" s="13"/>
      <c r="AC356" s="13"/>
      <c r="AD356" s="13"/>
      <c r="AE356" s="13"/>
      <c r="AT356" s="244" t="s">
        <v>239</v>
      </c>
      <c r="AU356" s="244" t="s">
        <v>86</v>
      </c>
      <c r="AV356" s="13" t="s">
        <v>84</v>
      </c>
      <c r="AW356" s="13" t="s">
        <v>37</v>
      </c>
      <c r="AX356" s="13" t="s">
        <v>76</v>
      </c>
      <c r="AY356" s="244" t="s">
        <v>229</v>
      </c>
    </row>
    <row r="357" s="14" customFormat="1">
      <c r="A357" s="14"/>
      <c r="B357" s="245"/>
      <c r="C357" s="246"/>
      <c r="D357" s="236" t="s">
        <v>239</v>
      </c>
      <c r="E357" s="247" t="s">
        <v>19</v>
      </c>
      <c r="F357" s="248" t="s">
        <v>2804</v>
      </c>
      <c r="G357" s="246"/>
      <c r="H357" s="249">
        <v>36.369999999999997</v>
      </c>
      <c r="I357" s="250"/>
      <c r="J357" s="246"/>
      <c r="K357" s="246"/>
      <c r="L357" s="251"/>
      <c r="M357" s="252"/>
      <c r="N357" s="253"/>
      <c r="O357" s="253"/>
      <c r="P357" s="253"/>
      <c r="Q357" s="253"/>
      <c r="R357" s="253"/>
      <c r="S357" s="253"/>
      <c r="T357" s="254"/>
      <c r="U357" s="14"/>
      <c r="V357" s="14"/>
      <c r="W357" s="14"/>
      <c r="X357" s="14"/>
      <c r="Y357" s="14"/>
      <c r="Z357" s="14"/>
      <c r="AA357" s="14"/>
      <c r="AB357" s="14"/>
      <c r="AC357" s="14"/>
      <c r="AD357" s="14"/>
      <c r="AE357" s="14"/>
      <c r="AT357" s="255" t="s">
        <v>239</v>
      </c>
      <c r="AU357" s="255" t="s">
        <v>86</v>
      </c>
      <c r="AV357" s="14" t="s">
        <v>86</v>
      </c>
      <c r="AW357" s="14" t="s">
        <v>37</v>
      </c>
      <c r="AX357" s="14" t="s">
        <v>76</v>
      </c>
      <c r="AY357" s="255" t="s">
        <v>229</v>
      </c>
    </row>
    <row r="358" s="15" customFormat="1">
      <c r="A358" s="15"/>
      <c r="B358" s="256"/>
      <c r="C358" s="257"/>
      <c r="D358" s="236" t="s">
        <v>239</v>
      </c>
      <c r="E358" s="258" t="s">
        <v>19</v>
      </c>
      <c r="F358" s="259" t="s">
        <v>243</v>
      </c>
      <c r="G358" s="257"/>
      <c r="H358" s="260">
        <v>36.369999999999997</v>
      </c>
      <c r="I358" s="261"/>
      <c r="J358" s="257"/>
      <c r="K358" s="257"/>
      <c r="L358" s="262"/>
      <c r="M358" s="263"/>
      <c r="N358" s="264"/>
      <c r="O358" s="264"/>
      <c r="P358" s="264"/>
      <c r="Q358" s="264"/>
      <c r="R358" s="264"/>
      <c r="S358" s="264"/>
      <c r="T358" s="265"/>
      <c r="U358" s="15"/>
      <c r="V358" s="15"/>
      <c r="W358" s="15"/>
      <c r="X358" s="15"/>
      <c r="Y358" s="15"/>
      <c r="Z358" s="15"/>
      <c r="AA358" s="15"/>
      <c r="AB358" s="15"/>
      <c r="AC358" s="15"/>
      <c r="AD358" s="15"/>
      <c r="AE358" s="15"/>
      <c r="AT358" s="266" t="s">
        <v>239</v>
      </c>
      <c r="AU358" s="266" t="s">
        <v>86</v>
      </c>
      <c r="AV358" s="15" t="s">
        <v>136</v>
      </c>
      <c r="AW358" s="15" t="s">
        <v>37</v>
      </c>
      <c r="AX358" s="15" t="s">
        <v>84</v>
      </c>
      <c r="AY358" s="266" t="s">
        <v>229</v>
      </c>
    </row>
    <row r="359" s="2" customFormat="1" ht="21.75" customHeight="1">
      <c r="A359" s="41"/>
      <c r="B359" s="42"/>
      <c r="C359" s="216" t="s">
        <v>803</v>
      </c>
      <c r="D359" s="216" t="s">
        <v>231</v>
      </c>
      <c r="E359" s="217" t="s">
        <v>2805</v>
      </c>
      <c r="F359" s="218" t="s">
        <v>2806</v>
      </c>
      <c r="G359" s="219" t="s">
        <v>234</v>
      </c>
      <c r="H359" s="220">
        <v>195.61000000000001</v>
      </c>
      <c r="I359" s="221"/>
      <c r="J359" s="222">
        <f>ROUND(I359*H359,2)</f>
        <v>0</v>
      </c>
      <c r="K359" s="218" t="s">
        <v>235</v>
      </c>
      <c r="L359" s="47"/>
      <c r="M359" s="223" t="s">
        <v>19</v>
      </c>
      <c r="N359" s="224" t="s">
        <v>47</v>
      </c>
      <c r="O359" s="87"/>
      <c r="P359" s="225">
        <f>O359*H359</f>
        <v>0</v>
      </c>
      <c r="Q359" s="225">
        <v>0.00069999999999999999</v>
      </c>
      <c r="R359" s="225">
        <f>Q359*H359</f>
        <v>0.13692700000000002</v>
      </c>
      <c r="S359" s="225">
        <v>0</v>
      </c>
      <c r="T359" s="226">
        <f>S359*H359</f>
        <v>0</v>
      </c>
      <c r="U359" s="41"/>
      <c r="V359" s="41"/>
      <c r="W359" s="41"/>
      <c r="X359" s="41"/>
      <c r="Y359" s="41"/>
      <c r="Z359" s="41"/>
      <c r="AA359" s="41"/>
      <c r="AB359" s="41"/>
      <c r="AC359" s="41"/>
      <c r="AD359" s="41"/>
      <c r="AE359" s="41"/>
      <c r="AR359" s="227" t="s">
        <v>345</v>
      </c>
      <c r="AT359" s="227" t="s">
        <v>231</v>
      </c>
      <c r="AU359" s="227" t="s">
        <v>86</v>
      </c>
      <c r="AY359" s="20" t="s">
        <v>229</v>
      </c>
      <c r="BE359" s="228">
        <f>IF(N359="základní",J359,0)</f>
        <v>0</v>
      </c>
      <c r="BF359" s="228">
        <f>IF(N359="snížená",J359,0)</f>
        <v>0</v>
      </c>
      <c r="BG359" s="228">
        <f>IF(N359="zákl. přenesená",J359,0)</f>
        <v>0</v>
      </c>
      <c r="BH359" s="228">
        <f>IF(N359="sníž. přenesená",J359,0)</f>
        <v>0</v>
      </c>
      <c r="BI359" s="228">
        <f>IF(N359="nulová",J359,0)</f>
        <v>0</v>
      </c>
      <c r="BJ359" s="20" t="s">
        <v>84</v>
      </c>
      <c r="BK359" s="228">
        <f>ROUND(I359*H359,2)</f>
        <v>0</v>
      </c>
      <c r="BL359" s="20" t="s">
        <v>345</v>
      </c>
      <c r="BM359" s="227" t="s">
        <v>2807</v>
      </c>
    </row>
    <row r="360" s="2" customFormat="1">
      <c r="A360" s="41"/>
      <c r="B360" s="42"/>
      <c r="C360" s="43"/>
      <c r="D360" s="229" t="s">
        <v>237</v>
      </c>
      <c r="E360" s="43"/>
      <c r="F360" s="230" t="s">
        <v>2808</v>
      </c>
      <c r="G360" s="43"/>
      <c r="H360" s="43"/>
      <c r="I360" s="231"/>
      <c r="J360" s="43"/>
      <c r="K360" s="43"/>
      <c r="L360" s="47"/>
      <c r="M360" s="232"/>
      <c r="N360" s="233"/>
      <c r="O360" s="87"/>
      <c r="P360" s="87"/>
      <c r="Q360" s="87"/>
      <c r="R360" s="87"/>
      <c r="S360" s="87"/>
      <c r="T360" s="88"/>
      <c r="U360" s="41"/>
      <c r="V360" s="41"/>
      <c r="W360" s="41"/>
      <c r="X360" s="41"/>
      <c r="Y360" s="41"/>
      <c r="Z360" s="41"/>
      <c r="AA360" s="41"/>
      <c r="AB360" s="41"/>
      <c r="AC360" s="41"/>
      <c r="AD360" s="41"/>
      <c r="AE360" s="41"/>
      <c r="AT360" s="20" t="s">
        <v>237</v>
      </c>
      <c r="AU360" s="20" t="s">
        <v>86</v>
      </c>
    </row>
    <row r="361" s="13" customFormat="1">
      <c r="A361" s="13"/>
      <c r="B361" s="234"/>
      <c r="C361" s="235"/>
      <c r="D361" s="236" t="s">
        <v>239</v>
      </c>
      <c r="E361" s="237" t="s">
        <v>19</v>
      </c>
      <c r="F361" s="238" t="s">
        <v>2809</v>
      </c>
      <c r="G361" s="235"/>
      <c r="H361" s="237" t="s">
        <v>19</v>
      </c>
      <c r="I361" s="239"/>
      <c r="J361" s="235"/>
      <c r="K361" s="235"/>
      <c r="L361" s="240"/>
      <c r="M361" s="241"/>
      <c r="N361" s="242"/>
      <c r="O361" s="242"/>
      <c r="P361" s="242"/>
      <c r="Q361" s="242"/>
      <c r="R361" s="242"/>
      <c r="S361" s="242"/>
      <c r="T361" s="243"/>
      <c r="U361" s="13"/>
      <c r="V361" s="13"/>
      <c r="W361" s="13"/>
      <c r="X361" s="13"/>
      <c r="Y361" s="13"/>
      <c r="Z361" s="13"/>
      <c r="AA361" s="13"/>
      <c r="AB361" s="13"/>
      <c r="AC361" s="13"/>
      <c r="AD361" s="13"/>
      <c r="AE361" s="13"/>
      <c r="AT361" s="244" t="s">
        <v>239</v>
      </c>
      <c r="AU361" s="244" t="s">
        <v>86</v>
      </c>
      <c r="AV361" s="13" t="s">
        <v>84</v>
      </c>
      <c r="AW361" s="13" t="s">
        <v>37</v>
      </c>
      <c r="AX361" s="13" t="s">
        <v>76</v>
      </c>
      <c r="AY361" s="244" t="s">
        <v>229</v>
      </c>
    </row>
    <row r="362" s="14" customFormat="1">
      <c r="A362" s="14"/>
      <c r="B362" s="245"/>
      <c r="C362" s="246"/>
      <c r="D362" s="236" t="s">
        <v>239</v>
      </c>
      <c r="E362" s="247" t="s">
        <v>19</v>
      </c>
      <c r="F362" s="248" t="s">
        <v>2587</v>
      </c>
      <c r="G362" s="246"/>
      <c r="H362" s="249">
        <v>34.25</v>
      </c>
      <c r="I362" s="250"/>
      <c r="J362" s="246"/>
      <c r="K362" s="246"/>
      <c r="L362" s="251"/>
      <c r="M362" s="252"/>
      <c r="N362" s="253"/>
      <c r="O362" s="253"/>
      <c r="P362" s="253"/>
      <c r="Q362" s="253"/>
      <c r="R362" s="253"/>
      <c r="S362" s="253"/>
      <c r="T362" s="254"/>
      <c r="U362" s="14"/>
      <c r="V362" s="14"/>
      <c r="W362" s="14"/>
      <c r="X362" s="14"/>
      <c r="Y362" s="14"/>
      <c r="Z362" s="14"/>
      <c r="AA362" s="14"/>
      <c r="AB362" s="14"/>
      <c r="AC362" s="14"/>
      <c r="AD362" s="14"/>
      <c r="AE362" s="14"/>
      <c r="AT362" s="255" t="s">
        <v>239</v>
      </c>
      <c r="AU362" s="255" t="s">
        <v>86</v>
      </c>
      <c r="AV362" s="14" t="s">
        <v>86</v>
      </c>
      <c r="AW362" s="14" t="s">
        <v>37</v>
      </c>
      <c r="AX362" s="14" t="s">
        <v>76</v>
      </c>
      <c r="AY362" s="255" t="s">
        <v>229</v>
      </c>
    </row>
    <row r="363" s="14" customFormat="1">
      <c r="A363" s="14"/>
      <c r="B363" s="245"/>
      <c r="C363" s="246"/>
      <c r="D363" s="236" t="s">
        <v>239</v>
      </c>
      <c r="E363" s="247" t="s">
        <v>19</v>
      </c>
      <c r="F363" s="248" t="s">
        <v>2591</v>
      </c>
      <c r="G363" s="246"/>
      <c r="H363" s="249">
        <v>17.649999999999999</v>
      </c>
      <c r="I363" s="250"/>
      <c r="J363" s="246"/>
      <c r="K363" s="246"/>
      <c r="L363" s="251"/>
      <c r="M363" s="252"/>
      <c r="N363" s="253"/>
      <c r="O363" s="253"/>
      <c r="P363" s="253"/>
      <c r="Q363" s="253"/>
      <c r="R363" s="253"/>
      <c r="S363" s="253"/>
      <c r="T363" s="254"/>
      <c r="U363" s="14"/>
      <c r="V363" s="14"/>
      <c r="W363" s="14"/>
      <c r="X363" s="14"/>
      <c r="Y363" s="14"/>
      <c r="Z363" s="14"/>
      <c r="AA363" s="14"/>
      <c r="AB363" s="14"/>
      <c r="AC363" s="14"/>
      <c r="AD363" s="14"/>
      <c r="AE363" s="14"/>
      <c r="AT363" s="255" t="s">
        <v>239</v>
      </c>
      <c r="AU363" s="255" t="s">
        <v>86</v>
      </c>
      <c r="AV363" s="14" t="s">
        <v>86</v>
      </c>
      <c r="AW363" s="14" t="s">
        <v>37</v>
      </c>
      <c r="AX363" s="14" t="s">
        <v>76</v>
      </c>
      <c r="AY363" s="255" t="s">
        <v>229</v>
      </c>
    </row>
    <row r="364" s="14" customFormat="1">
      <c r="A364" s="14"/>
      <c r="B364" s="245"/>
      <c r="C364" s="246"/>
      <c r="D364" s="236" t="s">
        <v>239</v>
      </c>
      <c r="E364" s="247" t="s">
        <v>19</v>
      </c>
      <c r="F364" s="248" t="s">
        <v>2595</v>
      </c>
      <c r="G364" s="246"/>
      <c r="H364" s="249">
        <v>0.66000000000000003</v>
      </c>
      <c r="I364" s="250"/>
      <c r="J364" s="246"/>
      <c r="K364" s="246"/>
      <c r="L364" s="251"/>
      <c r="M364" s="252"/>
      <c r="N364" s="253"/>
      <c r="O364" s="253"/>
      <c r="P364" s="253"/>
      <c r="Q364" s="253"/>
      <c r="R364" s="253"/>
      <c r="S364" s="253"/>
      <c r="T364" s="254"/>
      <c r="U364" s="14"/>
      <c r="V364" s="14"/>
      <c r="W364" s="14"/>
      <c r="X364" s="14"/>
      <c r="Y364" s="14"/>
      <c r="Z364" s="14"/>
      <c r="AA364" s="14"/>
      <c r="AB364" s="14"/>
      <c r="AC364" s="14"/>
      <c r="AD364" s="14"/>
      <c r="AE364" s="14"/>
      <c r="AT364" s="255" t="s">
        <v>239</v>
      </c>
      <c r="AU364" s="255" t="s">
        <v>86</v>
      </c>
      <c r="AV364" s="14" t="s">
        <v>86</v>
      </c>
      <c r="AW364" s="14" t="s">
        <v>37</v>
      </c>
      <c r="AX364" s="14" t="s">
        <v>76</v>
      </c>
      <c r="AY364" s="255" t="s">
        <v>229</v>
      </c>
    </row>
    <row r="365" s="14" customFormat="1">
      <c r="A365" s="14"/>
      <c r="B365" s="245"/>
      <c r="C365" s="246"/>
      <c r="D365" s="236" t="s">
        <v>239</v>
      </c>
      <c r="E365" s="247" t="s">
        <v>19</v>
      </c>
      <c r="F365" s="248" t="s">
        <v>2597</v>
      </c>
      <c r="G365" s="246"/>
      <c r="H365" s="249">
        <v>138.38999999999999</v>
      </c>
      <c r="I365" s="250"/>
      <c r="J365" s="246"/>
      <c r="K365" s="246"/>
      <c r="L365" s="251"/>
      <c r="M365" s="252"/>
      <c r="N365" s="253"/>
      <c r="O365" s="253"/>
      <c r="P365" s="253"/>
      <c r="Q365" s="253"/>
      <c r="R365" s="253"/>
      <c r="S365" s="253"/>
      <c r="T365" s="254"/>
      <c r="U365" s="14"/>
      <c r="V365" s="14"/>
      <c r="W365" s="14"/>
      <c r="X365" s="14"/>
      <c r="Y365" s="14"/>
      <c r="Z365" s="14"/>
      <c r="AA365" s="14"/>
      <c r="AB365" s="14"/>
      <c r="AC365" s="14"/>
      <c r="AD365" s="14"/>
      <c r="AE365" s="14"/>
      <c r="AT365" s="255" t="s">
        <v>239</v>
      </c>
      <c r="AU365" s="255" t="s">
        <v>86</v>
      </c>
      <c r="AV365" s="14" t="s">
        <v>86</v>
      </c>
      <c r="AW365" s="14" t="s">
        <v>37</v>
      </c>
      <c r="AX365" s="14" t="s">
        <v>76</v>
      </c>
      <c r="AY365" s="255" t="s">
        <v>229</v>
      </c>
    </row>
    <row r="366" s="14" customFormat="1">
      <c r="A366" s="14"/>
      <c r="B366" s="245"/>
      <c r="C366" s="246"/>
      <c r="D366" s="236" t="s">
        <v>239</v>
      </c>
      <c r="E366" s="247" t="s">
        <v>19</v>
      </c>
      <c r="F366" s="248" t="s">
        <v>2603</v>
      </c>
      <c r="G366" s="246"/>
      <c r="H366" s="249">
        <v>4.6600000000000001</v>
      </c>
      <c r="I366" s="250"/>
      <c r="J366" s="246"/>
      <c r="K366" s="246"/>
      <c r="L366" s="251"/>
      <c r="M366" s="252"/>
      <c r="N366" s="253"/>
      <c r="O366" s="253"/>
      <c r="P366" s="253"/>
      <c r="Q366" s="253"/>
      <c r="R366" s="253"/>
      <c r="S366" s="253"/>
      <c r="T366" s="254"/>
      <c r="U366" s="14"/>
      <c r="V366" s="14"/>
      <c r="W366" s="14"/>
      <c r="X366" s="14"/>
      <c r="Y366" s="14"/>
      <c r="Z366" s="14"/>
      <c r="AA366" s="14"/>
      <c r="AB366" s="14"/>
      <c r="AC366" s="14"/>
      <c r="AD366" s="14"/>
      <c r="AE366" s="14"/>
      <c r="AT366" s="255" t="s">
        <v>239</v>
      </c>
      <c r="AU366" s="255" t="s">
        <v>86</v>
      </c>
      <c r="AV366" s="14" t="s">
        <v>86</v>
      </c>
      <c r="AW366" s="14" t="s">
        <v>37</v>
      </c>
      <c r="AX366" s="14" t="s">
        <v>76</v>
      </c>
      <c r="AY366" s="255" t="s">
        <v>229</v>
      </c>
    </row>
    <row r="367" s="15" customFormat="1">
      <c r="A367" s="15"/>
      <c r="B367" s="256"/>
      <c r="C367" s="257"/>
      <c r="D367" s="236" t="s">
        <v>239</v>
      </c>
      <c r="E367" s="258" t="s">
        <v>19</v>
      </c>
      <c r="F367" s="259" t="s">
        <v>243</v>
      </c>
      <c r="G367" s="257"/>
      <c r="H367" s="260">
        <v>195.61000000000001</v>
      </c>
      <c r="I367" s="261"/>
      <c r="J367" s="257"/>
      <c r="K367" s="257"/>
      <c r="L367" s="262"/>
      <c r="M367" s="263"/>
      <c r="N367" s="264"/>
      <c r="O367" s="264"/>
      <c r="P367" s="264"/>
      <c r="Q367" s="264"/>
      <c r="R367" s="264"/>
      <c r="S367" s="264"/>
      <c r="T367" s="265"/>
      <c r="U367" s="15"/>
      <c r="V367" s="15"/>
      <c r="W367" s="15"/>
      <c r="X367" s="15"/>
      <c r="Y367" s="15"/>
      <c r="Z367" s="15"/>
      <c r="AA367" s="15"/>
      <c r="AB367" s="15"/>
      <c r="AC367" s="15"/>
      <c r="AD367" s="15"/>
      <c r="AE367" s="15"/>
      <c r="AT367" s="266" t="s">
        <v>239</v>
      </c>
      <c r="AU367" s="266" t="s">
        <v>86</v>
      </c>
      <c r="AV367" s="15" t="s">
        <v>136</v>
      </c>
      <c r="AW367" s="15" t="s">
        <v>37</v>
      </c>
      <c r="AX367" s="15" t="s">
        <v>84</v>
      </c>
      <c r="AY367" s="266" t="s">
        <v>229</v>
      </c>
    </row>
    <row r="368" s="2" customFormat="1" ht="24.15" customHeight="1">
      <c r="A368" s="41"/>
      <c r="B368" s="42"/>
      <c r="C368" s="216" t="s">
        <v>807</v>
      </c>
      <c r="D368" s="216" t="s">
        <v>231</v>
      </c>
      <c r="E368" s="217" t="s">
        <v>2810</v>
      </c>
      <c r="F368" s="218" t="s">
        <v>2811</v>
      </c>
      <c r="G368" s="219" t="s">
        <v>234</v>
      </c>
      <c r="H368" s="220">
        <v>14.76</v>
      </c>
      <c r="I368" s="221"/>
      <c r="J368" s="222">
        <f>ROUND(I368*H368,2)</f>
        <v>0</v>
      </c>
      <c r="K368" s="218" t="s">
        <v>235</v>
      </c>
      <c r="L368" s="47"/>
      <c r="M368" s="223" t="s">
        <v>19</v>
      </c>
      <c r="N368" s="224" t="s">
        <v>47</v>
      </c>
      <c r="O368" s="87"/>
      <c r="P368" s="225">
        <f>O368*H368</f>
        <v>0</v>
      </c>
      <c r="Q368" s="225">
        <v>0.00038000000000000002</v>
      </c>
      <c r="R368" s="225">
        <f>Q368*H368</f>
        <v>0.0056088000000000006</v>
      </c>
      <c r="S368" s="225">
        <v>0</v>
      </c>
      <c r="T368" s="226">
        <f>S368*H368</f>
        <v>0</v>
      </c>
      <c r="U368" s="41"/>
      <c r="V368" s="41"/>
      <c r="W368" s="41"/>
      <c r="X368" s="41"/>
      <c r="Y368" s="41"/>
      <c r="Z368" s="41"/>
      <c r="AA368" s="41"/>
      <c r="AB368" s="41"/>
      <c r="AC368" s="41"/>
      <c r="AD368" s="41"/>
      <c r="AE368" s="41"/>
      <c r="AR368" s="227" t="s">
        <v>345</v>
      </c>
      <c r="AT368" s="227" t="s">
        <v>231</v>
      </c>
      <c r="AU368" s="227" t="s">
        <v>86</v>
      </c>
      <c r="AY368" s="20" t="s">
        <v>229</v>
      </c>
      <c r="BE368" s="228">
        <f>IF(N368="základní",J368,0)</f>
        <v>0</v>
      </c>
      <c r="BF368" s="228">
        <f>IF(N368="snížená",J368,0)</f>
        <v>0</v>
      </c>
      <c r="BG368" s="228">
        <f>IF(N368="zákl. přenesená",J368,0)</f>
        <v>0</v>
      </c>
      <c r="BH368" s="228">
        <f>IF(N368="sníž. přenesená",J368,0)</f>
        <v>0</v>
      </c>
      <c r="BI368" s="228">
        <f>IF(N368="nulová",J368,0)</f>
        <v>0</v>
      </c>
      <c r="BJ368" s="20" t="s">
        <v>84</v>
      </c>
      <c r="BK368" s="228">
        <f>ROUND(I368*H368,2)</f>
        <v>0</v>
      </c>
      <c r="BL368" s="20" t="s">
        <v>345</v>
      </c>
      <c r="BM368" s="227" t="s">
        <v>2812</v>
      </c>
    </row>
    <row r="369" s="2" customFormat="1">
      <c r="A369" s="41"/>
      <c r="B369" s="42"/>
      <c r="C369" s="43"/>
      <c r="D369" s="229" t="s">
        <v>237</v>
      </c>
      <c r="E369" s="43"/>
      <c r="F369" s="230" t="s">
        <v>2813</v>
      </c>
      <c r="G369" s="43"/>
      <c r="H369" s="43"/>
      <c r="I369" s="231"/>
      <c r="J369" s="43"/>
      <c r="K369" s="43"/>
      <c r="L369" s="47"/>
      <c r="M369" s="232"/>
      <c r="N369" s="233"/>
      <c r="O369" s="87"/>
      <c r="P369" s="87"/>
      <c r="Q369" s="87"/>
      <c r="R369" s="87"/>
      <c r="S369" s="87"/>
      <c r="T369" s="88"/>
      <c r="U369" s="41"/>
      <c r="V369" s="41"/>
      <c r="W369" s="41"/>
      <c r="X369" s="41"/>
      <c r="Y369" s="41"/>
      <c r="Z369" s="41"/>
      <c r="AA369" s="41"/>
      <c r="AB369" s="41"/>
      <c r="AC369" s="41"/>
      <c r="AD369" s="41"/>
      <c r="AE369" s="41"/>
      <c r="AT369" s="20" t="s">
        <v>237</v>
      </c>
      <c r="AU369" s="20" t="s">
        <v>86</v>
      </c>
    </row>
    <row r="370" s="13" customFormat="1">
      <c r="A370" s="13"/>
      <c r="B370" s="234"/>
      <c r="C370" s="235"/>
      <c r="D370" s="236" t="s">
        <v>239</v>
      </c>
      <c r="E370" s="237" t="s">
        <v>19</v>
      </c>
      <c r="F370" s="238" t="s">
        <v>2814</v>
      </c>
      <c r="G370" s="235"/>
      <c r="H370" s="237" t="s">
        <v>19</v>
      </c>
      <c r="I370" s="239"/>
      <c r="J370" s="235"/>
      <c r="K370" s="235"/>
      <c r="L370" s="240"/>
      <c r="M370" s="241"/>
      <c r="N370" s="242"/>
      <c r="O370" s="242"/>
      <c r="P370" s="242"/>
      <c r="Q370" s="242"/>
      <c r="R370" s="242"/>
      <c r="S370" s="242"/>
      <c r="T370" s="243"/>
      <c r="U370" s="13"/>
      <c r="V370" s="13"/>
      <c r="W370" s="13"/>
      <c r="X370" s="13"/>
      <c r="Y370" s="13"/>
      <c r="Z370" s="13"/>
      <c r="AA370" s="13"/>
      <c r="AB370" s="13"/>
      <c r="AC370" s="13"/>
      <c r="AD370" s="13"/>
      <c r="AE370" s="13"/>
      <c r="AT370" s="244" t="s">
        <v>239</v>
      </c>
      <c r="AU370" s="244" t="s">
        <v>86</v>
      </c>
      <c r="AV370" s="13" t="s">
        <v>84</v>
      </c>
      <c r="AW370" s="13" t="s">
        <v>37</v>
      </c>
      <c r="AX370" s="13" t="s">
        <v>76</v>
      </c>
      <c r="AY370" s="244" t="s">
        <v>229</v>
      </c>
    </row>
    <row r="371" s="14" customFormat="1">
      <c r="A371" s="14"/>
      <c r="B371" s="245"/>
      <c r="C371" s="246"/>
      <c r="D371" s="236" t="s">
        <v>239</v>
      </c>
      <c r="E371" s="247" t="s">
        <v>19</v>
      </c>
      <c r="F371" s="248" t="s">
        <v>2593</v>
      </c>
      <c r="G371" s="246"/>
      <c r="H371" s="249">
        <v>14.76</v>
      </c>
      <c r="I371" s="250"/>
      <c r="J371" s="246"/>
      <c r="K371" s="246"/>
      <c r="L371" s="251"/>
      <c r="M371" s="252"/>
      <c r="N371" s="253"/>
      <c r="O371" s="253"/>
      <c r="P371" s="253"/>
      <c r="Q371" s="253"/>
      <c r="R371" s="253"/>
      <c r="S371" s="253"/>
      <c r="T371" s="254"/>
      <c r="U371" s="14"/>
      <c r="V371" s="14"/>
      <c r="W371" s="14"/>
      <c r="X371" s="14"/>
      <c r="Y371" s="14"/>
      <c r="Z371" s="14"/>
      <c r="AA371" s="14"/>
      <c r="AB371" s="14"/>
      <c r="AC371" s="14"/>
      <c r="AD371" s="14"/>
      <c r="AE371" s="14"/>
      <c r="AT371" s="255" t="s">
        <v>239</v>
      </c>
      <c r="AU371" s="255" t="s">
        <v>86</v>
      </c>
      <c r="AV371" s="14" t="s">
        <v>86</v>
      </c>
      <c r="AW371" s="14" t="s">
        <v>37</v>
      </c>
      <c r="AX371" s="14" t="s">
        <v>76</v>
      </c>
      <c r="AY371" s="255" t="s">
        <v>229</v>
      </c>
    </row>
    <row r="372" s="15" customFormat="1">
      <c r="A372" s="15"/>
      <c r="B372" s="256"/>
      <c r="C372" s="257"/>
      <c r="D372" s="236" t="s">
        <v>239</v>
      </c>
      <c r="E372" s="258" t="s">
        <v>19</v>
      </c>
      <c r="F372" s="259" t="s">
        <v>243</v>
      </c>
      <c r="G372" s="257"/>
      <c r="H372" s="260">
        <v>14.76</v>
      </c>
      <c r="I372" s="261"/>
      <c r="J372" s="257"/>
      <c r="K372" s="257"/>
      <c r="L372" s="262"/>
      <c r="M372" s="263"/>
      <c r="N372" s="264"/>
      <c r="O372" s="264"/>
      <c r="P372" s="264"/>
      <c r="Q372" s="264"/>
      <c r="R372" s="264"/>
      <c r="S372" s="264"/>
      <c r="T372" s="265"/>
      <c r="U372" s="15"/>
      <c r="V372" s="15"/>
      <c r="W372" s="15"/>
      <c r="X372" s="15"/>
      <c r="Y372" s="15"/>
      <c r="Z372" s="15"/>
      <c r="AA372" s="15"/>
      <c r="AB372" s="15"/>
      <c r="AC372" s="15"/>
      <c r="AD372" s="15"/>
      <c r="AE372" s="15"/>
      <c r="AT372" s="266" t="s">
        <v>239</v>
      </c>
      <c r="AU372" s="266" t="s">
        <v>86</v>
      </c>
      <c r="AV372" s="15" t="s">
        <v>136</v>
      </c>
      <c r="AW372" s="15" t="s">
        <v>37</v>
      </c>
      <c r="AX372" s="15" t="s">
        <v>84</v>
      </c>
      <c r="AY372" s="266" t="s">
        <v>229</v>
      </c>
    </row>
    <row r="373" s="2" customFormat="1" ht="16.5" customHeight="1">
      <c r="A373" s="41"/>
      <c r="B373" s="42"/>
      <c r="C373" s="267" t="s">
        <v>814</v>
      </c>
      <c r="D373" s="267" t="s">
        <v>311</v>
      </c>
      <c r="E373" s="268" t="s">
        <v>2815</v>
      </c>
      <c r="F373" s="269" t="s">
        <v>2816</v>
      </c>
      <c r="G373" s="270" t="s">
        <v>234</v>
      </c>
      <c r="H373" s="271">
        <v>16.236000000000001</v>
      </c>
      <c r="I373" s="272"/>
      <c r="J373" s="273">
        <f>ROUND(I373*H373,2)</f>
        <v>0</v>
      </c>
      <c r="K373" s="269" t="s">
        <v>322</v>
      </c>
      <c r="L373" s="274"/>
      <c r="M373" s="275" t="s">
        <v>19</v>
      </c>
      <c r="N373" s="276" t="s">
        <v>47</v>
      </c>
      <c r="O373" s="87"/>
      <c r="P373" s="225">
        <f>O373*H373</f>
        <v>0</v>
      </c>
      <c r="Q373" s="225">
        <v>0.0022000000000000001</v>
      </c>
      <c r="R373" s="225">
        <f>Q373*H373</f>
        <v>0.035719200000000006</v>
      </c>
      <c r="S373" s="225">
        <v>0</v>
      </c>
      <c r="T373" s="226">
        <f>S373*H373</f>
        <v>0</v>
      </c>
      <c r="U373" s="41"/>
      <c r="V373" s="41"/>
      <c r="W373" s="41"/>
      <c r="X373" s="41"/>
      <c r="Y373" s="41"/>
      <c r="Z373" s="41"/>
      <c r="AA373" s="41"/>
      <c r="AB373" s="41"/>
      <c r="AC373" s="41"/>
      <c r="AD373" s="41"/>
      <c r="AE373" s="41"/>
      <c r="AR373" s="227" t="s">
        <v>737</v>
      </c>
      <c r="AT373" s="227" t="s">
        <v>311</v>
      </c>
      <c r="AU373" s="227" t="s">
        <v>86</v>
      </c>
      <c r="AY373" s="20" t="s">
        <v>229</v>
      </c>
      <c r="BE373" s="228">
        <f>IF(N373="základní",J373,0)</f>
        <v>0</v>
      </c>
      <c r="BF373" s="228">
        <f>IF(N373="snížená",J373,0)</f>
        <v>0</v>
      </c>
      <c r="BG373" s="228">
        <f>IF(N373="zákl. přenesená",J373,0)</f>
        <v>0</v>
      </c>
      <c r="BH373" s="228">
        <f>IF(N373="sníž. přenesená",J373,0)</f>
        <v>0</v>
      </c>
      <c r="BI373" s="228">
        <f>IF(N373="nulová",J373,0)</f>
        <v>0</v>
      </c>
      <c r="BJ373" s="20" t="s">
        <v>84</v>
      </c>
      <c r="BK373" s="228">
        <f>ROUND(I373*H373,2)</f>
        <v>0</v>
      </c>
      <c r="BL373" s="20" t="s">
        <v>345</v>
      </c>
      <c r="BM373" s="227" t="s">
        <v>2817</v>
      </c>
    </row>
    <row r="374" s="14" customFormat="1">
      <c r="A374" s="14"/>
      <c r="B374" s="245"/>
      <c r="C374" s="246"/>
      <c r="D374" s="236" t="s">
        <v>239</v>
      </c>
      <c r="E374" s="246"/>
      <c r="F374" s="248" t="s">
        <v>2818</v>
      </c>
      <c r="G374" s="246"/>
      <c r="H374" s="249">
        <v>16.236000000000001</v>
      </c>
      <c r="I374" s="250"/>
      <c r="J374" s="246"/>
      <c r="K374" s="246"/>
      <c r="L374" s="251"/>
      <c r="M374" s="252"/>
      <c r="N374" s="253"/>
      <c r="O374" s="253"/>
      <c r="P374" s="253"/>
      <c r="Q374" s="253"/>
      <c r="R374" s="253"/>
      <c r="S374" s="253"/>
      <c r="T374" s="254"/>
      <c r="U374" s="14"/>
      <c r="V374" s="14"/>
      <c r="W374" s="14"/>
      <c r="X374" s="14"/>
      <c r="Y374" s="14"/>
      <c r="Z374" s="14"/>
      <c r="AA374" s="14"/>
      <c r="AB374" s="14"/>
      <c r="AC374" s="14"/>
      <c r="AD374" s="14"/>
      <c r="AE374" s="14"/>
      <c r="AT374" s="255" t="s">
        <v>239</v>
      </c>
      <c r="AU374" s="255" t="s">
        <v>86</v>
      </c>
      <c r="AV374" s="14" t="s">
        <v>86</v>
      </c>
      <c r="AW374" s="14" t="s">
        <v>4</v>
      </c>
      <c r="AX374" s="14" t="s">
        <v>84</v>
      </c>
      <c r="AY374" s="255" t="s">
        <v>229</v>
      </c>
    </row>
    <row r="375" s="2" customFormat="1" ht="16.5" customHeight="1">
      <c r="A375" s="41"/>
      <c r="B375" s="42"/>
      <c r="C375" s="216" t="s">
        <v>825</v>
      </c>
      <c r="D375" s="216" t="s">
        <v>231</v>
      </c>
      <c r="E375" s="217" t="s">
        <v>2819</v>
      </c>
      <c r="F375" s="218" t="s">
        <v>2820</v>
      </c>
      <c r="G375" s="219" t="s">
        <v>274</v>
      </c>
      <c r="H375" s="220">
        <v>29.5</v>
      </c>
      <c r="I375" s="221"/>
      <c r="J375" s="222">
        <f>ROUND(I375*H375,2)</f>
        <v>0</v>
      </c>
      <c r="K375" s="218" t="s">
        <v>235</v>
      </c>
      <c r="L375" s="47"/>
      <c r="M375" s="223" t="s">
        <v>19</v>
      </c>
      <c r="N375" s="224" t="s">
        <v>47</v>
      </c>
      <c r="O375" s="87"/>
      <c r="P375" s="225">
        <f>O375*H375</f>
        <v>0</v>
      </c>
      <c r="Q375" s="225">
        <v>0.00020000000000000001</v>
      </c>
      <c r="R375" s="225">
        <f>Q375*H375</f>
        <v>0.0058999999999999999</v>
      </c>
      <c r="S375" s="225">
        <v>0</v>
      </c>
      <c r="T375" s="226">
        <f>S375*H375</f>
        <v>0</v>
      </c>
      <c r="U375" s="41"/>
      <c r="V375" s="41"/>
      <c r="W375" s="41"/>
      <c r="X375" s="41"/>
      <c r="Y375" s="41"/>
      <c r="Z375" s="41"/>
      <c r="AA375" s="41"/>
      <c r="AB375" s="41"/>
      <c r="AC375" s="41"/>
      <c r="AD375" s="41"/>
      <c r="AE375" s="41"/>
      <c r="AR375" s="227" t="s">
        <v>345</v>
      </c>
      <c r="AT375" s="227" t="s">
        <v>231</v>
      </c>
      <c r="AU375" s="227" t="s">
        <v>86</v>
      </c>
      <c r="AY375" s="20" t="s">
        <v>229</v>
      </c>
      <c r="BE375" s="228">
        <f>IF(N375="základní",J375,0)</f>
        <v>0</v>
      </c>
      <c r="BF375" s="228">
        <f>IF(N375="snížená",J375,0)</f>
        <v>0</v>
      </c>
      <c r="BG375" s="228">
        <f>IF(N375="zákl. přenesená",J375,0)</f>
        <v>0</v>
      </c>
      <c r="BH375" s="228">
        <f>IF(N375="sníž. přenesená",J375,0)</f>
        <v>0</v>
      </c>
      <c r="BI375" s="228">
        <f>IF(N375="nulová",J375,0)</f>
        <v>0</v>
      </c>
      <c r="BJ375" s="20" t="s">
        <v>84</v>
      </c>
      <c r="BK375" s="228">
        <f>ROUND(I375*H375,2)</f>
        <v>0</v>
      </c>
      <c r="BL375" s="20" t="s">
        <v>345</v>
      </c>
      <c r="BM375" s="227" t="s">
        <v>2821</v>
      </c>
    </row>
    <row r="376" s="2" customFormat="1">
      <c r="A376" s="41"/>
      <c r="B376" s="42"/>
      <c r="C376" s="43"/>
      <c r="D376" s="229" t="s">
        <v>237</v>
      </c>
      <c r="E376" s="43"/>
      <c r="F376" s="230" t="s">
        <v>2822</v>
      </c>
      <c r="G376" s="43"/>
      <c r="H376" s="43"/>
      <c r="I376" s="231"/>
      <c r="J376" s="43"/>
      <c r="K376" s="43"/>
      <c r="L376" s="47"/>
      <c r="M376" s="232"/>
      <c r="N376" s="233"/>
      <c r="O376" s="87"/>
      <c r="P376" s="87"/>
      <c r="Q376" s="87"/>
      <c r="R376" s="87"/>
      <c r="S376" s="87"/>
      <c r="T376" s="88"/>
      <c r="U376" s="41"/>
      <c r="V376" s="41"/>
      <c r="W376" s="41"/>
      <c r="X376" s="41"/>
      <c r="Y376" s="41"/>
      <c r="Z376" s="41"/>
      <c r="AA376" s="41"/>
      <c r="AB376" s="41"/>
      <c r="AC376" s="41"/>
      <c r="AD376" s="41"/>
      <c r="AE376" s="41"/>
      <c r="AT376" s="20" t="s">
        <v>237</v>
      </c>
      <c r="AU376" s="20" t="s">
        <v>86</v>
      </c>
    </row>
    <row r="377" s="13" customFormat="1">
      <c r="A377" s="13"/>
      <c r="B377" s="234"/>
      <c r="C377" s="235"/>
      <c r="D377" s="236" t="s">
        <v>239</v>
      </c>
      <c r="E377" s="237" t="s">
        <v>19</v>
      </c>
      <c r="F377" s="238" t="s">
        <v>2823</v>
      </c>
      <c r="G377" s="235"/>
      <c r="H377" s="237" t="s">
        <v>19</v>
      </c>
      <c r="I377" s="239"/>
      <c r="J377" s="235"/>
      <c r="K377" s="235"/>
      <c r="L377" s="240"/>
      <c r="M377" s="241"/>
      <c r="N377" s="242"/>
      <c r="O377" s="242"/>
      <c r="P377" s="242"/>
      <c r="Q377" s="242"/>
      <c r="R377" s="242"/>
      <c r="S377" s="242"/>
      <c r="T377" s="243"/>
      <c r="U377" s="13"/>
      <c r="V377" s="13"/>
      <c r="W377" s="13"/>
      <c r="X377" s="13"/>
      <c r="Y377" s="13"/>
      <c r="Z377" s="13"/>
      <c r="AA377" s="13"/>
      <c r="AB377" s="13"/>
      <c r="AC377" s="13"/>
      <c r="AD377" s="13"/>
      <c r="AE377" s="13"/>
      <c r="AT377" s="244" t="s">
        <v>239</v>
      </c>
      <c r="AU377" s="244" t="s">
        <v>86</v>
      </c>
      <c r="AV377" s="13" t="s">
        <v>84</v>
      </c>
      <c r="AW377" s="13" t="s">
        <v>37</v>
      </c>
      <c r="AX377" s="13" t="s">
        <v>76</v>
      </c>
      <c r="AY377" s="244" t="s">
        <v>229</v>
      </c>
    </row>
    <row r="378" s="14" customFormat="1">
      <c r="A378" s="14"/>
      <c r="B378" s="245"/>
      <c r="C378" s="246"/>
      <c r="D378" s="236" t="s">
        <v>239</v>
      </c>
      <c r="E378" s="247" t="s">
        <v>19</v>
      </c>
      <c r="F378" s="248" t="s">
        <v>2824</v>
      </c>
      <c r="G378" s="246"/>
      <c r="H378" s="249">
        <v>29.5</v>
      </c>
      <c r="I378" s="250"/>
      <c r="J378" s="246"/>
      <c r="K378" s="246"/>
      <c r="L378" s="251"/>
      <c r="M378" s="252"/>
      <c r="N378" s="253"/>
      <c r="O378" s="253"/>
      <c r="P378" s="253"/>
      <c r="Q378" s="253"/>
      <c r="R378" s="253"/>
      <c r="S378" s="253"/>
      <c r="T378" s="254"/>
      <c r="U378" s="14"/>
      <c r="V378" s="14"/>
      <c r="W378" s="14"/>
      <c r="X378" s="14"/>
      <c r="Y378" s="14"/>
      <c r="Z378" s="14"/>
      <c r="AA378" s="14"/>
      <c r="AB378" s="14"/>
      <c r="AC378" s="14"/>
      <c r="AD378" s="14"/>
      <c r="AE378" s="14"/>
      <c r="AT378" s="255" t="s">
        <v>239</v>
      </c>
      <c r="AU378" s="255" t="s">
        <v>86</v>
      </c>
      <c r="AV378" s="14" t="s">
        <v>86</v>
      </c>
      <c r="AW378" s="14" t="s">
        <v>37</v>
      </c>
      <c r="AX378" s="14" t="s">
        <v>76</v>
      </c>
      <c r="AY378" s="255" t="s">
        <v>229</v>
      </c>
    </row>
    <row r="379" s="15" customFormat="1">
      <c r="A379" s="15"/>
      <c r="B379" s="256"/>
      <c r="C379" s="257"/>
      <c r="D379" s="236" t="s">
        <v>239</v>
      </c>
      <c r="E379" s="258" t="s">
        <v>19</v>
      </c>
      <c r="F379" s="259" t="s">
        <v>243</v>
      </c>
      <c r="G379" s="257"/>
      <c r="H379" s="260">
        <v>29.5</v>
      </c>
      <c r="I379" s="261"/>
      <c r="J379" s="257"/>
      <c r="K379" s="257"/>
      <c r="L379" s="262"/>
      <c r="M379" s="263"/>
      <c r="N379" s="264"/>
      <c r="O379" s="264"/>
      <c r="P379" s="264"/>
      <c r="Q379" s="264"/>
      <c r="R379" s="264"/>
      <c r="S379" s="264"/>
      <c r="T379" s="265"/>
      <c r="U379" s="15"/>
      <c r="V379" s="15"/>
      <c r="W379" s="15"/>
      <c r="X379" s="15"/>
      <c r="Y379" s="15"/>
      <c r="Z379" s="15"/>
      <c r="AA379" s="15"/>
      <c r="AB379" s="15"/>
      <c r="AC379" s="15"/>
      <c r="AD379" s="15"/>
      <c r="AE379" s="15"/>
      <c r="AT379" s="266" t="s">
        <v>239</v>
      </c>
      <c r="AU379" s="266" t="s">
        <v>86</v>
      </c>
      <c r="AV379" s="15" t="s">
        <v>136</v>
      </c>
      <c r="AW379" s="15" t="s">
        <v>37</v>
      </c>
      <c r="AX379" s="15" t="s">
        <v>84</v>
      </c>
      <c r="AY379" s="266" t="s">
        <v>229</v>
      </c>
    </row>
    <row r="380" s="2" customFormat="1" ht="37.8" customHeight="1">
      <c r="A380" s="41"/>
      <c r="B380" s="42"/>
      <c r="C380" s="216" t="s">
        <v>835</v>
      </c>
      <c r="D380" s="216" t="s">
        <v>231</v>
      </c>
      <c r="E380" s="217" t="s">
        <v>1601</v>
      </c>
      <c r="F380" s="218" t="s">
        <v>1602</v>
      </c>
      <c r="G380" s="219" t="s">
        <v>299</v>
      </c>
      <c r="H380" s="220">
        <v>3.238</v>
      </c>
      <c r="I380" s="221"/>
      <c r="J380" s="222">
        <f>ROUND(I380*H380,2)</f>
        <v>0</v>
      </c>
      <c r="K380" s="218" t="s">
        <v>235</v>
      </c>
      <c r="L380" s="47"/>
      <c r="M380" s="223" t="s">
        <v>19</v>
      </c>
      <c r="N380" s="224" t="s">
        <v>47</v>
      </c>
      <c r="O380" s="87"/>
      <c r="P380" s="225">
        <f>O380*H380</f>
        <v>0</v>
      </c>
      <c r="Q380" s="225">
        <v>0</v>
      </c>
      <c r="R380" s="225">
        <f>Q380*H380</f>
        <v>0</v>
      </c>
      <c r="S380" s="225">
        <v>0</v>
      </c>
      <c r="T380" s="226">
        <f>S380*H380</f>
        <v>0</v>
      </c>
      <c r="U380" s="41"/>
      <c r="V380" s="41"/>
      <c r="W380" s="41"/>
      <c r="X380" s="41"/>
      <c r="Y380" s="41"/>
      <c r="Z380" s="41"/>
      <c r="AA380" s="41"/>
      <c r="AB380" s="41"/>
      <c r="AC380" s="41"/>
      <c r="AD380" s="41"/>
      <c r="AE380" s="41"/>
      <c r="AR380" s="227" t="s">
        <v>345</v>
      </c>
      <c r="AT380" s="227" t="s">
        <v>231</v>
      </c>
      <c r="AU380" s="227" t="s">
        <v>86</v>
      </c>
      <c r="AY380" s="20" t="s">
        <v>229</v>
      </c>
      <c r="BE380" s="228">
        <f>IF(N380="základní",J380,0)</f>
        <v>0</v>
      </c>
      <c r="BF380" s="228">
        <f>IF(N380="snížená",J380,0)</f>
        <v>0</v>
      </c>
      <c r="BG380" s="228">
        <f>IF(N380="zákl. přenesená",J380,0)</f>
        <v>0</v>
      </c>
      <c r="BH380" s="228">
        <f>IF(N380="sníž. přenesená",J380,0)</f>
        <v>0</v>
      </c>
      <c r="BI380" s="228">
        <f>IF(N380="nulová",J380,0)</f>
        <v>0</v>
      </c>
      <c r="BJ380" s="20" t="s">
        <v>84</v>
      </c>
      <c r="BK380" s="228">
        <f>ROUND(I380*H380,2)</f>
        <v>0</v>
      </c>
      <c r="BL380" s="20" t="s">
        <v>345</v>
      </c>
      <c r="BM380" s="227" t="s">
        <v>2825</v>
      </c>
    </row>
    <row r="381" s="2" customFormat="1">
      <c r="A381" s="41"/>
      <c r="B381" s="42"/>
      <c r="C381" s="43"/>
      <c r="D381" s="229" t="s">
        <v>237</v>
      </c>
      <c r="E381" s="43"/>
      <c r="F381" s="230" t="s">
        <v>1604</v>
      </c>
      <c r="G381" s="43"/>
      <c r="H381" s="43"/>
      <c r="I381" s="231"/>
      <c r="J381" s="43"/>
      <c r="K381" s="43"/>
      <c r="L381" s="47"/>
      <c r="M381" s="232"/>
      <c r="N381" s="233"/>
      <c r="O381" s="87"/>
      <c r="P381" s="87"/>
      <c r="Q381" s="87"/>
      <c r="R381" s="87"/>
      <c r="S381" s="87"/>
      <c r="T381" s="88"/>
      <c r="U381" s="41"/>
      <c r="V381" s="41"/>
      <c r="W381" s="41"/>
      <c r="X381" s="41"/>
      <c r="Y381" s="41"/>
      <c r="Z381" s="41"/>
      <c r="AA381" s="41"/>
      <c r="AB381" s="41"/>
      <c r="AC381" s="41"/>
      <c r="AD381" s="41"/>
      <c r="AE381" s="41"/>
      <c r="AT381" s="20" t="s">
        <v>237</v>
      </c>
      <c r="AU381" s="20" t="s">
        <v>86</v>
      </c>
    </row>
    <row r="382" s="12" customFormat="1" ht="22.8" customHeight="1">
      <c r="A382" s="12"/>
      <c r="B382" s="200"/>
      <c r="C382" s="201"/>
      <c r="D382" s="202" t="s">
        <v>75</v>
      </c>
      <c r="E382" s="214" t="s">
        <v>1955</v>
      </c>
      <c r="F382" s="214" t="s">
        <v>1956</v>
      </c>
      <c r="G382" s="201"/>
      <c r="H382" s="201"/>
      <c r="I382" s="204"/>
      <c r="J382" s="215">
        <f>BK382</f>
        <v>0</v>
      </c>
      <c r="K382" s="201"/>
      <c r="L382" s="206"/>
      <c r="M382" s="207"/>
      <c r="N382" s="208"/>
      <c r="O382" s="208"/>
      <c r="P382" s="209">
        <f>SUM(P383:P456)</f>
        <v>0</v>
      </c>
      <c r="Q382" s="208"/>
      <c r="R382" s="209">
        <f>SUM(R383:R456)</f>
        <v>5.2085162000000009</v>
      </c>
      <c r="S382" s="208"/>
      <c r="T382" s="210">
        <f>SUM(T383:T456)</f>
        <v>0</v>
      </c>
      <c r="U382" s="12"/>
      <c r="V382" s="12"/>
      <c r="W382" s="12"/>
      <c r="X382" s="12"/>
      <c r="Y382" s="12"/>
      <c r="Z382" s="12"/>
      <c r="AA382" s="12"/>
      <c r="AB382" s="12"/>
      <c r="AC382" s="12"/>
      <c r="AD382" s="12"/>
      <c r="AE382" s="12"/>
      <c r="AR382" s="211" t="s">
        <v>86</v>
      </c>
      <c r="AT382" s="212" t="s">
        <v>75</v>
      </c>
      <c r="AU382" s="212" t="s">
        <v>84</v>
      </c>
      <c r="AY382" s="211" t="s">
        <v>229</v>
      </c>
      <c r="BK382" s="213">
        <f>SUM(BK383:BK456)</f>
        <v>0</v>
      </c>
    </row>
    <row r="383" s="2" customFormat="1" ht="16.5" customHeight="1">
      <c r="A383" s="41"/>
      <c r="B383" s="42"/>
      <c r="C383" s="216" t="s">
        <v>843</v>
      </c>
      <c r="D383" s="216" t="s">
        <v>231</v>
      </c>
      <c r="E383" s="217" t="s">
        <v>2826</v>
      </c>
      <c r="F383" s="218" t="s">
        <v>2827</v>
      </c>
      <c r="G383" s="219" t="s">
        <v>234</v>
      </c>
      <c r="H383" s="220">
        <v>148.03999999999999</v>
      </c>
      <c r="I383" s="221"/>
      <c r="J383" s="222">
        <f>ROUND(I383*H383,2)</f>
        <v>0</v>
      </c>
      <c r="K383" s="218" t="s">
        <v>235</v>
      </c>
      <c r="L383" s="47"/>
      <c r="M383" s="223" t="s">
        <v>19</v>
      </c>
      <c r="N383" s="224" t="s">
        <v>47</v>
      </c>
      <c r="O383" s="87"/>
      <c r="P383" s="225">
        <f>O383*H383</f>
        <v>0</v>
      </c>
      <c r="Q383" s="225">
        <v>0.00029999999999999997</v>
      </c>
      <c r="R383" s="225">
        <f>Q383*H383</f>
        <v>0.044411999999999993</v>
      </c>
      <c r="S383" s="225">
        <v>0</v>
      </c>
      <c r="T383" s="226">
        <f>S383*H383</f>
        <v>0</v>
      </c>
      <c r="U383" s="41"/>
      <c r="V383" s="41"/>
      <c r="W383" s="41"/>
      <c r="X383" s="41"/>
      <c r="Y383" s="41"/>
      <c r="Z383" s="41"/>
      <c r="AA383" s="41"/>
      <c r="AB383" s="41"/>
      <c r="AC383" s="41"/>
      <c r="AD383" s="41"/>
      <c r="AE383" s="41"/>
      <c r="AR383" s="227" t="s">
        <v>345</v>
      </c>
      <c r="AT383" s="227" t="s">
        <v>231</v>
      </c>
      <c r="AU383" s="227" t="s">
        <v>86</v>
      </c>
      <c r="AY383" s="20" t="s">
        <v>229</v>
      </c>
      <c r="BE383" s="228">
        <f>IF(N383="základní",J383,0)</f>
        <v>0</v>
      </c>
      <c r="BF383" s="228">
        <f>IF(N383="snížená",J383,0)</f>
        <v>0</v>
      </c>
      <c r="BG383" s="228">
        <f>IF(N383="zákl. přenesená",J383,0)</f>
        <v>0</v>
      </c>
      <c r="BH383" s="228">
        <f>IF(N383="sníž. přenesená",J383,0)</f>
        <v>0</v>
      </c>
      <c r="BI383" s="228">
        <f>IF(N383="nulová",J383,0)</f>
        <v>0</v>
      </c>
      <c r="BJ383" s="20" t="s">
        <v>84</v>
      </c>
      <c r="BK383" s="228">
        <f>ROUND(I383*H383,2)</f>
        <v>0</v>
      </c>
      <c r="BL383" s="20" t="s">
        <v>345</v>
      </c>
      <c r="BM383" s="227" t="s">
        <v>2828</v>
      </c>
    </row>
    <row r="384" s="2" customFormat="1">
      <c r="A384" s="41"/>
      <c r="B384" s="42"/>
      <c r="C384" s="43"/>
      <c r="D384" s="229" t="s">
        <v>237</v>
      </c>
      <c r="E384" s="43"/>
      <c r="F384" s="230" t="s">
        <v>2829</v>
      </c>
      <c r="G384" s="43"/>
      <c r="H384" s="43"/>
      <c r="I384" s="231"/>
      <c r="J384" s="43"/>
      <c r="K384" s="43"/>
      <c r="L384" s="47"/>
      <c r="M384" s="232"/>
      <c r="N384" s="233"/>
      <c r="O384" s="87"/>
      <c r="P384" s="87"/>
      <c r="Q384" s="87"/>
      <c r="R384" s="87"/>
      <c r="S384" s="87"/>
      <c r="T384" s="88"/>
      <c r="U384" s="41"/>
      <c r="V384" s="41"/>
      <c r="W384" s="41"/>
      <c r="X384" s="41"/>
      <c r="Y384" s="41"/>
      <c r="Z384" s="41"/>
      <c r="AA384" s="41"/>
      <c r="AB384" s="41"/>
      <c r="AC384" s="41"/>
      <c r="AD384" s="41"/>
      <c r="AE384" s="41"/>
      <c r="AT384" s="20" t="s">
        <v>237</v>
      </c>
      <c r="AU384" s="20" t="s">
        <v>86</v>
      </c>
    </row>
    <row r="385" s="13" customFormat="1">
      <c r="A385" s="13"/>
      <c r="B385" s="234"/>
      <c r="C385" s="235"/>
      <c r="D385" s="236" t="s">
        <v>239</v>
      </c>
      <c r="E385" s="237" t="s">
        <v>19</v>
      </c>
      <c r="F385" s="238" t="s">
        <v>2830</v>
      </c>
      <c r="G385" s="235"/>
      <c r="H385" s="237" t="s">
        <v>19</v>
      </c>
      <c r="I385" s="239"/>
      <c r="J385" s="235"/>
      <c r="K385" s="235"/>
      <c r="L385" s="240"/>
      <c r="M385" s="241"/>
      <c r="N385" s="242"/>
      <c r="O385" s="242"/>
      <c r="P385" s="242"/>
      <c r="Q385" s="242"/>
      <c r="R385" s="242"/>
      <c r="S385" s="242"/>
      <c r="T385" s="243"/>
      <c r="U385" s="13"/>
      <c r="V385" s="13"/>
      <c r="W385" s="13"/>
      <c r="X385" s="13"/>
      <c r="Y385" s="13"/>
      <c r="Z385" s="13"/>
      <c r="AA385" s="13"/>
      <c r="AB385" s="13"/>
      <c r="AC385" s="13"/>
      <c r="AD385" s="13"/>
      <c r="AE385" s="13"/>
      <c r="AT385" s="244" t="s">
        <v>239</v>
      </c>
      <c r="AU385" s="244" t="s">
        <v>86</v>
      </c>
      <c r="AV385" s="13" t="s">
        <v>84</v>
      </c>
      <c r="AW385" s="13" t="s">
        <v>37</v>
      </c>
      <c r="AX385" s="13" t="s">
        <v>76</v>
      </c>
      <c r="AY385" s="244" t="s">
        <v>229</v>
      </c>
    </row>
    <row r="386" s="14" customFormat="1">
      <c r="A386" s="14"/>
      <c r="B386" s="245"/>
      <c r="C386" s="246"/>
      <c r="D386" s="236" t="s">
        <v>239</v>
      </c>
      <c r="E386" s="247" t="s">
        <v>19</v>
      </c>
      <c r="F386" s="248" t="s">
        <v>2568</v>
      </c>
      <c r="G386" s="246"/>
      <c r="H386" s="249">
        <v>63.43</v>
      </c>
      <c r="I386" s="250"/>
      <c r="J386" s="246"/>
      <c r="K386" s="246"/>
      <c r="L386" s="251"/>
      <c r="M386" s="252"/>
      <c r="N386" s="253"/>
      <c r="O386" s="253"/>
      <c r="P386" s="253"/>
      <c r="Q386" s="253"/>
      <c r="R386" s="253"/>
      <c r="S386" s="253"/>
      <c r="T386" s="254"/>
      <c r="U386" s="14"/>
      <c r="V386" s="14"/>
      <c r="W386" s="14"/>
      <c r="X386" s="14"/>
      <c r="Y386" s="14"/>
      <c r="Z386" s="14"/>
      <c r="AA386" s="14"/>
      <c r="AB386" s="14"/>
      <c r="AC386" s="14"/>
      <c r="AD386" s="14"/>
      <c r="AE386" s="14"/>
      <c r="AT386" s="255" t="s">
        <v>239</v>
      </c>
      <c r="AU386" s="255" t="s">
        <v>86</v>
      </c>
      <c r="AV386" s="14" t="s">
        <v>86</v>
      </c>
      <c r="AW386" s="14" t="s">
        <v>37</v>
      </c>
      <c r="AX386" s="14" t="s">
        <v>76</v>
      </c>
      <c r="AY386" s="255" t="s">
        <v>229</v>
      </c>
    </row>
    <row r="387" s="14" customFormat="1">
      <c r="A387" s="14"/>
      <c r="B387" s="245"/>
      <c r="C387" s="246"/>
      <c r="D387" s="236" t="s">
        <v>239</v>
      </c>
      <c r="E387" s="247" t="s">
        <v>19</v>
      </c>
      <c r="F387" s="248" t="s">
        <v>2570</v>
      </c>
      <c r="G387" s="246"/>
      <c r="H387" s="249">
        <v>29.390000000000001</v>
      </c>
      <c r="I387" s="250"/>
      <c r="J387" s="246"/>
      <c r="K387" s="246"/>
      <c r="L387" s="251"/>
      <c r="M387" s="252"/>
      <c r="N387" s="253"/>
      <c r="O387" s="253"/>
      <c r="P387" s="253"/>
      <c r="Q387" s="253"/>
      <c r="R387" s="253"/>
      <c r="S387" s="253"/>
      <c r="T387" s="254"/>
      <c r="U387" s="14"/>
      <c r="V387" s="14"/>
      <c r="W387" s="14"/>
      <c r="X387" s="14"/>
      <c r="Y387" s="14"/>
      <c r="Z387" s="14"/>
      <c r="AA387" s="14"/>
      <c r="AB387" s="14"/>
      <c r="AC387" s="14"/>
      <c r="AD387" s="14"/>
      <c r="AE387" s="14"/>
      <c r="AT387" s="255" t="s">
        <v>239</v>
      </c>
      <c r="AU387" s="255" t="s">
        <v>86</v>
      </c>
      <c r="AV387" s="14" t="s">
        <v>86</v>
      </c>
      <c r="AW387" s="14" t="s">
        <v>37</v>
      </c>
      <c r="AX387" s="14" t="s">
        <v>76</v>
      </c>
      <c r="AY387" s="255" t="s">
        <v>229</v>
      </c>
    </row>
    <row r="388" s="14" customFormat="1">
      <c r="A388" s="14"/>
      <c r="B388" s="245"/>
      <c r="C388" s="246"/>
      <c r="D388" s="236" t="s">
        <v>239</v>
      </c>
      <c r="E388" s="247" t="s">
        <v>19</v>
      </c>
      <c r="F388" s="248" t="s">
        <v>2572</v>
      </c>
      <c r="G388" s="246"/>
      <c r="H388" s="249">
        <v>3.3900000000000001</v>
      </c>
      <c r="I388" s="250"/>
      <c r="J388" s="246"/>
      <c r="K388" s="246"/>
      <c r="L388" s="251"/>
      <c r="M388" s="252"/>
      <c r="N388" s="253"/>
      <c r="O388" s="253"/>
      <c r="P388" s="253"/>
      <c r="Q388" s="253"/>
      <c r="R388" s="253"/>
      <c r="S388" s="253"/>
      <c r="T388" s="254"/>
      <c r="U388" s="14"/>
      <c r="V388" s="14"/>
      <c r="W388" s="14"/>
      <c r="X388" s="14"/>
      <c r="Y388" s="14"/>
      <c r="Z388" s="14"/>
      <c r="AA388" s="14"/>
      <c r="AB388" s="14"/>
      <c r="AC388" s="14"/>
      <c r="AD388" s="14"/>
      <c r="AE388" s="14"/>
      <c r="AT388" s="255" t="s">
        <v>239</v>
      </c>
      <c r="AU388" s="255" t="s">
        <v>86</v>
      </c>
      <c r="AV388" s="14" t="s">
        <v>86</v>
      </c>
      <c r="AW388" s="14" t="s">
        <v>37</v>
      </c>
      <c r="AX388" s="14" t="s">
        <v>76</v>
      </c>
      <c r="AY388" s="255" t="s">
        <v>229</v>
      </c>
    </row>
    <row r="389" s="14" customFormat="1">
      <c r="A389" s="14"/>
      <c r="B389" s="245"/>
      <c r="C389" s="246"/>
      <c r="D389" s="236" t="s">
        <v>239</v>
      </c>
      <c r="E389" s="247" t="s">
        <v>19</v>
      </c>
      <c r="F389" s="248" t="s">
        <v>2574</v>
      </c>
      <c r="G389" s="246"/>
      <c r="H389" s="249">
        <v>50.890000000000001</v>
      </c>
      <c r="I389" s="250"/>
      <c r="J389" s="246"/>
      <c r="K389" s="246"/>
      <c r="L389" s="251"/>
      <c r="M389" s="252"/>
      <c r="N389" s="253"/>
      <c r="O389" s="253"/>
      <c r="P389" s="253"/>
      <c r="Q389" s="253"/>
      <c r="R389" s="253"/>
      <c r="S389" s="253"/>
      <c r="T389" s="254"/>
      <c r="U389" s="14"/>
      <c r="V389" s="14"/>
      <c r="W389" s="14"/>
      <c r="X389" s="14"/>
      <c r="Y389" s="14"/>
      <c r="Z389" s="14"/>
      <c r="AA389" s="14"/>
      <c r="AB389" s="14"/>
      <c r="AC389" s="14"/>
      <c r="AD389" s="14"/>
      <c r="AE389" s="14"/>
      <c r="AT389" s="255" t="s">
        <v>239</v>
      </c>
      <c r="AU389" s="255" t="s">
        <v>86</v>
      </c>
      <c r="AV389" s="14" t="s">
        <v>86</v>
      </c>
      <c r="AW389" s="14" t="s">
        <v>37</v>
      </c>
      <c r="AX389" s="14" t="s">
        <v>76</v>
      </c>
      <c r="AY389" s="255" t="s">
        <v>229</v>
      </c>
    </row>
    <row r="390" s="14" customFormat="1">
      <c r="A390" s="14"/>
      <c r="B390" s="245"/>
      <c r="C390" s="246"/>
      <c r="D390" s="236" t="s">
        <v>239</v>
      </c>
      <c r="E390" s="247" t="s">
        <v>19</v>
      </c>
      <c r="F390" s="248" t="s">
        <v>2576</v>
      </c>
      <c r="G390" s="246"/>
      <c r="H390" s="249">
        <v>0.93999999999999995</v>
      </c>
      <c r="I390" s="250"/>
      <c r="J390" s="246"/>
      <c r="K390" s="246"/>
      <c r="L390" s="251"/>
      <c r="M390" s="252"/>
      <c r="N390" s="253"/>
      <c r="O390" s="253"/>
      <c r="P390" s="253"/>
      <c r="Q390" s="253"/>
      <c r="R390" s="253"/>
      <c r="S390" s="253"/>
      <c r="T390" s="254"/>
      <c r="U390" s="14"/>
      <c r="V390" s="14"/>
      <c r="W390" s="14"/>
      <c r="X390" s="14"/>
      <c r="Y390" s="14"/>
      <c r="Z390" s="14"/>
      <c r="AA390" s="14"/>
      <c r="AB390" s="14"/>
      <c r="AC390" s="14"/>
      <c r="AD390" s="14"/>
      <c r="AE390" s="14"/>
      <c r="AT390" s="255" t="s">
        <v>239</v>
      </c>
      <c r="AU390" s="255" t="s">
        <v>86</v>
      </c>
      <c r="AV390" s="14" t="s">
        <v>86</v>
      </c>
      <c r="AW390" s="14" t="s">
        <v>37</v>
      </c>
      <c r="AX390" s="14" t="s">
        <v>76</v>
      </c>
      <c r="AY390" s="255" t="s">
        <v>229</v>
      </c>
    </row>
    <row r="391" s="15" customFormat="1">
      <c r="A391" s="15"/>
      <c r="B391" s="256"/>
      <c r="C391" s="257"/>
      <c r="D391" s="236" t="s">
        <v>239</v>
      </c>
      <c r="E391" s="258" t="s">
        <v>19</v>
      </c>
      <c r="F391" s="259" t="s">
        <v>243</v>
      </c>
      <c r="G391" s="257"/>
      <c r="H391" s="260">
        <v>148.03999999999999</v>
      </c>
      <c r="I391" s="261"/>
      <c r="J391" s="257"/>
      <c r="K391" s="257"/>
      <c r="L391" s="262"/>
      <c r="M391" s="263"/>
      <c r="N391" s="264"/>
      <c r="O391" s="264"/>
      <c r="P391" s="264"/>
      <c r="Q391" s="264"/>
      <c r="R391" s="264"/>
      <c r="S391" s="264"/>
      <c r="T391" s="265"/>
      <c r="U391" s="15"/>
      <c r="V391" s="15"/>
      <c r="W391" s="15"/>
      <c r="X391" s="15"/>
      <c r="Y391" s="15"/>
      <c r="Z391" s="15"/>
      <c r="AA391" s="15"/>
      <c r="AB391" s="15"/>
      <c r="AC391" s="15"/>
      <c r="AD391" s="15"/>
      <c r="AE391" s="15"/>
      <c r="AT391" s="266" t="s">
        <v>239</v>
      </c>
      <c r="AU391" s="266" t="s">
        <v>86</v>
      </c>
      <c r="AV391" s="15" t="s">
        <v>136</v>
      </c>
      <c r="AW391" s="15" t="s">
        <v>37</v>
      </c>
      <c r="AX391" s="15" t="s">
        <v>84</v>
      </c>
      <c r="AY391" s="266" t="s">
        <v>229</v>
      </c>
    </row>
    <row r="392" s="2" customFormat="1" ht="21.75" customHeight="1">
      <c r="A392" s="41"/>
      <c r="B392" s="42"/>
      <c r="C392" s="216" t="s">
        <v>849</v>
      </c>
      <c r="D392" s="216" t="s">
        <v>231</v>
      </c>
      <c r="E392" s="217" t="s">
        <v>2831</v>
      </c>
      <c r="F392" s="218" t="s">
        <v>2832</v>
      </c>
      <c r="G392" s="219" t="s">
        <v>234</v>
      </c>
      <c r="H392" s="220">
        <v>148.03999999999999</v>
      </c>
      <c r="I392" s="221"/>
      <c r="J392" s="222">
        <f>ROUND(I392*H392,2)</f>
        <v>0</v>
      </c>
      <c r="K392" s="218" t="s">
        <v>235</v>
      </c>
      <c r="L392" s="47"/>
      <c r="M392" s="223" t="s">
        <v>19</v>
      </c>
      <c r="N392" s="224" t="s">
        <v>47</v>
      </c>
      <c r="O392" s="87"/>
      <c r="P392" s="225">
        <f>O392*H392</f>
        <v>0</v>
      </c>
      <c r="Q392" s="225">
        <v>0.0044999999999999997</v>
      </c>
      <c r="R392" s="225">
        <f>Q392*H392</f>
        <v>0.66617999999999988</v>
      </c>
      <c r="S392" s="225">
        <v>0</v>
      </c>
      <c r="T392" s="226">
        <f>S392*H392</f>
        <v>0</v>
      </c>
      <c r="U392" s="41"/>
      <c r="V392" s="41"/>
      <c r="W392" s="41"/>
      <c r="X392" s="41"/>
      <c r="Y392" s="41"/>
      <c r="Z392" s="41"/>
      <c r="AA392" s="41"/>
      <c r="AB392" s="41"/>
      <c r="AC392" s="41"/>
      <c r="AD392" s="41"/>
      <c r="AE392" s="41"/>
      <c r="AR392" s="227" t="s">
        <v>345</v>
      </c>
      <c r="AT392" s="227" t="s">
        <v>231</v>
      </c>
      <c r="AU392" s="227" t="s">
        <v>86</v>
      </c>
      <c r="AY392" s="20" t="s">
        <v>229</v>
      </c>
      <c r="BE392" s="228">
        <f>IF(N392="základní",J392,0)</f>
        <v>0</v>
      </c>
      <c r="BF392" s="228">
        <f>IF(N392="snížená",J392,0)</f>
        <v>0</v>
      </c>
      <c r="BG392" s="228">
        <f>IF(N392="zákl. přenesená",J392,0)</f>
        <v>0</v>
      </c>
      <c r="BH392" s="228">
        <f>IF(N392="sníž. přenesená",J392,0)</f>
        <v>0</v>
      </c>
      <c r="BI392" s="228">
        <f>IF(N392="nulová",J392,0)</f>
        <v>0</v>
      </c>
      <c r="BJ392" s="20" t="s">
        <v>84</v>
      </c>
      <c r="BK392" s="228">
        <f>ROUND(I392*H392,2)</f>
        <v>0</v>
      </c>
      <c r="BL392" s="20" t="s">
        <v>345</v>
      </c>
      <c r="BM392" s="227" t="s">
        <v>2833</v>
      </c>
    </row>
    <row r="393" s="2" customFormat="1">
      <c r="A393" s="41"/>
      <c r="B393" s="42"/>
      <c r="C393" s="43"/>
      <c r="D393" s="229" t="s">
        <v>237</v>
      </c>
      <c r="E393" s="43"/>
      <c r="F393" s="230" t="s">
        <v>2834</v>
      </c>
      <c r="G393" s="43"/>
      <c r="H393" s="43"/>
      <c r="I393" s="231"/>
      <c r="J393" s="43"/>
      <c r="K393" s="43"/>
      <c r="L393" s="47"/>
      <c r="M393" s="232"/>
      <c r="N393" s="233"/>
      <c r="O393" s="87"/>
      <c r="P393" s="87"/>
      <c r="Q393" s="87"/>
      <c r="R393" s="87"/>
      <c r="S393" s="87"/>
      <c r="T393" s="88"/>
      <c r="U393" s="41"/>
      <c r="V393" s="41"/>
      <c r="W393" s="41"/>
      <c r="X393" s="41"/>
      <c r="Y393" s="41"/>
      <c r="Z393" s="41"/>
      <c r="AA393" s="41"/>
      <c r="AB393" s="41"/>
      <c r="AC393" s="41"/>
      <c r="AD393" s="41"/>
      <c r="AE393" s="41"/>
      <c r="AT393" s="20" t="s">
        <v>237</v>
      </c>
      <c r="AU393" s="20" t="s">
        <v>86</v>
      </c>
    </row>
    <row r="394" s="13" customFormat="1">
      <c r="A394" s="13"/>
      <c r="B394" s="234"/>
      <c r="C394" s="235"/>
      <c r="D394" s="236" t="s">
        <v>239</v>
      </c>
      <c r="E394" s="237" t="s">
        <v>19</v>
      </c>
      <c r="F394" s="238" t="s">
        <v>2835</v>
      </c>
      <c r="G394" s="235"/>
      <c r="H394" s="237" t="s">
        <v>19</v>
      </c>
      <c r="I394" s="239"/>
      <c r="J394" s="235"/>
      <c r="K394" s="235"/>
      <c r="L394" s="240"/>
      <c r="M394" s="241"/>
      <c r="N394" s="242"/>
      <c r="O394" s="242"/>
      <c r="P394" s="242"/>
      <c r="Q394" s="242"/>
      <c r="R394" s="242"/>
      <c r="S394" s="242"/>
      <c r="T394" s="243"/>
      <c r="U394" s="13"/>
      <c r="V394" s="13"/>
      <c r="W394" s="13"/>
      <c r="X394" s="13"/>
      <c r="Y394" s="13"/>
      <c r="Z394" s="13"/>
      <c r="AA394" s="13"/>
      <c r="AB394" s="13"/>
      <c r="AC394" s="13"/>
      <c r="AD394" s="13"/>
      <c r="AE394" s="13"/>
      <c r="AT394" s="244" t="s">
        <v>239</v>
      </c>
      <c r="AU394" s="244" t="s">
        <v>86</v>
      </c>
      <c r="AV394" s="13" t="s">
        <v>84</v>
      </c>
      <c r="AW394" s="13" t="s">
        <v>37</v>
      </c>
      <c r="AX394" s="13" t="s">
        <v>76</v>
      </c>
      <c r="AY394" s="244" t="s">
        <v>229</v>
      </c>
    </row>
    <row r="395" s="14" customFormat="1">
      <c r="A395" s="14"/>
      <c r="B395" s="245"/>
      <c r="C395" s="246"/>
      <c r="D395" s="236" t="s">
        <v>239</v>
      </c>
      <c r="E395" s="247" t="s">
        <v>19</v>
      </c>
      <c r="F395" s="248" t="s">
        <v>2568</v>
      </c>
      <c r="G395" s="246"/>
      <c r="H395" s="249">
        <v>63.43</v>
      </c>
      <c r="I395" s="250"/>
      <c r="J395" s="246"/>
      <c r="K395" s="246"/>
      <c r="L395" s="251"/>
      <c r="M395" s="252"/>
      <c r="N395" s="253"/>
      <c r="O395" s="253"/>
      <c r="P395" s="253"/>
      <c r="Q395" s="253"/>
      <c r="R395" s="253"/>
      <c r="S395" s="253"/>
      <c r="T395" s="254"/>
      <c r="U395" s="14"/>
      <c r="V395" s="14"/>
      <c r="W395" s="14"/>
      <c r="X395" s="14"/>
      <c r="Y395" s="14"/>
      <c r="Z395" s="14"/>
      <c r="AA395" s="14"/>
      <c r="AB395" s="14"/>
      <c r="AC395" s="14"/>
      <c r="AD395" s="14"/>
      <c r="AE395" s="14"/>
      <c r="AT395" s="255" t="s">
        <v>239</v>
      </c>
      <c r="AU395" s="255" t="s">
        <v>86</v>
      </c>
      <c r="AV395" s="14" t="s">
        <v>86</v>
      </c>
      <c r="AW395" s="14" t="s">
        <v>37</v>
      </c>
      <c r="AX395" s="14" t="s">
        <v>76</v>
      </c>
      <c r="AY395" s="255" t="s">
        <v>229</v>
      </c>
    </row>
    <row r="396" s="14" customFormat="1">
      <c r="A396" s="14"/>
      <c r="B396" s="245"/>
      <c r="C396" s="246"/>
      <c r="D396" s="236" t="s">
        <v>239</v>
      </c>
      <c r="E396" s="247" t="s">
        <v>19</v>
      </c>
      <c r="F396" s="248" t="s">
        <v>2570</v>
      </c>
      <c r="G396" s="246"/>
      <c r="H396" s="249">
        <v>29.390000000000001</v>
      </c>
      <c r="I396" s="250"/>
      <c r="J396" s="246"/>
      <c r="K396" s="246"/>
      <c r="L396" s="251"/>
      <c r="M396" s="252"/>
      <c r="N396" s="253"/>
      <c r="O396" s="253"/>
      <c r="P396" s="253"/>
      <c r="Q396" s="253"/>
      <c r="R396" s="253"/>
      <c r="S396" s="253"/>
      <c r="T396" s="254"/>
      <c r="U396" s="14"/>
      <c r="V396" s="14"/>
      <c r="W396" s="14"/>
      <c r="X396" s="14"/>
      <c r="Y396" s="14"/>
      <c r="Z396" s="14"/>
      <c r="AA396" s="14"/>
      <c r="AB396" s="14"/>
      <c r="AC396" s="14"/>
      <c r="AD396" s="14"/>
      <c r="AE396" s="14"/>
      <c r="AT396" s="255" t="s">
        <v>239</v>
      </c>
      <c r="AU396" s="255" t="s">
        <v>86</v>
      </c>
      <c r="AV396" s="14" t="s">
        <v>86</v>
      </c>
      <c r="AW396" s="14" t="s">
        <v>37</v>
      </c>
      <c r="AX396" s="14" t="s">
        <v>76</v>
      </c>
      <c r="AY396" s="255" t="s">
        <v>229</v>
      </c>
    </row>
    <row r="397" s="14" customFormat="1">
      <c r="A397" s="14"/>
      <c r="B397" s="245"/>
      <c r="C397" s="246"/>
      <c r="D397" s="236" t="s">
        <v>239</v>
      </c>
      <c r="E397" s="247" t="s">
        <v>19</v>
      </c>
      <c r="F397" s="248" t="s">
        <v>2572</v>
      </c>
      <c r="G397" s="246"/>
      <c r="H397" s="249">
        <v>3.3900000000000001</v>
      </c>
      <c r="I397" s="250"/>
      <c r="J397" s="246"/>
      <c r="K397" s="246"/>
      <c r="L397" s="251"/>
      <c r="M397" s="252"/>
      <c r="N397" s="253"/>
      <c r="O397" s="253"/>
      <c r="P397" s="253"/>
      <c r="Q397" s="253"/>
      <c r="R397" s="253"/>
      <c r="S397" s="253"/>
      <c r="T397" s="254"/>
      <c r="U397" s="14"/>
      <c r="V397" s="14"/>
      <c r="W397" s="14"/>
      <c r="X397" s="14"/>
      <c r="Y397" s="14"/>
      <c r="Z397" s="14"/>
      <c r="AA397" s="14"/>
      <c r="AB397" s="14"/>
      <c r="AC397" s="14"/>
      <c r="AD397" s="14"/>
      <c r="AE397" s="14"/>
      <c r="AT397" s="255" t="s">
        <v>239</v>
      </c>
      <c r="AU397" s="255" t="s">
        <v>86</v>
      </c>
      <c r="AV397" s="14" t="s">
        <v>86</v>
      </c>
      <c r="AW397" s="14" t="s">
        <v>37</v>
      </c>
      <c r="AX397" s="14" t="s">
        <v>76</v>
      </c>
      <c r="AY397" s="255" t="s">
        <v>229</v>
      </c>
    </row>
    <row r="398" s="14" customFormat="1">
      <c r="A398" s="14"/>
      <c r="B398" s="245"/>
      <c r="C398" s="246"/>
      <c r="D398" s="236" t="s">
        <v>239</v>
      </c>
      <c r="E398" s="247" t="s">
        <v>19</v>
      </c>
      <c r="F398" s="248" t="s">
        <v>2574</v>
      </c>
      <c r="G398" s="246"/>
      <c r="H398" s="249">
        <v>50.890000000000001</v>
      </c>
      <c r="I398" s="250"/>
      <c r="J398" s="246"/>
      <c r="K398" s="246"/>
      <c r="L398" s="251"/>
      <c r="M398" s="252"/>
      <c r="N398" s="253"/>
      <c r="O398" s="253"/>
      <c r="P398" s="253"/>
      <c r="Q398" s="253"/>
      <c r="R398" s="253"/>
      <c r="S398" s="253"/>
      <c r="T398" s="254"/>
      <c r="U398" s="14"/>
      <c r="V398" s="14"/>
      <c r="W398" s="14"/>
      <c r="X398" s="14"/>
      <c r="Y398" s="14"/>
      <c r="Z398" s="14"/>
      <c r="AA398" s="14"/>
      <c r="AB398" s="14"/>
      <c r="AC398" s="14"/>
      <c r="AD398" s="14"/>
      <c r="AE398" s="14"/>
      <c r="AT398" s="255" t="s">
        <v>239</v>
      </c>
      <c r="AU398" s="255" t="s">
        <v>86</v>
      </c>
      <c r="AV398" s="14" t="s">
        <v>86</v>
      </c>
      <c r="AW398" s="14" t="s">
        <v>37</v>
      </c>
      <c r="AX398" s="14" t="s">
        <v>76</v>
      </c>
      <c r="AY398" s="255" t="s">
        <v>229</v>
      </c>
    </row>
    <row r="399" s="14" customFormat="1">
      <c r="A399" s="14"/>
      <c r="B399" s="245"/>
      <c r="C399" s="246"/>
      <c r="D399" s="236" t="s">
        <v>239</v>
      </c>
      <c r="E399" s="247" t="s">
        <v>19</v>
      </c>
      <c r="F399" s="248" t="s">
        <v>2576</v>
      </c>
      <c r="G399" s="246"/>
      <c r="H399" s="249">
        <v>0.93999999999999995</v>
      </c>
      <c r="I399" s="250"/>
      <c r="J399" s="246"/>
      <c r="K399" s="246"/>
      <c r="L399" s="251"/>
      <c r="M399" s="252"/>
      <c r="N399" s="253"/>
      <c r="O399" s="253"/>
      <c r="P399" s="253"/>
      <c r="Q399" s="253"/>
      <c r="R399" s="253"/>
      <c r="S399" s="253"/>
      <c r="T399" s="254"/>
      <c r="U399" s="14"/>
      <c r="V399" s="14"/>
      <c r="W399" s="14"/>
      <c r="X399" s="14"/>
      <c r="Y399" s="14"/>
      <c r="Z399" s="14"/>
      <c r="AA399" s="14"/>
      <c r="AB399" s="14"/>
      <c r="AC399" s="14"/>
      <c r="AD399" s="14"/>
      <c r="AE399" s="14"/>
      <c r="AT399" s="255" t="s">
        <v>239</v>
      </c>
      <c r="AU399" s="255" t="s">
        <v>86</v>
      </c>
      <c r="AV399" s="14" t="s">
        <v>86</v>
      </c>
      <c r="AW399" s="14" t="s">
        <v>37</v>
      </c>
      <c r="AX399" s="14" t="s">
        <v>76</v>
      </c>
      <c r="AY399" s="255" t="s">
        <v>229</v>
      </c>
    </row>
    <row r="400" s="15" customFormat="1">
      <c r="A400" s="15"/>
      <c r="B400" s="256"/>
      <c r="C400" s="257"/>
      <c r="D400" s="236" t="s">
        <v>239</v>
      </c>
      <c r="E400" s="258" t="s">
        <v>19</v>
      </c>
      <c r="F400" s="259" t="s">
        <v>243</v>
      </c>
      <c r="G400" s="257"/>
      <c r="H400" s="260">
        <v>148.03999999999999</v>
      </c>
      <c r="I400" s="261"/>
      <c r="J400" s="257"/>
      <c r="K400" s="257"/>
      <c r="L400" s="262"/>
      <c r="M400" s="263"/>
      <c r="N400" s="264"/>
      <c r="O400" s="264"/>
      <c r="P400" s="264"/>
      <c r="Q400" s="264"/>
      <c r="R400" s="264"/>
      <c r="S400" s="264"/>
      <c r="T400" s="265"/>
      <c r="U400" s="15"/>
      <c r="V400" s="15"/>
      <c r="W400" s="15"/>
      <c r="X400" s="15"/>
      <c r="Y400" s="15"/>
      <c r="Z400" s="15"/>
      <c r="AA400" s="15"/>
      <c r="AB400" s="15"/>
      <c r="AC400" s="15"/>
      <c r="AD400" s="15"/>
      <c r="AE400" s="15"/>
      <c r="AT400" s="266" t="s">
        <v>239</v>
      </c>
      <c r="AU400" s="266" t="s">
        <v>86</v>
      </c>
      <c r="AV400" s="15" t="s">
        <v>136</v>
      </c>
      <c r="AW400" s="15" t="s">
        <v>37</v>
      </c>
      <c r="AX400" s="15" t="s">
        <v>84</v>
      </c>
      <c r="AY400" s="266" t="s">
        <v>229</v>
      </c>
    </row>
    <row r="401" s="2" customFormat="1" ht="21.75" customHeight="1">
      <c r="A401" s="41"/>
      <c r="B401" s="42"/>
      <c r="C401" s="216" t="s">
        <v>855</v>
      </c>
      <c r="D401" s="216" t="s">
        <v>231</v>
      </c>
      <c r="E401" s="217" t="s">
        <v>2836</v>
      </c>
      <c r="F401" s="218" t="s">
        <v>2837</v>
      </c>
      <c r="G401" s="219" t="s">
        <v>234</v>
      </c>
      <c r="H401" s="220">
        <v>32.780000000000001</v>
      </c>
      <c r="I401" s="221"/>
      <c r="J401" s="222">
        <f>ROUND(I401*H401,2)</f>
        <v>0</v>
      </c>
      <c r="K401" s="218" t="s">
        <v>235</v>
      </c>
      <c r="L401" s="47"/>
      <c r="M401" s="223" t="s">
        <v>19</v>
      </c>
      <c r="N401" s="224" t="s">
        <v>47</v>
      </c>
      <c r="O401" s="87"/>
      <c r="P401" s="225">
        <f>O401*H401</f>
        <v>0</v>
      </c>
      <c r="Q401" s="225">
        <v>0.0059500000000000004</v>
      </c>
      <c r="R401" s="225">
        <f>Q401*H401</f>
        <v>0.19504100000000002</v>
      </c>
      <c r="S401" s="225">
        <v>0</v>
      </c>
      <c r="T401" s="226">
        <f>S401*H401</f>
        <v>0</v>
      </c>
      <c r="U401" s="41"/>
      <c r="V401" s="41"/>
      <c r="W401" s="41"/>
      <c r="X401" s="41"/>
      <c r="Y401" s="41"/>
      <c r="Z401" s="41"/>
      <c r="AA401" s="41"/>
      <c r="AB401" s="41"/>
      <c r="AC401" s="41"/>
      <c r="AD401" s="41"/>
      <c r="AE401" s="41"/>
      <c r="AR401" s="227" t="s">
        <v>345</v>
      </c>
      <c r="AT401" s="227" t="s">
        <v>231</v>
      </c>
      <c r="AU401" s="227" t="s">
        <v>86</v>
      </c>
      <c r="AY401" s="20" t="s">
        <v>229</v>
      </c>
      <c r="BE401" s="228">
        <f>IF(N401="základní",J401,0)</f>
        <v>0</v>
      </c>
      <c r="BF401" s="228">
        <f>IF(N401="snížená",J401,0)</f>
        <v>0</v>
      </c>
      <c r="BG401" s="228">
        <f>IF(N401="zákl. přenesená",J401,0)</f>
        <v>0</v>
      </c>
      <c r="BH401" s="228">
        <f>IF(N401="sníž. přenesená",J401,0)</f>
        <v>0</v>
      </c>
      <c r="BI401" s="228">
        <f>IF(N401="nulová",J401,0)</f>
        <v>0</v>
      </c>
      <c r="BJ401" s="20" t="s">
        <v>84</v>
      </c>
      <c r="BK401" s="228">
        <f>ROUND(I401*H401,2)</f>
        <v>0</v>
      </c>
      <c r="BL401" s="20" t="s">
        <v>345</v>
      </c>
      <c r="BM401" s="227" t="s">
        <v>2838</v>
      </c>
    </row>
    <row r="402" s="2" customFormat="1">
      <c r="A402" s="41"/>
      <c r="B402" s="42"/>
      <c r="C402" s="43"/>
      <c r="D402" s="229" t="s">
        <v>237</v>
      </c>
      <c r="E402" s="43"/>
      <c r="F402" s="230" t="s">
        <v>2839</v>
      </c>
      <c r="G402" s="43"/>
      <c r="H402" s="43"/>
      <c r="I402" s="231"/>
      <c r="J402" s="43"/>
      <c r="K402" s="43"/>
      <c r="L402" s="47"/>
      <c r="M402" s="232"/>
      <c r="N402" s="233"/>
      <c r="O402" s="87"/>
      <c r="P402" s="87"/>
      <c r="Q402" s="87"/>
      <c r="R402" s="87"/>
      <c r="S402" s="87"/>
      <c r="T402" s="88"/>
      <c r="U402" s="41"/>
      <c r="V402" s="41"/>
      <c r="W402" s="41"/>
      <c r="X402" s="41"/>
      <c r="Y402" s="41"/>
      <c r="Z402" s="41"/>
      <c r="AA402" s="41"/>
      <c r="AB402" s="41"/>
      <c r="AC402" s="41"/>
      <c r="AD402" s="41"/>
      <c r="AE402" s="41"/>
      <c r="AT402" s="20" t="s">
        <v>237</v>
      </c>
      <c r="AU402" s="20" t="s">
        <v>86</v>
      </c>
    </row>
    <row r="403" s="2" customFormat="1" ht="16.5" customHeight="1">
      <c r="A403" s="41"/>
      <c r="B403" s="42"/>
      <c r="C403" s="267" t="s">
        <v>861</v>
      </c>
      <c r="D403" s="267" t="s">
        <v>311</v>
      </c>
      <c r="E403" s="268" t="s">
        <v>2840</v>
      </c>
      <c r="F403" s="269" t="s">
        <v>2841</v>
      </c>
      <c r="G403" s="270" t="s">
        <v>234</v>
      </c>
      <c r="H403" s="271">
        <v>32.329000000000001</v>
      </c>
      <c r="I403" s="272"/>
      <c r="J403" s="273">
        <f>ROUND(I403*H403,2)</f>
        <v>0</v>
      </c>
      <c r="K403" s="269" t="s">
        <v>322</v>
      </c>
      <c r="L403" s="274"/>
      <c r="M403" s="275" t="s">
        <v>19</v>
      </c>
      <c r="N403" s="276" t="s">
        <v>47</v>
      </c>
      <c r="O403" s="87"/>
      <c r="P403" s="225">
        <f>O403*H403</f>
        <v>0</v>
      </c>
      <c r="Q403" s="225">
        <v>0.01</v>
      </c>
      <c r="R403" s="225">
        <f>Q403*H403</f>
        <v>0.32329000000000002</v>
      </c>
      <c r="S403" s="225">
        <v>0</v>
      </c>
      <c r="T403" s="226">
        <f>S403*H403</f>
        <v>0</v>
      </c>
      <c r="U403" s="41"/>
      <c r="V403" s="41"/>
      <c r="W403" s="41"/>
      <c r="X403" s="41"/>
      <c r="Y403" s="41"/>
      <c r="Z403" s="41"/>
      <c r="AA403" s="41"/>
      <c r="AB403" s="41"/>
      <c r="AC403" s="41"/>
      <c r="AD403" s="41"/>
      <c r="AE403" s="41"/>
      <c r="AR403" s="227" t="s">
        <v>737</v>
      </c>
      <c r="AT403" s="227" t="s">
        <v>311</v>
      </c>
      <c r="AU403" s="227" t="s">
        <v>86</v>
      </c>
      <c r="AY403" s="20" t="s">
        <v>229</v>
      </c>
      <c r="BE403" s="228">
        <f>IF(N403="základní",J403,0)</f>
        <v>0</v>
      </c>
      <c r="BF403" s="228">
        <f>IF(N403="snížená",J403,0)</f>
        <v>0</v>
      </c>
      <c r="BG403" s="228">
        <f>IF(N403="zákl. přenesená",J403,0)</f>
        <v>0</v>
      </c>
      <c r="BH403" s="228">
        <f>IF(N403="sníž. přenesená",J403,0)</f>
        <v>0</v>
      </c>
      <c r="BI403" s="228">
        <f>IF(N403="nulová",J403,0)</f>
        <v>0</v>
      </c>
      <c r="BJ403" s="20" t="s">
        <v>84</v>
      </c>
      <c r="BK403" s="228">
        <f>ROUND(I403*H403,2)</f>
        <v>0</v>
      </c>
      <c r="BL403" s="20" t="s">
        <v>345</v>
      </c>
      <c r="BM403" s="227" t="s">
        <v>2842</v>
      </c>
    </row>
    <row r="404" s="13" customFormat="1">
      <c r="A404" s="13"/>
      <c r="B404" s="234"/>
      <c r="C404" s="235"/>
      <c r="D404" s="236" t="s">
        <v>239</v>
      </c>
      <c r="E404" s="237" t="s">
        <v>19</v>
      </c>
      <c r="F404" s="238" t="s">
        <v>2843</v>
      </c>
      <c r="G404" s="235"/>
      <c r="H404" s="237" t="s">
        <v>19</v>
      </c>
      <c r="I404" s="239"/>
      <c r="J404" s="235"/>
      <c r="K404" s="235"/>
      <c r="L404" s="240"/>
      <c r="M404" s="241"/>
      <c r="N404" s="242"/>
      <c r="O404" s="242"/>
      <c r="P404" s="242"/>
      <c r="Q404" s="242"/>
      <c r="R404" s="242"/>
      <c r="S404" s="242"/>
      <c r="T404" s="243"/>
      <c r="U404" s="13"/>
      <c r="V404" s="13"/>
      <c r="W404" s="13"/>
      <c r="X404" s="13"/>
      <c r="Y404" s="13"/>
      <c r="Z404" s="13"/>
      <c r="AA404" s="13"/>
      <c r="AB404" s="13"/>
      <c r="AC404" s="13"/>
      <c r="AD404" s="13"/>
      <c r="AE404" s="13"/>
      <c r="AT404" s="244" t="s">
        <v>239</v>
      </c>
      <c r="AU404" s="244" t="s">
        <v>86</v>
      </c>
      <c r="AV404" s="13" t="s">
        <v>84</v>
      </c>
      <c r="AW404" s="13" t="s">
        <v>37</v>
      </c>
      <c r="AX404" s="13" t="s">
        <v>76</v>
      </c>
      <c r="AY404" s="244" t="s">
        <v>229</v>
      </c>
    </row>
    <row r="405" s="14" customFormat="1">
      <c r="A405" s="14"/>
      <c r="B405" s="245"/>
      <c r="C405" s="246"/>
      <c r="D405" s="236" t="s">
        <v>239</v>
      </c>
      <c r="E405" s="247" t="s">
        <v>19</v>
      </c>
      <c r="F405" s="248" t="s">
        <v>2570</v>
      </c>
      <c r="G405" s="246"/>
      <c r="H405" s="249">
        <v>29.390000000000001</v>
      </c>
      <c r="I405" s="250"/>
      <c r="J405" s="246"/>
      <c r="K405" s="246"/>
      <c r="L405" s="251"/>
      <c r="M405" s="252"/>
      <c r="N405" s="253"/>
      <c r="O405" s="253"/>
      <c r="P405" s="253"/>
      <c r="Q405" s="253"/>
      <c r="R405" s="253"/>
      <c r="S405" s="253"/>
      <c r="T405" s="254"/>
      <c r="U405" s="14"/>
      <c r="V405" s="14"/>
      <c r="W405" s="14"/>
      <c r="X405" s="14"/>
      <c r="Y405" s="14"/>
      <c r="Z405" s="14"/>
      <c r="AA405" s="14"/>
      <c r="AB405" s="14"/>
      <c r="AC405" s="14"/>
      <c r="AD405" s="14"/>
      <c r="AE405" s="14"/>
      <c r="AT405" s="255" t="s">
        <v>239</v>
      </c>
      <c r="AU405" s="255" t="s">
        <v>86</v>
      </c>
      <c r="AV405" s="14" t="s">
        <v>86</v>
      </c>
      <c r="AW405" s="14" t="s">
        <v>37</v>
      </c>
      <c r="AX405" s="14" t="s">
        <v>76</v>
      </c>
      <c r="AY405" s="255" t="s">
        <v>229</v>
      </c>
    </row>
    <row r="406" s="15" customFormat="1">
      <c r="A406" s="15"/>
      <c r="B406" s="256"/>
      <c r="C406" s="257"/>
      <c r="D406" s="236" t="s">
        <v>239</v>
      </c>
      <c r="E406" s="258" t="s">
        <v>19</v>
      </c>
      <c r="F406" s="259" t="s">
        <v>243</v>
      </c>
      <c r="G406" s="257"/>
      <c r="H406" s="260">
        <v>29.390000000000001</v>
      </c>
      <c r="I406" s="261"/>
      <c r="J406" s="257"/>
      <c r="K406" s="257"/>
      <c r="L406" s="262"/>
      <c r="M406" s="263"/>
      <c r="N406" s="264"/>
      <c r="O406" s="264"/>
      <c r="P406" s="264"/>
      <c r="Q406" s="264"/>
      <c r="R406" s="264"/>
      <c r="S406" s="264"/>
      <c r="T406" s="265"/>
      <c r="U406" s="15"/>
      <c r="V406" s="15"/>
      <c r="W406" s="15"/>
      <c r="X406" s="15"/>
      <c r="Y406" s="15"/>
      <c r="Z406" s="15"/>
      <c r="AA406" s="15"/>
      <c r="AB406" s="15"/>
      <c r="AC406" s="15"/>
      <c r="AD406" s="15"/>
      <c r="AE406" s="15"/>
      <c r="AT406" s="266" t="s">
        <v>239</v>
      </c>
      <c r="AU406" s="266" t="s">
        <v>86</v>
      </c>
      <c r="AV406" s="15" t="s">
        <v>136</v>
      </c>
      <c r="AW406" s="15" t="s">
        <v>37</v>
      </c>
      <c r="AX406" s="15" t="s">
        <v>84</v>
      </c>
      <c r="AY406" s="266" t="s">
        <v>229</v>
      </c>
    </row>
    <row r="407" s="14" customFormat="1">
      <c r="A407" s="14"/>
      <c r="B407" s="245"/>
      <c r="C407" s="246"/>
      <c r="D407" s="236" t="s">
        <v>239</v>
      </c>
      <c r="E407" s="246"/>
      <c r="F407" s="248" t="s">
        <v>2844</v>
      </c>
      <c r="G407" s="246"/>
      <c r="H407" s="249">
        <v>32.329000000000001</v>
      </c>
      <c r="I407" s="250"/>
      <c r="J407" s="246"/>
      <c r="K407" s="246"/>
      <c r="L407" s="251"/>
      <c r="M407" s="252"/>
      <c r="N407" s="253"/>
      <c r="O407" s="253"/>
      <c r="P407" s="253"/>
      <c r="Q407" s="253"/>
      <c r="R407" s="253"/>
      <c r="S407" s="253"/>
      <c r="T407" s="254"/>
      <c r="U407" s="14"/>
      <c r="V407" s="14"/>
      <c r="W407" s="14"/>
      <c r="X407" s="14"/>
      <c r="Y407" s="14"/>
      <c r="Z407" s="14"/>
      <c r="AA407" s="14"/>
      <c r="AB407" s="14"/>
      <c r="AC407" s="14"/>
      <c r="AD407" s="14"/>
      <c r="AE407" s="14"/>
      <c r="AT407" s="255" t="s">
        <v>239</v>
      </c>
      <c r="AU407" s="255" t="s">
        <v>86</v>
      </c>
      <c r="AV407" s="14" t="s">
        <v>86</v>
      </c>
      <c r="AW407" s="14" t="s">
        <v>4</v>
      </c>
      <c r="AX407" s="14" t="s">
        <v>84</v>
      </c>
      <c r="AY407" s="255" t="s">
        <v>229</v>
      </c>
    </row>
    <row r="408" s="2" customFormat="1" ht="16.5" customHeight="1">
      <c r="A408" s="41"/>
      <c r="B408" s="42"/>
      <c r="C408" s="267" t="s">
        <v>866</v>
      </c>
      <c r="D408" s="267" t="s">
        <v>311</v>
      </c>
      <c r="E408" s="268" t="s">
        <v>2845</v>
      </c>
      <c r="F408" s="269" t="s">
        <v>2846</v>
      </c>
      <c r="G408" s="270" t="s">
        <v>234</v>
      </c>
      <c r="H408" s="271">
        <v>3.7290000000000001</v>
      </c>
      <c r="I408" s="272"/>
      <c r="J408" s="273">
        <f>ROUND(I408*H408,2)</f>
        <v>0</v>
      </c>
      <c r="K408" s="269" t="s">
        <v>322</v>
      </c>
      <c r="L408" s="274"/>
      <c r="M408" s="275" t="s">
        <v>19</v>
      </c>
      <c r="N408" s="276" t="s">
        <v>47</v>
      </c>
      <c r="O408" s="87"/>
      <c r="P408" s="225">
        <f>O408*H408</f>
        <v>0</v>
      </c>
      <c r="Q408" s="225">
        <v>0.01</v>
      </c>
      <c r="R408" s="225">
        <f>Q408*H408</f>
        <v>0.037290000000000004</v>
      </c>
      <c r="S408" s="225">
        <v>0</v>
      </c>
      <c r="T408" s="226">
        <f>S408*H408</f>
        <v>0</v>
      </c>
      <c r="U408" s="41"/>
      <c r="V408" s="41"/>
      <c r="W408" s="41"/>
      <c r="X408" s="41"/>
      <c r="Y408" s="41"/>
      <c r="Z408" s="41"/>
      <c r="AA408" s="41"/>
      <c r="AB408" s="41"/>
      <c r="AC408" s="41"/>
      <c r="AD408" s="41"/>
      <c r="AE408" s="41"/>
      <c r="AR408" s="227" t="s">
        <v>737</v>
      </c>
      <c r="AT408" s="227" t="s">
        <v>311</v>
      </c>
      <c r="AU408" s="227" t="s">
        <v>86</v>
      </c>
      <c r="AY408" s="20" t="s">
        <v>229</v>
      </c>
      <c r="BE408" s="228">
        <f>IF(N408="základní",J408,0)</f>
        <v>0</v>
      </c>
      <c r="BF408" s="228">
        <f>IF(N408="snížená",J408,0)</f>
        <v>0</v>
      </c>
      <c r="BG408" s="228">
        <f>IF(N408="zákl. přenesená",J408,0)</f>
        <v>0</v>
      </c>
      <c r="BH408" s="228">
        <f>IF(N408="sníž. přenesená",J408,0)</f>
        <v>0</v>
      </c>
      <c r="BI408" s="228">
        <f>IF(N408="nulová",J408,0)</f>
        <v>0</v>
      </c>
      <c r="BJ408" s="20" t="s">
        <v>84</v>
      </c>
      <c r="BK408" s="228">
        <f>ROUND(I408*H408,2)</f>
        <v>0</v>
      </c>
      <c r="BL408" s="20" t="s">
        <v>345</v>
      </c>
      <c r="BM408" s="227" t="s">
        <v>2847</v>
      </c>
    </row>
    <row r="409" s="13" customFormat="1">
      <c r="A409" s="13"/>
      <c r="B409" s="234"/>
      <c r="C409" s="235"/>
      <c r="D409" s="236" t="s">
        <v>239</v>
      </c>
      <c r="E409" s="237" t="s">
        <v>19</v>
      </c>
      <c r="F409" s="238" t="s">
        <v>2843</v>
      </c>
      <c r="G409" s="235"/>
      <c r="H409" s="237" t="s">
        <v>19</v>
      </c>
      <c r="I409" s="239"/>
      <c r="J409" s="235"/>
      <c r="K409" s="235"/>
      <c r="L409" s="240"/>
      <c r="M409" s="241"/>
      <c r="N409" s="242"/>
      <c r="O409" s="242"/>
      <c r="P409" s="242"/>
      <c r="Q409" s="242"/>
      <c r="R409" s="242"/>
      <c r="S409" s="242"/>
      <c r="T409" s="243"/>
      <c r="U409" s="13"/>
      <c r="V409" s="13"/>
      <c r="W409" s="13"/>
      <c r="X409" s="13"/>
      <c r="Y409" s="13"/>
      <c r="Z409" s="13"/>
      <c r="AA409" s="13"/>
      <c r="AB409" s="13"/>
      <c r="AC409" s="13"/>
      <c r="AD409" s="13"/>
      <c r="AE409" s="13"/>
      <c r="AT409" s="244" t="s">
        <v>239</v>
      </c>
      <c r="AU409" s="244" t="s">
        <v>86</v>
      </c>
      <c r="AV409" s="13" t="s">
        <v>84</v>
      </c>
      <c r="AW409" s="13" t="s">
        <v>37</v>
      </c>
      <c r="AX409" s="13" t="s">
        <v>76</v>
      </c>
      <c r="AY409" s="244" t="s">
        <v>229</v>
      </c>
    </row>
    <row r="410" s="14" customFormat="1">
      <c r="A410" s="14"/>
      <c r="B410" s="245"/>
      <c r="C410" s="246"/>
      <c r="D410" s="236" t="s">
        <v>239</v>
      </c>
      <c r="E410" s="247" t="s">
        <v>19</v>
      </c>
      <c r="F410" s="248" t="s">
        <v>2572</v>
      </c>
      <c r="G410" s="246"/>
      <c r="H410" s="249">
        <v>3.3900000000000001</v>
      </c>
      <c r="I410" s="250"/>
      <c r="J410" s="246"/>
      <c r="K410" s="246"/>
      <c r="L410" s="251"/>
      <c r="M410" s="252"/>
      <c r="N410" s="253"/>
      <c r="O410" s="253"/>
      <c r="P410" s="253"/>
      <c r="Q410" s="253"/>
      <c r="R410" s="253"/>
      <c r="S410" s="253"/>
      <c r="T410" s="254"/>
      <c r="U410" s="14"/>
      <c r="V410" s="14"/>
      <c r="W410" s="14"/>
      <c r="X410" s="14"/>
      <c r="Y410" s="14"/>
      <c r="Z410" s="14"/>
      <c r="AA410" s="14"/>
      <c r="AB410" s="14"/>
      <c r="AC410" s="14"/>
      <c r="AD410" s="14"/>
      <c r="AE410" s="14"/>
      <c r="AT410" s="255" t="s">
        <v>239</v>
      </c>
      <c r="AU410" s="255" t="s">
        <v>86</v>
      </c>
      <c r="AV410" s="14" t="s">
        <v>86</v>
      </c>
      <c r="AW410" s="14" t="s">
        <v>37</v>
      </c>
      <c r="AX410" s="14" t="s">
        <v>76</v>
      </c>
      <c r="AY410" s="255" t="s">
        <v>229</v>
      </c>
    </row>
    <row r="411" s="15" customFormat="1">
      <c r="A411" s="15"/>
      <c r="B411" s="256"/>
      <c r="C411" s="257"/>
      <c r="D411" s="236" t="s">
        <v>239</v>
      </c>
      <c r="E411" s="258" t="s">
        <v>19</v>
      </c>
      <c r="F411" s="259" t="s">
        <v>243</v>
      </c>
      <c r="G411" s="257"/>
      <c r="H411" s="260">
        <v>3.3900000000000001</v>
      </c>
      <c r="I411" s="261"/>
      <c r="J411" s="257"/>
      <c r="K411" s="257"/>
      <c r="L411" s="262"/>
      <c r="M411" s="263"/>
      <c r="N411" s="264"/>
      <c r="O411" s="264"/>
      <c r="P411" s="264"/>
      <c r="Q411" s="264"/>
      <c r="R411" s="264"/>
      <c r="S411" s="264"/>
      <c r="T411" s="265"/>
      <c r="U411" s="15"/>
      <c r="V411" s="15"/>
      <c r="W411" s="15"/>
      <c r="X411" s="15"/>
      <c r="Y411" s="15"/>
      <c r="Z411" s="15"/>
      <c r="AA411" s="15"/>
      <c r="AB411" s="15"/>
      <c r="AC411" s="15"/>
      <c r="AD411" s="15"/>
      <c r="AE411" s="15"/>
      <c r="AT411" s="266" t="s">
        <v>239</v>
      </c>
      <c r="AU411" s="266" t="s">
        <v>86</v>
      </c>
      <c r="AV411" s="15" t="s">
        <v>136</v>
      </c>
      <c r="AW411" s="15" t="s">
        <v>37</v>
      </c>
      <c r="AX411" s="15" t="s">
        <v>84</v>
      </c>
      <c r="AY411" s="266" t="s">
        <v>229</v>
      </c>
    </row>
    <row r="412" s="14" customFormat="1">
      <c r="A412" s="14"/>
      <c r="B412" s="245"/>
      <c r="C412" s="246"/>
      <c r="D412" s="236" t="s">
        <v>239</v>
      </c>
      <c r="E412" s="246"/>
      <c r="F412" s="248" t="s">
        <v>2848</v>
      </c>
      <c r="G412" s="246"/>
      <c r="H412" s="249">
        <v>3.7290000000000001</v>
      </c>
      <c r="I412" s="250"/>
      <c r="J412" s="246"/>
      <c r="K412" s="246"/>
      <c r="L412" s="251"/>
      <c r="M412" s="252"/>
      <c r="N412" s="253"/>
      <c r="O412" s="253"/>
      <c r="P412" s="253"/>
      <c r="Q412" s="253"/>
      <c r="R412" s="253"/>
      <c r="S412" s="253"/>
      <c r="T412" s="254"/>
      <c r="U412" s="14"/>
      <c r="V412" s="14"/>
      <c r="W412" s="14"/>
      <c r="X412" s="14"/>
      <c r="Y412" s="14"/>
      <c r="Z412" s="14"/>
      <c r="AA412" s="14"/>
      <c r="AB412" s="14"/>
      <c r="AC412" s="14"/>
      <c r="AD412" s="14"/>
      <c r="AE412" s="14"/>
      <c r="AT412" s="255" t="s">
        <v>239</v>
      </c>
      <c r="AU412" s="255" t="s">
        <v>86</v>
      </c>
      <c r="AV412" s="14" t="s">
        <v>86</v>
      </c>
      <c r="AW412" s="14" t="s">
        <v>4</v>
      </c>
      <c r="AX412" s="14" t="s">
        <v>84</v>
      </c>
      <c r="AY412" s="255" t="s">
        <v>229</v>
      </c>
    </row>
    <row r="413" s="2" customFormat="1" ht="21.75" customHeight="1">
      <c r="A413" s="41"/>
      <c r="B413" s="42"/>
      <c r="C413" s="216" t="s">
        <v>873</v>
      </c>
      <c r="D413" s="216" t="s">
        <v>231</v>
      </c>
      <c r="E413" s="217" t="s">
        <v>2849</v>
      </c>
      <c r="F413" s="218" t="s">
        <v>2850</v>
      </c>
      <c r="G413" s="219" t="s">
        <v>234</v>
      </c>
      <c r="H413" s="220">
        <v>63.43</v>
      </c>
      <c r="I413" s="221"/>
      <c r="J413" s="222">
        <f>ROUND(I413*H413,2)</f>
        <v>0</v>
      </c>
      <c r="K413" s="218" t="s">
        <v>235</v>
      </c>
      <c r="L413" s="47"/>
      <c r="M413" s="223" t="s">
        <v>19</v>
      </c>
      <c r="N413" s="224" t="s">
        <v>47</v>
      </c>
      <c r="O413" s="87"/>
      <c r="P413" s="225">
        <f>O413*H413</f>
        <v>0</v>
      </c>
      <c r="Q413" s="225">
        <v>0.0089700000000000005</v>
      </c>
      <c r="R413" s="225">
        <f>Q413*H413</f>
        <v>0.56896710000000006</v>
      </c>
      <c r="S413" s="225">
        <v>0</v>
      </c>
      <c r="T413" s="226">
        <f>S413*H413</f>
        <v>0</v>
      </c>
      <c r="U413" s="41"/>
      <c r="V413" s="41"/>
      <c r="W413" s="41"/>
      <c r="X413" s="41"/>
      <c r="Y413" s="41"/>
      <c r="Z413" s="41"/>
      <c r="AA413" s="41"/>
      <c r="AB413" s="41"/>
      <c r="AC413" s="41"/>
      <c r="AD413" s="41"/>
      <c r="AE413" s="41"/>
      <c r="AR413" s="227" t="s">
        <v>345</v>
      </c>
      <c r="AT413" s="227" t="s">
        <v>231</v>
      </c>
      <c r="AU413" s="227" t="s">
        <v>86</v>
      </c>
      <c r="AY413" s="20" t="s">
        <v>229</v>
      </c>
      <c r="BE413" s="228">
        <f>IF(N413="základní",J413,0)</f>
        <v>0</v>
      </c>
      <c r="BF413" s="228">
        <f>IF(N413="snížená",J413,0)</f>
        <v>0</v>
      </c>
      <c r="BG413" s="228">
        <f>IF(N413="zákl. přenesená",J413,0)</f>
        <v>0</v>
      </c>
      <c r="BH413" s="228">
        <f>IF(N413="sníž. přenesená",J413,0)</f>
        <v>0</v>
      </c>
      <c r="BI413" s="228">
        <f>IF(N413="nulová",J413,0)</f>
        <v>0</v>
      </c>
      <c r="BJ413" s="20" t="s">
        <v>84</v>
      </c>
      <c r="BK413" s="228">
        <f>ROUND(I413*H413,2)</f>
        <v>0</v>
      </c>
      <c r="BL413" s="20" t="s">
        <v>345</v>
      </c>
      <c r="BM413" s="227" t="s">
        <v>2851</v>
      </c>
    </row>
    <row r="414" s="2" customFormat="1">
      <c r="A414" s="41"/>
      <c r="B414" s="42"/>
      <c r="C414" s="43"/>
      <c r="D414" s="229" t="s">
        <v>237</v>
      </c>
      <c r="E414" s="43"/>
      <c r="F414" s="230" t="s">
        <v>2852</v>
      </c>
      <c r="G414" s="43"/>
      <c r="H414" s="43"/>
      <c r="I414" s="231"/>
      <c r="J414" s="43"/>
      <c r="K414" s="43"/>
      <c r="L414" s="47"/>
      <c r="M414" s="232"/>
      <c r="N414" s="233"/>
      <c r="O414" s="87"/>
      <c r="P414" s="87"/>
      <c r="Q414" s="87"/>
      <c r="R414" s="87"/>
      <c r="S414" s="87"/>
      <c r="T414" s="88"/>
      <c r="U414" s="41"/>
      <c r="V414" s="41"/>
      <c r="W414" s="41"/>
      <c r="X414" s="41"/>
      <c r="Y414" s="41"/>
      <c r="Z414" s="41"/>
      <c r="AA414" s="41"/>
      <c r="AB414" s="41"/>
      <c r="AC414" s="41"/>
      <c r="AD414" s="41"/>
      <c r="AE414" s="41"/>
      <c r="AT414" s="20" t="s">
        <v>237</v>
      </c>
      <c r="AU414" s="20" t="s">
        <v>86</v>
      </c>
    </row>
    <row r="415" s="13" customFormat="1">
      <c r="A415" s="13"/>
      <c r="B415" s="234"/>
      <c r="C415" s="235"/>
      <c r="D415" s="236" t="s">
        <v>239</v>
      </c>
      <c r="E415" s="237" t="s">
        <v>19</v>
      </c>
      <c r="F415" s="238" t="s">
        <v>2843</v>
      </c>
      <c r="G415" s="235"/>
      <c r="H415" s="237" t="s">
        <v>19</v>
      </c>
      <c r="I415" s="239"/>
      <c r="J415" s="235"/>
      <c r="K415" s="235"/>
      <c r="L415" s="240"/>
      <c r="M415" s="241"/>
      <c r="N415" s="242"/>
      <c r="O415" s="242"/>
      <c r="P415" s="242"/>
      <c r="Q415" s="242"/>
      <c r="R415" s="242"/>
      <c r="S415" s="242"/>
      <c r="T415" s="243"/>
      <c r="U415" s="13"/>
      <c r="V415" s="13"/>
      <c r="W415" s="13"/>
      <c r="X415" s="13"/>
      <c r="Y415" s="13"/>
      <c r="Z415" s="13"/>
      <c r="AA415" s="13"/>
      <c r="AB415" s="13"/>
      <c r="AC415" s="13"/>
      <c r="AD415" s="13"/>
      <c r="AE415" s="13"/>
      <c r="AT415" s="244" t="s">
        <v>239</v>
      </c>
      <c r="AU415" s="244" t="s">
        <v>86</v>
      </c>
      <c r="AV415" s="13" t="s">
        <v>84</v>
      </c>
      <c r="AW415" s="13" t="s">
        <v>37</v>
      </c>
      <c r="AX415" s="13" t="s">
        <v>76</v>
      </c>
      <c r="AY415" s="244" t="s">
        <v>229</v>
      </c>
    </row>
    <row r="416" s="14" customFormat="1">
      <c r="A416" s="14"/>
      <c r="B416" s="245"/>
      <c r="C416" s="246"/>
      <c r="D416" s="236" t="s">
        <v>239</v>
      </c>
      <c r="E416" s="247" t="s">
        <v>19</v>
      </c>
      <c r="F416" s="248" t="s">
        <v>2568</v>
      </c>
      <c r="G416" s="246"/>
      <c r="H416" s="249">
        <v>63.43</v>
      </c>
      <c r="I416" s="250"/>
      <c r="J416" s="246"/>
      <c r="K416" s="246"/>
      <c r="L416" s="251"/>
      <c r="M416" s="252"/>
      <c r="N416" s="253"/>
      <c r="O416" s="253"/>
      <c r="P416" s="253"/>
      <c r="Q416" s="253"/>
      <c r="R416" s="253"/>
      <c r="S416" s="253"/>
      <c r="T416" s="254"/>
      <c r="U416" s="14"/>
      <c r="V416" s="14"/>
      <c r="W416" s="14"/>
      <c r="X416" s="14"/>
      <c r="Y416" s="14"/>
      <c r="Z416" s="14"/>
      <c r="AA416" s="14"/>
      <c r="AB416" s="14"/>
      <c r="AC416" s="14"/>
      <c r="AD416" s="14"/>
      <c r="AE416" s="14"/>
      <c r="AT416" s="255" t="s">
        <v>239</v>
      </c>
      <c r="AU416" s="255" t="s">
        <v>86</v>
      </c>
      <c r="AV416" s="14" t="s">
        <v>86</v>
      </c>
      <c r="AW416" s="14" t="s">
        <v>37</v>
      </c>
      <c r="AX416" s="14" t="s">
        <v>76</v>
      </c>
      <c r="AY416" s="255" t="s">
        <v>229</v>
      </c>
    </row>
    <row r="417" s="15" customFormat="1">
      <c r="A417" s="15"/>
      <c r="B417" s="256"/>
      <c r="C417" s="257"/>
      <c r="D417" s="236" t="s">
        <v>239</v>
      </c>
      <c r="E417" s="258" t="s">
        <v>19</v>
      </c>
      <c r="F417" s="259" t="s">
        <v>243</v>
      </c>
      <c r="G417" s="257"/>
      <c r="H417" s="260">
        <v>63.43</v>
      </c>
      <c r="I417" s="261"/>
      <c r="J417" s="257"/>
      <c r="K417" s="257"/>
      <c r="L417" s="262"/>
      <c r="M417" s="263"/>
      <c r="N417" s="264"/>
      <c r="O417" s="264"/>
      <c r="P417" s="264"/>
      <c r="Q417" s="264"/>
      <c r="R417" s="264"/>
      <c r="S417" s="264"/>
      <c r="T417" s="265"/>
      <c r="U417" s="15"/>
      <c r="V417" s="15"/>
      <c r="W417" s="15"/>
      <c r="X417" s="15"/>
      <c r="Y417" s="15"/>
      <c r="Z417" s="15"/>
      <c r="AA417" s="15"/>
      <c r="AB417" s="15"/>
      <c r="AC417" s="15"/>
      <c r="AD417" s="15"/>
      <c r="AE417" s="15"/>
      <c r="AT417" s="266" t="s">
        <v>239</v>
      </c>
      <c r="AU417" s="266" t="s">
        <v>86</v>
      </c>
      <c r="AV417" s="15" t="s">
        <v>136</v>
      </c>
      <c r="AW417" s="15" t="s">
        <v>37</v>
      </c>
      <c r="AX417" s="15" t="s">
        <v>84</v>
      </c>
      <c r="AY417" s="266" t="s">
        <v>229</v>
      </c>
    </row>
    <row r="418" s="2" customFormat="1" ht="16.5" customHeight="1">
      <c r="A418" s="41"/>
      <c r="B418" s="42"/>
      <c r="C418" s="267" t="s">
        <v>882</v>
      </c>
      <c r="D418" s="267" t="s">
        <v>311</v>
      </c>
      <c r="E418" s="268" t="s">
        <v>2853</v>
      </c>
      <c r="F418" s="269" t="s">
        <v>2854</v>
      </c>
      <c r="G418" s="270" t="s">
        <v>234</v>
      </c>
      <c r="H418" s="271">
        <v>82.459000000000003</v>
      </c>
      <c r="I418" s="272"/>
      <c r="J418" s="273">
        <f>ROUND(I418*H418,2)</f>
        <v>0</v>
      </c>
      <c r="K418" s="269" t="s">
        <v>322</v>
      </c>
      <c r="L418" s="274"/>
      <c r="M418" s="275" t="s">
        <v>19</v>
      </c>
      <c r="N418" s="276" t="s">
        <v>47</v>
      </c>
      <c r="O418" s="87"/>
      <c r="P418" s="225">
        <f>O418*H418</f>
        <v>0</v>
      </c>
      <c r="Q418" s="225">
        <v>0.02</v>
      </c>
      <c r="R418" s="225">
        <f>Q418*H418</f>
        <v>1.6491800000000001</v>
      </c>
      <c r="S418" s="225">
        <v>0</v>
      </c>
      <c r="T418" s="226">
        <f>S418*H418</f>
        <v>0</v>
      </c>
      <c r="U418" s="41"/>
      <c r="V418" s="41"/>
      <c r="W418" s="41"/>
      <c r="X418" s="41"/>
      <c r="Y418" s="41"/>
      <c r="Z418" s="41"/>
      <c r="AA418" s="41"/>
      <c r="AB418" s="41"/>
      <c r="AC418" s="41"/>
      <c r="AD418" s="41"/>
      <c r="AE418" s="41"/>
      <c r="AR418" s="227" t="s">
        <v>737</v>
      </c>
      <c r="AT418" s="227" t="s">
        <v>311</v>
      </c>
      <c r="AU418" s="227" t="s">
        <v>86</v>
      </c>
      <c r="AY418" s="20" t="s">
        <v>229</v>
      </c>
      <c r="BE418" s="228">
        <f>IF(N418="základní",J418,0)</f>
        <v>0</v>
      </c>
      <c r="BF418" s="228">
        <f>IF(N418="snížená",J418,0)</f>
        <v>0</v>
      </c>
      <c r="BG418" s="228">
        <f>IF(N418="zákl. přenesená",J418,0)</f>
        <v>0</v>
      </c>
      <c r="BH418" s="228">
        <f>IF(N418="sníž. přenesená",J418,0)</f>
        <v>0</v>
      </c>
      <c r="BI418" s="228">
        <f>IF(N418="nulová",J418,0)</f>
        <v>0</v>
      </c>
      <c r="BJ418" s="20" t="s">
        <v>84</v>
      </c>
      <c r="BK418" s="228">
        <f>ROUND(I418*H418,2)</f>
        <v>0</v>
      </c>
      <c r="BL418" s="20" t="s">
        <v>345</v>
      </c>
      <c r="BM418" s="227" t="s">
        <v>2855</v>
      </c>
    </row>
    <row r="419" s="14" customFormat="1">
      <c r="A419" s="14"/>
      <c r="B419" s="245"/>
      <c r="C419" s="246"/>
      <c r="D419" s="236" t="s">
        <v>239</v>
      </c>
      <c r="E419" s="246"/>
      <c r="F419" s="248" t="s">
        <v>2856</v>
      </c>
      <c r="G419" s="246"/>
      <c r="H419" s="249">
        <v>82.459000000000003</v>
      </c>
      <c r="I419" s="250"/>
      <c r="J419" s="246"/>
      <c r="K419" s="246"/>
      <c r="L419" s="251"/>
      <c r="M419" s="252"/>
      <c r="N419" s="253"/>
      <c r="O419" s="253"/>
      <c r="P419" s="253"/>
      <c r="Q419" s="253"/>
      <c r="R419" s="253"/>
      <c r="S419" s="253"/>
      <c r="T419" s="254"/>
      <c r="U419" s="14"/>
      <c r="V419" s="14"/>
      <c r="W419" s="14"/>
      <c r="X419" s="14"/>
      <c r="Y419" s="14"/>
      <c r="Z419" s="14"/>
      <c r="AA419" s="14"/>
      <c r="AB419" s="14"/>
      <c r="AC419" s="14"/>
      <c r="AD419" s="14"/>
      <c r="AE419" s="14"/>
      <c r="AT419" s="255" t="s">
        <v>239</v>
      </c>
      <c r="AU419" s="255" t="s">
        <v>86</v>
      </c>
      <c r="AV419" s="14" t="s">
        <v>86</v>
      </c>
      <c r="AW419" s="14" t="s">
        <v>4</v>
      </c>
      <c r="AX419" s="14" t="s">
        <v>84</v>
      </c>
      <c r="AY419" s="255" t="s">
        <v>229</v>
      </c>
    </row>
    <row r="420" s="2" customFormat="1" ht="21.75" customHeight="1">
      <c r="A420" s="41"/>
      <c r="B420" s="42"/>
      <c r="C420" s="216" t="s">
        <v>888</v>
      </c>
      <c r="D420" s="216" t="s">
        <v>231</v>
      </c>
      <c r="E420" s="217" t="s">
        <v>2857</v>
      </c>
      <c r="F420" s="218" t="s">
        <v>2858</v>
      </c>
      <c r="G420" s="219" t="s">
        <v>234</v>
      </c>
      <c r="H420" s="220">
        <v>50.890000000000001</v>
      </c>
      <c r="I420" s="221"/>
      <c r="J420" s="222">
        <f>ROUND(I420*H420,2)</f>
        <v>0</v>
      </c>
      <c r="K420" s="218" t="s">
        <v>235</v>
      </c>
      <c r="L420" s="47"/>
      <c r="M420" s="223" t="s">
        <v>19</v>
      </c>
      <c r="N420" s="224" t="s">
        <v>47</v>
      </c>
      <c r="O420" s="87"/>
      <c r="P420" s="225">
        <f>O420*H420</f>
        <v>0</v>
      </c>
      <c r="Q420" s="225">
        <v>0.0090900000000000009</v>
      </c>
      <c r="R420" s="225">
        <f>Q420*H420</f>
        <v>0.46259010000000006</v>
      </c>
      <c r="S420" s="225">
        <v>0</v>
      </c>
      <c r="T420" s="226">
        <f>S420*H420</f>
        <v>0</v>
      </c>
      <c r="U420" s="41"/>
      <c r="V420" s="41"/>
      <c r="W420" s="41"/>
      <c r="X420" s="41"/>
      <c r="Y420" s="41"/>
      <c r="Z420" s="41"/>
      <c r="AA420" s="41"/>
      <c r="AB420" s="41"/>
      <c r="AC420" s="41"/>
      <c r="AD420" s="41"/>
      <c r="AE420" s="41"/>
      <c r="AR420" s="227" t="s">
        <v>345</v>
      </c>
      <c r="AT420" s="227" t="s">
        <v>231</v>
      </c>
      <c r="AU420" s="227" t="s">
        <v>86</v>
      </c>
      <c r="AY420" s="20" t="s">
        <v>229</v>
      </c>
      <c r="BE420" s="228">
        <f>IF(N420="základní",J420,0)</f>
        <v>0</v>
      </c>
      <c r="BF420" s="228">
        <f>IF(N420="snížená",J420,0)</f>
        <v>0</v>
      </c>
      <c r="BG420" s="228">
        <f>IF(N420="zákl. přenesená",J420,0)</f>
        <v>0</v>
      </c>
      <c r="BH420" s="228">
        <f>IF(N420="sníž. přenesená",J420,0)</f>
        <v>0</v>
      </c>
      <c r="BI420" s="228">
        <f>IF(N420="nulová",J420,0)</f>
        <v>0</v>
      </c>
      <c r="BJ420" s="20" t="s">
        <v>84</v>
      </c>
      <c r="BK420" s="228">
        <f>ROUND(I420*H420,2)</f>
        <v>0</v>
      </c>
      <c r="BL420" s="20" t="s">
        <v>345</v>
      </c>
      <c r="BM420" s="227" t="s">
        <v>2859</v>
      </c>
    </row>
    <row r="421" s="2" customFormat="1">
      <c r="A421" s="41"/>
      <c r="B421" s="42"/>
      <c r="C421" s="43"/>
      <c r="D421" s="229" t="s">
        <v>237</v>
      </c>
      <c r="E421" s="43"/>
      <c r="F421" s="230" t="s">
        <v>2860</v>
      </c>
      <c r="G421" s="43"/>
      <c r="H421" s="43"/>
      <c r="I421" s="231"/>
      <c r="J421" s="43"/>
      <c r="K421" s="43"/>
      <c r="L421" s="47"/>
      <c r="M421" s="232"/>
      <c r="N421" s="233"/>
      <c r="O421" s="87"/>
      <c r="P421" s="87"/>
      <c r="Q421" s="87"/>
      <c r="R421" s="87"/>
      <c r="S421" s="87"/>
      <c r="T421" s="88"/>
      <c r="U421" s="41"/>
      <c r="V421" s="41"/>
      <c r="W421" s="41"/>
      <c r="X421" s="41"/>
      <c r="Y421" s="41"/>
      <c r="Z421" s="41"/>
      <c r="AA421" s="41"/>
      <c r="AB421" s="41"/>
      <c r="AC421" s="41"/>
      <c r="AD421" s="41"/>
      <c r="AE421" s="41"/>
      <c r="AT421" s="20" t="s">
        <v>237</v>
      </c>
      <c r="AU421" s="20" t="s">
        <v>86</v>
      </c>
    </row>
    <row r="422" s="13" customFormat="1">
      <c r="A422" s="13"/>
      <c r="B422" s="234"/>
      <c r="C422" s="235"/>
      <c r="D422" s="236" t="s">
        <v>239</v>
      </c>
      <c r="E422" s="237" t="s">
        <v>19</v>
      </c>
      <c r="F422" s="238" t="s">
        <v>2843</v>
      </c>
      <c r="G422" s="235"/>
      <c r="H422" s="237" t="s">
        <v>19</v>
      </c>
      <c r="I422" s="239"/>
      <c r="J422" s="235"/>
      <c r="K422" s="235"/>
      <c r="L422" s="240"/>
      <c r="M422" s="241"/>
      <c r="N422" s="242"/>
      <c r="O422" s="242"/>
      <c r="P422" s="242"/>
      <c r="Q422" s="242"/>
      <c r="R422" s="242"/>
      <c r="S422" s="242"/>
      <c r="T422" s="243"/>
      <c r="U422" s="13"/>
      <c r="V422" s="13"/>
      <c r="W422" s="13"/>
      <c r="X422" s="13"/>
      <c r="Y422" s="13"/>
      <c r="Z422" s="13"/>
      <c r="AA422" s="13"/>
      <c r="AB422" s="13"/>
      <c r="AC422" s="13"/>
      <c r="AD422" s="13"/>
      <c r="AE422" s="13"/>
      <c r="AT422" s="244" t="s">
        <v>239</v>
      </c>
      <c r="AU422" s="244" t="s">
        <v>86</v>
      </c>
      <c r="AV422" s="13" t="s">
        <v>84</v>
      </c>
      <c r="AW422" s="13" t="s">
        <v>37</v>
      </c>
      <c r="AX422" s="13" t="s">
        <v>76</v>
      </c>
      <c r="AY422" s="244" t="s">
        <v>229</v>
      </c>
    </row>
    <row r="423" s="14" customFormat="1">
      <c r="A423" s="14"/>
      <c r="B423" s="245"/>
      <c r="C423" s="246"/>
      <c r="D423" s="236" t="s">
        <v>239</v>
      </c>
      <c r="E423" s="247" t="s">
        <v>19</v>
      </c>
      <c r="F423" s="248" t="s">
        <v>2574</v>
      </c>
      <c r="G423" s="246"/>
      <c r="H423" s="249">
        <v>50.890000000000001</v>
      </c>
      <c r="I423" s="250"/>
      <c r="J423" s="246"/>
      <c r="K423" s="246"/>
      <c r="L423" s="251"/>
      <c r="M423" s="252"/>
      <c r="N423" s="253"/>
      <c r="O423" s="253"/>
      <c r="P423" s="253"/>
      <c r="Q423" s="253"/>
      <c r="R423" s="253"/>
      <c r="S423" s="253"/>
      <c r="T423" s="254"/>
      <c r="U423" s="14"/>
      <c r="V423" s="14"/>
      <c r="W423" s="14"/>
      <c r="X423" s="14"/>
      <c r="Y423" s="14"/>
      <c r="Z423" s="14"/>
      <c r="AA423" s="14"/>
      <c r="AB423" s="14"/>
      <c r="AC423" s="14"/>
      <c r="AD423" s="14"/>
      <c r="AE423" s="14"/>
      <c r="AT423" s="255" t="s">
        <v>239</v>
      </c>
      <c r="AU423" s="255" t="s">
        <v>86</v>
      </c>
      <c r="AV423" s="14" t="s">
        <v>86</v>
      </c>
      <c r="AW423" s="14" t="s">
        <v>37</v>
      </c>
      <c r="AX423" s="14" t="s">
        <v>76</v>
      </c>
      <c r="AY423" s="255" t="s">
        <v>229</v>
      </c>
    </row>
    <row r="424" s="15" customFormat="1">
      <c r="A424" s="15"/>
      <c r="B424" s="256"/>
      <c r="C424" s="257"/>
      <c r="D424" s="236" t="s">
        <v>239</v>
      </c>
      <c r="E424" s="258" t="s">
        <v>19</v>
      </c>
      <c r="F424" s="259" t="s">
        <v>243</v>
      </c>
      <c r="G424" s="257"/>
      <c r="H424" s="260">
        <v>50.890000000000001</v>
      </c>
      <c r="I424" s="261"/>
      <c r="J424" s="257"/>
      <c r="K424" s="257"/>
      <c r="L424" s="262"/>
      <c r="M424" s="263"/>
      <c r="N424" s="264"/>
      <c r="O424" s="264"/>
      <c r="P424" s="264"/>
      <c r="Q424" s="264"/>
      <c r="R424" s="264"/>
      <c r="S424" s="264"/>
      <c r="T424" s="265"/>
      <c r="U424" s="15"/>
      <c r="V424" s="15"/>
      <c r="W424" s="15"/>
      <c r="X424" s="15"/>
      <c r="Y424" s="15"/>
      <c r="Z424" s="15"/>
      <c r="AA424" s="15"/>
      <c r="AB424" s="15"/>
      <c r="AC424" s="15"/>
      <c r="AD424" s="15"/>
      <c r="AE424" s="15"/>
      <c r="AT424" s="266" t="s">
        <v>239</v>
      </c>
      <c r="AU424" s="266" t="s">
        <v>86</v>
      </c>
      <c r="AV424" s="15" t="s">
        <v>136</v>
      </c>
      <c r="AW424" s="15" t="s">
        <v>37</v>
      </c>
      <c r="AX424" s="15" t="s">
        <v>84</v>
      </c>
      <c r="AY424" s="266" t="s">
        <v>229</v>
      </c>
    </row>
    <row r="425" s="2" customFormat="1" ht="16.5" customHeight="1">
      <c r="A425" s="41"/>
      <c r="B425" s="42"/>
      <c r="C425" s="267" t="s">
        <v>896</v>
      </c>
      <c r="D425" s="267" t="s">
        <v>311</v>
      </c>
      <c r="E425" s="268" t="s">
        <v>2861</v>
      </c>
      <c r="F425" s="269" t="s">
        <v>2862</v>
      </c>
      <c r="G425" s="270" t="s">
        <v>234</v>
      </c>
      <c r="H425" s="271">
        <v>61.067999999999998</v>
      </c>
      <c r="I425" s="272"/>
      <c r="J425" s="273">
        <f>ROUND(I425*H425,2)</f>
        <v>0</v>
      </c>
      <c r="K425" s="269" t="s">
        <v>322</v>
      </c>
      <c r="L425" s="274"/>
      <c r="M425" s="275" t="s">
        <v>19</v>
      </c>
      <c r="N425" s="276" t="s">
        <v>47</v>
      </c>
      <c r="O425" s="87"/>
      <c r="P425" s="225">
        <f>O425*H425</f>
        <v>0</v>
      </c>
      <c r="Q425" s="225">
        <v>0.02</v>
      </c>
      <c r="R425" s="225">
        <f>Q425*H425</f>
        <v>1.22136</v>
      </c>
      <c r="S425" s="225">
        <v>0</v>
      </c>
      <c r="T425" s="226">
        <f>S425*H425</f>
        <v>0</v>
      </c>
      <c r="U425" s="41"/>
      <c r="V425" s="41"/>
      <c r="W425" s="41"/>
      <c r="X425" s="41"/>
      <c r="Y425" s="41"/>
      <c r="Z425" s="41"/>
      <c r="AA425" s="41"/>
      <c r="AB425" s="41"/>
      <c r="AC425" s="41"/>
      <c r="AD425" s="41"/>
      <c r="AE425" s="41"/>
      <c r="AR425" s="227" t="s">
        <v>737</v>
      </c>
      <c r="AT425" s="227" t="s">
        <v>311</v>
      </c>
      <c r="AU425" s="227" t="s">
        <v>86</v>
      </c>
      <c r="AY425" s="20" t="s">
        <v>229</v>
      </c>
      <c r="BE425" s="228">
        <f>IF(N425="základní",J425,0)</f>
        <v>0</v>
      </c>
      <c r="BF425" s="228">
        <f>IF(N425="snížená",J425,0)</f>
        <v>0</v>
      </c>
      <c r="BG425" s="228">
        <f>IF(N425="zákl. přenesená",J425,0)</f>
        <v>0</v>
      </c>
      <c r="BH425" s="228">
        <f>IF(N425="sníž. přenesená",J425,0)</f>
        <v>0</v>
      </c>
      <c r="BI425" s="228">
        <f>IF(N425="nulová",J425,0)</f>
        <v>0</v>
      </c>
      <c r="BJ425" s="20" t="s">
        <v>84</v>
      </c>
      <c r="BK425" s="228">
        <f>ROUND(I425*H425,2)</f>
        <v>0</v>
      </c>
      <c r="BL425" s="20" t="s">
        <v>345</v>
      </c>
      <c r="BM425" s="227" t="s">
        <v>2863</v>
      </c>
    </row>
    <row r="426" s="14" customFormat="1">
      <c r="A426" s="14"/>
      <c r="B426" s="245"/>
      <c r="C426" s="246"/>
      <c r="D426" s="236" t="s">
        <v>239</v>
      </c>
      <c r="E426" s="246"/>
      <c r="F426" s="248" t="s">
        <v>2864</v>
      </c>
      <c r="G426" s="246"/>
      <c r="H426" s="249">
        <v>61.067999999999998</v>
      </c>
      <c r="I426" s="250"/>
      <c r="J426" s="246"/>
      <c r="K426" s="246"/>
      <c r="L426" s="251"/>
      <c r="M426" s="252"/>
      <c r="N426" s="253"/>
      <c r="O426" s="253"/>
      <c r="P426" s="253"/>
      <c r="Q426" s="253"/>
      <c r="R426" s="253"/>
      <c r="S426" s="253"/>
      <c r="T426" s="254"/>
      <c r="U426" s="14"/>
      <c r="V426" s="14"/>
      <c r="W426" s="14"/>
      <c r="X426" s="14"/>
      <c r="Y426" s="14"/>
      <c r="Z426" s="14"/>
      <c r="AA426" s="14"/>
      <c r="AB426" s="14"/>
      <c r="AC426" s="14"/>
      <c r="AD426" s="14"/>
      <c r="AE426" s="14"/>
      <c r="AT426" s="255" t="s">
        <v>239</v>
      </c>
      <c r="AU426" s="255" t="s">
        <v>86</v>
      </c>
      <c r="AV426" s="14" t="s">
        <v>86</v>
      </c>
      <c r="AW426" s="14" t="s">
        <v>4</v>
      </c>
      <c r="AX426" s="14" t="s">
        <v>84</v>
      </c>
      <c r="AY426" s="255" t="s">
        <v>229</v>
      </c>
    </row>
    <row r="427" s="2" customFormat="1" ht="16.5" customHeight="1">
      <c r="A427" s="41"/>
      <c r="B427" s="42"/>
      <c r="C427" s="216" t="s">
        <v>904</v>
      </c>
      <c r="D427" s="216" t="s">
        <v>231</v>
      </c>
      <c r="E427" s="217" t="s">
        <v>2865</v>
      </c>
      <c r="F427" s="218" t="s">
        <v>2866</v>
      </c>
      <c r="G427" s="219" t="s">
        <v>234</v>
      </c>
      <c r="H427" s="220">
        <v>0.93999999999999995</v>
      </c>
      <c r="I427" s="221"/>
      <c r="J427" s="222">
        <f>ROUND(I427*H427,2)</f>
        <v>0</v>
      </c>
      <c r="K427" s="218" t="s">
        <v>235</v>
      </c>
      <c r="L427" s="47"/>
      <c r="M427" s="223" t="s">
        <v>19</v>
      </c>
      <c r="N427" s="224" t="s">
        <v>47</v>
      </c>
      <c r="O427" s="87"/>
      <c r="P427" s="225">
        <f>O427*H427</f>
        <v>0</v>
      </c>
      <c r="Q427" s="225">
        <v>0.00058</v>
      </c>
      <c r="R427" s="225">
        <f>Q427*H427</f>
        <v>0.00054520000000000002</v>
      </c>
      <c r="S427" s="225">
        <v>0</v>
      </c>
      <c r="T427" s="226">
        <f>S427*H427</f>
        <v>0</v>
      </c>
      <c r="U427" s="41"/>
      <c r="V427" s="41"/>
      <c r="W427" s="41"/>
      <c r="X427" s="41"/>
      <c r="Y427" s="41"/>
      <c r="Z427" s="41"/>
      <c r="AA427" s="41"/>
      <c r="AB427" s="41"/>
      <c r="AC427" s="41"/>
      <c r="AD427" s="41"/>
      <c r="AE427" s="41"/>
      <c r="AR427" s="227" t="s">
        <v>345</v>
      </c>
      <c r="AT427" s="227" t="s">
        <v>231</v>
      </c>
      <c r="AU427" s="227" t="s">
        <v>86</v>
      </c>
      <c r="AY427" s="20" t="s">
        <v>229</v>
      </c>
      <c r="BE427" s="228">
        <f>IF(N427="základní",J427,0)</f>
        <v>0</v>
      </c>
      <c r="BF427" s="228">
        <f>IF(N427="snížená",J427,0)</f>
        <v>0</v>
      </c>
      <c r="BG427" s="228">
        <f>IF(N427="zákl. přenesená",J427,0)</f>
        <v>0</v>
      </c>
      <c r="BH427" s="228">
        <f>IF(N427="sníž. přenesená",J427,0)</f>
        <v>0</v>
      </c>
      <c r="BI427" s="228">
        <f>IF(N427="nulová",J427,0)</f>
        <v>0</v>
      </c>
      <c r="BJ427" s="20" t="s">
        <v>84</v>
      </c>
      <c r="BK427" s="228">
        <f>ROUND(I427*H427,2)</f>
        <v>0</v>
      </c>
      <c r="BL427" s="20" t="s">
        <v>345</v>
      </c>
      <c r="BM427" s="227" t="s">
        <v>2867</v>
      </c>
    </row>
    <row r="428" s="2" customFormat="1">
      <c r="A428" s="41"/>
      <c r="B428" s="42"/>
      <c r="C428" s="43"/>
      <c r="D428" s="229" t="s">
        <v>237</v>
      </c>
      <c r="E428" s="43"/>
      <c r="F428" s="230" t="s">
        <v>2868</v>
      </c>
      <c r="G428" s="43"/>
      <c r="H428" s="43"/>
      <c r="I428" s="231"/>
      <c r="J428" s="43"/>
      <c r="K428" s="43"/>
      <c r="L428" s="47"/>
      <c r="M428" s="232"/>
      <c r="N428" s="233"/>
      <c r="O428" s="87"/>
      <c r="P428" s="87"/>
      <c r="Q428" s="87"/>
      <c r="R428" s="87"/>
      <c r="S428" s="87"/>
      <c r="T428" s="88"/>
      <c r="U428" s="41"/>
      <c r="V428" s="41"/>
      <c r="W428" s="41"/>
      <c r="X428" s="41"/>
      <c r="Y428" s="41"/>
      <c r="Z428" s="41"/>
      <c r="AA428" s="41"/>
      <c r="AB428" s="41"/>
      <c r="AC428" s="41"/>
      <c r="AD428" s="41"/>
      <c r="AE428" s="41"/>
      <c r="AT428" s="20" t="s">
        <v>237</v>
      </c>
      <c r="AU428" s="20" t="s">
        <v>86</v>
      </c>
    </row>
    <row r="429" s="13" customFormat="1">
      <c r="A429" s="13"/>
      <c r="B429" s="234"/>
      <c r="C429" s="235"/>
      <c r="D429" s="236" t="s">
        <v>239</v>
      </c>
      <c r="E429" s="237" t="s">
        <v>19</v>
      </c>
      <c r="F429" s="238" t="s">
        <v>2869</v>
      </c>
      <c r="G429" s="235"/>
      <c r="H429" s="237" t="s">
        <v>19</v>
      </c>
      <c r="I429" s="239"/>
      <c r="J429" s="235"/>
      <c r="K429" s="235"/>
      <c r="L429" s="240"/>
      <c r="M429" s="241"/>
      <c r="N429" s="242"/>
      <c r="O429" s="242"/>
      <c r="P429" s="242"/>
      <c r="Q429" s="242"/>
      <c r="R429" s="242"/>
      <c r="S429" s="242"/>
      <c r="T429" s="243"/>
      <c r="U429" s="13"/>
      <c r="V429" s="13"/>
      <c r="W429" s="13"/>
      <c r="X429" s="13"/>
      <c r="Y429" s="13"/>
      <c r="Z429" s="13"/>
      <c r="AA429" s="13"/>
      <c r="AB429" s="13"/>
      <c r="AC429" s="13"/>
      <c r="AD429" s="13"/>
      <c r="AE429" s="13"/>
      <c r="AT429" s="244" t="s">
        <v>239</v>
      </c>
      <c r="AU429" s="244" t="s">
        <v>86</v>
      </c>
      <c r="AV429" s="13" t="s">
        <v>84</v>
      </c>
      <c r="AW429" s="13" t="s">
        <v>37</v>
      </c>
      <c r="AX429" s="13" t="s">
        <v>76</v>
      </c>
      <c r="AY429" s="244" t="s">
        <v>229</v>
      </c>
    </row>
    <row r="430" s="14" customFormat="1">
      <c r="A430" s="14"/>
      <c r="B430" s="245"/>
      <c r="C430" s="246"/>
      <c r="D430" s="236" t="s">
        <v>239</v>
      </c>
      <c r="E430" s="247" t="s">
        <v>19</v>
      </c>
      <c r="F430" s="248" t="s">
        <v>2576</v>
      </c>
      <c r="G430" s="246"/>
      <c r="H430" s="249">
        <v>0.93999999999999995</v>
      </c>
      <c r="I430" s="250"/>
      <c r="J430" s="246"/>
      <c r="K430" s="246"/>
      <c r="L430" s="251"/>
      <c r="M430" s="252"/>
      <c r="N430" s="253"/>
      <c r="O430" s="253"/>
      <c r="P430" s="253"/>
      <c r="Q430" s="253"/>
      <c r="R430" s="253"/>
      <c r="S430" s="253"/>
      <c r="T430" s="254"/>
      <c r="U430" s="14"/>
      <c r="V430" s="14"/>
      <c r="W430" s="14"/>
      <c r="X430" s="14"/>
      <c r="Y430" s="14"/>
      <c r="Z430" s="14"/>
      <c r="AA430" s="14"/>
      <c r="AB430" s="14"/>
      <c r="AC430" s="14"/>
      <c r="AD430" s="14"/>
      <c r="AE430" s="14"/>
      <c r="AT430" s="255" t="s">
        <v>239</v>
      </c>
      <c r="AU430" s="255" t="s">
        <v>86</v>
      </c>
      <c r="AV430" s="14" t="s">
        <v>86</v>
      </c>
      <c r="AW430" s="14" t="s">
        <v>37</v>
      </c>
      <c r="AX430" s="14" t="s">
        <v>76</v>
      </c>
      <c r="AY430" s="255" t="s">
        <v>229</v>
      </c>
    </row>
    <row r="431" s="15" customFormat="1">
      <c r="A431" s="15"/>
      <c r="B431" s="256"/>
      <c r="C431" s="257"/>
      <c r="D431" s="236" t="s">
        <v>239</v>
      </c>
      <c r="E431" s="258" t="s">
        <v>19</v>
      </c>
      <c r="F431" s="259" t="s">
        <v>243</v>
      </c>
      <c r="G431" s="257"/>
      <c r="H431" s="260">
        <v>0.93999999999999995</v>
      </c>
      <c r="I431" s="261"/>
      <c r="J431" s="257"/>
      <c r="K431" s="257"/>
      <c r="L431" s="262"/>
      <c r="M431" s="263"/>
      <c r="N431" s="264"/>
      <c r="O431" s="264"/>
      <c r="P431" s="264"/>
      <c r="Q431" s="264"/>
      <c r="R431" s="264"/>
      <c r="S431" s="264"/>
      <c r="T431" s="265"/>
      <c r="U431" s="15"/>
      <c r="V431" s="15"/>
      <c r="W431" s="15"/>
      <c r="X431" s="15"/>
      <c r="Y431" s="15"/>
      <c r="Z431" s="15"/>
      <c r="AA431" s="15"/>
      <c r="AB431" s="15"/>
      <c r="AC431" s="15"/>
      <c r="AD431" s="15"/>
      <c r="AE431" s="15"/>
      <c r="AT431" s="266" t="s">
        <v>239</v>
      </c>
      <c r="AU431" s="266" t="s">
        <v>86</v>
      </c>
      <c r="AV431" s="15" t="s">
        <v>136</v>
      </c>
      <c r="AW431" s="15" t="s">
        <v>37</v>
      </c>
      <c r="AX431" s="15" t="s">
        <v>84</v>
      </c>
      <c r="AY431" s="266" t="s">
        <v>229</v>
      </c>
    </row>
    <row r="432" s="2" customFormat="1" ht="16.5" customHeight="1">
      <c r="A432" s="41"/>
      <c r="B432" s="42"/>
      <c r="C432" s="267" t="s">
        <v>912</v>
      </c>
      <c r="D432" s="267" t="s">
        <v>311</v>
      </c>
      <c r="E432" s="268" t="s">
        <v>2870</v>
      </c>
      <c r="F432" s="269" t="s">
        <v>2871</v>
      </c>
      <c r="G432" s="270" t="s">
        <v>234</v>
      </c>
      <c r="H432" s="271">
        <v>1.034</v>
      </c>
      <c r="I432" s="272"/>
      <c r="J432" s="273">
        <f>ROUND(I432*H432,2)</f>
        <v>0</v>
      </c>
      <c r="K432" s="269" t="s">
        <v>235</v>
      </c>
      <c r="L432" s="274"/>
      <c r="M432" s="275" t="s">
        <v>19</v>
      </c>
      <c r="N432" s="276" t="s">
        <v>47</v>
      </c>
      <c r="O432" s="87"/>
      <c r="P432" s="225">
        <f>O432*H432</f>
        <v>0</v>
      </c>
      <c r="Q432" s="225">
        <v>0.012</v>
      </c>
      <c r="R432" s="225">
        <f>Q432*H432</f>
        <v>0.012408000000000001</v>
      </c>
      <c r="S432" s="225">
        <v>0</v>
      </c>
      <c r="T432" s="226">
        <f>S432*H432</f>
        <v>0</v>
      </c>
      <c r="U432" s="41"/>
      <c r="V432" s="41"/>
      <c r="W432" s="41"/>
      <c r="X432" s="41"/>
      <c r="Y432" s="41"/>
      <c r="Z432" s="41"/>
      <c r="AA432" s="41"/>
      <c r="AB432" s="41"/>
      <c r="AC432" s="41"/>
      <c r="AD432" s="41"/>
      <c r="AE432" s="41"/>
      <c r="AR432" s="227" t="s">
        <v>737</v>
      </c>
      <c r="AT432" s="227" t="s">
        <v>311</v>
      </c>
      <c r="AU432" s="227" t="s">
        <v>86</v>
      </c>
      <c r="AY432" s="20" t="s">
        <v>229</v>
      </c>
      <c r="BE432" s="228">
        <f>IF(N432="základní",J432,0)</f>
        <v>0</v>
      </c>
      <c r="BF432" s="228">
        <f>IF(N432="snížená",J432,0)</f>
        <v>0</v>
      </c>
      <c r="BG432" s="228">
        <f>IF(N432="zákl. přenesená",J432,0)</f>
        <v>0</v>
      </c>
      <c r="BH432" s="228">
        <f>IF(N432="sníž. přenesená",J432,0)</f>
        <v>0</v>
      </c>
      <c r="BI432" s="228">
        <f>IF(N432="nulová",J432,0)</f>
        <v>0</v>
      </c>
      <c r="BJ432" s="20" t="s">
        <v>84</v>
      </c>
      <c r="BK432" s="228">
        <f>ROUND(I432*H432,2)</f>
        <v>0</v>
      </c>
      <c r="BL432" s="20" t="s">
        <v>345</v>
      </c>
      <c r="BM432" s="227" t="s">
        <v>2872</v>
      </c>
    </row>
    <row r="433" s="14" customFormat="1">
      <c r="A433" s="14"/>
      <c r="B433" s="245"/>
      <c r="C433" s="246"/>
      <c r="D433" s="236" t="s">
        <v>239</v>
      </c>
      <c r="E433" s="246"/>
      <c r="F433" s="248" t="s">
        <v>2873</v>
      </c>
      <c r="G433" s="246"/>
      <c r="H433" s="249">
        <v>1.034</v>
      </c>
      <c r="I433" s="250"/>
      <c r="J433" s="246"/>
      <c r="K433" s="246"/>
      <c r="L433" s="251"/>
      <c r="M433" s="252"/>
      <c r="N433" s="253"/>
      <c r="O433" s="253"/>
      <c r="P433" s="253"/>
      <c r="Q433" s="253"/>
      <c r="R433" s="253"/>
      <c r="S433" s="253"/>
      <c r="T433" s="254"/>
      <c r="U433" s="14"/>
      <c r="V433" s="14"/>
      <c r="W433" s="14"/>
      <c r="X433" s="14"/>
      <c r="Y433" s="14"/>
      <c r="Z433" s="14"/>
      <c r="AA433" s="14"/>
      <c r="AB433" s="14"/>
      <c r="AC433" s="14"/>
      <c r="AD433" s="14"/>
      <c r="AE433" s="14"/>
      <c r="AT433" s="255" t="s">
        <v>239</v>
      </c>
      <c r="AU433" s="255" t="s">
        <v>86</v>
      </c>
      <c r="AV433" s="14" t="s">
        <v>86</v>
      </c>
      <c r="AW433" s="14" t="s">
        <v>4</v>
      </c>
      <c r="AX433" s="14" t="s">
        <v>84</v>
      </c>
      <c r="AY433" s="255" t="s">
        <v>229</v>
      </c>
    </row>
    <row r="434" s="2" customFormat="1" ht="16.5" customHeight="1">
      <c r="A434" s="41"/>
      <c r="B434" s="42"/>
      <c r="C434" s="216" t="s">
        <v>918</v>
      </c>
      <c r="D434" s="216" t="s">
        <v>231</v>
      </c>
      <c r="E434" s="217" t="s">
        <v>2874</v>
      </c>
      <c r="F434" s="218" t="s">
        <v>2875</v>
      </c>
      <c r="G434" s="219" t="s">
        <v>274</v>
      </c>
      <c r="H434" s="220">
        <v>6.71</v>
      </c>
      <c r="I434" s="221"/>
      <c r="J434" s="222">
        <f>ROUND(I434*H434,2)</f>
        <v>0</v>
      </c>
      <c r="K434" s="218" t="s">
        <v>322</v>
      </c>
      <c r="L434" s="47"/>
      <c r="M434" s="223" t="s">
        <v>19</v>
      </c>
      <c r="N434" s="224" t="s">
        <v>47</v>
      </c>
      <c r="O434" s="87"/>
      <c r="P434" s="225">
        <f>O434*H434</f>
        <v>0</v>
      </c>
      <c r="Q434" s="225">
        <v>0.00055000000000000003</v>
      </c>
      <c r="R434" s="225">
        <f>Q434*H434</f>
        <v>0.0036905000000000002</v>
      </c>
      <c r="S434" s="225">
        <v>0</v>
      </c>
      <c r="T434" s="226">
        <f>S434*H434</f>
        <v>0</v>
      </c>
      <c r="U434" s="41"/>
      <c r="V434" s="41"/>
      <c r="W434" s="41"/>
      <c r="X434" s="41"/>
      <c r="Y434" s="41"/>
      <c r="Z434" s="41"/>
      <c r="AA434" s="41"/>
      <c r="AB434" s="41"/>
      <c r="AC434" s="41"/>
      <c r="AD434" s="41"/>
      <c r="AE434" s="41"/>
      <c r="AR434" s="227" t="s">
        <v>345</v>
      </c>
      <c r="AT434" s="227" t="s">
        <v>231</v>
      </c>
      <c r="AU434" s="227" t="s">
        <v>86</v>
      </c>
      <c r="AY434" s="20" t="s">
        <v>229</v>
      </c>
      <c r="BE434" s="228">
        <f>IF(N434="základní",J434,0)</f>
        <v>0</v>
      </c>
      <c r="BF434" s="228">
        <f>IF(N434="snížená",J434,0)</f>
        <v>0</v>
      </c>
      <c r="BG434" s="228">
        <f>IF(N434="zákl. přenesená",J434,0)</f>
        <v>0</v>
      </c>
      <c r="BH434" s="228">
        <f>IF(N434="sníž. přenesená",J434,0)</f>
        <v>0</v>
      </c>
      <c r="BI434" s="228">
        <f>IF(N434="nulová",J434,0)</f>
        <v>0</v>
      </c>
      <c r="BJ434" s="20" t="s">
        <v>84</v>
      </c>
      <c r="BK434" s="228">
        <f>ROUND(I434*H434,2)</f>
        <v>0</v>
      </c>
      <c r="BL434" s="20" t="s">
        <v>345</v>
      </c>
      <c r="BM434" s="227" t="s">
        <v>2876</v>
      </c>
    </row>
    <row r="435" s="13" customFormat="1">
      <c r="A435" s="13"/>
      <c r="B435" s="234"/>
      <c r="C435" s="235"/>
      <c r="D435" s="236" t="s">
        <v>239</v>
      </c>
      <c r="E435" s="237" t="s">
        <v>19</v>
      </c>
      <c r="F435" s="238" t="s">
        <v>2877</v>
      </c>
      <c r="G435" s="235"/>
      <c r="H435" s="237" t="s">
        <v>19</v>
      </c>
      <c r="I435" s="239"/>
      <c r="J435" s="235"/>
      <c r="K435" s="235"/>
      <c r="L435" s="240"/>
      <c r="M435" s="241"/>
      <c r="N435" s="242"/>
      <c r="O435" s="242"/>
      <c r="P435" s="242"/>
      <c r="Q435" s="242"/>
      <c r="R435" s="242"/>
      <c r="S435" s="242"/>
      <c r="T435" s="243"/>
      <c r="U435" s="13"/>
      <c r="V435" s="13"/>
      <c r="W435" s="13"/>
      <c r="X435" s="13"/>
      <c r="Y435" s="13"/>
      <c r="Z435" s="13"/>
      <c r="AA435" s="13"/>
      <c r="AB435" s="13"/>
      <c r="AC435" s="13"/>
      <c r="AD435" s="13"/>
      <c r="AE435" s="13"/>
      <c r="AT435" s="244" t="s">
        <v>239</v>
      </c>
      <c r="AU435" s="244" t="s">
        <v>86</v>
      </c>
      <c r="AV435" s="13" t="s">
        <v>84</v>
      </c>
      <c r="AW435" s="13" t="s">
        <v>37</v>
      </c>
      <c r="AX435" s="13" t="s">
        <v>76</v>
      </c>
      <c r="AY435" s="244" t="s">
        <v>229</v>
      </c>
    </row>
    <row r="436" s="13" customFormat="1">
      <c r="A436" s="13"/>
      <c r="B436" s="234"/>
      <c r="C436" s="235"/>
      <c r="D436" s="236" t="s">
        <v>239</v>
      </c>
      <c r="E436" s="237" t="s">
        <v>19</v>
      </c>
      <c r="F436" s="238" t="s">
        <v>524</v>
      </c>
      <c r="G436" s="235"/>
      <c r="H436" s="237" t="s">
        <v>19</v>
      </c>
      <c r="I436" s="239"/>
      <c r="J436" s="235"/>
      <c r="K436" s="235"/>
      <c r="L436" s="240"/>
      <c r="M436" s="241"/>
      <c r="N436" s="242"/>
      <c r="O436" s="242"/>
      <c r="P436" s="242"/>
      <c r="Q436" s="242"/>
      <c r="R436" s="242"/>
      <c r="S436" s="242"/>
      <c r="T436" s="243"/>
      <c r="U436" s="13"/>
      <c r="V436" s="13"/>
      <c r="W436" s="13"/>
      <c r="X436" s="13"/>
      <c r="Y436" s="13"/>
      <c r="Z436" s="13"/>
      <c r="AA436" s="13"/>
      <c r="AB436" s="13"/>
      <c r="AC436" s="13"/>
      <c r="AD436" s="13"/>
      <c r="AE436" s="13"/>
      <c r="AT436" s="244" t="s">
        <v>239</v>
      </c>
      <c r="AU436" s="244" t="s">
        <v>86</v>
      </c>
      <c r="AV436" s="13" t="s">
        <v>84</v>
      </c>
      <c r="AW436" s="13" t="s">
        <v>37</v>
      </c>
      <c r="AX436" s="13" t="s">
        <v>76</v>
      </c>
      <c r="AY436" s="244" t="s">
        <v>229</v>
      </c>
    </row>
    <row r="437" s="14" customFormat="1">
      <c r="A437" s="14"/>
      <c r="B437" s="245"/>
      <c r="C437" s="246"/>
      <c r="D437" s="236" t="s">
        <v>239</v>
      </c>
      <c r="E437" s="247" t="s">
        <v>19</v>
      </c>
      <c r="F437" s="248" t="s">
        <v>2878</v>
      </c>
      <c r="G437" s="246"/>
      <c r="H437" s="249">
        <v>4.1600000000000001</v>
      </c>
      <c r="I437" s="250"/>
      <c r="J437" s="246"/>
      <c r="K437" s="246"/>
      <c r="L437" s="251"/>
      <c r="M437" s="252"/>
      <c r="N437" s="253"/>
      <c r="O437" s="253"/>
      <c r="P437" s="253"/>
      <c r="Q437" s="253"/>
      <c r="R437" s="253"/>
      <c r="S437" s="253"/>
      <c r="T437" s="254"/>
      <c r="U437" s="14"/>
      <c r="V437" s="14"/>
      <c r="W437" s="14"/>
      <c r="X437" s="14"/>
      <c r="Y437" s="14"/>
      <c r="Z437" s="14"/>
      <c r="AA437" s="14"/>
      <c r="AB437" s="14"/>
      <c r="AC437" s="14"/>
      <c r="AD437" s="14"/>
      <c r="AE437" s="14"/>
      <c r="AT437" s="255" t="s">
        <v>239</v>
      </c>
      <c r="AU437" s="255" t="s">
        <v>86</v>
      </c>
      <c r="AV437" s="14" t="s">
        <v>86</v>
      </c>
      <c r="AW437" s="14" t="s">
        <v>37</v>
      </c>
      <c r="AX437" s="14" t="s">
        <v>76</v>
      </c>
      <c r="AY437" s="255" t="s">
        <v>229</v>
      </c>
    </row>
    <row r="438" s="13" customFormat="1">
      <c r="A438" s="13"/>
      <c r="B438" s="234"/>
      <c r="C438" s="235"/>
      <c r="D438" s="236" t="s">
        <v>239</v>
      </c>
      <c r="E438" s="237" t="s">
        <v>19</v>
      </c>
      <c r="F438" s="238" t="s">
        <v>520</v>
      </c>
      <c r="G438" s="235"/>
      <c r="H438" s="237" t="s">
        <v>19</v>
      </c>
      <c r="I438" s="239"/>
      <c r="J438" s="235"/>
      <c r="K438" s="235"/>
      <c r="L438" s="240"/>
      <c r="M438" s="241"/>
      <c r="N438" s="242"/>
      <c r="O438" s="242"/>
      <c r="P438" s="242"/>
      <c r="Q438" s="242"/>
      <c r="R438" s="242"/>
      <c r="S438" s="242"/>
      <c r="T438" s="243"/>
      <c r="U438" s="13"/>
      <c r="V438" s="13"/>
      <c r="W438" s="13"/>
      <c r="X438" s="13"/>
      <c r="Y438" s="13"/>
      <c r="Z438" s="13"/>
      <c r="AA438" s="13"/>
      <c r="AB438" s="13"/>
      <c r="AC438" s="13"/>
      <c r="AD438" s="13"/>
      <c r="AE438" s="13"/>
      <c r="AT438" s="244" t="s">
        <v>239</v>
      </c>
      <c r="AU438" s="244" t="s">
        <v>86</v>
      </c>
      <c r="AV438" s="13" t="s">
        <v>84</v>
      </c>
      <c r="AW438" s="13" t="s">
        <v>37</v>
      </c>
      <c r="AX438" s="13" t="s">
        <v>76</v>
      </c>
      <c r="AY438" s="244" t="s">
        <v>229</v>
      </c>
    </row>
    <row r="439" s="14" customFormat="1">
      <c r="A439" s="14"/>
      <c r="B439" s="245"/>
      <c r="C439" s="246"/>
      <c r="D439" s="236" t="s">
        <v>239</v>
      </c>
      <c r="E439" s="247" t="s">
        <v>19</v>
      </c>
      <c r="F439" s="248" t="s">
        <v>2879</v>
      </c>
      <c r="G439" s="246"/>
      <c r="H439" s="249">
        <v>2.5499999999999998</v>
      </c>
      <c r="I439" s="250"/>
      <c r="J439" s="246"/>
      <c r="K439" s="246"/>
      <c r="L439" s="251"/>
      <c r="M439" s="252"/>
      <c r="N439" s="253"/>
      <c r="O439" s="253"/>
      <c r="P439" s="253"/>
      <c r="Q439" s="253"/>
      <c r="R439" s="253"/>
      <c r="S439" s="253"/>
      <c r="T439" s="254"/>
      <c r="U439" s="14"/>
      <c r="V439" s="14"/>
      <c r="W439" s="14"/>
      <c r="X439" s="14"/>
      <c r="Y439" s="14"/>
      <c r="Z439" s="14"/>
      <c r="AA439" s="14"/>
      <c r="AB439" s="14"/>
      <c r="AC439" s="14"/>
      <c r="AD439" s="14"/>
      <c r="AE439" s="14"/>
      <c r="AT439" s="255" t="s">
        <v>239</v>
      </c>
      <c r="AU439" s="255" t="s">
        <v>86</v>
      </c>
      <c r="AV439" s="14" t="s">
        <v>86</v>
      </c>
      <c r="AW439" s="14" t="s">
        <v>37</v>
      </c>
      <c r="AX439" s="14" t="s">
        <v>76</v>
      </c>
      <c r="AY439" s="255" t="s">
        <v>229</v>
      </c>
    </row>
    <row r="440" s="15" customFormat="1">
      <c r="A440" s="15"/>
      <c r="B440" s="256"/>
      <c r="C440" s="257"/>
      <c r="D440" s="236" t="s">
        <v>239</v>
      </c>
      <c r="E440" s="258" t="s">
        <v>19</v>
      </c>
      <c r="F440" s="259" t="s">
        <v>243</v>
      </c>
      <c r="G440" s="257"/>
      <c r="H440" s="260">
        <v>6.71</v>
      </c>
      <c r="I440" s="261"/>
      <c r="J440" s="257"/>
      <c r="K440" s="257"/>
      <c r="L440" s="262"/>
      <c r="M440" s="263"/>
      <c r="N440" s="264"/>
      <c r="O440" s="264"/>
      <c r="P440" s="264"/>
      <c r="Q440" s="264"/>
      <c r="R440" s="264"/>
      <c r="S440" s="264"/>
      <c r="T440" s="265"/>
      <c r="U440" s="15"/>
      <c r="V440" s="15"/>
      <c r="W440" s="15"/>
      <c r="X440" s="15"/>
      <c r="Y440" s="15"/>
      <c r="Z440" s="15"/>
      <c r="AA440" s="15"/>
      <c r="AB440" s="15"/>
      <c r="AC440" s="15"/>
      <c r="AD440" s="15"/>
      <c r="AE440" s="15"/>
      <c r="AT440" s="266" t="s">
        <v>239</v>
      </c>
      <c r="AU440" s="266" t="s">
        <v>86</v>
      </c>
      <c r="AV440" s="15" t="s">
        <v>136</v>
      </c>
      <c r="AW440" s="15" t="s">
        <v>37</v>
      </c>
      <c r="AX440" s="15" t="s">
        <v>84</v>
      </c>
      <c r="AY440" s="266" t="s">
        <v>229</v>
      </c>
    </row>
    <row r="441" s="2" customFormat="1" ht="16.5" customHeight="1">
      <c r="A441" s="41"/>
      <c r="B441" s="42"/>
      <c r="C441" s="216" t="s">
        <v>924</v>
      </c>
      <c r="D441" s="216" t="s">
        <v>231</v>
      </c>
      <c r="E441" s="217" t="s">
        <v>2880</v>
      </c>
      <c r="F441" s="218" t="s">
        <v>2881</v>
      </c>
      <c r="G441" s="219" t="s">
        <v>274</v>
      </c>
      <c r="H441" s="220">
        <v>33</v>
      </c>
      <c r="I441" s="221"/>
      <c r="J441" s="222">
        <f>ROUND(I441*H441,2)</f>
        <v>0</v>
      </c>
      <c r="K441" s="218" t="s">
        <v>322</v>
      </c>
      <c r="L441" s="47"/>
      <c r="M441" s="223" t="s">
        <v>19</v>
      </c>
      <c r="N441" s="224" t="s">
        <v>47</v>
      </c>
      <c r="O441" s="87"/>
      <c r="P441" s="225">
        <f>O441*H441</f>
        <v>0</v>
      </c>
      <c r="Q441" s="225">
        <v>0.00050000000000000001</v>
      </c>
      <c r="R441" s="225">
        <f>Q441*H441</f>
        <v>0.016500000000000001</v>
      </c>
      <c r="S441" s="225">
        <v>0</v>
      </c>
      <c r="T441" s="226">
        <f>S441*H441</f>
        <v>0</v>
      </c>
      <c r="U441" s="41"/>
      <c r="V441" s="41"/>
      <c r="W441" s="41"/>
      <c r="X441" s="41"/>
      <c r="Y441" s="41"/>
      <c r="Z441" s="41"/>
      <c r="AA441" s="41"/>
      <c r="AB441" s="41"/>
      <c r="AC441" s="41"/>
      <c r="AD441" s="41"/>
      <c r="AE441" s="41"/>
      <c r="AR441" s="227" t="s">
        <v>345</v>
      </c>
      <c r="AT441" s="227" t="s">
        <v>231</v>
      </c>
      <c r="AU441" s="227" t="s">
        <v>86</v>
      </c>
      <c r="AY441" s="20" t="s">
        <v>229</v>
      </c>
      <c r="BE441" s="228">
        <f>IF(N441="základní",J441,0)</f>
        <v>0</v>
      </c>
      <c r="BF441" s="228">
        <f>IF(N441="snížená",J441,0)</f>
        <v>0</v>
      </c>
      <c r="BG441" s="228">
        <f>IF(N441="zákl. přenesená",J441,0)</f>
        <v>0</v>
      </c>
      <c r="BH441" s="228">
        <f>IF(N441="sníž. přenesená",J441,0)</f>
        <v>0</v>
      </c>
      <c r="BI441" s="228">
        <f>IF(N441="nulová",J441,0)</f>
        <v>0</v>
      </c>
      <c r="BJ441" s="20" t="s">
        <v>84</v>
      </c>
      <c r="BK441" s="228">
        <f>ROUND(I441*H441,2)</f>
        <v>0</v>
      </c>
      <c r="BL441" s="20" t="s">
        <v>345</v>
      </c>
      <c r="BM441" s="227" t="s">
        <v>2882</v>
      </c>
    </row>
    <row r="442" s="13" customFormat="1">
      <c r="A442" s="13"/>
      <c r="B442" s="234"/>
      <c r="C442" s="235"/>
      <c r="D442" s="236" t="s">
        <v>239</v>
      </c>
      <c r="E442" s="237" t="s">
        <v>19</v>
      </c>
      <c r="F442" s="238" t="s">
        <v>2883</v>
      </c>
      <c r="G442" s="235"/>
      <c r="H442" s="237" t="s">
        <v>19</v>
      </c>
      <c r="I442" s="239"/>
      <c r="J442" s="235"/>
      <c r="K442" s="235"/>
      <c r="L442" s="240"/>
      <c r="M442" s="241"/>
      <c r="N442" s="242"/>
      <c r="O442" s="242"/>
      <c r="P442" s="242"/>
      <c r="Q442" s="242"/>
      <c r="R442" s="242"/>
      <c r="S442" s="242"/>
      <c r="T442" s="243"/>
      <c r="U442" s="13"/>
      <c r="V442" s="13"/>
      <c r="W442" s="13"/>
      <c r="X442" s="13"/>
      <c r="Y442" s="13"/>
      <c r="Z442" s="13"/>
      <c r="AA442" s="13"/>
      <c r="AB442" s="13"/>
      <c r="AC442" s="13"/>
      <c r="AD442" s="13"/>
      <c r="AE442" s="13"/>
      <c r="AT442" s="244" t="s">
        <v>239</v>
      </c>
      <c r="AU442" s="244" t="s">
        <v>86</v>
      </c>
      <c r="AV442" s="13" t="s">
        <v>84</v>
      </c>
      <c r="AW442" s="13" t="s">
        <v>37</v>
      </c>
      <c r="AX442" s="13" t="s">
        <v>76</v>
      </c>
      <c r="AY442" s="244" t="s">
        <v>229</v>
      </c>
    </row>
    <row r="443" s="14" customFormat="1">
      <c r="A443" s="14"/>
      <c r="B443" s="245"/>
      <c r="C443" s="246"/>
      <c r="D443" s="236" t="s">
        <v>239</v>
      </c>
      <c r="E443" s="247" t="s">
        <v>19</v>
      </c>
      <c r="F443" s="248" t="s">
        <v>2884</v>
      </c>
      <c r="G443" s="246"/>
      <c r="H443" s="249">
        <v>33</v>
      </c>
      <c r="I443" s="250"/>
      <c r="J443" s="246"/>
      <c r="K443" s="246"/>
      <c r="L443" s="251"/>
      <c r="M443" s="252"/>
      <c r="N443" s="253"/>
      <c r="O443" s="253"/>
      <c r="P443" s="253"/>
      <c r="Q443" s="253"/>
      <c r="R443" s="253"/>
      <c r="S443" s="253"/>
      <c r="T443" s="254"/>
      <c r="U443" s="14"/>
      <c r="V443" s="14"/>
      <c r="W443" s="14"/>
      <c r="X443" s="14"/>
      <c r="Y443" s="14"/>
      <c r="Z443" s="14"/>
      <c r="AA443" s="14"/>
      <c r="AB443" s="14"/>
      <c r="AC443" s="14"/>
      <c r="AD443" s="14"/>
      <c r="AE443" s="14"/>
      <c r="AT443" s="255" t="s">
        <v>239</v>
      </c>
      <c r="AU443" s="255" t="s">
        <v>86</v>
      </c>
      <c r="AV443" s="14" t="s">
        <v>86</v>
      </c>
      <c r="AW443" s="14" t="s">
        <v>37</v>
      </c>
      <c r="AX443" s="14" t="s">
        <v>76</v>
      </c>
      <c r="AY443" s="255" t="s">
        <v>229</v>
      </c>
    </row>
    <row r="444" s="15" customFormat="1">
      <c r="A444" s="15"/>
      <c r="B444" s="256"/>
      <c r="C444" s="257"/>
      <c r="D444" s="236" t="s">
        <v>239</v>
      </c>
      <c r="E444" s="258" t="s">
        <v>19</v>
      </c>
      <c r="F444" s="259" t="s">
        <v>243</v>
      </c>
      <c r="G444" s="257"/>
      <c r="H444" s="260">
        <v>33</v>
      </c>
      <c r="I444" s="261"/>
      <c r="J444" s="257"/>
      <c r="K444" s="257"/>
      <c r="L444" s="262"/>
      <c r="M444" s="263"/>
      <c r="N444" s="264"/>
      <c r="O444" s="264"/>
      <c r="P444" s="264"/>
      <c r="Q444" s="264"/>
      <c r="R444" s="264"/>
      <c r="S444" s="264"/>
      <c r="T444" s="265"/>
      <c r="U444" s="15"/>
      <c r="V444" s="15"/>
      <c r="W444" s="15"/>
      <c r="X444" s="15"/>
      <c r="Y444" s="15"/>
      <c r="Z444" s="15"/>
      <c r="AA444" s="15"/>
      <c r="AB444" s="15"/>
      <c r="AC444" s="15"/>
      <c r="AD444" s="15"/>
      <c r="AE444" s="15"/>
      <c r="AT444" s="266" t="s">
        <v>239</v>
      </c>
      <c r="AU444" s="266" t="s">
        <v>86</v>
      </c>
      <c r="AV444" s="15" t="s">
        <v>136</v>
      </c>
      <c r="AW444" s="15" t="s">
        <v>37</v>
      </c>
      <c r="AX444" s="15" t="s">
        <v>84</v>
      </c>
      <c r="AY444" s="266" t="s">
        <v>229</v>
      </c>
    </row>
    <row r="445" s="2" customFormat="1" ht="16.5" customHeight="1">
      <c r="A445" s="41"/>
      <c r="B445" s="42"/>
      <c r="C445" s="216" t="s">
        <v>931</v>
      </c>
      <c r="D445" s="216" t="s">
        <v>231</v>
      </c>
      <c r="E445" s="217" t="s">
        <v>2885</v>
      </c>
      <c r="F445" s="218" t="s">
        <v>2886</v>
      </c>
      <c r="G445" s="219" t="s">
        <v>274</v>
      </c>
      <c r="H445" s="220">
        <v>235.41</v>
      </c>
      <c r="I445" s="221"/>
      <c r="J445" s="222">
        <f>ROUND(I445*H445,2)</f>
        <v>0</v>
      </c>
      <c r="K445" s="218" t="s">
        <v>235</v>
      </c>
      <c r="L445" s="47"/>
      <c r="M445" s="223" t="s">
        <v>19</v>
      </c>
      <c r="N445" s="224" t="s">
        <v>47</v>
      </c>
      <c r="O445" s="87"/>
      <c r="P445" s="225">
        <f>O445*H445</f>
        <v>0</v>
      </c>
      <c r="Q445" s="225">
        <v>3.0000000000000001E-05</v>
      </c>
      <c r="R445" s="225">
        <f>Q445*H445</f>
        <v>0.0070622999999999997</v>
      </c>
      <c r="S445" s="225">
        <v>0</v>
      </c>
      <c r="T445" s="226">
        <f>S445*H445</f>
        <v>0</v>
      </c>
      <c r="U445" s="41"/>
      <c r="V445" s="41"/>
      <c r="W445" s="41"/>
      <c r="X445" s="41"/>
      <c r="Y445" s="41"/>
      <c r="Z445" s="41"/>
      <c r="AA445" s="41"/>
      <c r="AB445" s="41"/>
      <c r="AC445" s="41"/>
      <c r="AD445" s="41"/>
      <c r="AE445" s="41"/>
      <c r="AR445" s="227" t="s">
        <v>345</v>
      </c>
      <c r="AT445" s="227" t="s">
        <v>231</v>
      </c>
      <c r="AU445" s="227" t="s">
        <v>86</v>
      </c>
      <c r="AY445" s="20" t="s">
        <v>229</v>
      </c>
      <c r="BE445" s="228">
        <f>IF(N445="základní",J445,0)</f>
        <v>0</v>
      </c>
      <c r="BF445" s="228">
        <f>IF(N445="snížená",J445,0)</f>
        <v>0</v>
      </c>
      <c r="BG445" s="228">
        <f>IF(N445="zákl. přenesená",J445,0)</f>
        <v>0</v>
      </c>
      <c r="BH445" s="228">
        <f>IF(N445="sníž. přenesená",J445,0)</f>
        <v>0</v>
      </c>
      <c r="BI445" s="228">
        <f>IF(N445="nulová",J445,0)</f>
        <v>0</v>
      </c>
      <c r="BJ445" s="20" t="s">
        <v>84</v>
      </c>
      <c r="BK445" s="228">
        <f>ROUND(I445*H445,2)</f>
        <v>0</v>
      </c>
      <c r="BL445" s="20" t="s">
        <v>345</v>
      </c>
      <c r="BM445" s="227" t="s">
        <v>2887</v>
      </c>
    </row>
    <row r="446" s="2" customFormat="1">
      <c r="A446" s="41"/>
      <c r="B446" s="42"/>
      <c r="C446" s="43"/>
      <c r="D446" s="229" t="s">
        <v>237</v>
      </c>
      <c r="E446" s="43"/>
      <c r="F446" s="230" t="s">
        <v>2888</v>
      </c>
      <c r="G446" s="43"/>
      <c r="H446" s="43"/>
      <c r="I446" s="231"/>
      <c r="J446" s="43"/>
      <c r="K446" s="43"/>
      <c r="L446" s="47"/>
      <c r="M446" s="232"/>
      <c r="N446" s="233"/>
      <c r="O446" s="87"/>
      <c r="P446" s="87"/>
      <c r="Q446" s="87"/>
      <c r="R446" s="87"/>
      <c r="S446" s="87"/>
      <c r="T446" s="88"/>
      <c r="U446" s="41"/>
      <c r="V446" s="41"/>
      <c r="W446" s="41"/>
      <c r="X446" s="41"/>
      <c r="Y446" s="41"/>
      <c r="Z446" s="41"/>
      <c r="AA446" s="41"/>
      <c r="AB446" s="41"/>
      <c r="AC446" s="41"/>
      <c r="AD446" s="41"/>
      <c r="AE446" s="41"/>
      <c r="AT446" s="20" t="s">
        <v>237</v>
      </c>
      <c r="AU446" s="20" t="s">
        <v>86</v>
      </c>
    </row>
    <row r="447" s="13" customFormat="1">
      <c r="A447" s="13"/>
      <c r="B447" s="234"/>
      <c r="C447" s="235"/>
      <c r="D447" s="236" t="s">
        <v>239</v>
      </c>
      <c r="E447" s="237" t="s">
        <v>19</v>
      </c>
      <c r="F447" s="238" t="s">
        <v>2889</v>
      </c>
      <c r="G447" s="235"/>
      <c r="H447" s="237" t="s">
        <v>19</v>
      </c>
      <c r="I447" s="239"/>
      <c r="J447" s="235"/>
      <c r="K447" s="235"/>
      <c r="L447" s="240"/>
      <c r="M447" s="241"/>
      <c r="N447" s="242"/>
      <c r="O447" s="242"/>
      <c r="P447" s="242"/>
      <c r="Q447" s="242"/>
      <c r="R447" s="242"/>
      <c r="S447" s="242"/>
      <c r="T447" s="243"/>
      <c r="U447" s="13"/>
      <c r="V447" s="13"/>
      <c r="W447" s="13"/>
      <c r="X447" s="13"/>
      <c r="Y447" s="13"/>
      <c r="Z447" s="13"/>
      <c r="AA447" s="13"/>
      <c r="AB447" s="13"/>
      <c r="AC447" s="13"/>
      <c r="AD447" s="13"/>
      <c r="AE447" s="13"/>
      <c r="AT447" s="244" t="s">
        <v>239</v>
      </c>
      <c r="AU447" s="244" t="s">
        <v>86</v>
      </c>
      <c r="AV447" s="13" t="s">
        <v>84</v>
      </c>
      <c r="AW447" s="13" t="s">
        <v>37</v>
      </c>
      <c r="AX447" s="13" t="s">
        <v>76</v>
      </c>
      <c r="AY447" s="244" t="s">
        <v>229</v>
      </c>
    </row>
    <row r="448" s="13" customFormat="1">
      <c r="A448" s="13"/>
      <c r="B448" s="234"/>
      <c r="C448" s="235"/>
      <c r="D448" s="236" t="s">
        <v>239</v>
      </c>
      <c r="E448" s="237" t="s">
        <v>19</v>
      </c>
      <c r="F448" s="238" t="s">
        <v>524</v>
      </c>
      <c r="G448" s="235"/>
      <c r="H448" s="237" t="s">
        <v>19</v>
      </c>
      <c r="I448" s="239"/>
      <c r="J448" s="235"/>
      <c r="K448" s="235"/>
      <c r="L448" s="240"/>
      <c r="M448" s="241"/>
      <c r="N448" s="242"/>
      <c r="O448" s="242"/>
      <c r="P448" s="242"/>
      <c r="Q448" s="242"/>
      <c r="R448" s="242"/>
      <c r="S448" s="242"/>
      <c r="T448" s="243"/>
      <c r="U448" s="13"/>
      <c r="V448" s="13"/>
      <c r="W448" s="13"/>
      <c r="X448" s="13"/>
      <c r="Y448" s="13"/>
      <c r="Z448" s="13"/>
      <c r="AA448" s="13"/>
      <c r="AB448" s="13"/>
      <c r="AC448" s="13"/>
      <c r="AD448" s="13"/>
      <c r="AE448" s="13"/>
      <c r="AT448" s="244" t="s">
        <v>239</v>
      </c>
      <c r="AU448" s="244" t="s">
        <v>86</v>
      </c>
      <c r="AV448" s="13" t="s">
        <v>84</v>
      </c>
      <c r="AW448" s="13" t="s">
        <v>37</v>
      </c>
      <c r="AX448" s="13" t="s">
        <v>76</v>
      </c>
      <c r="AY448" s="244" t="s">
        <v>229</v>
      </c>
    </row>
    <row r="449" s="14" customFormat="1">
      <c r="A449" s="14"/>
      <c r="B449" s="245"/>
      <c r="C449" s="246"/>
      <c r="D449" s="236" t="s">
        <v>239</v>
      </c>
      <c r="E449" s="247" t="s">
        <v>19</v>
      </c>
      <c r="F449" s="248" t="s">
        <v>2890</v>
      </c>
      <c r="G449" s="246"/>
      <c r="H449" s="249">
        <v>8.2799999999999994</v>
      </c>
      <c r="I449" s="250"/>
      <c r="J449" s="246"/>
      <c r="K449" s="246"/>
      <c r="L449" s="251"/>
      <c r="M449" s="252"/>
      <c r="N449" s="253"/>
      <c r="O449" s="253"/>
      <c r="P449" s="253"/>
      <c r="Q449" s="253"/>
      <c r="R449" s="253"/>
      <c r="S449" s="253"/>
      <c r="T449" s="254"/>
      <c r="U449" s="14"/>
      <c r="V449" s="14"/>
      <c r="W449" s="14"/>
      <c r="X449" s="14"/>
      <c r="Y449" s="14"/>
      <c r="Z449" s="14"/>
      <c r="AA449" s="14"/>
      <c r="AB449" s="14"/>
      <c r="AC449" s="14"/>
      <c r="AD449" s="14"/>
      <c r="AE449" s="14"/>
      <c r="AT449" s="255" t="s">
        <v>239</v>
      </c>
      <c r="AU449" s="255" t="s">
        <v>86</v>
      </c>
      <c r="AV449" s="14" t="s">
        <v>86</v>
      </c>
      <c r="AW449" s="14" t="s">
        <v>37</v>
      </c>
      <c r="AX449" s="14" t="s">
        <v>76</v>
      </c>
      <c r="AY449" s="255" t="s">
        <v>229</v>
      </c>
    </row>
    <row r="450" s="14" customFormat="1">
      <c r="A450" s="14"/>
      <c r="B450" s="245"/>
      <c r="C450" s="246"/>
      <c r="D450" s="236" t="s">
        <v>239</v>
      </c>
      <c r="E450" s="247" t="s">
        <v>19</v>
      </c>
      <c r="F450" s="248" t="s">
        <v>2891</v>
      </c>
      <c r="G450" s="246"/>
      <c r="H450" s="249">
        <v>24.960000000000001</v>
      </c>
      <c r="I450" s="250"/>
      <c r="J450" s="246"/>
      <c r="K450" s="246"/>
      <c r="L450" s="251"/>
      <c r="M450" s="252"/>
      <c r="N450" s="253"/>
      <c r="O450" s="253"/>
      <c r="P450" s="253"/>
      <c r="Q450" s="253"/>
      <c r="R450" s="253"/>
      <c r="S450" s="253"/>
      <c r="T450" s="254"/>
      <c r="U450" s="14"/>
      <c r="V450" s="14"/>
      <c r="W450" s="14"/>
      <c r="X450" s="14"/>
      <c r="Y450" s="14"/>
      <c r="Z450" s="14"/>
      <c r="AA450" s="14"/>
      <c r="AB450" s="14"/>
      <c r="AC450" s="14"/>
      <c r="AD450" s="14"/>
      <c r="AE450" s="14"/>
      <c r="AT450" s="255" t="s">
        <v>239</v>
      </c>
      <c r="AU450" s="255" t="s">
        <v>86</v>
      </c>
      <c r="AV450" s="14" t="s">
        <v>86</v>
      </c>
      <c r="AW450" s="14" t="s">
        <v>37</v>
      </c>
      <c r="AX450" s="14" t="s">
        <v>76</v>
      </c>
      <c r="AY450" s="255" t="s">
        <v>229</v>
      </c>
    </row>
    <row r="451" s="13" customFormat="1">
      <c r="A451" s="13"/>
      <c r="B451" s="234"/>
      <c r="C451" s="235"/>
      <c r="D451" s="236" t="s">
        <v>239</v>
      </c>
      <c r="E451" s="237" t="s">
        <v>19</v>
      </c>
      <c r="F451" s="238" t="s">
        <v>520</v>
      </c>
      <c r="G451" s="235"/>
      <c r="H451" s="237" t="s">
        <v>19</v>
      </c>
      <c r="I451" s="239"/>
      <c r="J451" s="235"/>
      <c r="K451" s="235"/>
      <c r="L451" s="240"/>
      <c r="M451" s="241"/>
      <c r="N451" s="242"/>
      <c r="O451" s="242"/>
      <c r="P451" s="242"/>
      <c r="Q451" s="242"/>
      <c r="R451" s="242"/>
      <c r="S451" s="242"/>
      <c r="T451" s="243"/>
      <c r="U451" s="13"/>
      <c r="V451" s="13"/>
      <c r="W451" s="13"/>
      <c r="X451" s="13"/>
      <c r="Y451" s="13"/>
      <c r="Z451" s="13"/>
      <c r="AA451" s="13"/>
      <c r="AB451" s="13"/>
      <c r="AC451" s="13"/>
      <c r="AD451" s="13"/>
      <c r="AE451" s="13"/>
      <c r="AT451" s="244" t="s">
        <v>239</v>
      </c>
      <c r="AU451" s="244" t="s">
        <v>86</v>
      </c>
      <c r="AV451" s="13" t="s">
        <v>84</v>
      </c>
      <c r="AW451" s="13" t="s">
        <v>37</v>
      </c>
      <c r="AX451" s="13" t="s">
        <v>76</v>
      </c>
      <c r="AY451" s="244" t="s">
        <v>229</v>
      </c>
    </row>
    <row r="452" s="14" customFormat="1">
      <c r="A452" s="14"/>
      <c r="B452" s="245"/>
      <c r="C452" s="246"/>
      <c r="D452" s="236" t="s">
        <v>239</v>
      </c>
      <c r="E452" s="247" t="s">
        <v>19</v>
      </c>
      <c r="F452" s="248" t="s">
        <v>2892</v>
      </c>
      <c r="G452" s="246"/>
      <c r="H452" s="249">
        <v>105.37000000000001</v>
      </c>
      <c r="I452" s="250"/>
      <c r="J452" s="246"/>
      <c r="K452" s="246"/>
      <c r="L452" s="251"/>
      <c r="M452" s="252"/>
      <c r="N452" s="253"/>
      <c r="O452" s="253"/>
      <c r="P452" s="253"/>
      <c r="Q452" s="253"/>
      <c r="R452" s="253"/>
      <c r="S452" s="253"/>
      <c r="T452" s="254"/>
      <c r="U452" s="14"/>
      <c r="V452" s="14"/>
      <c r="W452" s="14"/>
      <c r="X452" s="14"/>
      <c r="Y452" s="14"/>
      <c r="Z452" s="14"/>
      <c r="AA452" s="14"/>
      <c r="AB452" s="14"/>
      <c r="AC452" s="14"/>
      <c r="AD452" s="14"/>
      <c r="AE452" s="14"/>
      <c r="AT452" s="255" t="s">
        <v>239</v>
      </c>
      <c r="AU452" s="255" t="s">
        <v>86</v>
      </c>
      <c r="AV452" s="14" t="s">
        <v>86</v>
      </c>
      <c r="AW452" s="14" t="s">
        <v>37</v>
      </c>
      <c r="AX452" s="14" t="s">
        <v>76</v>
      </c>
      <c r="AY452" s="255" t="s">
        <v>229</v>
      </c>
    </row>
    <row r="453" s="14" customFormat="1">
      <c r="A453" s="14"/>
      <c r="B453" s="245"/>
      <c r="C453" s="246"/>
      <c r="D453" s="236" t="s">
        <v>239</v>
      </c>
      <c r="E453" s="247" t="s">
        <v>19</v>
      </c>
      <c r="F453" s="248" t="s">
        <v>2893</v>
      </c>
      <c r="G453" s="246"/>
      <c r="H453" s="249">
        <v>96.799999999999997</v>
      </c>
      <c r="I453" s="250"/>
      <c r="J453" s="246"/>
      <c r="K453" s="246"/>
      <c r="L453" s="251"/>
      <c r="M453" s="252"/>
      <c r="N453" s="253"/>
      <c r="O453" s="253"/>
      <c r="P453" s="253"/>
      <c r="Q453" s="253"/>
      <c r="R453" s="253"/>
      <c r="S453" s="253"/>
      <c r="T453" s="254"/>
      <c r="U453" s="14"/>
      <c r="V453" s="14"/>
      <c r="W453" s="14"/>
      <c r="X453" s="14"/>
      <c r="Y453" s="14"/>
      <c r="Z453" s="14"/>
      <c r="AA453" s="14"/>
      <c r="AB453" s="14"/>
      <c r="AC453" s="14"/>
      <c r="AD453" s="14"/>
      <c r="AE453" s="14"/>
      <c r="AT453" s="255" t="s">
        <v>239</v>
      </c>
      <c r="AU453" s="255" t="s">
        <v>86</v>
      </c>
      <c r="AV453" s="14" t="s">
        <v>86</v>
      </c>
      <c r="AW453" s="14" t="s">
        <v>37</v>
      </c>
      <c r="AX453" s="14" t="s">
        <v>76</v>
      </c>
      <c r="AY453" s="255" t="s">
        <v>229</v>
      </c>
    </row>
    <row r="454" s="15" customFormat="1">
      <c r="A454" s="15"/>
      <c r="B454" s="256"/>
      <c r="C454" s="257"/>
      <c r="D454" s="236" t="s">
        <v>239</v>
      </c>
      <c r="E454" s="258" t="s">
        <v>19</v>
      </c>
      <c r="F454" s="259" t="s">
        <v>243</v>
      </c>
      <c r="G454" s="257"/>
      <c r="H454" s="260">
        <v>235.41</v>
      </c>
      <c r="I454" s="261"/>
      <c r="J454" s="257"/>
      <c r="K454" s="257"/>
      <c r="L454" s="262"/>
      <c r="M454" s="263"/>
      <c r="N454" s="264"/>
      <c r="O454" s="264"/>
      <c r="P454" s="264"/>
      <c r="Q454" s="264"/>
      <c r="R454" s="264"/>
      <c r="S454" s="264"/>
      <c r="T454" s="265"/>
      <c r="U454" s="15"/>
      <c r="V454" s="15"/>
      <c r="W454" s="15"/>
      <c r="X454" s="15"/>
      <c r="Y454" s="15"/>
      <c r="Z454" s="15"/>
      <c r="AA454" s="15"/>
      <c r="AB454" s="15"/>
      <c r="AC454" s="15"/>
      <c r="AD454" s="15"/>
      <c r="AE454" s="15"/>
      <c r="AT454" s="266" t="s">
        <v>239</v>
      </c>
      <c r="AU454" s="266" t="s">
        <v>86</v>
      </c>
      <c r="AV454" s="15" t="s">
        <v>136</v>
      </c>
      <c r="AW454" s="15" t="s">
        <v>37</v>
      </c>
      <c r="AX454" s="15" t="s">
        <v>84</v>
      </c>
      <c r="AY454" s="266" t="s">
        <v>229</v>
      </c>
    </row>
    <row r="455" s="2" customFormat="1" ht="24.15" customHeight="1">
      <c r="A455" s="41"/>
      <c r="B455" s="42"/>
      <c r="C455" s="216" t="s">
        <v>941</v>
      </c>
      <c r="D455" s="216" t="s">
        <v>231</v>
      </c>
      <c r="E455" s="217" t="s">
        <v>1971</v>
      </c>
      <c r="F455" s="218" t="s">
        <v>1972</v>
      </c>
      <c r="G455" s="219" t="s">
        <v>299</v>
      </c>
      <c r="H455" s="220">
        <v>5.2089999999999996</v>
      </c>
      <c r="I455" s="221"/>
      <c r="J455" s="222">
        <f>ROUND(I455*H455,2)</f>
        <v>0</v>
      </c>
      <c r="K455" s="218" t="s">
        <v>235</v>
      </c>
      <c r="L455" s="47"/>
      <c r="M455" s="223" t="s">
        <v>19</v>
      </c>
      <c r="N455" s="224" t="s">
        <v>47</v>
      </c>
      <c r="O455" s="87"/>
      <c r="P455" s="225">
        <f>O455*H455</f>
        <v>0</v>
      </c>
      <c r="Q455" s="225">
        <v>0</v>
      </c>
      <c r="R455" s="225">
        <f>Q455*H455</f>
        <v>0</v>
      </c>
      <c r="S455" s="225">
        <v>0</v>
      </c>
      <c r="T455" s="226">
        <f>S455*H455</f>
        <v>0</v>
      </c>
      <c r="U455" s="41"/>
      <c r="V455" s="41"/>
      <c r="W455" s="41"/>
      <c r="X455" s="41"/>
      <c r="Y455" s="41"/>
      <c r="Z455" s="41"/>
      <c r="AA455" s="41"/>
      <c r="AB455" s="41"/>
      <c r="AC455" s="41"/>
      <c r="AD455" s="41"/>
      <c r="AE455" s="41"/>
      <c r="AR455" s="227" t="s">
        <v>345</v>
      </c>
      <c r="AT455" s="227" t="s">
        <v>231</v>
      </c>
      <c r="AU455" s="227" t="s">
        <v>86</v>
      </c>
      <c r="AY455" s="20" t="s">
        <v>229</v>
      </c>
      <c r="BE455" s="228">
        <f>IF(N455="základní",J455,0)</f>
        <v>0</v>
      </c>
      <c r="BF455" s="228">
        <f>IF(N455="snížená",J455,0)</f>
        <v>0</v>
      </c>
      <c r="BG455" s="228">
        <f>IF(N455="zákl. přenesená",J455,0)</f>
        <v>0</v>
      </c>
      <c r="BH455" s="228">
        <f>IF(N455="sníž. přenesená",J455,0)</f>
        <v>0</v>
      </c>
      <c r="BI455" s="228">
        <f>IF(N455="nulová",J455,0)</f>
        <v>0</v>
      </c>
      <c r="BJ455" s="20" t="s">
        <v>84</v>
      </c>
      <c r="BK455" s="228">
        <f>ROUND(I455*H455,2)</f>
        <v>0</v>
      </c>
      <c r="BL455" s="20" t="s">
        <v>345</v>
      </c>
      <c r="BM455" s="227" t="s">
        <v>2894</v>
      </c>
    </row>
    <row r="456" s="2" customFormat="1">
      <c r="A456" s="41"/>
      <c r="B456" s="42"/>
      <c r="C456" s="43"/>
      <c r="D456" s="229" t="s">
        <v>237</v>
      </c>
      <c r="E456" s="43"/>
      <c r="F456" s="230" t="s">
        <v>1974</v>
      </c>
      <c r="G456" s="43"/>
      <c r="H456" s="43"/>
      <c r="I456" s="231"/>
      <c r="J456" s="43"/>
      <c r="K456" s="43"/>
      <c r="L456" s="47"/>
      <c r="M456" s="232"/>
      <c r="N456" s="233"/>
      <c r="O456" s="87"/>
      <c r="P456" s="87"/>
      <c r="Q456" s="87"/>
      <c r="R456" s="87"/>
      <c r="S456" s="87"/>
      <c r="T456" s="88"/>
      <c r="U456" s="41"/>
      <c r="V456" s="41"/>
      <c r="W456" s="41"/>
      <c r="X456" s="41"/>
      <c r="Y456" s="41"/>
      <c r="Z456" s="41"/>
      <c r="AA456" s="41"/>
      <c r="AB456" s="41"/>
      <c r="AC456" s="41"/>
      <c r="AD456" s="41"/>
      <c r="AE456" s="41"/>
      <c r="AT456" s="20" t="s">
        <v>237</v>
      </c>
      <c r="AU456" s="20" t="s">
        <v>86</v>
      </c>
    </row>
    <row r="457" s="12" customFormat="1" ht="22.8" customHeight="1">
      <c r="A457" s="12"/>
      <c r="B457" s="200"/>
      <c r="C457" s="201"/>
      <c r="D457" s="202" t="s">
        <v>75</v>
      </c>
      <c r="E457" s="214" t="s">
        <v>1068</v>
      </c>
      <c r="F457" s="214" t="s">
        <v>1069</v>
      </c>
      <c r="G457" s="201"/>
      <c r="H457" s="201"/>
      <c r="I457" s="204"/>
      <c r="J457" s="215">
        <f>BK457</f>
        <v>0</v>
      </c>
      <c r="K457" s="201"/>
      <c r="L457" s="206"/>
      <c r="M457" s="207"/>
      <c r="N457" s="208"/>
      <c r="O457" s="208"/>
      <c r="P457" s="209">
        <f>SUM(P458:P467)</f>
        <v>0</v>
      </c>
      <c r="Q457" s="208"/>
      <c r="R457" s="209">
        <f>SUM(R458:R467)</f>
        <v>0.0015857100000000002</v>
      </c>
      <c r="S457" s="208"/>
      <c r="T457" s="210">
        <f>SUM(T458:T467)</f>
        <v>0</v>
      </c>
      <c r="U457" s="12"/>
      <c r="V457" s="12"/>
      <c r="W457" s="12"/>
      <c r="X457" s="12"/>
      <c r="Y457" s="12"/>
      <c r="Z457" s="12"/>
      <c r="AA457" s="12"/>
      <c r="AB457" s="12"/>
      <c r="AC457" s="12"/>
      <c r="AD457" s="12"/>
      <c r="AE457" s="12"/>
      <c r="AR457" s="211" t="s">
        <v>86</v>
      </c>
      <c r="AT457" s="212" t="s">
        <v>75</v>
      </c>
      <c r="AU457" s="212" t="s">
        <v>84</v>
      </c>
      <c r="AY457" s="211" t="s">
        <v>229</v>
      </c>
      <c r="BK457" s="213">
        <f>SUM(BK458:BK467)</f>
        <v>0</v>
      </c>
    </row>
    <row r="458" s="2" customFormat="1" ht="16.5" customHeight="1">
      <c r="A458" s="41"/>
      <c r="B458" s="42"/>
      <c r="C458" s="216" t="s">
        <v>950</v>
      </c>
      <c r="D458" s="216" t="s">
        <v>231</v>
      </c>
      <c r="E458" s="217" t="s">
        <v>2895</v>
      </c>
      <c r="F458" s="218" t="s">
        <v>2896</v>
      </c>
      <c r="G458" s="219" t="s">
        <v>234</v>
      </c>
      <c r="H458" s="220">
        <v>12.348000000000001</v>
      </c>
      <c r="I458" s="221"/>
      <c r="J458" s="222">
        <f>ROUND(I458*H458,2)</f>
        <v>0</v>
      </c>
      <c r="K458" s="218" t="s">
        <v>235</v>
      </c>
      <c r="L458" s="47"/>
      <c r="M458" s="223" t="s">
        <v>19</v>
      </c>
      <c r="N458" s="224" t="s">
        <v>47</v>
      </c>
      <c r="O458" s="87"/>
      <c r="P458" s="225">
        <f>O458*H458</f>
        <v>0</v>
      </c>
      <c r="Q458" s="225">
        <v>2.0000000000000002E-05</v>
      </c>
      <c r="R458" s="225">
        <f>Q458*H458</f>
        <v>0.00024696000000000006</v>
      </c>
      <c r="S458" s="225">
        <v>0</v>
      </c>
      <c r="T458" s="226">
        <f>S458*H458</f>
        <v>0</v>
      </c>
      <c r="U458" s="41"/>
      <c r="V458" s="41"/>
      <c r="W458" s="41"/>
      <c r="X458" s="41"/>
      <c r="Y458" s="41"/>
      <c r="Z458" s="41"/>
      <c r="AA458" s="41"/>
      <c r="AB458" s="41"/>
      <c r="AC458" s="41"/>
      <c r="AD458" s="41"/>
      <c r="AE458" s="41"/>
      <c r="AR458" s="227" t="s">
        <v>345</v>
      </c>
      <c r="AT458" s="227" t="s">
        <v>231</v>
      </c>
      <c r="AU458" s="227" t="s">
        <v>86</v>
      </c>
      <c r="AY458" s="20" t="s">
        <v>229</v>
      </c>
      <c r="BE458" s="228">
        <f>IF(N458="základní",J458,0)</f>
        <v>0</v>
      </c>
      <c r="BF458" s="228">
        <f>IF(N458="snížená",J458,0)</f>
        <v>0</v>
      </c>
      <c r="BG458" s="228">
        <f>IF(N458="zákl. přenesená",J458,0)</f>
        <v>0</v>
      </c>
      <c r="BH458" s="228">
        <f>IF(N458="sníž. přenesená",J458,0)</f>
        <v>0</v>
      </c>
      <c r="BI458" s="228">
        <f>IF(N458="nulová",J458,0)</f>
        <v>0</v>
      </c>
      <c r="BJ458" s="20" t="s">
        <v>84</v>
      </c>
      <c r="BK458" s="228">
        <f>ROUND(I458*H458,2)</f>
        <v>0</v>
      </c>
      <c r="BL458" s="20" t="s">
        <v>345</v>
      </c>
      <c r="BM458" s="227" t="s">
        <v>2897</v>
      </c>
    </row>
    <row r="459" s="2" customFormat="1">
      <c r="A459" s="41"/>
      <c r="B459" s="42"/>
      <c r="C459" s="43"/>
      <c r="D459" s="229" t="s">
        <v>237</v>
      </c>
      <c r="E459" s="43"/>
      <c r="F459" s="230" t="s">
        <v>2898</v>
      </c>
      <c r="G459" s="43"/>
      <c r="H459" s="43"/>
      <c r="I459" s="231"/>
      <c r="J459" s="43"/>
      <c r="K459" s="43"/>
      <c r="L459" s="47"/>
      <c r="M459" s="232"/>
      <c r="N459" s="233"/>
      <c r="O459" s="87"/>
      <c r="P459" s="87"/>
      <c r="Q459" s="87"/>
      <c r="R459" s="87"/>
      <c r="S459" s="87"/>
      <c r="T459" s="88"/>
      <c r="U459" s="41"/>
      <c r="V459" s="41"/>
      <c r="W459" s="41"/>
      <c r="X459" s="41"/>
      <c r="Y459" s="41"/>
      <c r="Z459" s="41"/>
      <c r="AA459" s="41"/>
      <c r="AB459" s="41"/>
      <c r="AC459" s="41"/>
      <c r="AD459" s="41"/>
      <c r="AE459" s="41"/>
      <c r="AT459" s="20" t="s">
        <v>237</v>
      </c>
      <c r="AU459" s="20" t="s">
        <v>86</v>
      </c>
    </row>
    <row r="460" s="13" customFormat="1">
      <c r="A460" s="13"/>
      <c r="B460" s="234"/>
      <c r="C460" s="235"/>
      <c r="D460" s="236" t="s">
        <v>239</v>
      </c>
      <c r="E460" s="237" t="s">
        <v>19</v>
      </c>
      <c r="F460" s="238" t="s">
        <v>2899</v>
      </c>
      <c r="G460" s="235"/>
      <c r="H460" s="237" t="s">
        <v>19</v>
      </c>
      <c r="I460" s="239"/>
      <c r="J460" s="235"/>
      <c r="K460" s="235"/>
      <c r="L460" s="240"/>
      <c r="M460" s="241"/>
      <c r="N460" s="242"/>
      <c r="O460" s="242"/>
      <c r="P460" s="242"/>
      <c r="Q460" s="242"/>
      <c r="R460" s="242"/>
      <c r="S460" s="242"/>
      <c r="T460" s="243"/>
      <c r="U460" s="13"/>
      <c r="V460" s="13"/>
      <c r="W460" s="13"/>
      <c r="X460" s="13"/>
      <c r="Y460" s="13"/>
      <c r="Z460" s="13"/>
      <c r="AA460" s="13"/>
      <c r="AB460" s="13"/>
      <c r="AC460" s="13"/>
      <c r="AD460" s="13"/>
      <c r="AE460" s="13"/>
      <c r="AT460" s="244" t="s">
        <v>239</v>
      </c>
      <c r="AU460" s="244" t="s">
        <v>86</v>
      </c>
      <c r="AV460" s="13" t="s">
        <v>84</v>
      </c>
      <c r="AW460" s="13" t="s">
        <v>37</v>
      </c>
      <c r="AX460" s="13" t="s">
        <v>76</v>
      </c>
      <c r="AY460" s="244" t="s">
        <v>229</v>
      </c>
    </row>
    <row r="461" s="14" customFormat="1">
      <c r="A461" s="14"/>
      <c r="B461" s="245"/>
      <c r="C461" s="246"/>
      <c r="D461" s="236" t="s">
        <v>239</v>
      </c>
      <c r="E461" s="247" t="s">
        <v>19</v>
      </c>
      <c r="F461" s="248" t="s">
        <v>2900</v>
      </c>
      <c r="G461" s="246"/>
      <c r="H461" s="249">
        <v>12.348000000000001</v>
      </c>
      <c r="I461" s="250"/>
      <c r="J461" s="246"/>
      <c r="K461" s="246"/>
      <c r="L461" s="251"/>
      <c r="M461" s="252"/>
      <c r="N461" s="253"/>
      <c r="O461" s="253"/>
      <c r="P461" s="253"/>
      <c r="Q461" s="253"/>
      <c r="R461" s="253"/>
      <c r="S461" s="253"/>
      <c r="T461" s="254"/>
      <c r="U461" s="14"/>
      <c r="V461" s="14"/>
      <c r="W461" s="14"/>
      <c r="X461" s="14"/>
      <c r="Y461" s="14"/>
      <c r="Z461" s="14"/>
      <c r="AA461" s="14"/>
      <c r="AB461" s="14"/>
      <c r="AC461" s="14"/>
      <c r="AD461" s="14"/>
      <c r="AE461" s="14"/>
      <c r="AT461" s="255" t="s">
        <v>239</v>
      </c>
      <c r="AU461" s="255" t="s">
        <v>86</v>
      </c>
      <c r="AV461" s="14" t="s">
        <v>86</v>
      </c>
      <c r="AW461" s="14" t="s">
        <v>37</v>
      </c>
      <c r="AX461" s="14" t="s">
        <v>76</v>
      </c>
      <c r="AY461" s="255" t="s">
        <v>229</v>
      </c>
    </row>
    <row r="462" s="15" customFormat="1">
      <c r="A462" s="15"/>
      <c r="B462" s="256"/>
      <c r="C462" s="257"/>
      <c r="D462" s="236" t="s">
        <v>239</v>
      </c>
      <c r="E462" s="258" t="s">
        <v>19</v>
      </c>
      <c r="F462" s="259" t="s">
        <v>243</v>
      </c>
      <c r="G462" s="257"/>
      <c r="H462" s="260">
        <v>12.348000000000001</v>
      </c>
      <c r="I462" s="261"/>
      <c r="J462" s="257"/>
      <c r="K462" s="257"/>
      <c r="L462" s="262"/>
      <c r="M462" s="263"/>
      <c r="N462" s="264"/>
      <c r="O462" s="264"/>
      <c r="P462" s="264"/>
      <c r="Q462" s="264"/>
      <c r="R462" s="264"/>
      <c r="S462" s="264"/>
      <c r="T462" s="265"/>
      <c r="U462" s="15"/>
      <c r="V462" s="15"/>
      <c r="W462" s="15"/>
      <c r="X462" s="15"/>
      <c r="Y462" s="15"/>
      <c r="Z462" s="15"/>
      <c r="AA462" s="15"/>
      <c r="AB462" s="15"/>
      <c r="AC462" s="15"/>
      <c r="AD462" s="15"/>
      <c r="AE462" s="15"/>
      <c r="AT462" s="266" t="s">
        <v>239</v>
      </c>
      <c r="AU462" s="266" t="s">
        <v>86</v>
      </c>
      <c r="AV462" s="15" t="s">
        <v>136</v>
      </c>
      <c r="AW462" s="15" t="s">
        <v>37</v>
      </c>
      <c r="AX462" s="15" t="s">
        <v>84</v>
      </c>
      <c r="AY462" s="266" t="s">
        <v>229</v>
      </c>
    </row>
    <row r="463" s="2" customFormat="1" ht="16.5" customHeight="1">
      <c r="A463" s="41"/>
      <c r="B463" s="42"/>
      <c r="C463" s="216" t="s">
        <v>956</v>
      </c>
      <c r="D463" s="216" t="s">
        <v>231</v>
      </c>
      <c r="E463" s="217" t="s">
        <v>2901</v>
      </c>
      <c r="F463" s="218" t="s">
        <v>2902</v>
      </c>
      <c r="G463" s="219" t="s">
        <v>234</v>
      </c>
      <c r="H463" s="220">
        <v>7.875</v>
      </c>
      <c r="I463" s="221"/>
      <c r="J463" s="222">
        <f>ROUND(I463*H463,2)</f>
        <v>0</v>
      </c>
      <c r="K463" s="218" t="s">
        <v>322</v>
      </c>
      <c r="L463" s="47"/>
      <c r="M463" s="223" t="s">
        <v>19</v>
      </c>
      <c r="N463" s="224" t="s">
        <v>47</v>
      </c>
      <c r="O463" s="87"/>
      <c r="P463" s="225">
        <f>O463*H463</f>
        <v>0</v>
      </c>
      <c r="Q463" s="225">
        <v>0.00017000000000000001</v>
      </c>
      <c r="R463" s="225">
        <f>Q463*H463</f>
        <v>0.0013387500000000001</v>
      </c>
      <c r="S463" s="225">
        <v>0</v>
      </c>
      <c r="T463" s="226">
        <f>S463*H463</f>
        <v>0</v>
      </c>
      <c r="U463" s="41"/>
      <c r="V463" s="41"/>
      <c r="W463" s="41"/>
      <c r="X463" s="41"/>
      <c r="Y463" s="41"/>
      <c r="Z463" s="41"/>
      <c r="AA463" s="41"/>
      <c r="AB463" s="41"/>
      <c r="AC463" s="41"/>
      <c r="AD463" s="41"/>
      <c r="AE463" s="41"/>
      <c r="AR463" s="227" t="s">
        <v>345</v>
      </c>
      <c r="AT463" s="227" t="s">
        <v>231</v>
      </c>
      <c r="AU463" s="227" t="s">
        <v>86</v>
      </c>
      <c r="AY463" s="20" t="s">
        <v>229</v>
      </c>
      <c r="BE463" s="228">
        <f>IF(N463="základní",J463,0)</f>
        <v>0</v>
      </c>
      <c r="BF463" s="228">
        <f>IF(N463="snížená",J463,0)</f>
        <v>0</v>
      </c>
      <c r="BG463" s="228">
        <f>IF(N463="zákl. přenesená",J463,0)</f>
        <v>0</v>
      </c>
      <c r="BH463" s="228">
        <f>IF(N463="sníž. přenesená",J463,0)</f>
        <v>0</v>
      </c>
      <c r="BI463" s="228">
        <f>IF(N463="nulová",J463,0)</f>
        <v>0</v>
      </c>
      <c r="BJ463" s="20" t="s">
        <v>84</v>
      </c>
      <c r="BK463" s="228">
        <f>ROUND(I463*H463,2)</f>
        <v>0</v>
      </c>
      <c r="BL463" s="20" t="s">
        <v>345</v>
      </c>
      <c r="BM463" s="227" t="s">
        <v>2903</v>
      </c>
    </row>
    <row r="464" s="13" customFormat="1">
      <c r="A464" s="13"/>
      <c r="B464" s="234"/>
      <c r="C464" s="235"/>
      <c r="D464" s="236" t="s">
        <v>239</v>
      </c>
      <c r="E464" s="237" t="s">
        <v>19</v>
      </c>
      <c r="F464" s="238" t="s">
        <v>2904</v>
      </c>
      <c r="G464" s="235"/>
      <c r="H464" s="237" t="s">
        <v>19</v>
      </c>
      <c r="I464" s="239"/>
      <c r="J464" s="235"/>
      <c r="K464" s="235"/>
      <c r="L464" s="240"/>
      <c r="M464" s="241"/>
      <c r="N464" s="242"/>
      <c r="O464" s="242"/>
      <c r="P464" s="242"/>
      <c r="Q464" s="242"/>
      <c r="R464" s="242"/>
      <c r="S464" s="242"/>
      <c r="T464" s="243"/>
      <c r="U464" s="13"/>
      <c r="V464" s="13"/>
      <c r="W464" s="13"/>
      <c r="X464" s="13"/>
      <c r="Y464" s="13"/>
      <c r="Z464" s="13"/>
      <c r="AA464" s="13"/>
      <c r="AB464" s="13"/>
      <c r="AC464" s="13"/>
      <c r="AD464" s="13"/>
      <c r="AE464" s="13"/>
      <c r="AT464" s="244" t="s">
        <v>239</v>
      </c>
      <c r="AU464" s="244" t="s">
        <v>86</v>
      </c>
      <c r="AV464" s="13" t="s">
        <v>84</v>
      </c>
      <c r="AW464" s="13" t="s">
        <v>37</v>
      </c>
      <c r="AX464" s="13" t="s">
        <v>76</v>
      </c>
      <c r="AY464" s="244" t="s">
        <v>229</v>
      </c>
    </row>
    <row r="465" s="13" customFormat="1">
      <c r="A465" s="13"/>
      <c r="B465" s="234"/>
      <c r="C465" s="235"/>
      <c r="D465" s="236" t="s">
        <v>239</v>
      </c>
      <c r="E465" s="237" t="s">
        <v>19</v>
      </c>
      <c r="F465" s="238" t="s">
        <v>2905</v>
      </c>
      <c r="G465" s="235"/>
      <c r="H465" s="237" t="s">
        <v>19</v>
      </c>
      <c r="I465" s="239"/>
      <c r="J465" s="235"/>
      <c r="K465" s="235"/>
      <c r="L465" s="240"/>
      <c r="M465" s="241"/>
      <c r="N465" s="242"/>
      <c r="O465" s="242"/>
      <c r="P465" s="242"/>
      <c r="Q465" s="242"/>
      <c r="R465" s="242"/>
      <c r="S465" s="242"/>
      <c r="T465" s="243"/>
      <c r="U465" s="13"/>
      <c r="V465" s="13"/>
      <c r="W465" s="13"/>
      <c r="X465" s="13"/>
      <c r="Y465" s="13"/>
      <c r="Z465" s="13"/>
      <c r="AA465" s="13"/>
      <c r="AB465" s="13"/>
      <c r="AC465" s="13"/>
      <c r="AD465" s="13"/>
      <c r="AE465" s="13"/>
      <c r="AT465" s="244" t="s">
        <v>239</v>
      </c>
      <c r="AU465" s="244" t="s">
        <v>86</v>
      </c>
      <c r="AV465" s="13" t="s">
        <v>84</v>
      </c>
      <c r="AW465" s="13" t="s">
        <v>37</v>
      </c>
      <c r="AX465" s="13" t="s">
        <v>76</v>
      </c>
      <c r="AY465" s="244" t="s">
        <v>229</v>
      </c>
    </row>
    <row r="466" s="14" customFormat="1">
      <c r="A466" s="14"/>
      <c r="B466" s="245"/>
      <c r="C466" s="246"/>
      <c r="D466" s="236" t="s">
        <v>239</v>
      </c>
      <c r="E466" s="247" t="s">
        <v>19</v>
      </c>
      <c r="F466" s="248" t="s">
        <v>2906</v>
      </c>
      <c r="G466" s="246"/>
      <c r="H466" s="249">
        <v>7.875</v>
      </c>
      <c r="I466" s="250"/>
      <c r="J466" s="246"/>
      <c r="K466" s="246"/>
      <c r="L466" s="251"/>
      <c r="M466" s="252"/>
      <c r="N466" s="253"/>
      <c r="O466" s="253"/>
      <c r="P466" s="253"/>
      <c r="Q466" s="253"/>
      <c r="R466" s="253"/>
      <c r="S466" s="253"/>
      <c r="T466" s="254"/>
      <c r="U466" s="14"/>
      <c r="V466" s="14"/>
      <c r="W466" s="14"/>
      <c r="X466" s="14"/>
      <c r="Y466" s="14"/>
      <c r="Z466" s="14"/>
      <c r="AA466" s="14"/>
      <c r="AB466" s="14"/>
      <c r="AC466" s="14"/>
      <c r="AD466" s="14"/>
      <c r="AE466" s="14"/>
      <c r="AT466" s="255" t="s">
        <v>239</v>
      </c>
      <c r="AU466" s="255" t="s">
        <v>86</v>
      </c>
      <c r="AV466" s="14" t="s">
        <v>86</v>
      </c>
      <c r="AW466" s="14" t="s">
        <v>37</v>
      </c>
      <c r="AX466" s="14" t="s">
        <v>76</v>
      </c>
      <c r="AY466" s="255" t="s">
        <v>229</v>
      </c>
    </row>
    <row r="467" s="15" customFormat="1">
      <c r="A467" s="15"/>
      <c r="B467" s="256"/>
      <c r="C467" s="257"/>
      <c r="D467" s="236" t="s">
        <v>239</v>
      </c>
      <c r="E467" s="258" t="s">
        <v>19</v>
      </c>
      <c r="F467" s="259" t="s">
        <v>243</v>
      </c>
      <c r="G467" s="257"/>
      <c r="H467" s="260">
        <v>7.875</v>
      </c>
      <c r="I467" s="261"/>
      <c r="J467" s="257"/>
      <c r="K467" s="257"/>
      <c r="L467" s="262"/>
      <c r="M467" s="263"/>
      <c r="N467" s="264"/>
      <c r="O467" s="264"/>
      <c r="P467" s="264"/>
      <c r="Q467" s="264"/>
      <c r="R467" s="264"/>
      <c r="S467" s="264"/>
      <c r="T467" s="265"/>
      <c r="U467" s="15"/>
      <c r="V467" s="15"/>
      <c r="W467" s="15"/>
      <c r="X467" s="15"/>
      <c r="Y467" s="15"/>
      <c r="Z467" s="15"/>
      <c r="AA467" s="15"/>
      <c r="AB467" s="15"/>
      <c r="AC467" s="15"/>
      <c r="AD467" s="15"/>
      <c r="AE467" s="15"/>
      <c r="AT467" s="266" t="s">
        <v>239</v>
      </c>
      <c r="AU467" s="266" t="s">
        <v>86</v>
      </c>
      <c r="AV467" s="15" t="s">
        <v>136</v>
      </c>
      <c r="AW467" s="15" t="s">
        <v>37</v>
      </c>
      <c r="AX467" s="15" t="s">
        <v>84</v>
      </c>
      <c r="AY467" s="266" t="s">
        <v>229</v>
      </c>
    </row>
    <row r="468" s="12" customFormat="1" ht="22.8" customHeight="1">
      <c r="A468" s="12"/>
      <c r="B468" s="200"/>
      <c r="C468" s="201"/>
      <c r="D468" s="202" t="s">
        <v>75</v>
      </c>
      <c r="E468" s="214" t="s">
        <v>1078</v>
      </c>
      <c r="F468" s="214" t="s">
        <v>1079</v>
      </c>
      <c r="G468" s="201"/>
      <c r="H468" s="201"/>
      <c r="I468" s="204"/>
      <c r="J468" s="215">
        <f>BK468</f>
        <v>0</v>
      </c>
      <c r="K468" s="201"/>
      <c r="L468" s="206"/>
      <c r="M468" s="207"/>
      <c r="N468" s="208"/>
      <c r="O468" s="208"/>
      <c r="P468" s="209">
        <f>SUM(P469:P502)</f>
        <v>0</v>
      </c>
      <c r="Q468" s="208"/>
      <c r="R468" s="209">
        <f>SUM(R469:R502)</f>
        <v>1.3298844999999999</v>
      </c>
      <c r="S468" s="208"/>
      <c r="T468" s="210">
        <f>SUM(T469:T502)</f>
        <v>0</v>
      </c>
      <c r="U468" s="12"/>
      <c r="V468" s="12"/>
      <c r="W468" s="12"/>
      <c r="X468" s="12"/>
      <c r="Y468" s="12"/>
      <c r="Z468" s="12"/>
      <c r="AA468" s="12"/>
      <c r="AB468" s="12"/>
      <c r="AC468" s="12"/>
      <c r="AD468" s="12"/>
      <c r="AE468" s="12"/>
      <c r="AR468" s="211" t="s">
        <v>86</v>
      </c>
      <c r="AT468" s="212" t="s">
        <v>75</v>
      </c>
      <c r="AU468" s="212" t="s">
        <v>84</v>
      </c>
      <c r="AY468" s="211" t="s">
        <v>229</v>
      </c>
      <c r="BK468" s="213">
        <f>SUM(BK469:BK502)</f>
        <v>0</v>
      </c>
    </row>
    <row r="469" s="2" customFormat="1" ht="16.5" customHeight="1">
      <c r="A469" s="41"/>
      <c r="B469" s="42"/>
      <c r="C469" s="216" t="s">
        <v>964</v>
      </c>
      <c r="D469" s="216" t="s">
        <v>231</v>
      </c>
      <c r="E469" s="217" t="s">
        <v>2907</v>
      </c>
      <c r="F469" s="218" t="s">
        <v>2908</v>
      </c>
      <c r="G469" s="219" t="s">
        <v>234</v>
      </c>
      <c r="H469" s="220">
        <v>2216.1799999999998</v>
      </c>
      <c r="I469" s="221"/>
      <c r="J469" s="222">
        <f>ROUND(I469*H469,2)</f>
        <v>0</v>
      </c>
      <c r="K469" s="218" t="s">
        <v>235</v>
      </c>
      <c r="L469" s="47"/>
      <c r="M469" s="223" t="s">
        <v>19</v>
      </c>
      <c r="N469" s="224" t="s">
        <v>47</v>
      </c>
      <c r="O469" s="87"/>
      <c r="P469" s="225">
        <f>O469*H469</f>
        <v>0</v>
      </c>
      <c r="Q469" s="225">
        <v>0</v>
      </c>
      <c r="R469" s="225">
        <f>Q469*H469</f>
        <v>0</v>
      </c>
      <c r="S469" s="225">
        <v>0</v>
      </c>
      <c r="T469" s="226">
        <f>S469*H469</f>
        <v>0</v>
      </c>
      <c r="U469" s="41"/>
      <c r="V469" s="41"/>
      <c r="W469" s="41"/>
      <c r="X469" s="41"/>
      <c r="Y469" s="41"/>
      <c r="Z469" s="41"/>
      <c r="AA469" s="41"/>
      <c r="AB469" s="41"/>
      <c r="AC469" s="41"/>
      <c r="AD469" s="41"/>
      <c r="AE469" s="41"/>
      <c r="AR469" s="227" t="s">
        <v>345</v>
      </c>
      <c r="AT469" s="227" t="s">
        <v>231</v>
      </c>
      <c r="AU469" s="227" t="s">
        <v>86</v>
      </c>
      <c r="AY469" s="20" t="s">
        <v>229</v>
      </c>
      <c r="BE469" s="228">
        <f>IF(N469="základní",J469,0)</f>
        <v>0</v>
      </c>
      <c r="BF469" s="228">
        <f>IF(N469="snížená",J469,0)</f>
        <v>0</v>
      </c>
      <c r="BG469" s="228">
        <f>IF(N469="zákl. přenesená",J469,0)</f>
        <v>0</v>
      </c>
      <c r="BH469" s="228">
        <f>IF(N469="sníž. přenesená",J469,0)</f>
        <v>0</v>
      </c>
      <c r="BI469" s="228">
        <f>IF(N469="nulová",J469,0)</f>
        <v>0</v>
      </c>
      <c r="BJ469" s="20" t="s">
        <v>84</v>
      </c>
      <c r="BK469" s="228">
        <f>ROUND(I469*H469,2)</f>
        <v>0</v>
      </c>
      <c r="BL469" s="20" t="s">
        <v>345</v>
      </c>
      <c r="BM469" s="227" t="s">
        <v>2909</v>
      </c>
    </row>
    <row r="470" s="2" customFormat="1">
      <c r="A470" s="41"/>
      <c r="B470" s="42"/>
      <c r="C470" s="43"/>
      <c r="D470" s="229" t="s">
        <v>237</v>
      </c>
      <c r="E470" s="43"/>
      <c r="F470" s="230" t="s">
        <v>2910</v>
      </c>
      <c r="G470" s="43"/>
      <c r="H470" s="43"/>
      <c r="I470" s="231"/>
      <c r="J470" s="43"/>
      <c r="K470" s="43"/>
      <c r="L470" s="47"/>
      <c r="M470" s="232"/>
      <c r="N470" s="233"/>
      <c r="O470" s="87"/>
      <c r="P470" s="87"/>
      <c r="Q470" s="87"/>
      <c r="R470" s="87"/>
      <c r="S470" s="87"/>
      <c r="T470" s="88"/>
      <c r="U470" s="41"/>
      <c r="V470" s="41"/>
      <c r="W470" s="41"/>
      <c r="X470" s="41"/>
      <c r="Y470" s="41"/>
      <c r="Z470" s="41"/>
      <c r="AA470" s="41"/>
      <c r="AB470" s="41"/>
      <c r="AC470" s="41"/>
      <c r="AD470" s="41"/>
      <c r="AE470" s="41"/>
      <c r="AT470" s="20" t="s">
        <v>237</v>
      </c>
      <c r="AU470" s="20" t="s">
        <v>86</v>
      </c>
    </row>
    <row r="471" s="13" customFormat="1">
      <c r="A471" s="13"/>
      <c r="B471" s="234"/>
      <c r="C471" s="235"/>
      <c r="D471" s="236" t="s">
        <v>239</v>
      </c>
      <c r="E471" s="237" t="s">
        <v>19</v>
      </c>
      <c r="F471" s="238" t="s">
        <v>2911</v>
      </c>
      <c r="G471" s="235"/>
      <c r="H471" s="237" t="s">
        <v>19</v>
      </c>
      <c r="I471" s="239"/>
      <c r="J471" s="235"/>
      <c r="K471" s="235"/>
      <c r="L471" s="240"/>
      <c r="M471" s="241"/>
      <c r="N471" s="242"/>
      <c r="O471" s="242"/>
      <c r="P471" s="242"/>
      <c r="Q471" s="242"/>
      <c r="R471" s="242"/>
      <c r="S471" s="242"/>
      <c r="T471" s="243"/>
      <c r="U471" s="13"/>
      <c r="V471" s="13"/>
      <c r="W471" s="13"/>
      <c r="X471" s="13"/>
      <c r="Y471" s="13"/>
      <c r="Z471" s="13"/>
      <c r="AA471" s="13"/>
      <c r="AB471" s="13"/>
      <c r="AC471" s="13"/>
      <c r="AD471" s="13"/>
      <c r="AE471" s="13"/>
      <c r="AT471" s="244" t="s">
        <v>239</v>
      </c>
      <c r="AU471" s="244" t="s">
        <v>86</v>
      </c>
      <c r="AV471" s="13" t="s">
        <v>84</v>
      </c>
      <c r="AW471" s="13" t="s">
        <v>37</v>
      </c>
      <c r="AX471" s="13" t="s">
        <v>76</v>
      </c>
      <c r="AY471" s="244" t="s">
        <v>229</v>
      </c>
    </row>
    <row r="472" s="14" customFormat="1">
      <c r="A472" s="14"/>
      <c r="B472" s="245"/>
      <c r="C472" s="246"/>
      <c r="D472" s="236" t="s">
        <v>239</v>
      </c>
      <c r="E472" s="247" t="s">
        <v>19</v>
      </c>
      <c r="F472" s="248" t="s">
        <v>2566</v>
      </c>
      <c r="G472" s="246"/>
      <c r="H472" s="249">
        <v>2216.1799999999998</v>
      </c>
      <c r="I472" s="250"/>
      <c r="J472" s="246"/>
      <c r="K472" s="246"/>
      <c r="L472" s="251"/>
      <c r="M472" s="252"/>
      <c r="N472" s="253"/>
      <c r="O472" s="253"/>
      <c r="P472" s="253"/>
      <c r="Q472" s="253"/>
      <c r="R472" s="253"/>
      <c r="S472" s="253"/>
      <c r="T472" s="254"/>
      <c r="U472" s="14"/>
      <c r="V472" s="14"/>
      <c r="W472" s="14"/>
      <c r="X472" s="14"/>
      <c r="Y472" s="14"/>
      <c r="Z472" s="14"/>
      <c r="AA472" s="14"/>
      <c r="AB472" s="14"/>
      <c r="AC472" s="14"/>
      <c r="AD472" s="14"/>
      <c r="AE472" s="14"/>
      <c r="AT472" s="255" t="s">
        <v>239</v>
      </c>
      <c r="AU472" s="255" t="s">
        <v>86</v>
      </c>
      <c r="AV472" s="14" t="s">
        <v>86</v>
      </c>
      <c r="AW472" s="14" t="s">
        <v>37</v>
      </c>
      <c r="AX472" s="14" t="s">
        <v>76</v>
      </c>
      <c r="AY472" s="255" t="s">
        <v>229</v>
      </c>
    </row>
    <row r="473" s="15" customFormat="1">
      <c r="A473" s="15"/>
      <c r="B473" s="256"/>
      <c r="C473" s="257"/>
      <c r="D473" s="236" t="s">
        <v>239</v>
      </c>
      <c r="E473" s="258" t="s">
        <v>19</v>
      </c>
      <c r="F473" s="259" t="s">
        <v>243</v>
      </c>
      <c r="G473" s="257"/>
      <c r="H473" s="260">
        <v>2216.1799999999998</v>
      </c>
      <c r="I473" s="261"/>
      <c r="J473" s="257"/>
      <c r="K473" s="257"/>
      <c r="L473" s="262"/>
      <c r="M473" s="263"/>
      <c r="N473" s="264"/>
      <c r="O473" s="264"/>
      <c r="P473" s="264"/>
      <c r="Q473" s="264"/>
      <c r="R473" s="264"/>
      <c r="S473" s="264"/>
      <c r="T473" s="265"/>
      <c r="U473" s="15"/>
      <c r="V473" s="15"/>
      <c r="W473" s="15"/>
      <c r="X473" s="15"/>
      <c r="Y473" s="15"/>
      <c r="Z473" s="15"/>
      <c r="AA473" s="15"/>
      <c r="AB473" s="15"/>
      <c r="AC473" s="15"/>
      <c r="AD473" s="15"/>
      <c r="AE473" s="15"/>
      <c r="AT473" s="266" t="s">
        <v>239</v>
      </c>
      <c r="AU473" s="266" t="s">
        <v>86</v>
      </c>
      <c r="AV473" s="15" t="s">
        <v>136</v>
      </c>
      <c r="AW473" s="15" t="s">
        <v>37</v>
      </c>
      <c r="AX473" s="15" t="s">
        <v>84</v>
      </c>
      <c r="AY473" s="266" t="s">
        <v>229</v>
      </c>
    </row>
    <row r="474" s="2" customFormat="1" ht="16.5" customHeight="1">
      <c r="A474" s="41"/>
      <c r="B474" s="42"/>
      <c r="C474" s="216" t="s">
        <v>971</v>
      </c>
      <c r="D474" s="216" t="s">
        <v>231</v>
      </c>
      <c r="E474" s="217" t="s">
        <v>2912</v>
      </c>
      <c r="F474" s="218" t="s">
        <v>2913</v>
      </c>
      <c r="G474" s="219" t="s">
        <v>234</v>
      </c>
      <c r="H474" s="220">
        <v>2216.1799999999998</v>
      </c>
      <c r="I474" s="221"/>
      <c r="J474" s="222">
        <f>ROUND(I474*H474,2)</f>
        <v>0</v>
      </c>
      <c r="K474" s="218" t="s">
        <v>235</v>
      </c>
      <c r="L474" s="47"/>
      <c r="M474" s="223" t="s">
        <v>19</v>
      </c>
      <c r="N474" s="224" t="s">
        <v>47</v>
      </c>
      <c r="O474" s="87"/>
      <c r="P474" s="225">
        <f>O474*H474</f>
        <v>0</v>
      </c>
      <c r="Q474" s="225">
        <v>0.00020000000000000001</v>
      </c>
      <c r="R474" s="225">
        <f>Q474*H474</f>
        <v>0.44323599999999996</v>
      </c>
      <c r="S474" s="225">
        <v>0</v>
      </c>
      <c r="T474" s="226">
        <f>S474*H474</f>
        <v>0</v>
      </c>
      <c r="U474" s="41"/>
      <c r="V474" s="41"/>
      <c r="W474" s="41"/>
      <c r="X474" s="41"/>
      <c r="Y474" s="41"/>
      <c r="Z474" s="41"/>
      <c r="AA474" s="41"/>
      <c r="AB474" s="41"/>
      <c r="AC474" s="41"/>
      <c r="AD474" s="41"/>
      <c r="AE474" s="41"/>
      <c r="AR474" s="227" t="s">
        <v>345</v>
      </c>
      <c r="AT474" s="227" t="s">
        <v>231</v>
      </c>
      <c r="AU474" s="227" t="s">
        <v>86</v>
      </c>
      <c r="AY474" s="20" t="s">
        <v>229</v>
      </c>
      <c r="BE474" s="228">
        <f>IF(N474="základní",J474,0)</f>
        <v>0</v>
      </c>
      <c r="BF474" s="228">
        <f>IF(N474="snížená",J474,0)</f>
        <v>0</v>
      </c>
      <c r="BG474" s="228">
        <f>IF(N474="zákl. přenesená",J474,0)</f>
        <v>0</v>
      </c>
      <c r="BH474" s="228">
        <f>IF(N474="sníž. přenesená",J474,0)</f>
        <v>0</v>
      </c>
      <c r="BI474" s="228">
        <f>IF(N474="nulová",J474,0)</f>
        <v>0</v>
      </c>
      <c r="BJ474" s="20" t="s">
        <v>84</v>
      </c>
      <c r="BK474" s="228">
        <f>ROUND(I474*H474,2)</f>
        <v>0</v>
      </c>
      <c r="BL474" s="20" t="s">
        <v>345</v>
      </c>
      <c r="BM474" s="227" t="s">
        <v>2914</v>
      </c>
    </row>
    <row r="475" s="2" customFormat="1">
      <c r="A475" s="41"/>
      <c r="B475" s="42"/>
      <c r="C475" s="43"/>
      <c r="D475" s="229" t="s">
        <v>237</v>
      </c>
      <c r="E475" s="43"/>
      <c r="F475" s="230" t="s">
        <v>2915</v>
      </c>
      <c r="G475" s="43"/>
      <c r="H475" s="43"/>
      <c r="I475" s="231"/>
      <c r="J475" s="43"/>
      <c r="K475" s="43"/>
      <c r="L475" s="47"/>
      <c r="M475" s="232"/>
      <c r="N475" s="233"/>
      <c r="O475" s="87"/>
      <c r="P475" s="87"/>
      <c r="Q475" s="87"/>
      <c r="R475" s="87"/>
      <c r="S475" s="87"/>
      <c r="T475" s="88"/>
      <c r="U475" s="41"/>
      <c r="V475" s="41"/>
      <c r="W475" s="41"/>
      <c r="X475" s="41"/>
      <c r="Y475" s="41"/>
      <c r="Z475" s="41"/>
      <c r="AA475" s="41"/>
      <c r="AB475" s="41"/>
      <c r="AC475" s="41"/>
      <c r="AD475" s="41"/>
      <c r="AE475" s="41"/>
      <c r="AT475" s="20" t="s">
        <v>237</v>
      </c>
      <c r="AU475" s="20" t="s">
        <v>86</v>
      </c>
    </row>
    <row r="476" s="13" customFormat="1">
      <c r="A476" s="13"/>
      <c r="B476" s="234"/>
      <c r="C476" s="235"/>
      <c r="D476" s="236" t="s">
        <v>239</v>
      </c>
      <c r="E476" s="237" t="s">
        <v>19</v>
      </c>
      <c r="F476" s="238" t="s">
        <v>2916</v>
      </c>
      <c r="G476" s="235"/>
      <c r="H476" s="237" t="s">
        <v>19</v>
      </c>
      <c r="I476" s="239"/>
      <c r="J476" s="235"/>
      <c r="K476" s="235"/>
      <c r="L476" s="240"/>
      <c r="M476" s="241"/>
      <c r="N476" s="242"/>
      <c r="O476" s="242"/>
      <c r="P476" s="242"/>
      <c r="Q476" s="242"/>
      <c r="R476" s="242"/>
      <c r="S476" s="242"/>
      <c r="T476" s="243"/>
      <c r="U476" s="13"/>
      <c r="V476" s="13"/>
      <c r="W476" s="13"/>
      <c r="X476" s="13"/>
      <c r="Y476" s="13"/>
      <c r="Z476" s="13"/>
      <c r="AA476" s="13"/>
      <c r="AB476" s="13"/>
      <c r="AC476" s="13"/>
      <c r="AD476" s="13"/>
      <c r="AE476" s="13"/>
      <c r="AT476" s="244" t="s">
        <v>239</v>
      </c>
      <c r="AU476" s="244" t="s">
        <v>86</v>
      </c>
      <c r="AV476" s="13" t="s">
        <v>84</v>
      </c>
      <c r="AW476" s="13" t="s">
        <v>37</v>
      </c>
      <c r="AX476" s="13" t="s">
        <v>76</v>
      </c>
      <c r="AY476" s="244" t="s">
        <v>229</v>
      </c>
    </row>
    <row r="477" s="14" customFormat="1">
      <c r="A477" s="14"/>
      <c r="B477" s="245"/>
      <c r="C477" s="246"/>
      <c r="D477" s="236" t="s">
        <v>239</v>
      </c>
      <c r="E477" s="247" t="s">
        <v>19</v>
      </c>
      <c r="F477" s="248" t="s">
        <v>2566</v>
      </c>
      <c r="G477" s="246"/>
      <c r="H477" s="249">
        <v>2216.1799999999998</v>
      </c>
      <c r="I477" s="250"/>
      <c r="J477" s="246"/>
      <c r="K477" s="246"/>
      <c r="L477" s="251"/>
      <c r="M477" s="252"/>
      <c r="N477" s="253"/>
      <c r="O477" s="253"/>
      <c r="P477" s="253"/>
      <c r="Q477" s="253"/>
      <c r="R477" s="253"/>
      <c r="S477" s="253"/>
      <c r="T477" s="254"/>
      <c r="U477" s="14"/>
      <c r="V477" s="14"/>
      <c r="W477" s="14"/>
      <c r="X477" s="14"/>
      <c r="Y477" s="14"/>
      <c r="Z477" s="14"/>
      <c r="AA477" s="14"/>
      <c r="AB477" s="14"/>
      <c r="AC477" s="14"/>
      <c r="AD477" s="14"/>
      <c r="AE477" s="14"/>
      <c r="AT477" s="255" t="s">
        <v>239</v>
      </c>
      <c r="AU477" s="255" t="s">
        <v>86</v>
      </c>
      <c r="AV477" s="14" t="s">
        <v>86</v>
      </c>
      <c r="AW477" s="14" t="s">
        <v>37</v>
      </c>
      <c r="AX477" s="14" t="s">
        <v>76</v>
      </c>
      <c r="AY477" s="255" t="s">
        <v>229</v>
      </c>
    </row>
    <row r="478" s="15" customFormat="1">
      <c r="A478" s="15"/>
      <c r="B478" s="256"/>
      <c r="C478" s="257"/>
      <c r="D478" s="236" t="s">
        <v>239</v>
      </c>
      <c r="E478" s="258" t="s">
        <v>19</v>
      </c>
      <c r="F478" s="259" t="s">
        <v>243</v>
      </c>
      <c r="G478" s="257"/>
      <c r="H478" s="260">
        <v>2216.1799999999998</v>
      </c>
      <c r="I478" s="261"/>
      <c r="J478" s="257"/>
      <c r="K478" s="257"/>
      <c r="L478" s="262"/>
      <c r="M478" s="263"/>
      <c r="N478" s="264"/>
      <c r="O478" s="264"/>
      <c r="P478" s="264"/>
      <c r="Q478" s="264"/>
      <c r="R478" s="264"/>
      <c r="S478" s="264"/>
      <c r="T478" s="265"/>
      <c r="U478" s="15"/>
      <c r="V478" s="15"/>
      <c r="W478" s="15"/>
      <c r="X478" s="15"/>
      <c r="Y478" s="15"/>
      <c r="Z478" s="15"/>
      <c r="AA478" s="15"/>
      <c r="AB478" s="15"/>
      <c r="AC478" s="15"/>
      <c r="AD478" s="15"/>
      <c r="AE478" s="15"/>
      <c r="AT478" s="266" t="s">
        <v>239</v>
      </c>
      <c r="AU478" s="266" t="s">
        <v>86</v>
      </c>
      <c r="AV478" s="15" t="s">
        <v>136</v>
      </c>
      <c r="AW478" s="15" t="s">
        <v>37</v>
      </c>
      <c r="AX478" s="15" t="s">
        <v>84</v>
      </c>
      <c r="AY478" s="266" t="s">
        <v>229</v>
      </c>
    </row>
    <row r="479" s="2" customFormat="1" ht="16.5" customHeight="1">
      <c r="A479" s="41"/>
      <c r="B479" s="42"/>
      <c r="C479" s="216" t="s">
        <v>977</v>
      </c>
      <c r="D479" s="216" t="s">
        <v>231</v>
      </c>
      <c r="E479" s="217" t="s">
        <v>2917</v>
      </c>
      <c r="F479" s="218" t="s">
        <v>2918</v>
      </c>
      <c r="G479" s="219" t="s">
        <v>234</v>
      </c>
      <c r="H479" s="220">
        <v>2216.1799999999998</v>
      </c>
      <c r="I479" s="221"/>
      <c r="J479" s="222">
        <f>ROUND(I479*H479,2)</f>
        <v>0</v>
      </c>
      <c r="K479" s="218" t="s">
        <v>235</v>
      </c>
      <c r="L479" s="47"/>
      <c r="M479" s="223" t="s">
        <v>19</v>
      </c>
      <c r="N479" s="224" t="s">
        <v>47</v>
      </c>
      <c r="O479" s="87"/>
      <c r="P479" s="225">
        <f>O479*H479</f>
        <v>0</v>
      </c>
      <c r="Q479" s="225">
        <v>0.00040000000000000002</v>
      </c>
      <c r="R479" s="225">
        <f>Q479*H479</f>
        <v>0.88647199999999993</v>
      </c>
      <c r="S479" s="225">
        <v>0</v>
      </c>
      <c r="T479" s="226">
        <f>S479*H479</f>
        <v>0</v>
      </c>
      <c r="U479" s="41"/>
      <c r="V479" s="41"/>
      <c r="W479" s="41"/>
      <c r="X479" s="41"/>
      <c r="Y479" s="41"/>
      <c r="Z479" s="41"/>
      <c r="AA479" s="41"/>
      <c r="AB479" s="41"/>
      <c r="AC479" s="41"/>
      <c r="AD479" s="41"/>
      <c r="AE479" s="41"/>
      <c r="AR479" s="227" t="s">
        <v>345</v>
      </c>
      <c r="AT479" s="227" t="s">
        <v>231</v>
      </c>
      <c r="AU479" s="227" t="s">
        <v>86</v>
      </c>
      <c r="AY479" s="20" t="s">
        <v>229</v>
      </c>
      <c r="BE479" s="228">
        <f>IF(N479="základní",J479,0)</f>
        <v>0</v>
      </c>
      <c r="BF479" s="228">
        <f>IF(N479="snížená",J479,0)</f>
        <v>0</v>
      </c>
      <c r="BG479" s="228">
        <f>IF(N479="zákl. přenesená",J479,0)</f>
        <v>0</v>
      </c>
      <c r="BH479" s="228">
        <f>IF(N479="sníž. přenesená",J479,0)</f>
        <v>0</v>
      </c>
      <c r="BI479" s="228">
        <f>IF(N479="nulová",J479,0)</f>
        <v>0</v>
      </c>
      <c r="BJ479" s="20" t="s">
        <v>84</v>
      </c>
      <c r="BK479" s="228">
        <f>ROUND(I479*H479,2)</f>
        <v>0</v>
      </c>
      <c r="BL479" s="20" t="s">
        <v>345</v>
      </c>
      <c r="BM479" s="227" t="s">
        <v>2919</v>
      </c>
    </row>
    <row r="480" s="2" customFormat="1">
      <c r="A480" s="41"/>
      <c r="B480" s="42"/>
      <c r="C480" s="43"/>
      <c r="D480" s="229" t="s">
        <v>237</v>
      </c>
      <c r="E480" s="43"/>
      <c r="F480" s="230" t="s">
        <v>2920</v>
      </c>
      <c r="G480" s="43"/>
      <c r="H480" s="43"/>
      <c r="I480" s="231"/>
      <c r="J480" s="43"/>
      <c r="K480" s="43"/>
      <c r="L480" s="47"/>
      <c r="M480" s="232"/>
      <c r="N480" s="233"/>
      <c r="O480" s="87"/>
      <c r="P480" s="87"/>
      <c r="Q480" s="87"/>
      <c r="R480" s="87"/>
      <c r="S480" s="87"/>
      <c r="T480" s="88"/>
      <c r="U480" s="41"/>
      <c r="V480" s="41"/>
      <c r="W480" s="41"/>
      <c r="X480" s="41"/>
      <c r="Y480" s="41"/>
      <c r="Z480" s="41"/>
      <c r="AA480" s="41"/>
      <c r="AB480" s="41"/>
      <c r="AC480" s="41"/>
      <c r="AD480" s="41"/>
      <c r="AE480" s="41"/>
      <c r="AT480" s="20" t="s">
        <v>237</v>
      </c>
      <c r="AU480" s="20" t="s">
        <v>86</v>
      </c>
    </row>
    <row r="481" s="13" customFormat="1">
      <c r="A481" s="13"/>
      <c r="B481" s="234"/>
      <c r="C481" s="235"/>
      <c r="D481" s="236" t="s">
        <v>239</v>
      </c>
      <c r="E481" s="237" t="s">
        <v>19</v>
      </c>
      <c r="F481" s="238" t="s">
        <v>2921</v>
      </c>
      <c r="G481" s="235"/>
      <c r="H481" s="237" t="s">
        <v>19</v>
      </c>
      <c r="I481" s="239"/>
      <c r="J481" s="235"/>
      <c r="K481" s="235"/>
      <c r="L481" s="240"/>
      <c r="M481" s="241"/>
      <c r="N481" s="242"/>
      <c r="O481" s="242"/>
      <c r="P481" s="242"/>
      <c r="Q481" s="242"/>
      <c r="R481" s="242"/>
      <c r="S481" s="242"/>
      <c r="T481" s="243"/>
      <c r="U481" s="13"/>
      <c r="V481" s="13"/>
      <c r="W481" s="13"/>
      <c r="X481" s="13"/>
      <c r="Y481" s="13"/>
      <c r="Z481" s="13"/>
      <c r="AA481" s="13"/>
      <c r="AB481" s="13"/>
      <c r="AC481" s="13"/>
      <c r="AD481" s="13"/>
      <c r="AE481" s="13"/>
      <c r="AT481" s="244" t="s">
        <v>239</v>
      </c>
      <c r="AU481" s="244" t="s">
        <v>86</v>
      </c>
      <c r="AV481" s="13" t="s">
        <v>84</v>
      </c>
      <c r="AW481" s="13" t="s">
        <v>37</v>
      </c>
      <c r="AX481" s="13" t="s">
        <v>76</v>
      </c>
      <c r="AY481" s="244" t="s">
        <v>229</v>
      </c>
    </row>
    <row r="482" s="14" customFormat="1">
      <c r="A482" s="14"/>
      <c r="B482" s="245"/>
      <c r="C482" s="246"/>
      <c r="D482" s="236" t="s">
        <v>239</v>
      </c>
      <c r="E482" s="247" t="s">
        <v>19</v>
      </c>
      <c r="F482" s="248" t="s">
        <v>468</v>
      </c>
      <c r="G482" s="246"/>
      <c r="H482" s="249">
        <v>1241.46</v>
      </c>
      <c r="I482" s="250"/>
      <c r="J482" s="246"/>
      <c r="K482" s="246"/>
      <c r="L482" s="251"/>
      <c r="M482" s="252"/>
      <c r="N482" s="253"/>
      <c r="O482" s="253"/>
      <c r="P482" s="253"/>
      <c r="Q482" s="253"/>
      <c r="R482" s="253"/>
      <c r="S482" s="253"/>
      <c r="T482" s="254"/>
      <c r="U482" s="14"/>
      <c r="V482" s="14"/>
      <c r="W482" s="14"/>
      <c r="X482" s="14"/>
      <c r="Y482" s="14"/>
      <c r="Z482" s="14"/>
      <c r="AA482" s="14"/>
      <c r="AB482" s="14"/>
      <c r="AC482" s="14"/>
      <c r="AD482" s="14"/>
      <c r="AE482" s="14"/>
      <c r="AT482" s="255" t="s">
        <v>239</v>
      </c>
      <c r="AU482" s="255" t="s">
        <v>86</v>
      </c>
      <c r="AV482" s="14" t="s">
        <v>86</v>
      </c>
      <c r="AW482" s="14" t="s">
        <v>37</v>
      </c>
      <c r="AX482" s="14" t="s">
        <v>76</v>
      </c>
      <c r="AY482" s="255" t="s">
        <v>229</v>
      </c>
    </row>
    <row r="483" s="14" customFormat="1">
      <c r="A483" s="14"/>
      <c r="B483" s="245"/>
      <c r="C483" s="246"/>
      <c r="D483" s="236" t="s">
        <v>239</v>
      </c>
      <c r="E483" s="247" t="s">
        <v>19</v>
      </c>
      <c r="F483" s="248" t="s">
        <v>2578</v>
      </c>
      <c r="G483" s="246"/>
      <c r="H483" s="249">
        <v>209.94999999999999</v>
      </c>
      <c r="I483" s="250"/>
      <c r="J483" s="246"/>
      <c r="K483" s="246"/>
      <c r="L483" s="251"/>
      <c r="M483" s="252"/>
      <c r="N483" s="253"/>
      <c r="O483" s="253"/>
      <c r="P483" s="253"/>
      <c r="Q483" s="253"/>
      <c r="R483" s="253"/>
      <c r="S483" s="253"/>
      <c r="T483" s="254"/>
      <c r="U483" s="14"/>
      <c r="V483" s="14"/>
      <c r="W483" s="14"/>
      <c r="X483" s="14"/>
      <c r="Y483" s="14"/>
      <c r="Z483" s="14"/>
      <c r="AA483" s="14"/>
      <c r="AB483" s="14"/>
      <c r="AC483" s="14"/>
      <c r="AD483" s="14"/>
      <c r="AE483" s="14"/>
      <c r="AT483" s="255" t="s">
        <v>239</v>
      </c>
      <c r="AU483" s="255" t="s">
        <v>86</v>
      </c>
      <c r="AV483" s="14" t="s">
        <v>86</v>
      </c>
      <c r="AW483" s="14" t="s">
        <v>37</v>
      </c>
      <c r="AX483" s="14" t="s">
        <v>76</v>
      </c>
      <c r="AY483" s="255" t="s">
        <v>229</v>
      </c>
    </row>
    <row r="484" s="14" customFormat="1">
      <c r="A484" s="14"/>
      <c r="B484" s="245"/>
      <c r="C484" s="246"/>
      <c r="D484" s="236" t="s">
        <v>239</v>
      </c>
      <c r="E484" s="247" t="s">
        <v>19</v>
      </c>
      <c r="F484" s="248" t="s">
        <v>2607</v>
      </c>
      <c r="G484" s="246"/>
      <c r="H484" s="249">
        <v>73.670000000000002</v>
      </c>
      <c r="I484" s="250"/>
      <c r="J484" s="246"/>
      <c r="K484" s="246"/>
      <c r="L484" s="251"/>
      <c r="M484" s="252"/>
      <c r="N484" s="253"/>
      <c r="O484" s="253"/>
      <c r="P484" s="253"/>
      <c r="Q484" s="253"/>
      <c r="R484" s="253"/>
      <c r="S484" s="253"/>
      <c r="T484" s="254"/>
      <c r="U484" s="14"/>
      <c r="V484" s="14"/>
      <c r="W484" s="14"/>
      <c r="X484" s="14"/>
      <c r="Y484" s="14"/>
      <c r="Z484" s="14"/>
      <c r="AA484" s="14"/>
      <c r="AB484" s="14"/>
      <c r="AC484" s="14"/>
      <c r="AD484" s="14"/>
      <c r="AE484" s="14"/>
      <c r="AT484" s="255" t="s">
        <v>239</v>
      </c>
      <c r="AU484" s="255" t="s">
        <v>86</v>
      </c>
      <c r="AV484" s="14" t="s">
        <v>86</v>
      </c>
      <c r="AW484" s="14" t="s">
        <v>37</v>
      </c>
      <c r="AX484" s="14" t="s">
        <v>76</v>
      </c>
      <c r="AY484" s="255" t="s">
        <v>229</v>
      </c>
    </row>
    <row r="485" s="14" customFormat="1">
      <c r="A485" s="14"/>
      <c r="B485" s="245"/>
      <c r="C485" s="246"/>
      <c r="D485" s="236" t="s">
        <v>239</v>
      </c>
      <c r="E485" s="247" t="s">
        <v>19</v>
      </c>
      <c r="F485" s="248" t="s">
        <v>2609</v>
      </c>
      <c r="G485" s="246"/>
      <c r="H485" s="249">
        <v>19.780000000000001</v>
      </c>
      <c r="I485" s="250"/>
      <c r="J485" s="246"/>
      <c r="K485" s="246"/>
      <c r="L485" s="251"/>
      <c r="M485" s="252"/>
      <c r="N485" s="253"/>
      <c r="O485" s="253"/>
      <c r="P485" s="253"/>
      <c r="Q485" s="253"/>
      <c r="R485" s="253"/>
      <c r="S485" s="253"/>
      <c r="T485" s="254"/>
      <c r="U485" s="14"/>
      <c r="V485" s="14"/>
      <c r="W485" s="14"/>
      <c r="X485" s="14"/>
      <c r="Y485" s="14"/>
      <c r="Z485" s="14"/>
      <c r="AA485" s="14"/>
      <c r="AB485" s="14"/>
      <c r="AC485" s="14"/>
      <c r="AD485" s="14"/>
      <c r="AE485" s="14"/>
      <c r="AT485" s="255" t="s">
        <v>239</v>
      </c>
      <c r="AU485" s="255" t="s">
        <v>86</v>
      </c>
      <c r="AV485" s="14" t="s">
        <v>86</v>
      </c>
      <c r="AW485" s="14" t="s">
        <v>37</v>
      </c>
      <c r="AX485" s="14" t="s">
        <v>76</v>
      </c>
      <c r="AY485" s="255" t="s">
        <v>229</v>
      </c>
    </row>
    <row r="486" s="14" customFormat="1">
      <c r="A486" s="14"/>
      <c r="B486" s="245"/>
      <c r="C486" s="246"/>
      <c r="D486" s="236" t="s">
        <v>239</v>
      </c>
      <c r="E486" s="247" t="s">
        <v>19</v>
      </c>
      <c r="F486" s="248" t="s">
        <v>2605</v>
      </c>
      <c r="G486" s="246"/>
      <c r="H486" s="249">
        <v>211.58000000000001</v>
      </c>
      <c r="I486" s="250"/>
      <c r="J486" s="246"/>
      <c r="K486" s="246"/>
      <c r="L486" s="251"/>
      <c r="M486" s="252"/>
      <c r="N486" s="253"/>
      <c r="O486" s="253"/>
      <c r="P486" s="253"/>
      <c r="Q486" s="253"/>
      <c r="R486" s="253"/>
      <c r="S486" s="253"/>
      <c r="T486" s="254"/>
      <c r="U486" s="14"/>
      <c r="V486" s="14"/>
      <c r="W486" s="14"/>
      <c r="X486" s="14"/>
      <c r="Y486" s="14"/>
      <c r="Z486" s="14"/>
      <c r="AA486" s="14"/>
      <c r="AB486" s="14"/>
      <c r="AC486" s="14"/>
      <c r="AD486" s="14"/>
      <c r="AE486" s="14"/>
      <c r="AT486" s="255" t="s">
        <v>239</v>
      </c>
      <c r="AU486" s="255" t="s">
        <v>86</v>
      </c>
      <c r="AV486" s="14" t="s">
        <v>86</v>
      </c>
      <c r="AW486" s="14" t="s">
        <v>37</v>
      </c>
      <c r="AX486" s="14" t="s">
        <v>76</v>
      </c>
      <c r="AY486" s="255" t="s">
        <v>229</v>
      </c>
    </row>
    <row r="487" s="14" customFormat="1">
      <c r="A487" s="14"/>
      <c r="B487" s="245"/>
      <c r="C487" s="246"/>
      <c r="D487" s="236" t="s">
        <v>239</v>
      </c>
      <c r="E487" s="247" t="s">
        <v>19</v>
      </c>
      <c r="F487" s="248" t="s">
        <v>2587</v>
      </c>
      <c r="G487" s="246"/>
      <c r="H487" s="249">
        <v>34.25</v>
      </c>
      <c r="I487" s="250"/>
      <c r="J487" s="246"/>
      <c r="K487" s="246"/>
      <c r="L487" s="251"/>
      <c r="M487" s="252"/>
      <c r="N487" s="253"/>
      <c r="O487" s="253"/>
      <c r="P487" s="253"/>
      <c r="Q487" s="253"/>
      <c r="R487" s="253"/>
      <c r="S487" s="253"/>
      <c r="T487" s="254"/>
      <c r="U487" s="14"/>
      <c r="V487" s="14"/>
      <c r="W487" s="14"/>
      <c r="X487" s="14"/>
      <c r="Y487" s="14"/>
      <c r="Z487" s="14"/>
      <c r="AA487" s="14"/>
      <c r="AB487" s="14"/>
      <c r="AC487" s="14"/>
      <c r="AD487" s="14"/>
      <c r="AE487" s="14"/>
      <c r="AT487" s="255" t="s">
        <v>239</v>
      </c>
      <c r="AU487" s="255" t="s">
        <v>86</v>
      </c>
      <c r="AV487" s="14" t="s">
        <v>86</v>
      </c>
      <c r="AW487" s="14" t="s">
        <v>37</v>
      </c>
      <c r="AX487" s="14" t="s">
        <v>76</v>
      </c>
      <c r="AY487" s="255" t="s">
        <v>229</v>
      </c>
    </row>
    <row r="488" s="14" customFormat="1">
      <c r="A488" s="14"/>
      <c r="B488" s="245"/>
      <c r="C488" s="246"/>
      <c r="D488" s="236" t="s">
        <v>239</v>
      </c>
      <c r="E488" s="247" t="s">
        <v>19</v>
      </c>
      <c r="F488" s="248" t="s">
        <v>2589</v>
      </c>
      <c r="G488" s="246"/>
      <c r="H488" s="249">
        <v>142.44999999999999</v>
      </c>
      <c r="I488" s="250"/>
      <c r="J488" s="246"/>
      <c r="K488" s="246"/>
      <c r="L488" s="251"/>
      <c r="M488" s="252"/>
      <c r="N488" s="253"/>
      <c r="O488" s="253"/>
      <c r="P488" s="253"/>
      <c r="Q488" s="253"/>
      <c r="R488" s="253"/>
      <c r="S488" s="253"/>
      <c r="T488" s="254"/>
      <c r="U488" s="14"/>
      <c r="V488" s="14"/>
      <c r="W488" s="14"/>
      <c r="X488" s="14"/>
      <c r="Y488" s="14"/>
      <c r="Z488" s="14"/>
      <c r="AA488" s="14"/>
      <c r="AB488" s="14"/>
      <c r="AC488" s="14"/>
      <c r="AD488" s="14"/>
      <c r="AE488" s="14"/>
      <c r="AT488" s="255" t="s">
        <v>239</v>
      </c>
      <c r="AU488" s="255" t="s">
        <v>86</v>
      </c>
      <c r="AV488" s="14" t="s">
        <v>86</v>
      </c>
      <c r="AW488" s="14" t="s">
        <v>37</v>
      </c>
      <c r="AX488" s="14" t="s">
        <v>76</v>
      </c>
      <c r="AY488" s="255" t="s">
        <v>229</v>
      </c>
    </row>
    <row r="489" s="14" customFormat="1">
      <c r="A489" s="14"/>
      <c r="B489" s="245"/>
      <c r="C489" s="246"/>
      <c r="D489" s="236" t="s">
        <v>239</v>
      </c>
      <c r="E489" s="247" t="s">
        <v>19</v>
      </c>
      <c r="F489" s="248" t="s">
        <v>2591</v>
      </c>
      <c r="G489" s="246"/>
      <c r="H489" s="249">
        <v>17.649999999999999</v>
      </c>
      <c r="I489" s="250"/>
      <c r="J489" s="246"/>
      <c r="K489" s="246"/>
      <c r="L489" s="251"/>
      <c r="M489" s="252"/>
      <c r="N489" s="253"/>
      <c r="O489" s="253"/>
      <c r="P489" s="253"/>
      <c r="Q489" s="253"/>
      <c r="R489" s="253"/>
      <c r="S489" s="253"/>
      <c r="T489" s="254"/>
      <c r="U489" s="14"/>
      <c r="V489" s="14"/>
      <c r="W489" s="14"/>
      <c r="X489" s="14"/>
      <c r="Y489" s="14"/>
      <c r="Z489" s="14"/>
      <c r="AA489" s="14"/>
      <c r="AB489" s="14"/>
      <c r="AC489" s="14"/>
      <c r="AD489" s="14"/>
      <c r="AE489" s="14"/>
      <c r="AT489" s="255" t="s">
        <v>239</v>
      </c>
      <c r="AU489" s="255" t="s">
        <v>86</v>
      </c>
      <c r="AV489" s="14" t="s">
        <v>86</v>
      </c>
      <c r="AW489" s="14" t="s">
        <v>37</v>
      </c>
      <c r="AX489" s="14" t="s">
        <v>76</v>
      </c>
      <c r="AY489" s="255" t="s">
        <v>229</v>
      </c>
    </row>
    <row r="490" s="14" customFormat="1">
      <c r="A490" s="14"/>
      <c r="B490" s="245"/>
      <c r="C490" s="246"/>
      <c r="D490" s="236" t="s">
        <v>239</v>
      </c>
      <c r="E490" s="247" t="s">
        <v>19</v>
      </c>
      <c r="F490" s="248" t="s">
        <v>2595</v>
      </c>
      <c r="G490" s="246"/>
      <c r="H490" s="249">
        <v>0.66000000000000003</v>
      </c>
      <c r="I490" s="250"/>
      <c r="J490" s="246"/>
      <c r="K490" s="246"/>
      <c r="L490" s="251"/>
      <c r="M490" s="252"/>
      <c r="N490" s="253"/>
      <c r="O490" s="253"/>
      <c r="P490" s="253"/>
      <c r="Q490" s="253"/>
      <c r="R490" s="253"/>
      <c r="S490" s="253"/>
      <c r="T490" s="254"/>
      <c r="U490" s="14"/>
      <c r="V490" s="14"/>
      <c r="W490" s="14"/>
      <c r="X490" s="14"/>
      <c r="Y490" s="14"/>
      <c r="Z490" s="14"/>
      <c r="AA490" s="14"/>
      <c r="AB490" s="14"/>
      <c r="AC490" s="14"/>
      <c r="AD490" s="14"/>
      <c r="AE490" s="14"/>
      <c r="AT490" s="255" t="s">
        <v>239</v>
      </c>
      <c r="AU490" s="255" t="s">
        <v>86</v>
      </c>
      <c r="AV490" s="14" t="s">
        <v>86</v>
      </c>
      <c r="AW490" s="14" t="s">
        <v>37</v>
      </c>
      <c r="AX490" s="14" t="s">
        <v>76</v>
      </c>
      <c r="AY490" s="255" t="s">
        <v>229</v>
      </c>
    </row>
    <row r="491" s="14" customFormat="1">
      <c r="A491" s="14"/>
      <c r="B491" s="245"/>
      <c r="C491" s="246"/>
      <c r="D491" s="236" t="s">
        <v>239</v>
      </c>
      <c r="E491" s="247" t="s">
        <v>19</v>
      </c>
      <c r="F491" s="248" t="s">
        <v>2597</v>
      </c>
      <c r="G491" s="246"/>
      <c r="H491" s="249">
        <v>138.38999999999999</v>
      </c>
      <c r="I491" s="250"/>
      <c r="J491" s="246"/>
      <c r="K491" s="246"/>
      <c r="L491" s="251"/>
      <c r="M491" s="252"/>
      <c r="N491" s="253"/>
      <c r="O491" s="253"/>
      <c r="P491" s="253"/>
      <c r="Q491" s="253"/>
      <c r="R491" s="253"/>
      <c r="S491" s="253"/>
      <c r="T491" s="254"/>
      <c r="U491" s="14"/>
      <c r="V491" s="14"/>
      <c r="W491" s="14"/>
      <c r="X491" s="14"/>
      <c r="Y491" s="14"/>
      <c r="Z491" s="14"/>
      <c r="AA491" s="14"/>
      <c r="AB491" s="14"/>
      <c r="AC491" s="14"/>
      <c r="AD491" s="14"/>
      <c r="AE491" s="14"/>
      <c r="AT491" s="255" t="s">
        <v>239</v>
      </c>
      <c r="AU491" s="255" t="s">
        <v>86</v>
      </c>
      <c r="AV491" s="14" t="s">
        <v>86</v>
      </c>
      <c r="AW491" s="14" t="s">
        <v>37</v>
      </c>
      <c r="AX491" s="14" t="s">
        <v>76</v>
      </c>
      <c r="AY491" s="255" t="s">
        <v>229</v>
      </c>
    </row>
    <row r="492" s="14" customFormat="1">
      <c r="A492" s="14"/>
      <c r="B492" s="245"/>
      <c r="C492" s="246"/>
      <c r="D492" s="236" t="s">
        <v>239</v>
      </c>
      <c r="E492" s="247" t="s">
        <v>19</v>
      </c>
      <c r="F492" s="248" t="s">
        <v>2599</v>
      </c>
      <c r="G492" s="246"/>
      <c r="H492" s="249">
        <v>11.34</v>
      </c>
      <c r="I492" s="250"/>
      <c r="J492" s="246"/>
      <c r="K492" s="246"/>
      <c r="L492" s="251"/>
      <c r="M492" s="252"/>
      <c r="N492" s="253"/>
      <c r="O492" s="253"/>
      <c r="P492" s="253"/>
      <c r="Q492" s="253"/>
      <c r="R492" s="253"/>
      <c r="S492" s="253"/>
      <c r="T492" s="254"/>
      <c r="U492" s="14"/>
      <c r="V492" s="14"/>
      <c r="W492" s="14"/>
      <c r="X492" s="14"/>
      <c r="Y492" s="14"/>
      <c r="Z492" s="14"/>
      <c r="AA492" s="14"/>
      <c r="AB492" s="14"/>
      <c r="AC492" s="14"/>
      <c r="AD492" s="14"/>
      <c r="AE492" s="14"/>
      <c r="AT492" s="255" t="s">
        <v>239</v>
      </c>
      <c r="AU492" s="255" t="s">
        <v>86</v>
      </c>
      <c r="AV492" s="14" t="s">
        <v>86</v>
      </c>
      <c r="AW492" s="14" t="s">
        <v>37</v>
      </c>
      <c r="AX492" s="14" t="s">
        <v>76</v>
      </c>
      <c r="AY492" s="255" t="s">
        <v>229</v>
      </c>
    </row>
    <row r="493" s="14" customFormat="1">
      <c r="A493" s="14"/>
      <c r="B493" s="245"/>
      <c r="C493" s="246"/>
      <c r="D493" s="236" t="s">
        <v>239</v>
      </c>
      <c r="E493" s="247" t="s">
        <v>19</v>
      </c>
      <c r="F493" s="248" t="s">
        <v>2601</v>
      </c>
      <c r="G493" s="246"/>
      <c r="H493" s="249">
        <v>5.9900000000000002</v>
      </c>
      <c r="I493" s="250"/>
      <c r="J493" s="246"/>
      <c r="K493" s="246"/>
      <c r="L493" s="251"/>
      <c r="M493" s="252"/>
      <c r="N493" s="253"/>
      <c r="O493" s="253"/>
      <c r="P493" s="253"/>
      <c r="Q493" s="253"/>
      <c r="R493" s="253"/>
      <c r="S493" s="253"/>
      <c r="T493" s="254"/>
      <c r="U493" s="14"/>
      <c r="V493" s="14"/>
      <c r="W493" s="14"/>
      <c r="X493" s="14"/>
      <c r="Y493" s="14"/>
      <c r="Z493" s="14"/>
      <c r="AA493" s="14"/>
      <c r="AB493" s="14"/>
      <c r="AC493" s="14"/>
      <c r="AD493" s="14"/>
      <c r="AE493" s="14"/>
      <c r="AT493" s="255" t="s">
        <v>239</v>
      </c>
      <c r="AU493" s="255" t="s">
        <v>86</v>
      </c>
      <c r="AV493" s="14" t="s">
        <v>86</v>
      </c>
      <c r="AW493" s="14" t="s">
        <v>37</v>
      </c>
      <c r="AX493" s="14" t="s">
        <v>76</v>
      </c>
      <c r="AY493" s="255" t="s">
        <v>229</v>
      </c>
    </row>
    <row r="494" s="14" customFormat="1">
      <c r="A494" s="14"/>
      <c r="B494" s="245"/>
      <c r="C494" s="246"/>
      <c r="D494" s="236" t="s">
        <v>239</v>
      </c>
      <c r="E494" s="247" t="s">
        <v>19</v>
      </c>
      <c r="F494" s="248" t="s">
        <v>2603</v>
      </c>
      <c r="G494" s="246"/>
      <c r="H494" s="249">
        <v>4.6600000000000001</v>
      </c>
      <c r="I494" s="250"/>
      <c r="J494" s="246"/>
      <c r="K494" s="246"/>
      <c r="L494" s="251"/>
      <c r="M494" s="252"/>
      <c r="N494" s="253"/>
      <c r="O494" s="253"/>
      <c r="P494" s="253"/>
      <c r="Q494" s="253"/>
      <c r="R494" s="253"/>
      <c r="S494" s="253"/>
      <c r="T494" s="254"/>
      <c r="U494" s="14"/>
      <c r="V494" s="14"/>
      <c r="W494" s="14"/>
      <c r="X494" s="14"/>
      <c r="Y494" s="14"/>
      <c r="Z494" s="14"/>
      <c r="AA494" s="14"/>
      <c r="AB494" s="14"/>
      <c r="AC494" s="14"/>
      <c r="AD494" s="14"/>
      <c r="AE494" s="14"/>
      <c r="AT494" s="255" t="s">
        <v>239</v>
      </c>
      <c r="AU494" s="255" t="s">
        <v>86</v>
      </c>
      <c r="AV494" s="14" t="s">
        <v>86</v>
      </c>
      <c r="AW494" s="14" t="s">
        <v>37</v>
      </c>
      <c r="AX494" s="14" t="s">
        <v>76</v>
      </c>
      <c r="AY494" s="255" t="s">
        <v>229</v>
      </c>
    </row>
    <row r="495" s="14" customFormat="1">
      <c r="A495" s="14"/>
      <c r="B495" s="245"/>
      <c r="C495" s="246"/>
      <c r="D495" s="236" t="s">
        <v>239</v>
      </c>
      <c r="E495" s="247" t="s">
        <v>19</v>
      </c>
      <c r="F495" s="248" t="s">
        <v>471</v>
      </c>
      <c r="G495" s="246"/>
      <c r="H495" s="249">
        <v>64.219999999999999</v>
      </c>
      <c r="I495" s="250"/>
      <c r="J495" s="246"/>
      <c r="K495" s="246"/>
      <c r="L495" s="251"/>
      <c r="M495" s="252"/>
      <c r="N495" s="253"/>
      <c r="O495" s="253"/>
      <c r="P495" s="253"/>
      <c r="Q495" s="253"/>
      <c r="R495" s="253"/>
      <c r="S495" s="253"/>
      <c r="T495" s="254"/>
      <c r="U495" s="14"/>
      <c r="V495" s="14"/>
      <c r="W495" s="14"/>
      <c r="X495" s="14"/>
      <c r="Y495" s="14"/>
      <c r="Z495" s="14"/>
      <c r="AA495" s="14"/>
      <c r="AB495" s="14"/>
      <c r="AC495" s="14"/>
      <c r="AD495" s="14"/>
      <c r="AE495" s="14"/>
      <c r="AT495" s="255" t="s">
        <v>239</v>
      </c>
      <c r="AU495" s="255" t="s">
        <v>86</v>
      </c>
      <c r="AV495" s="14" t="s">
        <v>86</v>
      </c>
      <c r="AW495" s="14" t="s">
        <v>37</v>
      </c>
      <c r="AX495" s="14" t="s">
        <v>76</v>
      </c>
      <c r="AY495" s="255" t="s">
        <v>229</v>
      </c>
    </row>
    <row r="496" s="14" customFormat="1">
      <c r="A496" s="14"/>
      <c r="B496" s="245"/>
      <c r="C496" s="246"/>
      <c r="D496" s="236" t="s">
        <v>239</v>
      </c>
      <c r="E496" s="247" t="s">
        <v>19</v>
      </c>
      <c r="F496" s="248" t="s">
        <v>2580</v>
      </c>
      <c r="G496" s="246"/>
      <c r="H496" s="249">
        <v>40.130000000000003</v>
      </c>
      <c r="I496" s="250"/>
      <c r="J496" s="246"/>
      <c r="K496" s="246"/>
      <c r="L496" s="251"/>
      <c r="M496" s="252"/>
      <c r="N496" s="253"/>
      <c r="O496" s="253"/>
      <c r="P496" s="253"/>
      <c r="Q496" s="253"/>
      <c r="R496" s="253"/>
      <c r="S496" s="253"/>
      <c r="T496" s="254"/>
      <c r="U496" s="14"/>
      <c r="V496" s="14"/>
      <c r="W496" s="14"/>
      <c r="X496" s="14"/>
      <c r="Y496" s="14"/>
      <c r="Z496" s="14"/>
      <c r="AA496" s="14"/>
      <c r="AB496" s="14"/>
      <c r="AC496" s="14"/>
      <c r="AD496" s="14"/>
      <c r="AE496" s="14"/>
      <c r="AT496" s="255" t="s">
        <v>239</v>
      </c>
      <c r="AU496" s="255" t="s">
        <v>86</v>
      </c>
      <c r="AV496" s="14" t="s">
        <v>86</v>
      </c>
      <c r="AW496" s="14" t="s">
        <v>37</v>
      </c>
      <c r="AX496" s="14" t="s">
        <v>76</v>
      </c>
      <c r="AY496" s="255" t="s">
        <v>229</v>
      </c>
    </row>
    <row r="497" s="15" customFormat="1">
      <c r="A497" s="15"/>
      <c r="B497" s="256"/>
      <c r="C497" s="257"/>
      <c r="D497" s="236" t="s">
        <v>239</v>
      </c>
      <c r="E497" s="258" t="s">
        <v>2566</v>
      </c>
      <c r="F497" s="259" t="s">
        <v>243</v>
      </c>
      <c r="G497" s="257"/>
      <c r="H497" s="260">
        <v>2216.1799999999998</v>
      </c>
      <c r="I497" s="261"/>
      <c r="J497" s="257"/>
      <c r="K497" s="257"/>
      <c r="L497" s="262"/>
      <c r="M497" s="263"/>
      <c r="N497" s="264"/>
      <c r="O497" s="264"/>
      <c r="P497" s="264"/>
      <c r="Q497" s="264"/>
      <c r="R497" s="264"/>
      <c r="S497" s="264"/>
      <c r="T497" s="265"/>
      <c r="U497" s="15"/>
      <c r="V497" s="15"/>
      <c r="W497" s="15"/>
      <c r="X497" s="15"/>
      <c r="Y497" s="15"/>
      <c r="Z497" s="15"/>
      <c r="AA497" s="15"/>
      <c r="AB497" s="15"/>
      <c r="AC497" s="15"/>
      <c r="AD497" s="15"/>
      <c r="AE497" s="15"/>
      <c r="AT497" s="266" t="s">
        <v>239</v>
      </c>
      <c r="AU497" s="266" t="s">
        <v>86</v>
      </c>
      <c r="AV497" s="15" t="s">
        <v>136</v>
      </c>
      <c r="AW497" s="15" t="s">
        <v>37</v>
      </c>
      <c r="AX497" s="15" t="s">
        <v>84</v>
      </c>
      <c r="AY497" s="266" t="s">
        <v>229</v>
      </c>
    </row>
    <row r="498" s="2" customFormat="1" ht="24.15" customHeight="1">
      <c r="A498" s="41"/>
      <c r="B498" s="42"/>
      <c r="C498" s="216" t="s">
        <v>984</v>
      </c>
      <c r="D498" s="216" t="s">
        <v>231</v>
      </c>
      <c r="E498" s="217" t="s">
        <v>2922</v>
      </c>
      <c r="F498" s="218" t="s">
        <v>2923</v>
      </c>
      <c r="G498" s="219" t="s">
        <v>234</v>
      </c>
      <c r="H498" s="220">
        <v>17.649999999999999</v>
      </c>
      <c r="I498" s="221"/>
      <c r="J498" s="222">
        <f>ROUND(I498*H498,2)</f>
        <v>0</v>
      </c>
      <c r="K498" s="218" t="s">
        <v>235</v>
      </c>
      <c r="L498" s="47"/>
      <c r="M498" s="223" t="s">
        <v>19</v>
      </c>
      <c r="N498" s="224" t="s">
        <v>47</v>
      </c>
      <c r="O498" s="87"/>
      <c r="P498" s="225">
        <f>O498*H498</f>
        <v>0</v>
      </c>
      <c r="Q498" s="225">
        <v>1.0000000000000001E-05</v>
      </c>
      <c r="R498" s="225">
        <f>Q498*H498</f>
        <v>0.00017650000000000001</v>
      </c>
      <c r="S498" s="225">
        <v>0</v>
      </c>
      <c r="T498" s="226">
        <f>S498*H498</f>
        <v>0</v>
      </c>
      <c r="U498" s="41"/>
      <c r="V498" s="41"/>
      <c r="W498" s="41"/>
      <c r="X498" s="41"/>
      <c r="Y498" s="41"/>
      <c r="Z498" s="41"/>
      <c r="AA498" s="41"/>
      <c r="AB498" s="41"/>
      <c r="AC498" s="41"/>
      <c r="AD498" s="41"/>
      <c r="AE498" s="41"/>
      <c r="AR498" s="227" t="s">
        <v>345</v>
      </c>
      <c r="AT498" s="227" t="s">
        <v>231</v>
      </c>
      <c r="AU498" s="227" t="s">
        <v>86</v>
      </c>
      <c r="AY498" s="20" t="s">
        <v>229</v>
      </c>
      <c r="BE498" s="228">
        <f>IF(N498="základní",J498,0)</f>
        <v>0</v>
      </c>
      <c r="BF498" s="228">
        <f>IF(N498="snížená",J498,0)</f>
        <v>0</v>
      </c>
      <c r="BG498" s="228">
        <f>IF(N498="zákl. přenesená",J498,0)</f>
        <v>0</v>
      </c>
      <c r="BH498" s="228">
        <f>IF(N498="sníž. přenesená",J498,0)</f>
        <v>0</v>
      </c>
      <c r="BI498" s="228">
        <f>IF(N498="nulová",J498,0)</f>
        <v>0</v>
      </c>
      <c r="BJ498" s="20" t="s">
        <v>84</v>
      </c>
      <c r="BK498" s="228">
        <f>ROUND(I498*H498,2)</f>
        <v>0</v>
      </c>
      <c r="BL498" s="20" t="s">
        <v>345</v>
      </c>
      <c r="BM498" s="227" t="s">
        <v>2924</v>
      </c>
    </row>
    <row r="499" s="2" customFormat="1">
      <c r="A499" s="41"/>
      <c r="B499" s="42"/>
      <c r="C499" s="43"/>
      <c r="D499" s="229" t="s">
        <v>237</v>
      </c>
      <c r="E499" s="43"/>
      <c r="F499" s="230" t="s">
        <v>2925</v>
      </c>
      <c r="G499" s="43"/>
      <c r="H499" s="43"/>
      <c r="I499" s="231"/>
      <c r="J499" s="43"/>
      <c r="K499" s="43"/>
      <c r="L499" s="47"/>
      <c r="M499" s="232"/>
      <c r="N499" s="233"/>
      <c r="O499" s="87"/>
      <c r="P499" s="87"/>
      <c r="Q499" s="87"/>
      <c r="R499" s="87"/>
      <c r="S499" s="87"/>
      <c r="T499" s="88"/>
      <c r="U499" s="41"/>
      <c r="V499" s="41"/>
      <c r="W499" s="41"/>
      <c r="X499" s="41"/>
      <c r="Y499" s="41"/>
      <c r="Z499" s="41"/>
      <c r="AA499" s="41"/>
      <c r="AB499" s="41"/>
      <c r="AC499" s="41"/>
      <c r="AD499" s="41"/>
      <c r="AE499" s="41"/>
      <c r="AT499" s="20" t="s">
        <v>237</v>
      </c>
      <c r="AU499" s="20" t="s">
        <v>86</v>
      </c>
    </row>
    <row r="500" s="13" customFormat="1">
      <c r="A500" s="13"/>
      <c r="B500" s="234"/>
      <c r="C500" s="235"/>
      <c r="D500" s="236" t="s">
        <v>239</v>
      </c>
      <c r="E500" s="237" t="s">
        <v>19</v>
      </c>
      <c r="F500" s="238" t="s">
        <v>2926</v>
      </c>
      <c r="G500" s="235"/>
      <c r="H500" s="237" t="s">
        <v>19</v>
      </c>
      <c r="I500" s="239"/>
      <c r="J500" s="235"/>
      <c r="K500" s="235"/>
      <c r="L500" s="240"/>
      <c r="M500" s="241"/>
      <c r="N500" s="242"/>
      <c r="O500" s="242"/>
      <c r="P500" s="242"/>
      <c r="Q500" s="242"/>
      <c r="R500" s="242"/>
      <c r="S500" s="242"/>
      <c r="T500" s="243"/>
      <c r="U500" s="13"/>
      <c r="V500" s="13"/>
      <c r="W500" s="13"/>
      <c r="X500" s="13"/>
      <c r="Y500" s="13"/>
      <c r="Z500" s="13"/>
      <c r="AA500" s="13"/>
      <c r="AB500" s="13"/>
      <c r="AC500" s="13"/>
      <c r="AD500" s="13"/>
      <c r="AE500" s="13"/>
      <c r="AT500" s="244" t="s">
        <v>239</v>
      </c>
      <c r="AU500" s="244" t="s">
        <v>86</v>
      </c>
      <c r="AV500" s="13" t="s">
        <v>84</v>
      </c>
      <c r="AW500" s="13" t="s">
        <v>37</v>
      </c>
      <c r="AX500" s="13" t="s">
        <v>76</v>
      </c>
      <c r="AY500" s="244" t="s">
        <v>229</v>
      </c>
    </row>
    <row r="501" s="14" customFormat="1">
      <c r="A501" s="14"/>
      <c r="B501" s="245"/>
      <c r="C501" s="246"/>
      <c r="D501" s="236" t="s">
        <v>239</v>
      </c>
      <c r="E501" s="247" t="s">
        <v>19</v>
      </c>
      <c r="F501" s="248" t="s">
        <v>2591</v>
      </c>
      <c r="G501" s="246"/>
      <c r="H501" s="249">
        <v>17.649999999999999</v>
      </c>
      <c r="I501" s="250"/>
      <c r="J501" s="246"/>
      <c r="K501" s="246"/>
      <c r="L501" s="251"/>
      <c r="M501" s="252"/>
      <c r="N501" s="253"/>
      <c r="O501" s="253"/>
      <c r="P501" s="253"/>
      <c r="Q501" s="253"/>
      <c r="R501" s="253"/>
      <c r="S501" s="253"/>
      <c r="T501" s="254"/>
      <c r="U501" s="14"/>
      <c r="V501" s="14"/>
      <c r="W501" s="14"/>
      <c r="X501" s="14"/>
      <c r="Y501" s="14"/>
      <c r="Z501" s="14"/>
      <c r="AA501" s="14"/>
      <c r="AB501" s="14"/>
      <c r="AC501" s="14"/>
      <c r="AD501" s="14"/>
      <c r="AE501" s="14"/>
      <c r="AT501" s="255" t="s">
        <v>239</v>
      </c>
      <c r="AU501" s="255" t="s">
        <v>86</v>
      </c>
      <c r="AV501" s="14" t="s">
        <v>86</v>
      </c>
      <c r="AW501" s="14" t="s">
        <v>37</v>
      </c>
      <c r="AX501" s="14" t="s">
        <v>76</v>
      </c>
      <c r="AY501" s="255" t="s">
        <v>229</v>
      </c>
    </row>
    <row r="502" s="15" customFormat="1">
      <c r="A502" s="15"/>
      <c r="B502" s="256"/>
      <c r="C502" s="257"/>
      <c r="D502" s="236" t="s">
        <v>239</v>
      </c>
      <c r="E502" s="258" t="s">
        <v>19</v>
      </c>
      <c r="F502" s="259" t="s">
        <v>243</v>
      </c>
      <c r="G502" s="257"/>
      <c r="H502" s="260">
        <v>17.649999999999999</v>
      </c>
      <c r="I502" s="261"/>
      <c r="J502" s="257"/>
      <c r="K502" s="257"/>
      <c r="L502" s="262"/>
      <c r="M502" s="263"/>
      <c r="N502" s="264"/>
      <c r="O502" s="264"/>
      <c r="P502" s="264"/>
      <c r="Q502" s="264"/>
      <c r="R502" s="264"/>
      <c r="S502" s="264"/>
      <c r="T502" s="265"/>
      <c r="U502" s="15"/>
      <c r="V502" s="15"/>
      <c r="W502" s="15"/>
      <c r="X502" s="15"/>
      <c r="Y502" s="15"/>
      <c r="Z502" s="15"/>
      <c r="AA502" s="15"/>
      <c r="AB502" s="15"/>
      <c r="AC502" s="15"/>
      <c r="AD502" s="15"/>
      <c r="AE502" s="15"/>
      <c r="AT502" s="266" t="s">
        <v>239</v>
      </c>
      <c r="AU502" s="266" t="s">
        <v>86</v>
      </c>
      <c r="AV502" s="15" t="s">
        <v>136</v>
      </c>
      <c r="AW502" s="15" t="s">
        <v>37</v>
      </c>
      <c r="AX502" s="15" t="s">
        <v>84</v>
      </c>
      <c r="AY502" s="266" t="s">
        <v>229</v>
      </c>
    </row>
    <row r="503" s="12" customFormat="1" ht="25.92" customHeight="1">
      <c r="A503" s="12"/>
      <c r="B503" s="200"/>
      <c r="C503" s="201"/>
      <c r="D503" s="202" t="s">
        <v>75</v>
      </c>
      <c r="E503" s="203" t="s">
        <v>239</v>
      </c>
      <c r="F503" s="203" t="s">
        <v>1395</v>
      </c>
      <c r="G503" s="201"/>
      <c r="H503" s="201"/>
      <c r="I503" s="204"/>
      <c r="J503" s="205">
        <f>BK503</f>
        <v>0</v>
      </c>
      <c r="K503" s="201"/>
      <c r="L503" s="206"/>
      <c r="M503" s="207"/>
      <c r="N503" s="208"/>
      <c r="O503" s="208"/>
      <c r="P503" s="209">
        <f>SUM(P504:P634)</f>
        <v>0</v>
      </c>
      <c r="Q503" s="208"/>
      <c r="R503" s="209">
        <f>SUM(R504:R634)</f>
        <v>0</v>
      </c>
      <c r="S503" s="208"/>
      <c r="T503" s="210">
        <f>SUM(T504:T634)</f>
        <v>0</v>
      </c>
      <c r="U503" s="12"/>
      <c r="V503" s="12"/>
      <c r="W503" s="12"/>
      <c r="X503" s="12"/>
      <c r="Y503" s="12"/>
      <c r="Z503" s="12"/>
      <c r="AA503" s="12"/>
      <c r="AB503" s="12"/>
      <c r="AC503" s="12"/>
      <c r="AD503" s="12"/>
      <c r="AE503" s="12"/>
      <c r="AR503" s="211" t="s">
        <v>136</v>
      </c>
      <c r="AT503" s="212" t="s">
        <v>75</v>
      </c>
      <c r="AU503" s="212" t="s">
        <v>76</v>
      </c>
      <c r="AY503" s="211" t="s">
        <v>229</v>
      </c>
      <c r="BK503" s="213">
        <f>SUM(BK504:BK634)</f>
        <v>0</v>
      </c>
    </row>
    <row r="504" s="2" customFormat="1" ht="16.5" customHeight="1">
      <c r="A504" s="41"/>
      <c r="B504" s="42"/>
      <c r="C504" s="216" t="s">
        <v>990</v>
      </c>
      <c r="D504" s="216" t="s">
        <v>231</v>
      </c>
      <c r="E504" s="217" t="s">
        <v>2927</v>
      </c>
      <c r="F504" s="218" t="s">
        <v>2928</v>
      </c>
      <c r="G504" s="219" t="s">
        <v>234</v>
      </c>
      <c r="H504" s="220">
        <v>0</v>
      </c>
      <c r="I504" s="221"/>
      <c r="J504" s="222">
        <f>ROUND(I504*H504,2)</f>
        <v>0</v>
      </c>
      <c r="K504" s="218" t="s">
        <v>322</v>
      </c>
      <c r="L504" s="47"/>
      <c r="M504" s="223" t="s">
        <v>19</v>
      </c>
      <c r="N504" s="224" t="s">
        <v>47</v>
      </c>
      <c r="O504" s="87"/>
      <c r="P504" s="225">
        <f>O504*H504</f>
        <v>0</v>
      </c>
      <c r="Q504" s="225">
        <v>0</v>
      </c>
      <c r="R504" s="225">
        <f>Q504*H504</f>
        <v>0</v>
      </c>
      <c r="S504" s="225">
        <v>0</v>
      </c>
      <c r="T504" s="226">
        <f>S504*H504</f>
        <v>0</v>
      </c>
      <c r="U504" s="41"/>
      <c r="V504" s="41"/>
      <c r="W504" s="41"/>
      <c r="X504" s="41"/>
      <c r="Y504" s="41"/>
      <c r="Z504" s="41"/>
      <c r="AA504" s="41"/>
      <c r="AB504" s="41"/>
      <c r="AC504" s="41"/>
      <c r="AD504" s="41"/>
      <c r="AE504" s="41"/>
      <c r="AR504" s="227" t="s">
        <v>452</v>
      </c>
      <c r="AT504" s="227" t="s">
        <v>231</v>
      </c>
      <c r="AU504" s="227" t="s">
        <v>84</v>
      </c>
      <c r="AY504" s="20" t="s">
        <v>229</v>
      </c>
      <c r="BE504" s="228">
        <f>IF(N504="základní",J504,0)</f>
        <v>0</v>
      </c>
      <c r="BF504" s="228">
        <f>IF(N504="snížená",J504,0)</f>
        <v>0</v>
      </c>
      <c r="BG504" s="228">
        <f>IF(N504="zákl. přenesená",J504,0)</f>
        <v>0</v>
      </c>
      <c r="BH504" s="228">
        <f>IF(N504="sníž. přenesená",J504,0)</f>
        <v>0</v>
      </c>
      <c r="BI504" s="228">
        <f>IF(N504="nulová",J504,0)</f>
        <v>0</v>
      </c>
      <c r="BJ504" s="20" t="s">
        <v>84</v>
      </c>
      <c r="BK504" s="228">
        <f>ROUND(I504*H504,2)</f>
        <v>0</v>
      </c>
      <c r="BL504" s="20" t="s">
        <v>452</v>
      </c>
      <c r="BM504" s="227" t="s">
        <v>2929</v>
      </c>
    </row>
    <row r="505" s="13" customFormat="1">
      <c r="A505" s="13"/>
      <c r="B505" s="234"/>
      <c r="C505" s="235"/>
      <c r="D505" s="236" t="s">
        <v>239</v>
      </c>
      <c r="E505" s="237" t="s">
        <v>19</v>
      </c>
      <c r="F505" s="238" t="s">
        <v>2775</v>
      </c>
      <c r="G505" s="235"/>
      <c r="H505" s="237" t="s">
        <v>19</v>
      </c>
      <c r="I505" s="239"/>
      <c r="J505" s="235"/>
      <c r="K505" s="235"/>
      <c r="L505" s="240"/>
      <c r="M505" s="241"/>
      <c r="N505" s="242"/>
      <c r="O505" s="242"/>
      <c r="P505" s="242"/>
      <c r="Q505" s="242"/>
      <c r="R505" s="242"/>
      <c r="S505" s="242"/>
      <c r="T505" s="243"/>
      <c r="U505" s="13"/>
      <c r="V505" s="13"/>
      <c r="W505" s="13"/>
      <c r="X505" s="13"/>
      <c r="Y505" s="13"/>
      <c r="Z505" s="13"/>
      <c r="AA505" s="13"/>
      <c r="AB505" s="13"/>
      <c r="AC505" s="13"/>
      <c r="AD505" s="13"/>
      <c r="AE505" s="13"/>
      <c r="AT505" s="244" t="s">
        <v>239</v>
      </c>
      <c r="AU505" s="244" t="s">
        <v>84</v>
      </c>
      <c r="AV505" s="13" t="s">
        <v>84</v>
      </c>
      <c r="AW505" s="13" t="s">
        <v>37</v>
      </c>
      <c r="AX505" s="13" t="s">
        <v>76</v>
      </c>
      <c r="AY505" s="244" t="s">
        <v>229</v>
      </c>
    </row>
    <row r="506" s="13" customFormat="1">
      <c r="A506" s="13"/>
      <c r="B506" s="234"/>
      <c r="C506" s="235"/>
      <c r="D506" s="236" t="s">
        <v>239</v>
      </c>
      <c r="E506" s="237" t="s">
        <v>19</v>
      </c>
      <c r="F506" s="238" t="s">
        <v>2930</v>
      </c>
      <c r="G506" s="235"/>
      <c r="H506" s="237" t="s">
        <v>19</v>
      </c>
      <c r="I506" s="239"/>
      <c r="J506" s="235"/>
      <c r="K506" s="235"/>
      <c r="L506" s="240"/>
      <c r="M506" s="241"/>
      <c r="N506" s="242"/>
      <c r="O506" s="242"/>
      <c r="P506" s="242"/>
      <c r="Q506" s="242"/>
      <c r="R506" s="242"/>
      <c r="S506" s="242"/>
      <c r="T506" s="243"/>
      <c r="U506" s="13"/>
      <c r="V506" s="13"/>
      <c r="W506" s="13"/>
      <c r="X506" s="13"/>
      <c r="Y506" s="13"/>
      <c r="Z506" s="13"/>
      <c r="AA506" s="13"/>
      <c r="AB506" s="13"/>
      <c r="AC506" s="13"/>
      <c r="AD506" s="13"/>
      <c r="AE506" s="13"/>
      <c r="AT506" s="244" t="s">
        <v>239</v>
      </c>
      <c r="AU506" s="244" t="s">
        <v>84</v>
      </c>
      <c r="AV506" s="13" t="s">
        <v>84</v>
      </c>
      <c r="AW506" s="13" t="s">
        <v>37</v>
      </c>
      <c r="AX506" s="13" t="s">
        <v>76</v>
      </c>
      <c r="AY506" s="244" t="s">
        <v>229</v>
      </c>
    </row>
    <row r="507" s="14" customFormat="1">
      <c r="A507" s="14"/>
      <c r="B507" s="245"/>
      <c r="C507" s="246"/>
      <c r="D507" s="236" t="s">
        <v>239</v>
      </c>
      <c r="E507" s="247" t="s">
        <v>19</v>
      </c>
      <c r="F507" s="248" t="s">
        <v>2588</v>
      </c>
      <c r="G507" s="246"/>
      <c r="H507" s="249">
        <v>34.25</v>
      </c>
      <c r="I507" s="250"/>
      <c r="J507" s="246"/>
      <c r="K507" s="246"/>
      <c r="L507" s="251"/>
      <c r="M507" s="252"/>
      <c r="N507" s="253"/>
      <c r="O507" s="253"/>
      <c r="P507" s="253"/>
      <c r="Q507" s="253"/>
      <c r="R507" s="253"/>
      <c r="S507" s="253"/>
      <c r="T507" s="254"/>
      <c r="U507" s="14"/>
      <c r="V507" s="14"/>
      <c r="W507" s="14"/>
      <c r="X507" s="14"/>
      <c r="Y507" s="14"/>
      <c r="Z507" s="14"/>
      <c r="AA507" s="14"/>
      <c r="AB507" s="14"/>
      <c r="AC507" s="14"/>
      <c r="AD507" s="14"/>
      <c r="AE507" s="14"/>
      <c r="AT507" s="255" t="s">
        <v>239</v>
      </c>
      <c r="AU507" s="255" t="s">
        <v>84</v>
      </c>
      <c r="AV507" s="14" t="s">
        <v>86</v>
      </c>
      <c r="AW507" s="14" t="s">
        <v>37</v>
      </c>
      <c r="AX507" s="14" t="s">
        <v>76</v>
      </c>
      <c r="AY507" s="255" t="s">
        <v>229</v>
      </c>
    </row>
    <row r="508" s="16" customFormat="1">
      <c r="A508" s="16"/>
      <c r="B508" s="285"/>
      <c r="C508" s="286"/>
      <c r="D508" s="236" t="s">
        <v>239</v>
      </c>
      <c r="E508" s="287" t="s">
        <v>2587</v>
      </c>
      <c r="F508" s="288" t="s">
        <v>522</v>
      </c>
      <c r="G508" s="286"/>
      <c r="H508" s="289">
        <v>34.25</v>
      </c>
      <c r="I508" s="290"/>
      <c r="J508" s="286"/>
      <c r="K508" s="286"/>
      <c r="L508" s="291"/>
      <c r="M508" s="292"/>
      <c r="N508" s="293"/>
      <c r="O508" s="293"/>
      <c r="P508" s="293"/>
      <c r="Q508" s="293"/>
      <c r="R508" s="293"/>
      <c r="S508" s="293"/>
      <c r="T508" s="294"/>
      <c r="U508" s="16"/>
      <c r="V508" s="16"/>
      <c r="W508" s="16"/>
      <c r="X508" s="16"/>
      <c r="Y508" s="16"/>
      <c r="Z508" s="16"/>
      <c r="AA508" s="16"/>
      <c r="AB508" s="16"/>
      <c r="AC508" s="16"/>
      <c r="AD508" s="16"/>
      <c r="AE508" s="16"/>
      <c r="AT508" s="295" t="s">
        <v>239</v>
      </c>
      <c r="AU508" s="295" t="s">
        <v>84</v>
      </c>
      <c r="AV508" s="16" t="s">
        <v>96</v>
      </c>
      <c r="AW508" s="16" t="s">
        <v>37</v>
      </c>
      <c r="AX508" s="16" t="s">
        <v>76</v>
      </c>
      <c r="AY508" s="295" t="s">
        <v>229</v>
      </c>
    </row>
    <row r="509" s="13" customFormat="1">
      <c r="A509" s="13"/>
      <c r="B509" s="234"/>
      <c r="C509" s="235"/>
      <c r="D509" s="236" t="s">
        <v>239</v>
      </c>
      <c r="E509" s="237" t="s">
        <v>19</v>
      </c>
      <c r="F509" s="238" t="s">
        <v>2931</v>
      </c>
      <c r="G509" s="235"/>
      <c r="H509" s="237" t="s">
        <v>19</v>
      </c>
      <c r="I509" s="239"/>
      <c r="J509" s="235"/>
      <c r="K509" s="235"/>
      <c r="L509" s="240"/>
      <c r="M509" s="241"/>
      <c r="N509" s="242"/>
      <c r="O509" s="242"/>
      <c r="P509" s="242"/>
      <c r="Q509" s="242"/>
      <c r="R509" s="242"/>
      <c r="S509" s="242"/>
      <c r="T509" s="243"/>
      <c r="U509" s="13"/>
      <c r="V509" s="13"/>
      <c r="W509" s="13"/>
      <c r="X509" s="13"/>
      <c r="Y509" s="13"/>
      <c r="Z509" s="13"/>
      <c r="AA509" s="13"/>
      <c r="AB509" s="13"/>
      <c r="AC509" s="13"/>
      <c r="AD509" s="13"/>
      <c r="AE509" s="13"/>
      <c r="AT509" s="244" t="s">
        <v>239</v>
      </c>
      <c r="AU509" s="244" t="s">
        <v>84</v>
      </c>
      <c r="AV509" s="13" t="s">
        <v>84</v>
      </c>
      <c r="AW509" s="13" t="s">
        <v>37</v>
      </c>
      <c r="AX509" s="13" t="s">
        <v>76</v>
      </c>
      <c r="AY509" s="244" t="s">
        <v>229</v>
      </c>
    </row>
    <row r="510" s="14" customFormat="1">
      <c r="A510" s="14"/>
      <c r="B510" s="245"/>
      <c r="C510" s="246"/>
      <c r="D510" s="236" t="s">
        <v>239</v>
      </c>
      <c r="E510" s="247" t="s">
        <v>19</v>
      </c>
      <c r="F510" s="248" t="s">
        <v>2590</v>
      </c>
      <c r="G510" s="246"/>
      <c r="H510" s="249">
        <v>142.44999999999999</v>
      </c>
      <c r="I510" s="250"/>
      <c r="J510" s="246"/>
      <c r="K510" s="246"/>
      <c r="L510" s="251"/>
      <c r="M510" s="252"/>
      <c r="N510" s="253"/>
      <c r="O510" s="253"/>
      <c r="P510" s="253"/>
      <c r="Q510" s="253"/>
      <c r="R510" s="253"/>
      <c r="S510" s="253"/>
      <c r="T510" s="254"/>
      <c r="U510" s="14"/>
      <c r="V510" s="14"/>
      <c r="W510" s="14"/>
      <c r="X510" s="14"/>
      <c r="Y510" s="14"/>
      <c r="Z510" s="14"/>
      <c r="AA510" s="14"/>
      <c r="AB510" s="14"/>
      <c r="AC510" s="14"/>
      <c r="AD510" s="14"/>
      <c r="AE510" s="14"/>
      <c r="AT510" s="255" t="s">
        <v>239</v>
      </c>
      <c r="AU510" s="255" t="s">
        <v>84</v>
      </c>
      <c r="AV510" s="14" t="s">
        <v>86</v>
      </c>
      <c r="AW510" s="14" t="s">
        <v>37</v>
      </c>
      <c r="AX510" s="14" t="s">
        <v>76</v>
      </c>
      <c r="AY510" s="255" t="s">
        <v>229</v>
      </c>
    </row>
    <row r="511" s="16" customFormat="1">
      <c r="A511" s="16"/>
      <c r="B511" s="285"/>
      <c r="C511" s="286"/>
      <c r="D511" s="236" t="s">
        <v>239</v>
      </c>
      <c r="E511" s="287" t="s">
        <v>2589</v>
      </c>
      <c r="F511" s="288" t="s">
        <v>522</v>
      </c>
      <c r="G511" s="286"/>
      <c r="H511" s="289">
        <v>142.44999999999999</v>
      </c>
      <c r="I511" s="290"/>
      <c r="J511" s="286"/>
      <c r="K511" s="286"/>
      <c r="L511" s="291"/>
      <c r="M511" s="292"/>
      <c r="N511" s="293"/>
      <c r="O511" s="293"/>
      <c r="P511" s="293"/>
      <c r="Q511" s="293"/>
      <c r="R511" s="293"/>
      <c r="S511" s="293"/>
      <c r="T511" s="294"/>
      <c r="U511" s="16"/>
      <c r="V511" s="16"/>
      <c r="W511" s="16"/>
      <c r="X511" s="16"/>
      <c r="Y511" s="16"/>
      <c r="Z511" s="16"/>
      <c r="AA511" s="16"/>
      <c r="AB511" s="16"/>
      <c r="AC511" s="16"/>
      <c r="AD511" s="16"/>
      <c r="AE511" s="16"/>
      <c r="AT511" s="295" t="s">
        <v>239</v>
      </c>
      <c r="AU511" s="295" t="s">
        <v>84</v>
      </c>
      <c r="AV511" s="16" t="s">
        <v>96</v>
      </c>
      <c r="AW511" s="16" t="s">
        <v>37</v>
      </c>
      <c r="AX511" s="16" t="s">
        <v>76</v>
      </c>
      <c r="AY511" s="295" t="s">
        <v>229</v>
      </c>
    </row>
    <row r="512" s="13" customFormat="1">
      <c r="A512" s="13"/>
      <c r="B512" s="234"/>
      <c r="C512" s="235"/>
      <c r="D512" s="236" t="s">
        <v>239</v>
      </c>
      <c r="E512" s="237" t="s">
        <v>19</v>
      </c>
      <c r="F512" s="238" t="s">
        <v>2932</v>
      </c>
      <c r="G512" s="235"/>
      <c r="H512" s="237" t="s">
        <v>19</v>
      </c>
      <c r="I512" s="239"/>
      <c r="J512" s="235"/>
      <c r="K512" s="235"/>
      <c r="L512" s="240"/>
      <c r="M512" s="241"/>
      <c r="N512" s="242"/>
      <c r="O512" s="242"/>
      <c r="P512" s="242"/>
      <c r="Q512" s="242"/>
      <c r="R512" s="242"/>
      <c r="S512" s="242"/>
      <c r="T512" s="243"/>
      <c r="U512" s="13"/>
      <c r="V512" s="13"/>
      <c r="W512" s="13"/>
      <c r="X512" s="13"/>
      <c r="Y512" s="13"/>
      <c r="Z512" s="13"/>
      <c r="AA512" s="13"/>
      <c r="AB512" s="13"/>
      <c r="AC512" s="13"/>
      <c r="AD512" s="13"/>
      <c r="AE512" s="13"/>
      <c r="AT512" s="244" t="s">
        <v>239</v>
      </c>
      <c r="AU512" s="244" t="s">
        <v>84</v>
      </c>
      <c r="AV512" s="13" t="s">
        <v>84</v>
      </c>
      <c r="AW512" s="13" t="s">
        <v>37</v>
      </c>
      <c r="AX512" s="13" t="s">
        <v>76</v>
      </c>
      <c r="AY512" s="244" t="s">
        <v>229</v>
      </c>
    </row>
    <row r="513" s="14" customFormat="1">
      <c r="A513" s="14"/>
      <c r="B513" s="245"/>
      <c r="C513" s="246"/>
      <c r="D513" s="236" t="s">
        <v>239</v>
      </c>
      <c r="E513" s="247" t="s">
        <v>19</v>
      </c>
      <c r="F513" s="248" t="s">
        <v>2592</v>
      </c>
      <c r="G513" s="246"/>
      <c r="H513" s="249">
        <v>17.649999999999999</v>
      </c>
      <c r="I513" s="250"/>
      <c r="J513" s="246"/>
      <c r="K513" s="246"/>
      <c r="L513" s="251"/>
      <c r="M513" s="252"/>
      <c r="N513" s="253"/>
      <c r="O513" s="253"/>
      <c r="P513" s="253"/>
      <c r="Q513" s="253"/>
      <c r="R513" s="253"/>
      <c r="S513" s="253"/>
      <c r="T513" s="254"/>
      <c r="U513" s="14"/>
      <c r="V513" s="14"/>
      <c r="W513" s="14"/>
      <c r="X513" s="14"/>
      <c r="Y513" s="14"/>
      <c r="Z513" s="14"/>
      <c r="AA513" s="14"/>
      <c r="AB513" s="14"/>
      <c r="AC513" s="14"/>
      <c r="AD513" s="14"/>
      <c r="AE513" s="14"/>
      <c r="AT513" s="255" t="s">
        <v>239</v>
      </c>
      <c r="AU513" s="255" t="s">
        <v>84</v>
      </c>
      <c r="AV513" s="14" t="s">
        <v>86</v>
      </c>
      <c r="AW513" s="14" t="s">
        <v>37</v>
      </c>
      <c r="AX513" s="14" t="s">
        <v>76</v>
      </c>
      <c r="AY513" s="255" t="s">
        <v>229</v>
      </c>
    </row>
    <row r="514" s="16" customFormat="1">
      <c r="A514" s="16"/>
      <c r="B514" s="285"/>
      <c r="C514" s="286"/>
      <c r="D514" s="236" t="s">
        <v>239</v>
      </c>
      <c r="E514" s="287" t="s">
        <v>2591</v>
      </c>
      <c r="F514" s="288" t="s">
        <v>522</v>
      </c>
      <c r="G514" s="286"/>
      <c r="H514" s="289">
        <v>17.649999999999999</v>
      </c>
      <c r="I514" s="290"/>
      <c r="J514" s="286"/>
      <c r="K514" s="286"/>
      <c r="L514" s="291"/>
      <c r="M514" s="292"/>
      <c r="N514" s="293"/>
      <c r="O514" s="293"/>
      <c r="P514" s="293"/>
      <c r="Q514" s="293"/>
      <c r="R514" s="293"/>
      <c r="S514" s="293"/>
      <c r="T514" s="294"/>
      <c r="U514" s="16"/>
      <c r="V514" s="16"/>
      <c r="W514" s="16"/>
      <c r="X514" s="16"/>
      <c r="Y514" s="16"/>
      <c r="Z514" s="16"/>
      <c r="AA514" s="16"/>
      <c r="AB514" s="16"/>
      <c r="AC514" s="16"/>
      <c r="AD514" s="16"/>
      <c r="AE514" s="16"/>
      <c r="AT514" s="295" t="s">
        <v>239</v>
      </c>
      <c r="AU514" s="295" t="s">
        <v>84</v>
      </c>
      <c r="AV514" s="16" t="s">
        <v>96</v>
      </c>
      <c r="AW514" s="16" t="s">
        <v>37</v>
      </c>
      <c r="AX514" s="16" t="s">
        <v>76</v>
      </c>
      <c r="AY514" s="295" t="s">
        <v>229</v>
      </c>
    </row>
    <row r="515" s="13" customFormat="1">
      <c r="A515" s="13"/>
      <c r="B515" s="234"/>
      <c r="C515" s="235"/>
      <c r="D515" s="236" t="s">
        <v>239</v>
      </c>
      <c r="E515" s="237" t="s">
        <v>19</v>
      </c>
      <c r="F515" s="238" t="s">
        <v>2933</v>
      </c>
      <c r="G515" s="235"/>
      <c r="H515" s="237" t="s">
        <v>19</v>
      </c>
      <c r="I515" s="239"/>
      <c r="J515" s="235"/>
      <c r="K515" s="235"/>
      <c r="L515" s="240"/>
      <c r="M515" s="241"/>
      <c r="N515" s="242"/>
      <c r="O515" s="242"/>
      <c r="P515" s="242"/>
      <c r="Q515" s="242"/>
      <c r="R515" s="242"/>
      <c r="S515" s="242"/>
      <c r="T515" s="243"/>
      <c r="U515" s="13"/>
      <c r="V515" s="13"/>
      <c r="W515" s="13"/>
      <c r="X515" s="13"/>
      <c r="Y515" s="13"/>
      <c r="Z515" s="13"/>
      <c r="AA515" s="13"/>
      <c r="AB515" s="13"/>
      <c r="AC515" s="13"/>
      <c r="AD515" s="13"/>
      <c r="AE515" s="13"/>
      <c r="AT515" s="244" t="s">
        <v>239</v>
      </c>
      <c r="AU515" s="244" t="s">
        <v>84</v>
      </c>
      <c r="AV515" s="13" t="s">
        <v>84</v>
      </c>
      <c r="AW515" s="13" t="s">
        <v>37</v>
      </c>
      <c r="AX515" s="13" t="s">
        <v>76</v>
      </c>
      <c r="AY515" s="244" t="s">
        <v>229</v>
      </c>
    </row>
    <row r="516" s="14" customFormat="1">
      <c r="A516" s="14"/>
      <c r="B516" s="245"/>
      <c r="C516" s="246"/>
      <c r="D516" s="236" t="s">
        <v>239</v>
      </c>
      <c r="E516" s="247" t="s">
        <v>19</v>
      </c>
      <c r="F516" s="248" t="s">
        <v>2594</v>
      </c>
      <c r="G516" s="246"/>
      <c r="H516" s="249">
        <v>14.76</v>
      </c>
      <c r="I516" s="250"/>
      <c r="J516" s="246"/>
      <c r="K516" s="246"/>
      <c r="L516" s="251"/>
      <c r="M516" s="252"/>
      <c r="N516" s="253"/>
      <c r="O516" s="253"/>
      <c r="P516" s="253"/>
      <c r="Q516" s="253"/>
      <c r="R516" s="253"/>
      <c r="S516" s="253"/>
      <c r="T516" s="254"/>
      <c r="U516" s="14"/>
      <c r="V516" s="14"/>
      <c r="W516" s="14"/>
      <c r="X516" s="14"/>
      <c r="Y516" s="14"/>
      <c r="Z516" s="14"/>
      <c r="AA516" s="14"/>
      <c r="AB516" s="14"/>
      <c r="AC516" s="14"/>
      <c r="AD516" s="14"/>
      <c r="AE516" s="14"/>
      <c r="AT516" s="255" t="s">
        <v>239</v>
      </c>
      <c r="AU516" s="255" t="s">
        <v>84</v>
      </c>
      <c r="AV516" s="14" t="s">
        <v>86</v>
      </c>
      <c r="AW516" s="14" t="s">
        <v>37</v>
      </c>
      <c r="AX516" s="14" t="s">
        <v>76</v>
      </c>
      <c r="AY516" s="255" t="s">
        <v>229</v>
      </c>
    </row>
    <row r="517" s="16" customFormat="1">
      <c r="A517" s="16"/>
      <c r="B517" s="285"/>
      <c r="C517" s="286"/>
      <c r="D517" s="236" t="s">
        <v>239</v>
      </c>
      <c r="E517" s="287" t="s">
        <v>2593</v>
      </c>
      <c r="F517" s="288" t="s">
        <v>522</v>
      </c>
      <c r="G517" s="286"/>
      <c r="H517" s="289">
        <v>14.76</v>
      </c>
      <c r="I517" s="290"/>
      <c r="J517" s="286"/>
      <c r="K517" s="286"/>
      <c r="L517" s="291"/>
      <c r="M517" s="292"/>
      <c r="N517" s="293"/>
      <c r="O517" s="293"/>
      <c r="P517" s="293"/>
      <c r="Q517" s="293"/>
      <c r="R517" s="293"/>
      <c r="S517" s="293"/>
      <c r="T517" s="294"/>
      <c r="U517" s="16"/>
      <c r="V517" s="16"/>
      <c r="W517" s="16"/>
      <c r="X517" s="16"/>
      <c r="Y517" s="16"/>
      <c r="Z517" s="16"/>
      <c r="AA517" s="16"/>
      <c r="AB517" s="16"/>
      <c r="AC517" s="16"/>
      <c r="AD517" s="16"/>
      <c r="AE517" s="16"/>
      <c r="AT517" s="295" t="s">
        <v>239</v>
      </c>
      <c r="AU517" s="295" t="s">
        <v>84</v>
      </c>
      <c r="AV517" s="16" t="s">
        <v>96</v>
      </c>
      <c r="AW517" s="16" t="s">
        <v>37</v>
      </c>
      <c r="AX517" s="16" t="s">
        <v>76</v>
      </c>
      <c r="AY517" s="295" t="s">
        <v>229</v>
      </c>
    </row>
    <row r="518" s="13" customFormat="1">
      <c r="A518" s="13"/>
      <c r="B518" s="234"/>
      <c r="C518" s="235"/>
      <c r="D518" s="236" t="s">
        <v>239</v>
      </c>
      <c r="E518" s="237" t="s">
        <v>19</v>
      </c>
      <c r="F518" s="238" t="s">
        <v>2934</v>
      </c>
      <c r="G518" s="235"/>
      <c r="H518" s="237" t="s">
        <v>19</v>
      </c>
      <c r="I518" s="239"/>
      <c r="J518" s="235"/>
      <c r="K518" s="235"/>
      <c r="L518" s="240"/>
      <c r="M518" s="241"/>
      <c r="N518" s="242"/>
      <c r="O518" s="242"/>
      <c r="P518" s="242"/>
      <c r="Q518" s="242"/>
      <c r="R518" s="242"/>
      <c r="S518" s="242"/>
      <c r="T518" s="243"/>
      <c r="U518" s="13"/>
      <c r="V518" s="13"/>
      <c r="W518" s="13"/>
      <c r="X518" s="13"/>
      <c r="Y518" s="13"/>
      <c r="Z518" s="13"/>
      <c r="AA518" s="13"/>
      <c r="AB518" s="13"/>
      <c r="AC518" s="13"/>
      <c r="AD518" s="13"/>
      <c r="AE518" s="13"/>
      <c r="AT518" s="244" t="s">
        <v>239</v>
      </c>
      <c r="AU518" s="244" t="s">
        <v>84</v>
      </c>
      <c r="AV518" s="13" t="s">
        <v>84</v>
      </c>
      <c r="AW518" s="13" t="s">
        <v>37</v>
      </c>
      <c r="AX518" s="13" t="s">
        <v>76</v>
      </c>
      <c r="AY518" s="244" t="s">
        <v>229</v>
      </c>
    </row>
    <row r="519" s="14" customFormat="1">
      <c r="A519" s="14"/>
      <c r="B519" s="245"/>
      <c r="C519" s="246"/>
      <c r="D519" s="236" t="s">
        <v>239</v>
      </c>
      <c r="E519" s="247" t="s">
        <v>19</v>
      </c>
      <c r="F519" s="248" t="s">
        <v>2596</v>
      </c>
      <c r="G519" s="246"/>
      <c r="H519" s="249">
        <v>0.66000000000000003</v>
      </c>
      <c r="I519" s="250"/>
      <c r="J519" s="246"/>
      <c r="K519" s="246"/>
      <c r="L519" s="251"/>
      <c r="M519" s="252"/>
      <c r="N519" s="253"/>
      <c r="O519" s="253"/>
      <c r="P519" s="253"/>
      <c r="Q519" s="253"/>
      <c r="R519" s="253"/>
      <c r="S519" s="253"/>
      <c r="T519" s="254"/>
      <c r="U519" s="14"/>
      <c r="V519" s="14"/>
      <c r="W519" s="14"/>
      <c r="X519" s="14"/>
      <c r="Y519" s="14"/>
      <c r="Z519" s="14"/>
      <c r="AA519" s="14"/>
      <c r="AB519" s="14"/>
      <c r="AC519" s="14"/>
      <c r="AD519" s="14"/>
      <c r="AE519" s="14"/>
      <c r="AT519" s="255" t="s">
        <v>239</v>
      </c>
      <c r="AU519" s="255" t="s">
        <v>84</v>
      </c>
      <c r="AV519" s="14" t="s">
        <v>86</v>
      </c>
      <c r="AW519" s="14" t="s">
        <v>37</v>
      </c>
      <c r="AX519" s="14" t="s">
        <v>76</v>
      </c>
      <c r="AY519" s="255" t="s">
        <v>229</v>
      </c>
    </row>
    <row r="520" s="16" customFormat="1">
      <c r="A520" s="16"/>
      <c r="B520" s="285"/>
      <c r="C520" s="286"/>
      <c r="D520" s="236" t="s">
        <v>239</v>
      </c>
      <c r="E520" s="287" t="s">
        <v>2595</v>
      </c>
      <c r="F520" s="288" t="s">
        <v>522</v>
      </c>
      <c r="G520" s="286"/>
      <c r="H520" s="289">
        <v>0.66000000000000003</v>
      </c>
      <c r="I520" s="290"/>
      <c r="J520" s="286"/>
      <c r="K520" s="286"/>
      <c r="L520" s="291"/>
      <c r="M520" s="292"/>
      <c r="N520" s="293"/>
      <c r="O520" s="293"/>
      <c r="P520" s="293"/>
      <c r="Q520" s="293"/>
      <c r="R520" s="293"/>
      <c r="S520" s="293"/>
      <c r="T520" s="294"/>
      <c r="U520" s="16"/>
      <c r="V520" s="16"/>
      <c r="W520" s="16"/>
      <c r="X520" s="16"/>
      <c r="Y520" s="16"/>
      <c r="Z520" s="16"/>
      <c r="AA520" s="16"/>
      <c r="AB520" s="16"/>
      <c r="AC520" s="16"/>
      <c r="AD520" s="16"/>
      <c r="AE520" s="16"/>
      <c r="AT520" s="295" t="s">
        <v>239</v>
      </c>
      <c r="AU520" s="295" t="s">
        <v>84</v>
      </c>
      <c r="AV520" s="16" t="s">
        <v>96</v>
      </c>
      <c r="AW520" s="16" t="s">
        <v>37</v>
      </c>
      <c r="AX520" s="16" t="s">
        <v>76</v>
      </c>
      <c r="AY520" s="295" t="s">
        <v>229</v>
      </c>
    </row>
    <row r="521" s="13" customFormat="1">
      <c r="A521" s="13"/>
      <c r="B521" s="234"/>
      <c r="C521" s="235"/>
      <c r="D521" s="236" t="s">
        <v>239</v>
      </c>
      <c r="E521" s="237" t="s">
        <v>19</v>
      </c>
      <c r="F521" s="238" t="s">
        <v>2935</v>
      </c>
      <c r="G521" s="235"/>
      <c r="H521" s="237" t="s">
        <v>19</v>
      </c>
      <c r="I521" s="239"/>
      <c r="J521" s="235"/>
      <c r="K521" s="235"/>
      <c r="L521" s="240"/>
      <c r="M521" s="241"/>
      <c r="N521" s="242"/>
      <c r="O521" s="242"/>
      <c r="P521" s="242"/>
      <c r="Q521" s="242"/>
      <c r="R521" s="242"/>
      <c r="S521" s="242"/>
      <c r="T521" s="243"/>
      <c r="U521" s="13"/>
      <c r="V521" s="13"/>
      <c r="W521" s="13"/>
      <c r="X521" s="13"/>
      <c r="Y521" s="13"/>
      <c r="Z521" s="13"/>
      <c r="AA521" s="13"/>
      <c r="AB521" s="13"/>
      <c r="AC521" s="13"/>
      <c r="AD521" s="13"/>
      <c r="AE521" s="13"/>
      <c r="AT521" s="244" t="s">
        <v>239</v>
      </c>
      <c r="AU521" s="244" t="s">
        <v>84</v>
      </c>
      <c r="AV521" s="13" t="s">
        <v>84</v>
      </c>
      <c r="AW521" s="13" t="s">
        <v>37</v>
      </c>
      <c r="AX521" s="13" t="s">
        <v>76</v>
      </c>
      <c r="AY521" s="244" t="s">
        <v>229</v>
      </c>
    </row>
    <row r="522" s="14" customFormat="1">
      <c r="A522" s="14"/>
      <c r="B522" s="245"/>
      <c r="C522" s="246"/>
      <c r="D522" s="236" t="s">
        <v>239</v>
      </c>
      <c r="E522" s="247" t="s">
        <v>19</v>
      </c>
      <c r="F522" s="248" t="s">
        <v>2598</v>
      </c>
      <c r="G522" s="246"/>
      <c r="H522" s="249">
        <v>138.38999999999999</v>
      </c>
      <c r="I522" s="250"/>
      <c r="J522" s="246"/>
      <c r="K522" s="246"/>
      <c r="L522" s="251"/>
      <c r="M522" s="252"/>
      <c r="N522" s="253"/>
      <c r="O522" s="253"/>
      <c r="P522" s="253"/>
      <c r="Q522" s="253"/>
      <c r="R522" s="253"/>
      <c r="S522" s="253"/>
      <c r="T522" s="254"/>
      <c r="U522" s="14"/>
      <c r="V522" s="14"/>
      <c r="W522" s="14"/>
      <c r="X522" s="14"/>
      <c r="Y522" s="14"/>
      <c r="Z522" s="14"/>
      <c r="AA522" s="14"/>
      <c r="AB522" s="14"/>
      <c r="AC522" s="14"/>
      <c r="AD522" s="14"/>
      <c r="AE522" s="14"/>
      <c r="AT522" s="255" t="s">
        <v>239</v>
      </c>
      <c r="AU522" s="255" t="s">
        <v>84</v>
      </c>
      <c r="AV522" s="14" t="s">
        <v>86</v>
      </c>
      <c r="AW522" s="14" t="s">
        <v>37</v>
      </c>
      <c r="AX522" s="14" t="s">
        <v>76</v>
      </c>
      <c r="AY522" s="255" t="s">
        <v>229</v>
      </c>
    </row>
    <row r="523" s="16" customFormat="1">
      <c r="A523" s="16"/>
      <c r="B523" s="285"/>
      <c r="C523" s="286"/>
      <c r="D523" s="236" t="s">
        <v>239</v>
      </c>
      <c r="E523" s="287" t="s">
        <v>2597</v>
      </c>
      <c r="F523" s="288" t="s">
        <v>522</v>
      </c>
      <c r="G523" s="286"/>
      <c r="H523" s="289">
        <v>138.38999999999999</v>
      </c>
      <c r="I523" s="290"/>
      <c r="J523" s="286"/>
      <c r="K523" s="286"/>
      <c r="L523" s="291"/>
      <c r="M523" s="292"/>
      <c r="N523" s="293"/>
      <c r="O523" s="293"/>
      <c r="P523" s="293"/>
      <c r="Q523" s="293"/>
      <c r="R523" s="293"/>
      <c r="S523" s="293"/>
      <c r="T523" s="294"/>
      <c r="U523" s="16"/>
      <c r="V523" s="16"/>
      <c r="W523" s="16"/>
      <c r="X523" s="16"/>
      <c r="Y523" s="16"/>
      <c r="Z523" s="16"/>
      <c r="AA523" s="16"/>
      <c r="AB523" s="16"/>
      <c r="AC523" s="16"/>
      <c r="AD523" s="16"/>
      <c r="AE523" s="16"/>
      <c r="AT523" s="295" t="s">
        <v>239</v>
      </c>
      <c r="AU523" s="295" t="s">
        <v>84</v>
      </c>
      <c r="AV523" s="16" t="s">
        <v>96</v>
      </c>
      <c r="AW523" s="16" t="s">
        <v>37</v>
      </c>
      <c r="AX523" s="16" t="s">
        <v>76</v>
      </c>
      <c r="AY523" s="295" t="s">
        <v>229</v>
      </c>
    </row>
    <row r="524" s="13" customFormat="1">
      <c r="A524" s="13"/>
      <c r="B524" s="234"/>
      <c r="C524" s="235"/>
      <c r="D524" s="236" t="s">
        <v>239</v>
      </c>
      <c r="E524" s="237" t="s">
        <v>19</v>
      </c>
      <c r="F524" s="238" t="s">
        <v>2936</v>
      </c>
      <c r="G524" s="235"/>
      <c r="H524" s="237" t="s">
        <v>19</v>
      </c>
      <c r="I524" s="239"/>
      <c r="J524" s="235"/>
      <c r="K524" s="235"/>
      <c r="L524" s="240"/>
      <c r="M524" s="241"/>
      <c r="N524" s="242"/>
      <c r="O524" s="242"/>
      <c r="P524" s="242"/>
      <c r="Q524" s="242"/>
      <c r="R524" s="242"/>
      <c r="S524" s="242"/>
      <c r="T524" s="243"/>
      <c r="U524" s="13"/>
      <c r="V524" s="13"/>
      <c r="W524" s="13"/>
      <c r="X524" s="13"/>
      <c r="Y524" s="13"/>
      <c r="Z524" s="13"/>
      <c r="AA524" s="13"/>
      <c r="AB524" s="13"/>
      <c r="AC524" s="13"/>
      <c r="AD524" s="13"/>
      <c r="AE524" s="13"/>
      <c r="AT524" s="244" t="s">
        <v>239</v>
      </c>
      <c r="AU524" s="244" t="s">
        <v>84</v>
      </c>
      <c r="AV524" s="13" t="s">
        <v>84</v>
      </c>
      <c r="AW524" s="13" t="s">
        <v>37</v>
      </c>
      <c r="AX524" s="13" t="s">
        <v>76</v>
      </c>
      <c r="AY524" s="244" t="s">
        <v>229</v>
      </c>
    </row>
    <row r="525" s="14" customFormat="1">
      <c r="A525" s="14"/>
      <c r="B525" s="245"/>
      <c r="C525" s="246"/>
      <c r="D525" s="236" t="s">
        <v>239</v>
      </c>
      <c r="E525" s="247" t="s">
        <v>19</v>
      </c>
      <c r="F525" s="248" t="s">
        <v>2600</v>
      </c>
      <c r="G525" s="246"/>
      <c r="H525" s="249">
        <v>11.34</v>
      </c>
      <c r="I525" s="250"/>
      <c r="J525" s="246"/>
      <c r="K525" s="246"/>
      <c r="L525" s="251"/>
      <c r="M525" s="252"/>
      <c r="N525" s="253"/>
      <c r="O525" s="253"/>
      <c r="P525" s="253"/>
      <c r="Q525" s="253"/>
      <c r="R525" s="253"/>
      <c r="S525" s="253"/>
      <c r="T525" s="254"/>
      <c r="U525" s="14"/>
      <c r="V525" s="14"/>
      <c r="W525" s="14"/>
      <c r="X525" s="14"/>
      <c r="Y525" s="14"/>
      <c r="Z525" s="14"/>
      <c r="AA525" s="14"/>
      <c r="AB525" s="14"/>
      <c r="AC525" s="14"/>
      <c r="AD525" s="14"/>
      <c r="AE525" s="14"/>
      <c r="AT525" s="255" t="s">
        <v>239</v>
      </c>
      <c r="AU525" s="255" t="s">
        <v>84</v>
      </c>
      <c r="AV525" s="14" t="s">
        <v>86</v>
      </c>
      <c r="AW525" s="14" t="s">
        <v>37</v>
      </c>
      <c r="AX525" s="14" t="s">
        <v>76</v>
      </c>
      <c r="AY525" s="255" t="s">
        <v>229</v>
      </c>
    </row>
    <row r="526" s="16" customFormat="1">
      <c r="A526" s="16"/>
      <c r="B526" s="285"/>
      <c r="C526" s="286"/>
      <c r="D526" s="236" t="s">
        <v>239</v>
      </c>
      <c r="E526" s="287" t="s">
        <v>2599</v>
      </c>
      <c r="F526" s="288" t="s">
        <v>522</v>
      </c>
      <c r="G526" s="286"/>
      <c r="H526" s="289">
        <v>11.34</v>
      </c>
      <c r="I526" s="290"/>
      <c r="J526" s="286"/>
      <c r="K526" s="286"/>
      <c r="L526" s="291"/>
      <c r="M526" s="292"/>
      <c r="N526" s="293"/>
      <c r="O526" s="293"/>
      <c r="P526" s="293"/>
      <c r="Q526" s="293"/>
      <c r="R526" s="293"/>
      <c r="S526" s="293"/>
      <c r="T526" s="294"/>
      <c r="U526" s="16"/>
      <c r="V526" s="16"/>
      <c r="W526" s="16"/>
      <c r="X526" s="16"/>
      <c r="Y526" s="16"/>
      <c r="Z526" s="16"/>
      <c r="AA526" s="16"/>
      <c r="AB526" s="16"/>
      <c r="AC526" s="16"/>
      <c r="AD526" s="16"/>
      <c r="AE526" s="16"/>
      <c r="AT526" s="295" t="s">
        <v>239</v>
      </c>
      <c r="AU526" s="295" t="s">
        <v>84</v>
      </c>
      <c r="AV526" s="16" t="s">
        <v>96</v>
      </c>
      <c r="AW526" s="16" t="s">
        <v>37</v>
      </c>
      <c r="AX526" s="16" t="s">
        <v>76</v>
      </c>
      <c r="AY526" s="295" t="s">
        <v>229</v>
      </c>
    </row>
    <row r="527" s="13" customFormat="1">
      <c r="A527" s="13"/>
      <c r="B527" s="234"/>
      <c r="C527" s="235"/>
      <c r="D527" s="236" t="s">
        <v>239</v>
      </c>
      <c r="E527" s="237" t="s">
        <v>19</v>
      </c>
      <c r="F527" s="238" t="s">
        <v>2937</v>
      </c>
      <c r="G527" s="235"/>
      <c r="H527" s="237" t="s">
        <v>19</v>
      </c>
      <c r="I527" s="239"/>
      <c r="J527" s="235"/>
      <c r="K527" s="235"/>
      <c r="L527" s="240"/>
      <c r="M527" s="241"/>
      <c r="N527" s="242"/>
      <c r="O527" s="242"/>
      <c r="P527" s="242"/>
      <c r="Q527" s="242"/>
      <c r="R527" s="242"/>
      <c r="S527" s="242"/>
      <c r="T527" s="243"/>
      <c r="U527" s="13"/>
      <c r="V527" s="13"/>
      <c r="W527" s="13"/>
      <c r="X527" s="13"/>
      <c r="Y527" s="13"/>
      <c r="Z527" s="13"/>
      <c r="AA527" s="13"/>
      <c r="AB527" s="13"/>
      <c r="AC527" s="13"/>
      <c r="AD527" s="13"/>
      <c r="AE527" s="13"/>
      <c r="AT527" s="244" t="s">
        <v>239</v>
      </c>
      <c r="AU527" s="244" t="s">
        <v>84</v>
      </c>
      <c r="AV527" s="13" t="s">
        <v>84</v>
      </c>
      <c r="AW527" s="13" t="s">
        <v>37</v>
      </c>
      <c r="AX527" s="13" t="s">
        <v>76</v>
      </c>
      <c r="AY527" s="244" t="s">
        <v>229</v>
      </c>
    </row>
    <row r="528" s="14" customFormat="1">
      <c r="A528" s="14"/>
      <c r="B528" s="245"/>
      <c r="C528" s="246"/>
      <c r="D528" s="236" t="s">
        <v>239</v>
      </c>
      <c r="E528" s="247" t="s">
        <v>19</v>
      </c>
      <c r="F528" s="248" t="s">
        <v>2602</v>
      </c>
      <c r="G528" s="246"/>
      <c r="H528" s="249">
        <v>5.9900000000000002</v>
      </c>
      <c r="I528" s="250"/>
      <c r="J528" s="246"/>
      <c r="K528" s="246"/>
      <c r="L528" s="251"/>
      <c r="M528" s="252"/>
      <c r="N528" s="253"/>
      <c r="O528" s="253"/>
      <c r="P528" s="253"/>
      <c r="Q528" s="253"/>
      <c r="R528" s="253"/>
      <c r="S528" s="253"/>
      <c r="T528" s="254"/>
      <c r="U528" s="14"/>
      <c r="V528" s="14"/>
      <c r="W528" s="14"/>
      <c r="X528" s="14"/>
      <c r="Y528" s="14"/>
      <c r="Z528" s="14"/>
      <c r="AA528" s="14"/>
      <c r="AB528" s="14"/>
      <c r="AC528" s="14"/>
      <c r="AD528" s="14"/>
      <c r="AE528" s="14"/>
      <c r="AT528" s="255" t="s">
        <v>239</v>
      </c>
      <c r="AU528" s="255" t="s">
        <v>84</v>
      </c>
      <c r="AV528" s="14" t="s">
        <v>86</v>
      </c>
      <c r="AW528" s="14" t="s">
        <v>37</v>
      </c>
      <c r="AX528" s="14" t="s">
        <v>76</v>
      </c>
      <c r="AY528" s="255" t="s">
        <v>229</v>
      </c>
    </row>
    <row r="529" s="16" customFormat="1">
      <c r="A529" s="16"/>
      <c r="B529" s="285"/>
      <c r="C529" s="286"/>
      <c r="D529" s="236" t="s">
        <v>239</v>
      </c>
      <c r="E529" s="287" t="s">
        <v>2601</v>
      </c>
      <c r="F529" s="288" t="s">
        <v>522</v>
      </c>
      <c r="G529" s="286"/>
      <c r="H529" s="289">
        <v>5.9900000000000002</v>
      </c>
      <c r="I529" s="290"/>
      <c r="J529" s="286"/>
      <c r="K529" s="286"/>
      <c r="L529" s="291"/>
      <c r="M529" s="292"/>
      <c r="N529" s="293"/>
      <c r="O529" s="293"/>
      <c r="P529" s="293"/>
      <c r="Q529" s="293"/>
      <c r="R529" s="293"/>
      <c r="S529" s="293"/>
      <c r="T529" s="294"/>
      <c r="U529" s="16"/>
      <c r="V529" s="16"/>
      <c r="W529" s="16"/>
      <c r="X529" s="16"/>
      <c r="Y529" s="16"/>
      <c r="Z529" s="16"/>
      <c r="AA529" s="16"/>
      <c r="AB529" s="16"/>
      <c r="AC529" s="16"/>
      <c r="AD529" s="16"/>
      <c r="AE529" s="16"/>
      <c r="AT529" s="295" t="s">
        <v>239</v>
      </c>
      <c r="AU529" s="295" t="s">
        <v>84</v>
      </c>
      <c r="AV529" s="16" t="s">
        <v>96</v>
      </c>
      <c r="AW529" s="16" t="s">
        <v>37</v>
      </c>
      <c r="AX529" s="16" t="s">
        <v>76</v>
      </c>
      <c r="AY529" s="295" t="s">
        <v>229</v>
      </c>
    </row>
    <row r="530" s="13" customFormat="1">
      <c r="A530" s="13"/>
      <c r="B530" s="234"/>
      <c r="C530" s="235"/>
      <c r="D530" s="236" t="s">
        <v>239</v>
      </c>
      <c r="E530" s="237" t="s">
        <v>19</v>
      </c>
      <c r="F530" s="238" t="s">
        <v>2938</v>
      </c>
      <c r="G530" s="235"/>
      <c r="H530" s="237" t="s">
        <v>19</v>
      </c>
      <c r="I530" s="239"/>
      <c r="J530" s="235"/>
      <c r="K530" s="235"/>
      <c r="L530" s="240"/>
      <c r="M530" s="241"/>
      <c r="N530" s="242"/>
      <c r="O530" s="242"/>
      <c r="P530" s="242"/>
      <c r="Q530" s="242"/>
      <c r="R530" s="242"/>
      <c r="S530" s="242"/>
      <c r="T530" s="243"/>
      <c r="U530" s="13"/>
      <c r="V530" s="13"/>
      <c r="W530" s="13"/>
      <c r="X530" s="13"/>
      <c r="Y530" s="13"/>
      <c r="Z530" s="13"/>
      <c r="AA530" s="13"/>
      <c r="AB530" s="13"/>
      <c r="AC530" s="13"/>
      <c r="AD530" s="13"/>
      <c r="AE530" s="13"/>
      <c r="AT530" s="244" t="s">
        <v>239</v>
      </c>
      <c r="AU530" s="244" t="s">
        <v>84</v>
      </c>
      <c r="AV530" s="13" t="s">
        <v>84</v>
      </c>
      <c r="AW530" s="13" t="s">
        <v>37</v>
      </c>
      <c r="AX530" s="13" t="s">
        <v>76</v>
      </c>
      <c r="AY530" s="244" t="s">
        <v>229</v>
      </c>
    </row>
    <row r="531" s="14" customFormat="1">
      <c r="A531" s="14"/>
      <c r="B531" s="245"/>
      <c r="C531" s="246"/>
      <c r="D531" s="236" t="s">
        <v>239</v>
      </c>
      <c r="E531" s="247" t="s">
        <v>19</v>
      </c>
      <c r="F531" s="248" t="s">
        <v>2604</v>
      </c>
      <c r="G531" s="246"/>
      <c r="H531" s="249">
        <v>4.6600000000000001</v>
      </c>
      <c r="I531" s="250"/>
      <c r="J531" s="246"/>
      <c r="K531" s="246"/>
      <c r="L531" s="251"/>
      <c r="M531" s="252"/>
      <c r="N531" s="253"/>
      <c r="O531" s="253"/>
      <c r="P531" s="253"/>
      <c r="Q531" s="253"/>
      <c r="R531" s="253"/>
      <c r="S531" s="253"/>
      <c r="T531" s="254"/>
      <c r="U531" s="14"/>
      <c r="V531" s="14"/>
      <c r="W531" s="14"/>
      <c r="X531" s="14"/>
      <c r="Y531" s="14"/>
      <c r="Z531" s="14"/>
      <c r="AA531" s="14"/>
      <c r="AB531" s="14"/>
      <c r="AC531" s="14"/>
      <c r="AD531" s="14"/>
      <c r="AE531" s="14"/>
      <c r="AT531" s="255" t="s">
        <v>239</v>
      </c>
      <c r="AU531" s="255" t="s">
        <v>84</v>
      </c>
      <c r="AV531" s="14" t="s">
        <v>86</v>
      </c>
      <c r="AW531" s="14" t="s">
        <v>37</v>
      </c>
      <c r="AX531" s="14" t="s">
        <v>76</v>
      </c>
      <c r="AY531" s="255" t="s">
        <v>229</v>
      </c>
    </row>
    <row r="532" s="16" customFormat="1">
      <c r="A532" s="16"/>
      <c r="B532" s="285"/>
      <c r="C532" s="286"/>
      <c r="D532" s="236" t="s">
        <v>239</v>
      </c>
      <c r="E532" s="287" t="s">
        <v>2603</v>
      </c>
      <c r="F532" s="288" t="s">
        <v>522</v>
      </c>
      <c r="G532" s="286"/>
      <c r="H532" s="289">
        <v>4.6600000000000001</v>
      </c>
      <c r="I532" s="290"/>
      <c r="J532" s="286"/>
      <c r="K532" s="286"/>
      <c r="L532" s="291"/>
      <c r="M532" s="292"/>
      <c r="N532" s="293"/>
      <c r="O532" s="293"/>
      <c r="P532" s="293"/>
      <c r="Q532" s="293"/>
      <c r="R532" s="293"/>
      <c r="S532" s="293"/>
      <c r="T532" s="294"/>
      <c r="U532" s="16"/>
      <c r="V532" s="16"/>
      <c r="W532" s="16"/>
      <c r="X532" s="16"/>
      <c r="Y532" s="16"/>
      <c r="Z532" s="16"/>
      <c r="AA532" s="16"/>
      <c r="AB532" s="16"/>
      <c r="AC532" s="16"/>
      <c r="AD532" s="16"/>
      <c r="AE532" s="16"/>
      <c r="AT532" s="295" t="s">
        <v>239</v>
      </c>
      <c r="AU532" s="295" t="s">
        <v>84</v>
      </c>
      <c r="AV532" s="16" t="s">
        <v>96</v>
      </c>
      <c r="AW532" s="16" t="s">
        <v>37</v>
      </c>
      <c r="AX532" s="16" t="s">
        <v>76</v>
      </c>
      <c r="AY532" s="295" t="s">
        <v>229</v>
      </c>
    </row>
    <row r="533" s="13" customFormat="1">
      <c r="A533" s="13"/>
      <c r="B533" s="234"/>
      <c r="C533" s="235"/>
      <c r="D533" s="236" t="s">
        <v>239</v>
      </c>
      <c r="E533" s="237" t="s">
        <v>19</v>
      </c>
      <c r="F533" s="238" t="s">
        <v>2939</v>
      </c>
      <c r="G533" s="235"/>
      <c r="H533" s="237" t="s">
        <v>19</v>
      </c>
      <c r="I533" s="239"/>
      <c r="J533" s="235"/>
      <c r="K533" s="235"/>
      <c r="L533" s="240"/>
      <c r="M533" s="241"/>
      <c r="N533" s="242"/>
      <c r="O533" s="242"/>
      <c r="P533" s="242"/>
      <c r="Q533" s="242"/>
      <c r="R533" s="242"/>
      <c r="S533" s="242"/>
      <c r="T533" s="243"/>
      <c r="U533" s="13"/>
      <c r="V533" s="13"/>
      <c r="W533" s="13"/>
      <c r="X533" s="13"/>
      <c r="Y533" s="13"/>
      <c r="Z533" s="13"/>
      <c r="AA533" s="13"/>
      <c r="AB533" s="13"/>
      <c r="AC533" s="13"/>
      <c r="AD533" s="13"/>
      <c r="AE533" s="13"/>
      <c r="AT533" s="244" t="s">
        <v>239</v>
      </c>
      <c r="AU533" s="244" t="s">
        <v>84</v>
      </c>
      <c r="AV533" s="13" t="s">
        <v>84</v>
      </c>
      <c r="AW533" s="13" t="s">
        <v>37</v>
      </c>
      <c r="AX533" s="13" t="s">
        <v>76</v>
      </c>
      <c r="AY533" s="244" t="s">
        <v>229</v>
      </c>
    </row>
    <row r="534" s="13" customFormat="1">
      <c r="A534" s="13"/>
      <c r="B534" s="234"/>
      <c r="C534" s="235"/>
      <c r="D534" s="236" t="s">
        <v>239</v>
      </c>
      <c r="E534" s="237" t="s">
        <v>19</v>
      </c>
      <c r="F534" s="238" t="s">
        <v>2940</v>
      </c>
      <c r="G534" s="235"/>
      <c r="H534" s="237" t="s">
        <v>19</v>
      </c>
      <c r="I534" s="239"/>
      <c r="J534" s="235"/>
      <c r="K534" s="235"/>
      <c r="L534" s="240"/>
      <c r="M534" s="241"/>
      <c r="N534" s="242"/>
      <c r="O534" s="242"/>
      <c r="P534" s="242"/>
      <c r="Q534" s="242"/>
      <c r="R534" s="242"/>
      <c r="S534" s="242"/>
      <c r="T534" s="243"/>
      <c r="U534" s="13"/>
      <c r="V534" s="13"/>
      <c r="W534" s="13"/>
      <c r="X534" s="13"/>
      <c r="Y534" s="13"/>
      <c r="Z534" s="13"/>
      <c r="AA534" s="13"/>
      <c r="AB534" s="13"/>
      <c r="AC534" s="13"/>
      <c r="AD534" s="13"/>
      <c r="AE534" s="13"/>
      <c r="AT534" s="244" t="s">
        <v>239</v>
      </c>
      <c r="AU534" s="244" t="s">
        <v>84</v>
      </c>
      <c r="AV534" s="13" t="s">
        <v>84</v>
      </c>
      <c r="AW534" s="13" t="s">
        <v>37</v>
      </c>
      <c r="AX534" s="13" t="s">
        <v>76</v>
      </c>
      <c r="AY534" s="244" t="s">
        <v>229</v>
      </c>
    </row>
    <row r="535" s="14" customFormat="1">
      <c r="A535" s="14"/>
      <c r="B535" s="245"/>
      <c r="C535" s="246"/>
      <c r="D535" s="236" t="s">
        <v>239</v>
      </c>
      <c r="E535" s="247" t="s">
        <v>19</v>
      </c>
      <c r="F535" s="248" t="s">
        <v>2941</v>
      </c>
      <c r="G535" s="246"/>
      <c r="H535" s="249">
        <v>25.48</v>
      </c>
      <c r="I535" s="250"/>
      <c r="J535" s="246"/>
      <c r="K535" s="246"/>
      <c r="L535" s="251"/>
      <c r="M535" s="252"/>
      <c r="N535" s="253"/>
      <c r="O535" s="253"/>
      <c r="P535" s="253"/>
      <c r="Q535" s="253"/>
      <c r="R535" s="253"/>
      <c r="S535" s="253"/>
      <c r="T535" s="254"/>
      <c r="U535" s="14"/>
      <c r="V535" s="14"/>
      <c r="W535" s="14"/>
      <c r="X535" s="14"/>
      <c r="Y535" s="14"/>
      <c r="Z535" s="14"/>
      <c r="AA535" s="14"/>
      <c r="AB535" s="14"/>
      <c r="AC535" s="14"/>
      <c r="AD535" s="14"/>
      <c r="AE535" s="14"/>
      <c r="AT535" s="255" t="s">
        <v>239</v>
      </c>
      <c r="AU535" s="255" t="s">
        <v>84</v>
      </c>
      <c r="AV535" s="14" t="s">
        <v>86</v>
      </c>
      <c r="AW535" s="14" t="s">
        <v>37</v>
      </c>
      <c r="AX535" s="14" t="s">
        <v>76</v>
      </c>
      <c r="AY535" s="255" t="s">
        <v>229</v>
      </c>
    </row>
    <row r="536" s="13" customFormat="1">
      <c r="A536" s="13"/>
      <c r="B536" s="234"/>
      <c r="C536" s="235"/>
      <c r="D536" s="236" t="s">
        <v>239</v>
      </c>
      <c r="E536" s="237" t="s">
        <v>19</v>
      </c>
      <c r="F536" s="238" t="s">
        <v>2942</v>
      </c>
      <c r="G536" s="235"/>
      <c r="H536" s="237" t="s">
        <v>19</v>
      </c>
      <c r="I536" s="239"/>
      <c r="J536" s="235"/>
      <c r="K536" s="235"/>
      <c r="L536" s="240"/>
      <c r="M536" s="241"/>
      <c r="N536" s="242"/>
      <c r="O536" s="242"/>
      <c r="P536" s="242"/>
      <c r="Q536" s="242"/>
      <c r="R536" s="242"/>
      <c r="S536" s="242"/>
      <c r="T536" s="243"/>
      <c r="U536" s="13"/>
      <c r="V536" s="13"/>
      <c r="W536" s="13"/>
      <c r="X536" s="13"/>
      <c r="Y536" s="13"/>
      <c r="Z536" s="13"/>
      <c r="AA536" s="13"/>
      <c r="AB536" s="13"/>
      <c r="AC536" s="13"/>
      <c r="AD536" s="13"/>
      <c r="AE536" s="13"/>
      <c r="AT536" s="244" t="s">
        <v>239</v>
      </c>
      <c r="AU536" s="244" t="s">
        <v>84</v>
      </c>
      <c r="AV536" s="13" t="s">
        <v>84</v>
      </c>
      <c r="AW536" s="13" t="s">
        <v>37</v>
      </c>
      <c r="AX536" s="13" t="s">
        <v>76</v>
      </c>
      <c r="AY536" s="244" t="s">
        <v>229</v>
      </c>
    </row>
    <row r="537" s="14" customFormat="1">
      <c r="A537" s="14"/>
      <c r="B537" s="245"/>
      <c r="C537" s="246"/>
      <c r="D537" s="236" t="s">
        <v>239</v>
      </c>
      <c r="E537" s="247" t="s">
        <v>19</v>
      </c>
      <c r="F537" s="248" t="s">
        <v>2943</v>
      </c>
      <c r="G537" s="246"/>
      <c r="H537" s="249">
        <v>5.7599999999999998</v>
      </c>
      <c r="I537" s="250"/>
      <c r="J537" s="246"/>
      <c r="K537" s="246"/>
      <c r="L537" s="251"/>
      <c r="M537" s="252"/>
      <c r="N537" s="253"/>
      <c r="O537" s="253"/>
      <c r="P537" s="253"/>
      <c r="Q537" s="253"/>
      <c r="R537" s="253"/>
      <c r="S537" s="253"/>
      <c r="T537" s="254"/>
      <c r="U537" s="14"/>
      <c r="V537" s="14"/>
      <c r="W537" s="14"/>
      <c r="X537" s="14"/>
      <c r="Y537" s="14"/>
      <c r="Z537" s="14"/>
      <c r="AA537" s="14"/>
      <c r="AB537" s="14"/>
      <c r="AC537" s="14"/>
      <c r="AD537" s="14"/>
      <c r="AE537" s="14"/>
      <c r="AT537" s="255" t="s">
        <v>239</v>
      </c>
      <c r="AU537" s="255" t="s">
        <v>84</v>
      </c>
      <c r="AV537" s="14" t="s">
        <v>86</v>
      </c>
      <c r="AW537" s="14" t="s">
        <v>37</v>
      </c>
      <c r="AX537" s="14" t="s">
        <v>76</v>
      </c>
      <c r="AY537" s="255" t="s">
        <v>229</v>
      </c>
    </row>
    <row r="538" s="13" customFormat="1">
      <c r="A538" s="13"/>
      <c r="B538" s="234"/>
      <c r="C538" s="235"/>
      <c r="D538" s="236" t="s">
        <v>239</v>
      </c>
      <c r="E538" s="237" t="s">
        <v>19</v>
      </c>
      <c r="F538" s="238" t="s">
        <v>2944</v>
      </c>
      <c r="G538" s="235"/>
      <c r="H538" s="237" t="s">
        <v>19</v>
      </c>
      <c r="I538" s="239"/>
      <c r="J538" s="235"/>
      <c r="K538" s="235"/>
      <c r="L538" s="240"/>
      <c r="M538" s="241"/>
      <c r="N538" s="242"/>
      <c r="O538" s="242"/>
      <c r="P538" s="242"/>
      <c r="Q538" s="242"/>
      <c r="R538" s="242"/>
      <c r="S538" s="242"/>
      <c r="T538" s="243"/>
      <c r="U538" s="13"/>
      <c r="V538" s="13"/>
      <c r="W538" s="13"/>
      <c r="X538" s="13"/>
      <c r="Y538" s="13"/>
      <c r="Z538" s="13"/>
      <c r="AA538" s="13"/>
      <c r="AB538" s="13"/>
      <c r="AC538" s="13"/>
      <c r="AD538" s="13"/>
      <c r="AE538" s="13"/>
      <c r="AT538" s="244" t="s">
        <v>239</v>
      </c>
      <c r="AU538" s="244" t="s">
        <v>84</v>
      </c>
      <c r="AV538" s="13" t="s">
        <v>84</v>
      </c>
      <c r="AW538" s="13" t="s">
        <v>37</v>
      </c>
      <c r="AX538" s="13" t="s">
        <v>76</v>
      </c>
      <c r="AY538" s="244" t="s">
        <v>229</v>
      </c>
    </row>
    <row r="539" s="14" customFormat="1">
      <c r="A539" s="14"/>
      <c r="B539" s="245"/>
      <c r="C539" s="246"/>
      <c r="D539" s="236" t="s">
        <v>239</v>
      </c>
      <c r="E539" s="247" t="s">
        <v>19</v>
      </c>
      <c r="F539" s="248" t="s">
        <v>2945</v>
      </c>
      <c r="G539" s="246"/>
      <c r="H539" s="249">
        <v>7.2300000000000004</v>
      </c>
      <c r="I539" s="250"/>
      <c r="J539" s="246"/>
      <c r="K539" s="246"/>
      <c r="L539" s="251"/>
      <c r="M539" s="252"/>
      <c r="N539" s="253"/>
      <c r="O539" s="253"/>
      <c r="P539" s="253"/>
      <c r="Q539" s="253"/>
      <c r="R539" s="253"/>
      <c r="S539" s="253"/>
      <c r="T539" s="254"/>
      <c r="U539" s="14"/>
      <c r="V539" s="14"/>
      <c r="W539" s="14"/>
      <c r="X539" s="14"/>
      <c r="Y539" s="14"/>
      <c r="Z539" s="14"/>
      <c r="AA539" s="14"/>
      <c r="AB539" s="14"/>
      <c r="AC539" s="14"/>
      <c r="AD539" s="14"/>
      <c r="AE539" s="14"/>
      <c r="AT539" s="255" t="s">
        <v>239</v>
      </c>
      <c r="AU539" s="255" t="s">
        <v>84</v>
      </c>
      <c r="AV539" s="14" t="s">
        <v>86</v>
      </c>
      <c r="AW539" s="14" t="s">
        <v>37</v>
      </c>
      <c r="AX539" s="14" t="s">
        <v>76</v>
      </c>
      <c r="AY539" s="255" t="s">
        <v>229</v>
      </c>
    </row>
    <row r="540" s="13" customFormat="1">
      <c r="A540" s="13"/>
      <c r="B540" s="234"/>
      <c r="C540" s="235"/>
      <c r="D540" s="236" t="s">
        <v>239</v>
      </c>
      <c r="E540" s="237" t="s">
        <v>19</v>
      </c>
      <c r="F540" s="238" t="s">
        <v>2946</v>
      </c>
      <c r="G540" s="235"/>
      <c r="H540" s="237" t="s">
        <v>19</v>
      </c>
      <c r="I540" s="239"/>
      <c r="J540" s="235"/>
      <c r="K540" s="235"/>
      <c r="L540" s="240"/>
      <c r="M540" s="241"/>
      <c r="N540" s="242"/>
      <c r="O540" s="242"/>
      <c r="P540" s="242"/>
      <c r="Q540" s="242"/>
      <c r="R540" s="242"/>
      <c r="S540" s="242"/>
      <c r="T540" s="243"/>
      <c r="U540" s="13"/>
      <c r="V540" s="13"/>
      <c r="W540" s="13"/>
      <c r="X540" s="13"/>
      <c r="Y540" s="13"/>
      <c r="Z540" s="13"/>
      <c r="AA540" s="13"/>
      <c r="AB540" s="13"/>
      <c r="AC540" s="13"/>
      <c r="AD540" s="13"/>
      <c r="AE540" s="13"/>
      <c r="AT540" s="244" t="s">
        <v>239</v>
      </c>
      <c r="AU540" s="244" t="s">
        <v>84</v>
      </c>
      <c r="AV540" s="13" t="s">
        <v>84</v>
      </c>
      <c r="AW540" s="13" t="s">
        <v>37</v>
      </c>
      <c r="AX540" s="13" t="s">
        <v>76</v>
      </c>
      <c r="AY540" s="244" t="s">
        <v>229</v>
      </c>
    </row>
    <row r="541" s="14" customFormat="1">
      <c r="A541" s="14"/>
      <c r="B541" s="245"/>
      <c r="C541" s="246"/>
      <c r="D541" s="236" t="s">
        <v>239</v>
      </c>
      <c r="E541" s="247" t="s">
        <v>19</v>
      </c>
      <c r="F541" s="248" t="s">
        <v>2947</v>
      </c>
      <c r="G541" s="246"/>
      <c r="H541" s="249">
        <v>1.5900000000000001</v>
      </c>
      <c r="I541" s="250"/>
      <c r="J541" s="246"/>
      <c r="K541" s="246"/>
      <c r="L541" s="251"/>
      <c r="M541" s="252"/>
      <c r="N541" s="253"/>
      <c r="O541" s="253"/>
      <c r="P541" s="253"/>
      <c r="Q541" s="253"/>
      <c r="R541" s="253"/>
      <c r="S541" s="253"/>
      <c r="T541" s="254"/>
      <c r="U541" s="14"/>
      <c r="V541" s="14"/>
      <c r="W541" s="14"/>
      <c r="X541" s="14"/>
      <c r="Y541" s="14"/>
      <c r="Z541" s="14"/>
      <c r="AA541" s="14"/>
      <c r="AB541" s="14"/>
      <c r="AC541" s="14"/>
      <c r="AD541" s="14"/>
      <c r="AE541" s="14"/>
      <c r="AT541" s="255" t="s">
        <v>239</v>
      </c>
      <c r="AU541" s="255" t="s">
        <v>84</v>
      </c>
      <c r="AV541" s="14" t="s">
        <v>86</v>
      </c>
      <c r="AW541" s="14" t="s">
        <v>37</v>
      </c>
      <c r="AX541" s="14" t="s">
        <v>76</v>
      </c>
      <c r="AY541" s="255" t="s">
        <v>229</v>
      </c>
    </row>
    <row r="542" s="13" customFormat="1">
      <c r="A542" s="13"/>
      <c r="B542" s="234"/>
      <c r="C542" s="235"/>
      <c r="D542" s="236" t="s">
        <v>239</v>
      </c>
      <c r="E542" s="237" t="s">
        <v>19</v>
      </c>
      <c r="F542" s="238" t="s">
        <v>2948</v>
      </c>
      <c r="G542" s="235"/>
      <c r="H542" s="237" t="s">
        <v>19</v>
      </c>
      <c r="I542" s="239"/>
      <c r="J542" s="235"/>
      <c r="K542" s="235"/>
      <c r="L542" s="240"/>
      <c r="M542" s="241"/>
      <c r="N542" s="242"/>
      <c r="O542" s="242"/>
      <c r="P542" s="242"/>
      <c r="Q542" s="242"/>
      <c r="R542" s="242"/>
      <c r="S542" s="242"/>
      <c r="T542" s="243"/>
      <c r="U542" s="13"/>
      <c r="V542" s="13"/>
      <c r="W542" s="13"/>
      <c r="X542" s="13"/>
      <c r="Y542" s="13"/>
      <c r="Z542" s="13"/>
      <c r="AA542" s="13"/>
      <c r="AB542" s="13"/>
      <c r="AC542" s="13"/>
      <c r="AD542" s="13"/>
      <c r="AE542" s="13"/>
      <c r="AT542" s="244" t="s">
        <v>239</v>
      </c>
      <c r="AU542" s="244" t="s">
        <v>84</v>
      </c>
      <c r="AV542" s="13" t="s">
        <v>84</v>
      </c>
      <c r="AW542" s="13" t="s">
        <v>37</v>
      </c>
      <c r="AX542" s="13" t="s">
        <v>76</v>
      </c>
      <c r="AY542" s="244" t="s">
        <v>229</v>
      </c>
    </row>
    <row r="543" s="14" customFormat="1">
      <c r="A543" s="14"/>
      <c r="B543" s="245"/>
      <c r="C543" s="246"/>
      <c r="D543" s="236" t="s">
        <v>239</v>
      </c>
      <c r="E543" s="247" t="s">
        <v>19</v>
      </c>
      <c r="F543" s="248" t="s">
        <v>2949</v>
      </c>
      <c r="G543" s="246"/>
      <c r="H543" s="249">
        <v>3.25</v>
      </c>
      <c r="I543" s="250"/>
      <c r="J543" s="246"/>
      <c r="K543" s="246"/>
      <c r="L543" s="251"/>
      <c r="M543" s="252"/>
      <c r="N543" s="253"/>
      <c r="O543" s="253"/>
      <c r="P543" s="253"/>
      <c r="Q543" s="253"/>
      <c r="R543" s="253"/>
      <c r="S543" s="253"/>
      <c r="T543" s="254"/>
      <c r="U543" s="14"/>
      <c r="V543" s="14"/>
      <c r="W543" s="14"/>
      <c r="X543" s="14"/>
      <c r="Y543" s="14"/>
      <c r="Z543" s="14"/>
      <c r="AA543" s="14"/>
      <c r="AB543" s="14"/>
      <c r="AC543" s="14"/>
      <c r="AD543" s="14"/>
      <c r="AE543" s="14"/>
      <c r="AT543" s="255" t="s">
        <v>239</v>
      </c>
      <c r="AU543" s="255" t="s">
        <v>84</v>
      </c>
      <c r="AV543" s="14" t="s">
        <v>86</v>
      </c>
      <c r="AW543" s="14" t="s">
        <v>37</v>
      </c>
      <c r="AX543" s="14" t="s">
        <v>76</v>
      </c>
      <c r="AY543" s="255" t="s">
        <v>229</v>
      </c>
    </row>
    <row r="544" s="13" customFormat="1">
      <c r="A544" s="13"/>
      <c r="B544" s="234"/>
      <c r="C544" s="235"/>
      <c r="D544" s="236" t="s">
        <v>239</v>
      </c>
      <c r="E544" s="237" t="s">
        <v>19</v>
      </c>
      <c r="F544" s="238" t="s">
        <v>2950</v>
      </c>
      <c r="G544" s="235"/>
      <c r="H544" s="237" t="s">
        <v>19</v>
      </c>
      <c r="I544" s="239"/>
      <c r="J544" s="235"/>
      <c r="K544" s="235"/>
      <c r="L544" s="240"/>
      <c r="M544" s="241"/>
      <c r="N544" s="242"/>
      <c r="O544" s="242"/>
      <c r="P544" s="242"/>
      <c r="Q544" s="242"/>
      <c r="R544" s="242"/>
      <c r="S544" s="242"/>
      <c r="T544" s="243"/>
      <c r="U544" s="13"/>
      <c r="V544" s="13"/>
      <c r="W544" s="13"/>
      <c r="X544" s="13"/>
      <c r="Y544" s="13"/>
      <c r="Z544" s="13"/>
      <c r="AA544" s="13"/>
      <c r="AB544" s="13"/>
      <c r="AC544" s="13"/>
      <c r="AD544" s="13"/>
      <c r="AE544" s="13"/>
      <c r="AT544" s="244" t="s">
        <v>239</v>
      </c>
      <c r="AU544" s="244" t="s">
        <v>84</v>
      </c>
      <c r="AV544" s="13" t="s">
        <v>84</v>
      </c>
      <c r="AW544" s="13" t="s">
        <v>37</v>
      </c>
      <c r="AX544" s="13" t="s">
        <v>76</v>
      </c>
      <c r="AY544" s="244" t="s">
        <v>229</v>
      </c>
    </row>
    <row r="545" s="14" customFormat="1">
      <c r="A545" s="14"/>
      <c r="B545" s="245"/>
      <c r="C545" s="246"/>
      <c r="D545" s="236" t="s">
        <v>239</v>
      </c>
      <c r="E545" s="247" t="s">
        <v>19</v>
      </c>
      <c r="F545" s="248" t="s">
        <v>1421</v>
      </c>
      <c r="G545" s="246"/>
      <c r="H545" s="249">
        <v>6.1500000000000004</v>
      </c>
      <c r="I545" s="250"/>
      <c r="J545" s="246"/>
      <c r="K545" s="246"/>
      <c r="L545" s="251"/>
      <c r="M545" s="252"/>
      <c r="N545" s="253"/>
      <c r="O545" s="253"/>
      <c r="P545" s="253"/>
      <c r="Q545" s="253"/>
      <c r="R545" s="253"/>
      <c r="S545" s="253"/>
      <c r="T545" s="254"/>
      <c r="U545" s="14"/>
      <c r="V545" s="14"/>
      <c r="W545" s="14"/>
      <c r="X545" s="14"/>
      <c r="Y545" s="14"/>
      <c r="Z545" s="14"/>
      <c r="AA545" s="14"/>
      <c r="AB545" s="14"/>
      <c r="AC545" s="14"/>
      <c r="AD545" s="14"/>
      <c r="AE545" s="14"/>
      <c r="AT545" s="255" t="s">
        <v>239</v>
      </c>
      <c r="AU545" s="255" t="s">
        <v>84</v>
      </c>
      <c r="AV545" s="14" t="s">
        <v>86</v>
      </c>
      <c r="AW545" s="14" t="s">
        <v>37</v>
      </c>
      <c r="AX545" s="14" t="s">
        <v>76</v>
      </c>
      <c r="AY545" s="255" t="s">
        <v>229</v>
      </c>
    </row>
    <row r="546" s="13" customFormat="1">
      <c r="A546" s="13"/>
      <c r="B546" s="234"/>
      <c r="C546" s="235"/>
      <c r="D546" s="236" t="s">
        <v>239</v>
      </c>
      <c r="E546" s="237" t="s">
        <v>19</v>
      </c>
      <c r="F546" s="238" t="s">
        <v>2951</v>
      </c>
      <c r="G546" s="235"/>
      <c r="H546" s="237" t="s">
        <v>19</v>
      </c>
      <c r="I546" s="239"/>
      <c r="J546" s="235"/>
      <c r="K546" s="235"/>
      <c r="L546" s="240"/>
      <c r="M546" s="241"/>
      <c r="N546" s="242"/>
      <c r="O546" s="242"/>
      <c r="P546" s="242"/>
      <c r="Q546" s="242"/>
      <c r="R546" s="242"/>
      <c r="S546" s="242"/>
      <c r="T546" s="243"/>
      <c r="U546" s="13"/>
      <c r="V546" s="13"/>
      <c r="W546" s="13"/>
      <c r="X546" s="13"/>
      <c r="Y546" s="13"/>
      <c r="Z546" s="13"/>
      <c r="AA546" s="13"/>
      <c r="AB546" s="13"/>
      <c r="AC546" s="13"/>
      <c r="AD546" s="13"/>
      <c r="AE546" s="13"/>
      <c r="AT546" s="244" t="s">
        <v>239</v>
      </c>
      <c r="AU546" s="244" t="s">
        <v>84</v>
      </c>
      <c r="AV546" s="13" t="s">
        <v>84</v>
      </c>
      <c r="AW546" s="13" t="s">
        <v>37</v>
      </c>
      <c r="AX546" s="13" t="s">
        <v>76</v>
      </c>
      <c r="AY546" s="244" t="s">
        <v>229</v>
      </c>
    </row>
    <row r="547" s="14" customFormat="1">
      <c r="A547" s="14"/>
      <c r="B547" s="245"/>
      <c r="C547" s="246"/>
      <c r="D547" s="236" t="s">
        <v>239</v>
      </c>
      <c r="E547" s="247" t="s">
        <v>19</v>
      </c>
      <c r="F547" s="248" t="s">
        <v>1059</v>
      </c>
      <c r="G547" s="246"/>
      <c r="H547" s="249">
        <v>5.29</v>
      </c>
      <c r="I547" s="250"/>
      <c r="J547" s="246"/>
      <c r="K547" s="246"/>
      <c r="L547" s="251"/>
      <c r="M547" s="252"/>
      <c r="N547" s="253"/>
      <c r="O547" s="253"/>
      <c r="P547" s="253"/>
      <c r="Q547" s="253"/>
      <c r="R547" s="253"/>
      <c r="S547" s="253"/>
      <c r="T547" s="254"/>
      <c r="U547" s="14"/>
      <c r="V547" s="14"/>
      <c r="W547" s="14"/>
      <c r="X547" s="14"/>
      <c r="Y547" s="14"/>
      <c r="Z547" s="14"/>
      <c r="AA547" s="14"/>
      <c r="AB547" s="14"/>
      <c r="AC547" s="14"/>
      <c r="AD547" s="14"/>
      <c r="AE547" s="14"/>
      <c r="AT547" s="255" t="s">
        <v>239</v>
      </c>
      <c r="AU547" s="255" t="s">
        <v>84</v>
      </c>
      <c r="AV547" s="14" t="s">
        <v>86</v>
      </c>
      <c r="AW547" s="14" t="s">
        <v>37</v>
      </c>
      <c r="AX547" s="14" t="s">
        <v>76</v>
      </c>
      <c r="AY547" s="255" t="s">
        <v>229</v>
      </c>
    </row>
    <row r="548" s="13" customFormat="1">
      <c r="A548" s="13"/>
      <c r="B548" s="234"/>
      <c r="C548" s="235"/>
      <c r="D548" s="236" t="s">
        <v>239</v>
      </c>
      <c r="E548" s="237" t="s">
        <v>19</v>
      </c>
      <c r="F548" s="238" t="s">
        <v>2952</v>
      </c>
      <c r="G548" s="235"/>
      <c r="H548" s="237" t="s">
        <v>19</v>
      </c>
      <c r="I548" s="239"/>
      <c r="J548" s="235"/>
      <c r="K548" s="235"/>
      <c r="L548" s="240"/>
      <c r="M548" s="241"/>
      <c r="N548" s="242"/>
      <c r="O548" s="242"/>
      <c r="P548" s="242"/>
      <c r="Q548" s="242"/>
      <c r="R548" s="242"/>
      <c r="S548" s="242"/>
      <c r="T548" s="243"/>
      <c r="U548" s="13"/>
      <c r="V548" s="13"/>
      <c r="W548" s="13"/>
      <c r="X548" s="13"/>
      <c r="Y548" s="13"/>
      <c r="Z548" s="13"/>
      <c r="AA548" s="13"/>
      <c r="AB548" s="13"/>
      <c r="AC548" s="13"/>
      <c r="AD548" s="13"/>
      <c r="AE548" s="13"/>
      <c r="AT548" s="244" t="s">
        <v>239</v>
      </c>
      <c r="AU548" s="244" t="s">
        <v>84</v>
      </c>
      <c r="AV548" s="13" t="s">
        <v>84</v>
      </c>
      <c r="AW548" s="13" t="s">
        <v>37</v>
      </c>
      <c r="AX548" s="13" t="s">
        <v>76</v>
      </c>
      <c r="AY548" s="244" t="s">
        <v>229</v>
      </c>
    </row>
    <row r="549" s="14" customFormat="1">
      <c r="A549" s="14"/>
      <c r="B549" s="245"/>
      <c r="C549" s="246"/>
      <c r="D549" s="236" t="s">
        <v>239</v>
      </c>
      <c r="E549" s="247" t="s">
        <v>19</v>
      </c>
      <c r="F549" s="248" t="s">
        <v>2953</v>
      </c>
      <c r="G549" s="246"/>
      <c r="H549" s="249">
        <v>1.1299999999999999</v>
      </c>
      <c r="I549" s="250"/>
      <c r="J549" s="246"/>
      <c r="K549" s="246"/>
      <c r="L549" s="251"/>
      <c r="M549" s="252"/>
      <c r="N549" s="253"/>
      <c r="O549" s="253"/>
      <c r="P549" s="253"/>
      <c r="Q549" s="253"/>
      <c r="R549" s="253"/>
      <c r="S549" s="253"/>
      <c r="T549" s="254"/>
      <c r="U549" s="14"/>
      <c r="V549" s="14"/>
      <c r="W549" s="14"/>
      <c r="X549" s="14"/>
      <c r="Y549" s="14"/>
      <c r="Z549" s="14"/>
      <c r="AA549" s="14"/>
      <c r="AB549" s="14"/>
      <c r="AC549" s="14"/>
      <c r="AD549" s="14"/>
      <c r="AE549" s="14"/>
      <c r="AT549" s="255" t="s">
        <v>239</v>
      </c>
      <c r="AU549" s="255" t="s">
        <v>84</v>
      </c>
      <c r="AV549" s="14" t="s">
        <v>86</v>
      </c>
      <c r="AW549" s="14" t="s">
        <v>37</v>
      </c>
      <c r="AX549" s="14" t="s">
        <v>76</v>
      </c>
      <c r="AY549" s="255" t="s">
        <v>229</v>
      </c>
    </row>
    <row r="550" s="13" customFormat="1">
      <c r="A550" s="13"/>
      <c r="B550" s="234"/>
      <c r="C550" s="235"/>
      <c r="D550" s="236" t="s">
        <v>239</v>
      </c>
      <c r="E550" s="237" t="s">
        <v>19</v>
      </c>
      <c r="F550" s="238" t="s">
        <v>2954</v>
      </c>
      <c r="G550" s="235"/>
      <c r="H550" s="237" t="s">
        <v>19</v>
      </c>
      <c r="I550" s="239"/>
      <c r="J550" s="235"/>
      <c r="K550" s="235"/>
      <c r="L550" s="240"/>
      <c r="M550" s="241"/>
      <c r="N550" s="242"/>
      <c r="O550" s="242"/>
      <c r="P550" s="242"/>
      <c r="Q550" s="242"/>
      <c r="R550" s="242"/>
      <c r="S550" s="242"/>
      <c r="T550" s="243"/>
      <c r="U550" s="13"/>
      <c r="V550" s="13"/>
      <c r="W550" s="13"/>
      <c r="X550" s="13"/>
      <c r="Y550" s="13"/>
      <c r="Z550" s="13"/>
      <c r="AA550" s="13"/>
      <c r="AB550" s="13"/>
      <c r="AC550" s="13"/>
      <c r="AD550" s="13"/>
      <c r="AE550" s="13"/>
      <c r="AT550" s="244" t="s">
        <v>239</v>
      </c>
      <c r="AU550" s="244" t="s">
        <v>84</v>
      </c>
      <c r="AV550" s="13" t="s">
        <v>84</v>
      </c>
      <c r="AW550" s="13" t="s">
        <v>37</v>
      </c>
      <c r="AX550" s="13" t="s">
        <v>76</v>
      </c>
      <c r="AY550" s="244" t="s">
        <v>229</v>
      </c>
    </row>
    <row r="551" s="14" customFormat="1">
      <c r="A551" s="14"/>
      <c r="B551" s="245"/>
      <c r="C551" s="246"/>
      <c r="D551" s="236" t="s">
        <v>239</v>
      </c>
      <c r="E551" s="247" t="s">
        <v>19</v>
      </c>
      <c r="F551" s="248" t="s">
        <v>2955</v>
      </c>
      <c r="G551" s="246"/>
      <c r="H551" s="249">
        <v>8.3399999999999999</v>
      </c>
      <c r="I551" s="250"/>
      <c r="J551" s="246"/>
      <c r="K551" s="246"/>
      <c r="L551" s="251"/>
      <c r="M551" s="252"/>
      <c r="N551" s="253"/>
      <c r="O551" s="253"/>
      <c r="P551" s="253"/>
      <c r="Q551" s="253"/>
      <c r="R551" s="253"/>
      <c r="S551" s="253"/>
      <c r="T551" s="254"/>
      <c r="U551" s="14"/>
      <c r="V551" s="14"/>
      <c r="W551" s="14"/>
      <c r="X551" s="14"/>
      <c r="Y551" s="14"/>
      <c r="Z551" s="14"/>
      <c r="AA551" s="14"/>
      <c r="AB551" s="14"/>
      <c r="AC551" s="14"/>
      <c r="AD551" s="14"/>
      <c r="AE551" s="14"/>
      <c r="AT551" s="255" t="s">
        <v>239</v>
      </c>
      <c r="AU551" s="255" t="s">
        <v>84</v>
      </c>
      <c r="AV551" s="14" t="s">
        <v>86</v>
      </c>
      <c r="AW551" s="14" t="s">
        <v>37</v>
      </c>
      <c r="AX551" s="14" t="s">
        <v>76</v>
      </c>
      <c r="AY551" s="255" t="s">
        <v>229</v>
      </c>
    </row>
    <row r="552" s="16" customFormat="1">
      <c r="A552" s="16"/>
      <c r="B552" s="285"/>
      <c r="C552" s="286"/>
      <c r="D552" s="236" t="s">
        <v>239</v>
      </c>
      <c r="E552" s="287" t="s">
        <v>471</v>
      </c>
      <c r="F552" s="288" t="s">
        <v>522</v>
      </c>
      <c r="G552" s="286"/>
      <c r="H552" s="289">
        <v>64.219999999999999</v>
      </c>
      <c r="I552" s="290"/>
      <c r="J552" s="286"/>
      <c r="K552" s="286"/>
      <c r="L552" s="291"/>
      <c r="M552" s="292"/>
      <c r="N552" s="293"/>
      <c r="O552" s="293"/>
      <c r="P552" s="293"/>
      <c r="Q552" s="293"/>
      <c r="R552" s="293"/>
      <c r="S552" s="293"/>
      <c r="T552" s="294"/>
      <c r="U552" s="16"/>
      <c r="V552" s="16"/>
      <c r="W552" s="16"/>
      <c r="X552" s="16"/>
      <c r="Y552" s="16"/>
      <c r="Z552" s="16"/>
      <c r="AA552" s="16"/>
      <c r="AB552" s="16"/>
      <c r="AC552" s="16"/>
      <c r="AD552" s="16"/>
      <c r="AE552" s="16"/>
      <c r="AT552" s="295" t="s">
        <v>239</v>
      </c>
      <c r="AU552" s="295" t="s">
        <v>84</v>
      </c>
      <c r="AV552" s="16" t="s">
        <v>96</v>
      </c>
      <c r="AW552" s="16" t="s">
        <v>37</v>
      </c>
      <c r="AX552" s="16" t="s">
        <v>76</v>
      </c>
      <c r="AY552" s="295" t="s">
        <v>229</v>
      </c>
    </row>
    <row r="553" s="13" customFormat="1">
      <c r="A553" s="13"/>
      <c r="B553" s="234"/>
      <c r="C553" s="235"/>
      <c r="D553" s="236" t="s">
        <v>239</v>
      </c>
      <c r="E553" s="237" t="s">
        <v>19</v>
      </c>
      <c r="F553" s="238" t="s">
        <v>2956</v>
      </c>
      <c r="G553" s="235"/>
      <c r="H553" s="237" t="s">
        <v>19</v>
      </c>
      <c r="I553" s="239"/>
      <c r="J553" s="235"/>
      <c r="K553" s="235"/>
      <c r="L553" s="240"/>
      <c r="M553" s="241"/>
      <c r="N553" s="242"/>
      <c r="O553" s="242"/>
      <c r="P553" s="242"/>
      <c r="Q553" s="242"/>
      <c r="R553" s="242"/>
      <c r="S553" s="242"/>
      <c r="T553" s="243"/>
      <c r="U553" s="13"/>
      <c r="V553" s="13"/>
      <c r="W553" s="13"/>
      <c r="X553" s="13"/>
      <c r="Y553" s="13"/>
      <c r="Z553" s="13"/>
      <c r="AA553" s="13"/>
      <c r="AB553" s="13"/>
      <c r="AC553" s="13"/>
      <c r="AD553" s="13"/>
      <c r="AE553" s="13"/>
      <c r="AT553" s="244" t="s">
        <v>239</v>
      </c>
      <c r="AU553" s="244" t="s">
        <v>84</v>
      </c>
      <c r="AV553" s="13" t="s">
        <v>84</v>
      </c>
      <c r="AW553" s="13" t="s">
        <v>37</v>
      </c>
      <c r="AX553" s="13" t="s">
        <v>76</v>
      </c>
      <c r="AY553" s="244" t="s">
        <v>229</v>
      </c>
    </row>
    <row r="554" s="13" customFormat="1">
      <c r="A554" s="13"/>
      <c r="B554" s="234"/>
      <c r="C554" s="235"/>
      <c r="D554" s="236" t="s">
        <v>239</v>
      </c>
      <c r="E554" s="237" t="s">
        <v>19</v>
      </c>
      <c r="F554" s="238" t="s">
        <v>2957</v>
      </c>
      <c r="G554" s="235"/>
      <c r="H554" s="237" t="s">
        <v>19</v>
      </c>
      <c r="I554" s="239"/>
      <c r="J554" s="235"/>
      <c r="K554" s="235"/>
      <c r="L554" s="240"/>
      <c r="M554" s="241"/>
      <c r="N554" s="242"/>
      <c r="O554" s="242"/>
      <c r="P554" s="242"/>
      <c r="Q554" s="242"/>
      <c r="R554" s="242"/>
      <c r="S554" s="242"/>
      <c r="T554" s="243"/>
      <c r="U554" s="13"/>
      <c r="V554" s="13"/>
      <c r="W554" s="13"/>
      <c r="X554" s="13"/>
      <c r="Y554" s="13"/>
      <c r="Z554" s="13"/>
      <c r="AA554" s="13"/>
      <c r="AB554" s="13"/>
      <c r="AC554" s="13"/>
      <c r="AD554" s="13"/>
      <c r="AE554" s="13"/>
      <c r="AT554" s="244" t="s">
        <v>239</v>
      </c>
      <c r="AU554" s="244" t="s">
        <v>84</v>
      </c>
      <c r="AV554" s="13" t="s">
        <v>84</v>
      </c>
      <c r="AW554" s="13" t="s">
        <v>37</v>
      </c>
      <c r="AX554" s="13" t="s">
        <v>76</v>
      </c>
      <c r="AY554" s="244" t="s">
        <v>229</v>
      </c>
    </row>
    <row r="555" s="14" customFormat="1">
      <c r="A555" s="14"/>
      <c r="B555" s="245"/>
      <c r="C555" s="246"/>
      <c r="D555" s="236" t="s">
        <v>239</v>
      </c>
      <c r="E555" s="247" t="s">
        <v>19</v>
      </c>
      <c r="F555" s="248" t="s">
        <v>2958</v>
      </c>
      <c r="G555" s="246"/>
      <c r="H555" s="249">
        <v>23.440000000000001</v>
      </c>
      <c r="I555" s="250"/>
      <c r="J555" s="246"/>
      <c r="K555" s="246"/>
      <c r="L555" s="251"/>
      <c r="M555" s="252"/>
      <c r="N555" s="253"/>
      <c r="O555" s="253"/>
      <c r="P555" s="253"/>
      <c r="Q555" s="253"/>
      <c r="R555" s="253"/>
      <c r="S555" s="253"/>
      <c r="T555" s="254"/>
      <c r="U555" s="14"/>
      <c r="V555" s="14"/>
      <c r="W555" s="14"/>
      <c r="X555" s="14"/>
      <c r="Y555" s="14"/>
      <c r="Z555" s="14"/>
      <c r="AA555" s="14"/>
      <c r="AB555" s="14"/>
      <c r="AC555" s="14"/>
      <c r="AD555" s="14"/>
      <c r="AE555" s="14"/>
      <c r="AT555" s="255" t="s">
        <v>239</v>
      </c>
      <c r="AU555" s="255" t="s">
        <v>84</v>
      </c>
      <c r="AV555" s="14" t="s">
        <v>86</v>
      </c>
      <c r="AW555" s="14" t="s">
        <v>37</v>
      </c>
      <c r="AX555" s="14" t="s">
        <v>76</v>
      </c>
      <c r="AY555" s="255" t="s">
        <v>229</v>
      </c>
    </row>
    <row r="556" s="13" customFormat="1">
      <c r="A556" s="13"/>
      <c r="B556" s="234"/>
      <c r="C556" s="235"/>
      <c r="D556" s="236" t="s">
        <v>239</v>
      </c>
      <c r="E556" s="237" t="s">
        <v>19</v>
      </c>
      <c r="F556" s="238" t="s">
        <v>2959</v>
      </c>
      <c r="G556" s="235"/>
      <c r="H556" s="237" t="s">
        <v>19</v>
      </c>
      <c r="I556" s="239"/>
      <c r="J556" s="235"/>
      <c r="K556" s="235"/>
      <c r="L556" s="240"/>
      <c r="M556" s="241"/>
      <c r="N556" s="242"/>
      <c r="O556" s="242"/>
      <c r="P556" s="242"/>
      <c r="Q556" s="242"/>
      <c r="R556" s="242"/>
      <c r="S556" s="242"/>
      <c r="T556" s="243"/>
      <c r="U556" s="13"/>
      <c r="V556" s="13"/>
      <c r="W556" s="13"/>
      <c r="X556" s="13"/>
      <c r="Y556" s="13"/>
      <c r="Z556" s="13"/>
      <c r="AA556" s="13"/>
      <c r="AB556" s="13"/>
      <c r="AC556" s="13"/>
      <c r="AD556" s="13"/>
      <c r="AE556" s="13"/>
      <c r="AT556" s="244" t="s">
        <v>239</v>
      </c>
      <c r="AU556" s="244" t="s">
        <v>84</v>
      </c>
      <c r="AV556" s="13" t="s">
        <v>84</v>
      </c>
      <c r="AW556" s="13" t="s">
        <v>37</v>
      </c>
      <c r="AX556" s="13" t="s">
        <v>76</v>
      </c>
      <c r="AY556" s="244" t="s">
        <v>229</v>
      </c>
    </row>
    <row r="557" s="14" customFormat="1">
      <c r="A557" s="14"/>
      <c r="B557" s="245"/>
      <c r="C557" s="246"/>
      <c r="D557" s="236" t="s">
        <v>239</v>
      </c>
      <c r="E557" s="247" t="s">
        <v>19</v>
      </c>
      <c r="F557" s="248" t="s">
        <v>2960</v>
      </c>
      <c r="G557" s="246"/>
      <c r="H557" s="249">
        <v>5.0099999999999998</v>
      </c>
      <c r="I557" s="250"/>
      <c r="J557" s="246"/>
      <c r="K557" s="246"/>
      <c r="L557" s="251"/>
      <c r="M557" s="252"/>
      <c r="N557" s="253"/>
      <c r="O557" s="253"/>
      <c r="P557" s="253"/>
      <c r="Q557" s="253"/>
      <c r="R557" s="253"/>
      <c r="S557" s="253"/>
      <c r="T557" s="254"/>
      <c r="U557" s="14"/>
      <c r="V557" s="14"/>
      <c r="W557" s="14"/>
      <c r="X557" s="14"/>
      <c r="Y557" s="14"/>
      <c r="Z557" s="14"/>
      <c r="AA557" s="14"/>
      <c r="AB557" s="14"/>
      <c r="AC557" s="14"/>
      <c r="AD557" s="14"/>
      <c r="AE557" s="14"/>
      <c r="AT557" s="255" t="s">
        <v>239</v>
      </c>
      <c r="AU557" s="255" t="s">
        <v>84</v>
      </c>
      <c r="AV557" s="14" t="s">
        <v>86</v>
      </c>
      <c r="AW557" s="14" t="s">
        <v>37</v>
      </c>
      <c r="AX557" s="14" t="s">
        <v>76</v>
      </c>
      <c r="AY557" s="255" t="s">
        <v>229</v>
      </c>
    </row>
    <row r="558" s="13" customFormat="1">
      <c r="A558" s="13"/>
      <c r="B558" s="234"/>
      <c r="C558" s="235"/>
      <c r="D558" s="236" t="s">
        <v>239</v>
      </c>
      <c r="E558" s="237" t="s">
        <v>19</v>
      </c>
      <c r="F558" s="238" t="s">
        <v>2961</v>
      </c>
      <c r="G558" s="235"/>
      <c r="H558" s="237" t="s">
        <v>19</v>
      </c>
      <c r="I558" s="239"/>
      <c r="J558" s="235"/>
      <c r="K558" s="235"/>
      <c r="L558" s="240"/>
      <c r="M558" s="241"/>
      <c r="N558" s="242"/>
      <c r="O558" s="242"/>
      <c r="P558" s="242"/>
      <c r="Q558" s="242"/>
      <c r="R558" s="242"/>
      <c r="S558" s="242"/>
      <c r="T558" s="243"/>
      <c r="U558" s="13"/>
      <c r="V558" s="13"/>
      <c r="W558" s="13"/>
      <c r="X558" s="13"/>
      <c r="Y558" s="13"/>
      <c r="Z558" s="13"/>
      <c r="AA558" s="13"/>
      <c r="AB558" s="13"/>
      <c r="AC558" s="13"/>
      <c r="AD558" s="13"/>
      <c r="AE558" s="13"/>
      <c r="AT558" s="244" t="s">
        <v>239</v>
      </c>
      <c r="AU558" s="244" t="s">
        <v>84</v>
      </c>
      <c r="AV558" s="13" t="s">
        <v>84</v>
      </c>
      <c r="AW558" s="13" t="s">
        <v>37</v>
      </c>
      <c r="AX558" s="13" t="s">
        <v>76</v>
      </c>
      <c r="AY558" s="244" t="s">
        <v>229</v>
      </c>
    </row>
    <row r="559" s="14" customFormat="1">
      <c r="A559" s="14"/>
      <c r="B559" s="245"/>
      <c r="C559" s="246"/>
      <c r="D559" s="236" t="s">
        <v>239</v>
      </c>
      <c r="E559" s="247" t="s">
        <v>19</v>
      </c>
      <c r="F559" s="248" t="s">
        <v>2962</v>
      </c>
      <c r="G559" s="246"/>
      <c r="H559" s="249">
        <v>7.2699999999999996</v>
      </c>
      <c r="I559" s="250"/>
      <c r="J559" s="246"/>
      <c r="K559" s="246"/>
      <c r="L559" s="251"/>
      <c r="M559" s="252"/>
      <c r="N559" s="253"/>
      <c r="O559" s="253"/>
      <c r="P559" s="253"/>
      <c r="Q559" s="253"/>
      <c r="R559" s="253"/>
      <c r="S559" s="253"/>
      <c r="T559" s="254"/>
      <c r="U559" s="14"/>
      <c r="V559" s="14"/>
      <c r="W559" s="14"/>
      <c r="X559" s="14"/>
      <c r="Y559" s="14"/>
      <c r="Z559" s="14"/>
      <c r="AA559" s="14"/>
      <c r="AB559" s="14"/>
      <c r="AC559" s="14"/>
      <c r="AD559" s="14"/>
      <c r="AE559" s="14"/>
      <c r="AT559" s="255" t="s">
        <v>239</v>
      </c>
      <c r="AU559" s="255" t="s">
        <v>84</v>
      </c>
      <c r="AV559" s="14" t="s">
        <v>86</v>
      </c>
      <c r="AW559" s="14" t="s">
        <v>37</v>
      </c>
      <c r="AX559" s="14" t="s">
        <v>76</v>
      </c>
      <c r="AY559" s="255" t="s">
        <v>229</v>
      </c>
    </row>
    <row r="560" s="13" customFormat="1">
      <c r="A560" s="13"/>
      <c r="B560" s="234"/>
      <c r="C560" s="235"/>
      <c r="D560" s="236" t="s">
        <v>239</v>
      </c>
      <c r="E560" s="237" t="s">
        <v>19</v>
      </c>
      <c r="F560" s="238" t="s">
        <v>2963</v>
      </c>
      <c r="G560" s="235"/>
      <c r="H560" s="237" t="s">
        <v>19</v>
      </c>
      <c r="I560" s="239"/>
      <c r="J560" s="235"/>
      <c r="K560" s="235"/>
      <c r="L560" s="240"/>
      <c r="M560" s="241"/>
      <c r="N560" s="242"/>
      <c r="O560" s="242"/>
      <c r="P560" s="242"/>
      <c r="Q560" s="242"/>
      <c r="R560" s="242"/>
      <c r="S560" s="242"/>
      <c r="T560" s="243"/>
      <c r="U560" s="13"/>
      <c r="V560" s="13"/>
      <c r="W560" s="13"/>
      <c r="X560" s="13"/>
      <c r="Y560" s="13"/>
      <c r="Z560" s="13"/>
      <c r="AA560" s="13"/>
      <c r="AB560" s="13"/>
      <c r="AC560" s="13"/>
      <c r="AD560" s="13"/>
      <c r="AE560" s="13"/>
      <c r="AT560" s="244" t="s">
        <v>239</v>
      </c>
      <c r="AU560" s="244" t="s">
        <v>84</v>
      </c>
      <c r="AV560" s="13" t="s">
        <v>84</v>
      </c>
      <c r="AW560" s="13" t="s">
        <v>37</v>
      </c>
      <c r="AX560" s="13" t="s">
        <v>76</v>
      </c>
      <c r="AY560" s="244" t="s">
        <v>229</v>
      </c>
    </row>
    <row r="561" s="14" customFormat="1">
      <c r="A561" s="14"/>
      <c r="B561" s="245"/>
      <c r="C561" s="246"/>
      <c r="D561" s="236" t="s">
        <v>239</v>
      </c>
      <c r="E561" s="247" t="s">
        <v>19</v>
      </c>
      <c r="F561" s="248" t="s">
        <v>2964</v>
      </c>
      <c r="G561" s="246"/>
      <c r="H561" s="249">
        <v>4.4100000000000001</v>
      </c>
      <c r="I561" s="250"/>
      <c r="J561" s="246"/>
      <c r="K561" s="246"/>
      <c r="L561" s="251"/>
      <c r="M561" s="252"/>
      <c r="N561" s="253"/>
      <c r="O561" s="253"/>
      <c r="P561" s="253"/>
      <c r="Q561" s="253"/>
      <c r="R561" s="253"/>
      <c r="S561" s="253"/>
      <c r="T561" s="254"/>
      <c r="U561" s="14"/>
      <c r="V561" s="14"/>
      <c r="W561" s="14"/>
      <c r="X561" s="14"/>
      <c r="Y561" s="14"/>
      <c r="Z561" s="14"/>
      <c r="AA561" s="14"/>
      <c r="AB561" s="14"/>
      <c r="AC561" s="14"/>
      <c r="AD561" s="14"/>
      <c r="AE561" s="14"/>
      <c r="AT561" s="255" t="s">
        <v>239</v>
      </c>
      <c r="AU561" s="255" t="s">
        <v>84</v>
      </c>
      <c r="AV561" s="14" t="s">
        <v>86</v>
      </c>
      <c r="AW561" s="14" t="s">
        <v>37</v>
      </c>
      <c r="AX561" s="14" t="s">
        <v>76</v>
      </c>
      <c r="AY561" s="255" t="s">
        <v>229</v>
      </c>
    </row>
    <row r="562" s="16" customFormat="1">
      <c r="A562" s="16"/>
      <c r="B562" s="285"/>
      <c r="C562" s="286"/>
      <c r="D562" s="236" t="s">
        <v>239</v>
      </c>
      <c r="E562" s="287" t="s">
        <v>2580</v>
      </c>
      <c r="F562" s="288" t="s">
        <v>522</v>
      </c>
      <c r="G562" s="286"/>
      <c r="H562" s="289">
        <v>40.130000000000003</v>
      </c>
      <c r="I562" s="290"/>
      <c r="J562" s="286"/>
      <c r="K562" s="286"/>
      <c r="L562" s="291"/>
      <c r="M562" s="292"/>
      <c r="N562" s="293"/>
      <c r="O562" s="293"/>
      <c r="P562" s="293"/>
      <c r="Q562" s="293"/>
      <c r="R562" s="293"/>
      <c r="S562" s="293"/>
      <c r="T562" s="294"/>
      <c r="U562" s="16"/>
      <c r="V562" s="16"/>
      <c r="W562" s="16"/>
      <c r="X562" s="16"/>
      <c r="Y562" s="16"/>
      <c r="Z562" s="16"/>
      <c r="AA562" s="16"/>
      <c r="AB562" s="16"/>
      <c r="AC562" s="16"/>
      <c r="AD562" s="16"/>
      <c r="AE562" s="16"/>
      <c r="AT562" s="295" t="s">
        <v>239</v>
      </c>
      <c r="AU562" s="295" t="s">
        <v>84</v>
      </c>
      <c r="AV562" s="16" t="s">
        <v>96</v>
      </c>
      <c r="AW562" s="16" t="s">
        <v>37</v>
      </c>
      <c r="AX562" s="16" t="s">
        <v>76</v>
      </c>
      <c r="AY562" s="295" t="s">
        <v>229</v>
      </c>
    </row>
    <row r="563" s="15" customFormat="1">
      <c r="A563" s="15"/>
      <c r="B563" s="256"/>
      <c r="C563" s="257"/>
      <c r="D563" s="236" t="s">
        <v>239</v>
      </c>
      <c r="E563" s="258" t="s">
        <v>19</v>
      </c>
      <c r="F563" s="259" t="s">
        <v>243</v>
      </c>
      <c r="G563" s="257"/>
      <c r="H563" s="260">
        <v>474.5</v>
      </c>
      <c r="I563" s="261"/>
      <c r="J563" s="257"/>
      <c r="K563" s="257"/>
      <c r="L563" s="262"/>
      <c r="M563" s="263"/>
      <c r="N563" s="264"/>
      <c r="O563" s="264"/>
      <c r="P563" s="264"/>
      <c r="Q563" s="264"/>
      <c r="R563" s="264"/>
      <c r="S563" s="264"/>
      <c r="T563" s="265"/>
      <c r="U563" s="15"/>
      <c r="V563" s="15"/>
      <c r="W563" s="15"/>
      <c r="X563" s="15"/>
      <c r="Y563" s="15"/>
      <c r="Z563" s="15"/>
      <c r="AA563" s="15"/>
      <c r="AB563" s="15"/>
      <c r="AC563" s="15"/>
      <c r="AD563" s="15"/>
      <c r="AE563" s="15"/>
      <c r="AT563" s="266" t="s">
        <v>239</v>
      </c>
      <c r="AU563" s="266" t="s">
        <v>84</v>
      </c>
      <c r="AV563" s="15" t="s">
        <v>136</v>
      </c>
      <c r="AW563" s="15" t="s">
        <v>37</v>
      </c>
      <c r="AX563" s="15" t="s">
        <v>84</v>
      </c>
      <c r="AY563" s="266" t="s">
        <v>229</v>
      </c>
    </row>
    <row r="564" s="14" customFormat="1">
      <c r="A564" s="14"/>
      <c r="B564" s="245"/>
      <c r="C564" s="246"/>
      <c r="D564" s="236" t="s">
        <v>239</v>
      </c>
      <c r="E564" s="246"/>
      <c r="F564" s="248" t="s">
        <v>2965</v>
      </c>
      <c r="G564" s="246"/>
      <c r="H564" s="249">
        <v>0</v>
      </c>
      <c r="I564" s="250"/>
      <c r="J564" s="246"/>
      <c r="K564" s="246"/>
      <c r="L564" s="251"/>
      <c r="M564" s="252"/>
      <c r="N564" s="253"/>
      <c r="O564" s="253"/>
      <c r="P564" s="253"/>
      <c r="Q564" s="253"/>
      <c r="R564" s="253"/>
      <c r="S564" s="253"/>
      <c r="T564" s="254"/>
      <c r="U564" s="14"/>
      <c r="V564" s="14"/>
      <c r="W564" s="14"/>
      <c r="X564" s="14"/>
      <c r="Y564" s="14"/>
      <c r="Z564" s="14"/>
      <c r="AA564" s="14"/>
      <c r="AB564" s="14"/>
      <c r="AC564" s="14"/>
      <c r="AD564" s="14"/>
      <c r="AE564" s="14"/>
      <c r="AT564" s="255" t="s">
        <v>239</v>
      </c>
      <c r="AU564" s="255" t="s">
        <v>84</v>
      </c>
      <c r="AV564" s="14" t="s">
        <v>86</v>
      </c>
      <c r="AW564" s="14" t="s">
        <v>4</v>
      </c>
      <c r="AX564" s="14" t="s">
        <v>84</v>
      </c>
      <c r="AY564" s="255" t="s">
        <v>229</v>
      </c>
    </row>
    <row r="565" s="2" customFormat="1" ht="16.5" customHeight="1">
      <c r="A565" s="41"/>
      <c r="B565" s="42"/>
      <c r="C565" s="216" t="s">
        <v>997</v>
      </c>
      <c r="D565" s="216" t="s">
        <v>231</v>
      </c>
      <c r="E565" s="217" t="s">
        <v>1605</v>
      </c>
      <c r="F565" s="218" t="s">
        <v>2966</v>
      </c>
      <c r="G565" s="219" t="s">
        <v>234</v>
      </c>
      <c r="H565" s="220">
        <v>0</v>
      </c>
      <c r="I565" s="221"/>
      <c r="J565" s="222">
        <f>ROUND(I565*H565,2)</f>
        <v>0</v>
      </c>
      <c r="K565" s="218" t="s">
        <v>322</v>
      </c>
      <c r="L565" s="47"/>
      <c r="M565" s="223" t="s">
        <v>19</v>
      </c>
      <c r="N565" s="224" t="s">
        <v>47</v>
      </c>
      <c r="O565" s="87"/>
      <c r="P565" s="225">
        <f>O565*H565</f>
        <v>0</v>
      </c>
      <c r="Q565" s="225">
        <v>0</v>
      </c>
      <c r="R565" s="225">
        <f>Q565*H565</f>
        <v>0</v>
      </c>
      <c r="S565" s="225">
        <v>0</v>
      </c>
      <c r="T565" s="226">
        <f>S565*H565</f>
        <v>0</v>
      </c>
      <c r="U565" s="41"/>
      <c r="V565" s="41"/>
      <c r="W565" s="41"/>
      <c r="X565" s="41"/>
      <c r="Y565" s="41"/>
      <c r="Z565" s="41"/>
      <c r="AA565" s="41"/>
      <c r="AB565" s="41"/>
      <c r="AC565" s="41"/>
      <c r="AD565" s="41"/>
      <c r="AE565" s="41"/>
      <c r="AR565" s="227" t="s">
        <v>452</v>
      </c>
      <c r="AT565" s="227" t="s">
        <v>231</v>
      </c>
      <c r="AU565" s="227" t="s">
        <v>84</v>
      </c>
      <c r="AY565" s="20" t="s">
        <v>229</v>
      </c>
      <c r="BE565" s="228">
        <f>IF(N565="základní",J565,0)</f>
        <v>0</v>
      </c>
      <c r="BF565" s="228">
        <f>IF(N565="snížená",J565,0)</f>
        <v>0</v>
      </c>
      <c r="BG565" s="228">
        <f>IF(N565="zákl. přenesená",J565,0)</f>
        <v>0</v>
      </c>
      <c r="BH565" s="228">
        <f>IF(N565="sníž. přenesená",J565,0)</f>
        <v>0</v>
      </c>
      <c r="BI565" s="228">
        <f>IF(N565="nulová",J565,0)</f>
        <v>0</v>
      </c>
      <c r="BJ565" s="20" t="s">
        <v>84</v>
      </c>
      <c r="BK565" s="228">
        <f>ROUND(I565*H565,2)</f>
        <v>0</v>
      </c>
      <c r="BL565" s="20" t="s">
        <v>452</v>
      </c>
      <c r="BM565" s="227" t="s">
        <v>2967</v>
      </c>
    </row>
    <row r="566" s="13" customFormat="1">
      <c r="A566" s="13"/>
      <c r="B566" s="234"/>
      <c r="C566" s="235"/>
      <c r="D566" s="236" t="s">
        <v>239</v>
      </c>
      <c r="E566" s="237" t="s">
        <v>19</v>
      </c>
      <c r="F566" s="238" t="s">
        <v>2968</v>
      </c>
      <c r="G566" s="235"/>
      <c r="H566" s="237" t="s">
        <v>19</v>
      </c>
      <c r="I566" s="239"/>
      <c r="J566" s="235"/>
      <c r="K566" s="235"/>
      <c r="L566" s="240"/>
      <c r="M566" s="241"/>
      <c r="N566" s="242"/>
      <c r="O566" s="242"/>
      <c r="P566" s="242"/>
      <c r="Q566" s="242"/>
      <c r="R566" s="242"/>
      <c r="S566" s="242"/>
      <c r="T566" s="243"/>
      <c r="U566" s="13"/>
      <c r="V566" s="13"/>
      <c r="W566" s="13"/>
      <c r="X566" s="13"/>
      <c r="Y566" s="13"/>
      <c r="Z566" s="13"/>
      <c r="AA566" s="13"/>
      <c r="AB566" s="13"/>
      <c r="AC566" s="13"/>
      <c r="AD566" s="13"/>
      <c r="AE566" s="13"/>
      <c r="AT566" s="244" t="s">
        <v>239</v>
      </c>
      <c r="AU566" s="244" t="s">
        <v>84</v>
      </c>
      <c r="AV566" s="13" t="s">
        <v>84</v>
      </c>
      <c r="AW566" s="13" t="s">
        <v>37</v>
      </c>
      <c r="AX566" s="13" t="s">
        <v>76</v>
      </c>
      <c r="AY566" s="244" t="s">
        <v>229</v>
      </c>
    </row>
    <row r="567" s="13" customFormat="1">
      <c r="A567" s="13"/>
      <c r="B567" s="234"/>
      <c r="C567" s="235"/>
      <c r="D567" s="236" t="s">
        <v>239</v>
      </c>
      <c r="E567" s="237" t="s">
        <v>19</v>
      </c>
      <c r="F567" s="238" t="s">
        <v>2969</v>
      </c>
      <c r="G567" s="235"/>
      <c r="H567" s="237" t="s">
        <v>19</v>
      </c>
      <c r="I567" s="239"/>
      <c r="J567" s="235"/>
      <c r="K567" s="235"/>
      <c r="L567" s="240"/>
      <c r="M567" s="241"/>
      <c r="N567" s="242"/>
      <c r="O567" s="242"/>
      <c r="P567" s="242"/>
      <c r="Q567" s="242"/>
      <c r="R567" s="242"/>
      <c r="S567" s="242"/>
      <c r="T567" s="243"/>
      <c r="U567" s="13"/>
      <c r="V567" s="13"/>
      <c r="W567" s="13"/>
      <c r="X567" s="13"/>
      <c r="Y567" s="13"/>
      <c r="Z567" s="13"/>
      <c r="AA567" s="13"/>
      <c r="AB567" s="13"/>
      <c r="AC567" s="13"/>
      <c r="AD567" s="13"/>
      <c r="AE567" s="13"/>
      <c r="AT567" s="244" t="s">
        <v>239</v>
      </c>
      <c r="AU567" s="244" t="s">
        <v>84</v>
      </c>
      <c r="AV567" s="13" t="s">
        <v>84</v>
      </c>
      <c r="AW567" s="13" t="s">
        <v>37</v>
      </c>
      <c r="AX567" s="13" t="s">
        <v>76</v>
      </c>
      <c r="AY567" s="244" t="s">
        <v>229</v>
      </c>
    </row>
    <row r="568" s="13" customFormat="1">
      <c r="A568" s="13"/>
      <c r="B568" s="234"/>
      <c r="C568" s="235"/>
      <c r="D568" s="236" t="s">
        <v>239</v>
      </c>
      <c r="E568" s="237" t="s">
        <v>19</v>
      </c>
      <c r="F568" s="238" t="s">
        <v>524</v>
      </c>
      <c r="G568" s="235"/>
      <c r="H568" s="237" t="s">
        <v>19</v>
      </c>
      <c r="I568" s="239"/>
      <c r="J568" s="235"/>
      <c r="K568" s="235"/>
      <c r="L568" s="240"/>
      <c r="M568" s="241"/>
      <c r="N568" s="242"/>
      <c r="O568" s="242"/>
      <c r="P568" s="242"/>
      <c r="Q568" s="242"/>
      <c r="R568" s="242"/>
      <c r="S568" s="242"/>
      <c r="T568" s="243"/>
      <c r="U568" s="13"/>
      <c r="V568" s="13"/>
      <c r="W568" s="13"/>
      <c r="X568" s="13"/>
      <c r="Y568" s="13"/>
      <c r="Z568" s="13"/>
      <c r="AA568" s="13"/>
      <c r="AB568" s="13"/>
      <c r="AC568" s="13"/>
      <c r="AD568" s="13"/>
      <c r="AE568" s="13"/>
      <c r="AT568" s="244" t="s">
        <v>239</v>
      </c>
      <c r="AU568" s="244" t="s">
        <v>84</v>
      </c>
      <c r="AV568" s="13" t="s">
        <v>84</v>
      </c>
      <c r="AW568" s="13" t="s">
        <v>37</v>
      </c>
      <c r="AX568" s="13" t="s">
        <v>76</v>
      </c>
      <c r="AY568" s="244" t="s">
        <v>229</v>
      </c>
    </row>
    <row r="569" s="14" customFormat="1">
      <c r="A569" s="14"/>
      <c r="B569" s="245"/>
      <c r="C569" s="246"/>
      <c r="D569" s="236" t="s">
        <v>239</v>
      </c>
      <c r="E569" s="247" t="s">
        <v>19</v>
      </c>
      <c r="F569" s="248" t="s">
        <v>2970</v>
      </c>
      <c r="G569" s="246"/>
      <c r="H569" s="249">
        <v>61.82</v>
      </c>
      <c r="I569" s="250"/>
      <c r="J569" s="246"/>
      <c r="K569" s="246"/>
      <c r="L569" s="251"/>
      <c r="M569" s="252"/>
      <c r="N569" s="253"/>
      <c r="O569" s="253"/>
      <c r="P569" s="253"/>
      <c r="Q569" s="253"/>
      <c r="R569" s="253"/>
      <c r="S569" s="253"/>
      <c r="T569" s="254"/>
      <c r="U569" s="14"/>
      <c r="V569" s="14"/>
      <c r="W569" s="14"/>
      <c r="X569" s="14"/>
      <c r="Y569" s="14"/>
      <c r="Z569" s="14"/>
      <c r="AA569" s="14"/>
      <c r="AB569" s="14"/>
      <c r="AC569" s="14"/>
      <c r="AD569" s="14"/>
      <c r="AE569" s="14"/>
      <c r="AT569" s="255" t="s">
        <v>239</v>
      </c>
      <c r="AU569" s="255" t="s">
        <v>84</v>
      </c>
      <c r="AV569" s="14" t="s">
        <v>86</v>
      </c>
      <c r="AW569" s="14" t="s">
        <v>37</v>
      </c>
      <c r="AX569" s="14" t="s">
        <v>76</v>
      </c>
      <c r="AY569" s="255" t="s">
        <v>229</v>
      </c>
    </row>
    <row r="570" s="13" customFormat="1">
      <c r="A570" s="13"/>
      <c r="B570" s="234"/>
      <c r="C570" s="235"/>
      <c r="D570" s="236" t="s">
        <v>239</v>
      </c>
      <c r="E570" s="237" t="s">
        <v>19</v>
      </c>
      <c r="F570" s="238" t="s">
        <v>520</v>
      </c>
      <c r="G570" s="235"/>
      <c r="H570" s="237" t="s">
        <v>19</v>
      </c>
      <c r="I570" s="239"/>
      <c r="J570" s="235"/>
      <c r="K570" s="235"/>
      <c r="L570" s="240"/>
      <c r="M570" s="241"/>
      <c r="N570" s="242"/>
      <c r="O570" s="242"/>
      <c r="P570" s="242"/>
      <c r="Q570" s="242"/>
      <c r="R570" s="242"/>
      <c r="S570" s="242"/>
      <c r="T570" s="243"/>
      <c r="U570" s="13"/>
      <c r="V570" s="13"/>
      <c r="W570" s="13"/>
      <c r="X570" s="13"/>
      <c r="Y570" s="13"/>
      <c r="Z570" s="13"/>
      <c r="AA570" s="13"/>
      <c r="AB570" s="13"/>
      <c r="AC570" s="13"/>
      <c r="AD570" s="13"/>
      <c r="AE570" s="13"/>
      <c r="AT570" s="244" t="s">
        <v>239</v>
      </c>
      <c r="AU570" s="244" t="s">
        <v>84</v>
      </c>
      <c r="AV570" s="13" t="s">
        <v>84</v>
      </c>
      <c r="AW570" s="13" t="s">
        <v>37</v>
      </c>
      <c r="AX570" s="13" t="s">
        <v>76</v>
      </c>
      <c r="AY570" s="244" t="s">
        <v>229</v>
      </c>
    </row>
    <row r="571" s="14" customFormat="1">
      <c r="A571" s="14"/>
      <c r="B571" s="245"/>
      <c r="C571" s="246"/>
      <c r="D571" s="236" t="s">
        <v>239</v>
      </c>
      <c r="E571" s="247" t="s">
        <v>19</v>
      </c>
      <c r="F571" s="248" t="s">
        <v>2971</v>
      </c>
      <c r="G571" s="246"/>
      <c r="H571" s="249">
        <v>11.85</v>
      </c>
      <c r="I571" s="250"/>
      <c r="J571" s="246"/>
      <c r="K571" s="246"/>
      <c r="L571" s="251"/>
      <c r="M571" s="252"/>
      <c r="N571" s="253"/>
      <c r="O571" s="253"/>
      <c r="P571" s="253"/>
      <c r="Q571" s="253"/>
      <c r="R571" s="253"/>
      <c r="S571" s="253"/>
      <c r="T571" s="254"/>
      <c r="U571" s="14"/>
      <c r="V571" s="14"/>
      <c r="W571" s="14"/>
      <c r="X571" s="14"/>
      <c r="Y571" s="14"/>
      <c r="Z571" s="14"/>
      <c r="AA571" s="14"/>
      <c r="AB571" s="14"/>
      <c r="AC571" s="14"/>
      <c r="AD571" s="14"/>
      <c r="AE571" s="14"/>
      <c r="AT571" s="255" t="s">
        <v>239</v>
      </c>
      <c r="AU571" s="255" t="s">
        <v>84</v>
      </c>
      <c r="AV571" s="14" t="s">
        <v>86</v>
      </c>
      <c r="AW571" s="14" t="s">
        <v>37</v>
      </c>
      <c r="AX571" s="14" t="s">
        <v>76</v>
      </c>
      <c r="AY571" s="255" t="s">
        <v>229</v>
      </c>
    </row>
    <row r="572" s="16" customFormat="1">
      <c r="A572" s="16"/>
      <c r="B572" s="285"/>
      <c r="C572" s="286"/>
      <c r="D572" s="236" t="s">
        <v>239</v>
      </c>
      <c r="E572" s="287" t="s">
        <v>2607</v>
      </c>
      <c r="F572" s="288" t="s">
        <v>522</v>
      </c>
      <c r="G572" s="286"/>
      <c r="H572" s="289">
        <v>73.670000000000002</v>
      </c>
      <c r="I572" s="290"/>
      <c r="J572" s="286"/>
      <c r="K572" s="286"/>
      <c r="L572" s="291"/>
      <c r="M572" s="292"/>
      <c r="N572" s="293"/>
      <c r="O572" s="293"/>
      <c r="P572" s="293"/>
      <c r="Q572" s="293"/>
      <c r="R572" s="293"/>
      <c r="S572" s="293"/>
      <c r="T572" s="294"/>
      <c r="U572" s="16"/>
      <c r="V572" s="16"/>
      <c r="W572" s="16"/>
      <c r="X572" s="16"/>
      <c r="Y572" s="16"/>
      <c r="Z572" s="16"/>
      <c r="AA572" s="16"/>
      <c r="AB572" s="16"/>
      <c r="AC572" s="16"/>
      <c r="AD572" s="16"/>
      <c r="AE572" s="16"/>
      <c r="AT572" s="295" t="s">
        <v>239</v>
      </c>
      <c r="AU572" s="295" t="s">
        <v>84</v>
      </c>
      <c r="AV572" s="16" t="s">
        <v>96</v>
      </c>
      <c r="AW572" s="16" t="s">
        <v>37</v>
      </c>
      <c r="AX572" s="16" t="s">
        <v>76</v>
      </c>
      <c r="AY572" s="295" t="s">
        <v>229</v>
      </c>
    </row>
    <row r="573" s="13" customFormat="1">
      <c r="A573" s="13"/>
      <c r="B573" s="234"/>
      <c r="C573" s="235"/>
      <c r="D573" s="236" t="s">
        <v>239</v>
      </c>
      <c r="E573" s="237" t="s">
        <v>19</v>
      </c>
      <c r="F573" s="238" t="s">
        <v>2972</v>
      </c>
      <c r="G573" s="235"/>
      <c r="H573" s="237" t="s">
        <v>19</v>
      </c>
      <c r="I573" s="239"/>
      <c r="J573" s="235"/>
      <c r="K573" s="235"/>
      <c r="L573" s="240"/>
      <c r="M573" s="241"/>
      <c r="N573" s="242"/>
      <c r="O573" s="242"/>
      <c r="P573" s="242"/>
      <c r="Q573" s="242"/>
      <c r="R573" s="242"/>
      <c r="S573" s="242"/>
      <c r="T573" s="243"/>
      <c r="U573" s="13"/>
      <c r="V573" s="13"/>
      <c r="W573" s="13"/>
      <c r="X573" s="13"/>
      <c r="Y573" s="13"/>
      <c r="Z573" s="13"/>
      <c r="AA573" s="13"/>
      <c r="AB573" s="13"/>
      <c r="AC573" s="13"/>
      <c r="AD573" s="13"/>
      <c r="AE573" s="13"/>
      <c r="AT573" s="244" t="s">
        <v>239</v>
      </c>
      <c r="AU573" s="244" t="s">
        <v>84</v>
      </c>
      <c r="AV573" s="13" t="s">
        <v>84</v>
      </c>
      <c r="AW573" s="13" t="s">
        <v>37</v>
      </c>
      <c r="AX573" s="13" t="s">
        <v>76</v>
      </c>
      <c r="AY573" s="244" t="s">
        <v>229</v>
      </c>
    </row>
    <row r="574" s="13" customFormat="1">
      <c r="A574" s="13"/>
      <c r="B574" s="234"/>
      <c r="C574" s="235"/>
      <c r="D574" s="236" t="s">
        <v>239</v>
      </c>
      <c r="E574" s="237" t="s">
        <v>19</v>
      </c>
      <c r="F574" s="238" t="s">
        <v>524</v>
      </c>
      <c r="G574" s="235"/>
      <c r="H574" s="237" t="s">
        <v>19</v>
      </c>
      <c r="I574" s="239"/>
      <c r="J574" s="235"/>
      <c r="K574" s="235"/>
      <c r="L574" s="240"/>
      <c r="M574" s="241"/>
      <c r="N574" s="242"/>
      <c r="O574" s="242"/>
      <c r="P574" s="242"/>
      <c r="Q574" s="242"/>
      <c r="R574" s="242"/>
      <c r="S574" s="242"/>
      <c r="T574" s="243"/>
      <c r="U574" s="13"/>
      <c r="V574" s="13"/>
      <c r="W574" s="13"/>
      <c r="X574" s="13"/>
      <c r="Y574" s="13"/>
      <c r="Z574" s="13"/>
      <c r="AA574" s="13"/>
      <c r="AB574" s="13"/>
      <c r="AC574" s="13"/>
      <c r="AD574" s="13"/>
      <c r="AE574" s="13"/>
      <c r="AT574" s="244" t="s">
        <v>239</v>
      </c>
      <c r="AU574" s="244" t="s">
        <v>84</v>
      </c>
      <c r="AV574" s="13" t="s">
        <v>84</v>
      </c>
      <c r="AW574" s="13" t="s">
        <v>37</v>
      </c>
      <c r="AX574" s="13" t="s">
        <v>76</v>
      </c>
      <c r="AY574" s="244" t="s">
        <v>229</v>
      </c>
    </row>
    <row r="575" s="14" customFormat="1">
      <c r="A575" s="14"/>
      <c r="B575" s="245"/>
      <c r="C575" s="246"/>
      <c r="D575" s="236" t="s">
        <v>239</v>
      </c>
      <c r="E575" s="247" t="s">
        <v>19</v>
      </c>
      <c r="F575" s="248" t="s">
        <v>2610</v>
      </c>
      <c r="G575" s="246"/>
      <c r="H575" s="249">
        <v>19.780000000000001</v>
      </c>
      <c r="I575" s="250"/>
      <c r="J575" s="246"/>
      <c r="K575" s="246"/>
      <c r="L575" s="251"/>
      <c r="M575" s="252"/>
      <c r="N575" s="253"/>
      <c r="O575" s="253"/>
      <c r="P575" s="253"/>
      <c r="Q575" s="253"/>
      <c r="R575" s="253"/>
      <c r="S575" s="253"/>
      <c r="T575" s="254"/>
      <c r="U575" s="14"/>
      <c r="V575" s="14"/>
      <c r="W575" s="14"/>
      <c r="X575" s="14"/>
      <c r="Y575" s="14"/>
      <c r="Z575" s="14"/>
      <c r="AA575" s="14"/>
      <c r="AB575" s="14"/>
      <c r="AC575" s="14"/>
      <c r="AD575" s="14"/>
      <c r="AE575" s="14"/>
      <c r="AT575" s="255" t="s">
        <v>239</v>
      </c>
      <c r="AU575" s="255" t="s">
        <v>84</v>
      </c>
      <c r="AV575" s="14" t="s">
        <v>86</v>
      </c>
      <c r="AW575" s="14" t="s">
        <v>37</v>
      </c>
      <c r="AX575" s="14" t="s">
        <v>76</v>
      </c>
      <c r="AY575" s="255" t="s">
        <v>229</v>
      </c>
    </row>
    <row r="576" s="16" customFormat="1">
      <c r="A576" s="16"/>
      <c r="B576" s="285"/>
      <c r="C576" s="286"/>
      <c r="D576" s="236" t="s">
        <v>239</v>
      </c>
      <c r="E576" s="287" t="s">
        <v>2609</v>
      </c>
      <c r="F576" s="288" t="s">
        <v>522</v>
      </c>
      <c r="G576" s="286"/>
      <c r="H576" s="289">
        <v>19.780000000000001</v>
      </c>
      <c r="I576" s="290"/>
      <c r="J576" s="286"/>
      <c r="K576" s="286"/>
      <c r="L576" s="291"/>
      <c r="M576" s="292"/>
      <c r="N576" s="293"/>
      <c r="O576" s="293"/>
      <c r="P576" s="293"/>
      <c r="Q576" s="293"/>
      <c r="R576" s="293"/>
      <c r="S576" s="293"/>
      <c r="T576" s="294"/>
      <c r="U576" s="16"/>
      <c r="V576" s="16"/>
      <c r="W576" s="16"/>
      <c r="X576" s="16"/>
      <c r="Y576" s="16"/>
      <c r="Z576" s="16"/>
      <c r="AA576" s="16"/>
      <c r="AB576" s="16"/>
      <c r="AC576" s="16"/>
      <c r="AD576" s="16"/>
      <c r="AE576" s="16"/>
      <c r="AT576" s="295" t="s">
        <v>239</v>
      </c>
      <c r="AU576" s="295" t="s">
        <v>84</v>
      </c>
      <c r="AV576" s="16" t="s">
        <v>96</v>
      </c>
      <c r="AW576" s="16" t="s">
        <v>37</v>
      </c>
      <c r="AX576" s="16" t="s">
        <v>76</v>
      </c>
      <c r="AY576" s="295" t="s">
        <v>229</v>
      </c>
    </row>
    <row r="577" s="13" customFormat="1">
      <c r="A577" s="13"/>
      <c r="B577" s="234"/>
      <c r="C577" s="235"/>
      <c r="D577" s="236" t="s">
        <v>239</v>
      </c>
      <c r="E577" s="237" t="s">
        <v>19</v>
      </c>
      <c r="F577" s="238" t="s">
        <v>2973</v>
      </c>
      <c r="G577" s="235"/>
      <c r="H577" s="237" t="s">
        <v>19</v>
      </c>
      <c r="I577" s="239"/>
      <c r="J577" s="235"/>
      <c r="K577" s="235"/>
      <c r="L577" s="240"/>
      <c r="M577" s="241"/>
      <c r="N577" s="242"/>
      <c r="O577" s="242"/>
      <c r="P577" s="242"/>
      <c r="Q577" s="242"/>
      <c r="R577" s="242"/>
      <c r="S577" s="242"/>
      <c r="T577" s="243"/>
      <c r="U577" s="13"/>
      <c r="V577" s="13"/>
      <c r="W577" s="13"/>
      <c r="X577" s="13"/>
      <c r="Y577" s="13"/>
      <c r="Z577" s="13"/>
      <c r="AA577" s="13"/>
      <c r="AB577" s="13"/>
      <c r="AC577" s="13"/>
      <c r="AD577" s="13"/>
      <c r="AE577" s="13"/>
      <c r="AT577" s="244" t="s">
        <v>239</v>
      </c>
      <c r="AU577" s="244" t="s">
        <v>84</v>
      </c>
      <c r="AV577" s="13" t="s">
        <v>84</v>
      </c>
      <c r="AW577" s="13" t="s">
        <v>37</v>
      </c>
      <c r="AX577" s="13" t="s">
        <v>76</v>
      </c>
      <c r="AY577" s="244" t="s">
        <v>229</v>
      </c>
    </row>
    <row r="578" s="14" customFormat="1">
      <c r="A578" s="14"/>
      <c r="B578" s="245"/>
      <c r="C578" s="246"/>
      <c r="D578" s="236" t="s">
        <v>239</v>
      </c>
      <c r="E578" s="247" t="s">
        <v>19</v>
      </c>
      <c r="F578" s="248" t="s">
        <v>2612</v>
      </c>
      <c r="G578" s="246"/>
      <c r="H578" s="249">
        <v>47.689999999999998</v>
      </c>
      <c r="I578" s="250"/>
      <c r="J578" s="246"/>
      <c r="K578" s="246"/>
      <c r="L578" s="251"/>
      <c r="M578" s="252"/>
      <c r="N578" s="253"/>
      <c r="O578" s="253"/>
      <c r="P578" s="253"/>
      <c r="Q578" s="253"/>
      <c r="R578" s="253"/>
      <c r="S578" s="253"/>
      <c r="T578" s="254"/>
      <c r="U578" s="14"/>
      <c r="V578" s="14"/>
      <c r="W578" s="14"/>
      <c r="X578" s="14"/>
      <c r="Y578" s="14"/>
      <c r="Z578" s="14"/>
      <c r="AA578" s="14"/>
      <c r="AB578" s="14"/>
      <c r="AC578" s="14"/>
      <c r="AD578" s="14"/>
      <c r="AE578" s="14"/>
      <c r="AT578" s="255" t="s">
        <v>239</v>
      </c>
      <c r="AU578" s="255" t="s">
        <v>84</v>
      </c>
      <c r="AV578" s="14" t="s">
        <v>86</v>
      </c>
      <c r="AW578" s="14" t="s">
        <v>37</v>
      </c>
      <c r="AX578" s="14" t="s">
        <v>76</v>
      </c>
      <c r="AY578" s="255" t="s">
        <v>229</v>
      </c>
    </row>
    <row r="579" s="16" customFormat="1">
      <c r="A579" s="16"/>
      <c r="B579" s="285"/>
      <c r="C579" s="286"/>
      <c r="D579" s="236" t="s">
        <v>239</v>
      </c>
      <c r="E579" s="287" t="s">
        <v>2611</v>
      </c>
      <c r="F579" s="288" t="s">
        <v>522</v>
      </c>
      <c r="G579" s="286"/>
      <c r="H579" s="289">
        <v>47.689999999999998</v>
      </c>
      <c r="I579" s="290"/>
      <c r="J579" s="286"/>
      <c r="K579" s="286"/>
      <c r="L579" s="291"/>
      <c r="M579" s="292"/>
      <c r="N579" s="293"/>
      <c r="O579" s="293"/>
      <c r="P579" s="293"/>
      <c r="Q579" s="293"/>
      <c r="R579" s="293"/>
      <c r="S579" s="293"/>
      <c r="T579" s="294"/>
      <c r="U579" s="16"/>
      <c r="V579" s="16"/>
      <c r="W579" s="16"/>
      <c r="X579" s="16"/>
      <c r="Y579" s="16"/>
      <c r="Z579" s="16"/>
      <c r="AA579" s="16"/>
      <c r="AB579" s="16"/>
      <c r="AC579" s="16"/>
      <c r="AD579" s="16"/>
      <c r="AE579" s="16"/>
      <c r="AT579" s="295" t="s">
        <v>239</v>
      </c>
      <c r="AU579" s="295" t="s">
        <v>84</v>
      </c>
      <c r="AV579" s="16" t="s">
        <v>96</v>
      </c>
      <c r="AW579" s="16" t="s">
        <v>37</v>
      </c>
      <c r="AX579" s="16" t="s">
        <v>76</v>
      </c>
      <c r="AY579" s="295" t="s">
        <v>229</v>
      </c>
    </row>
    <row r="580" s="13" customFormat="1">
      <c r="A580" s="13"/>
      <c r="B580" s="234"/>
      <c r="C580" s="235"/>
      <c r="D580" s="236" t="s">
        <v>239</v>
      </c>
      <c r="E580" s="237" t="s">
        <v>19</v>
      </c>
      <c r="F580" s="238" t="s">
        <v>2974</v>
      </c>
      <c r="G580" s="235"/>
      <c r="H580" s="237" t="s">
        <v>19</v>
      </c>
      <c r="I580" s="239"/>
      <c r="J580" s="235"/>
      <c r="K580" s="235"/>
      <c r="L580" s="240"/>
      <c r="M580" s="241"/>
      <c r="N580" s="242"/>
      <c r="O580" s="242"/>
      <c r="P580" s="242"/>
      <c r="Q580" s="242"/>
      <c r="R580" s="242"/>
      <c r="S580" s="242"/>
      <c r="T580" s="243"/>
      <c r="U580" s="13"/>
      <c r="V580" s="13"/>
      <c r="W580" s="13"/>
      <c r="X580" s="13"/>
      <c r="Y580" s="13"/>
      <c r="Z580" s="13"/>
      <c r="AA580" s="13"/>
      <c r="AB580" s="13"/>
      <c r="AC580" s="13"/>
      <c r="AD580" s="13"/>
      <c r="AE580" s="13"/>
      <c r="AT580" s="244" t="s">
        <v>239</v>
      </c>
      <c r="AU580" s="244" t="s">
        <v>84</v>
      </c>
      <c r="AV580" s="13" t="s">
        <v>84</v>
      </c>
      <c r="AW580" s="13" t="s">
        <v>37</v>
      </c>
      <c r="AX580" s="13" t="s">
        <v>76</v>
      </c>
      <c r="AY580" s="244" t="s">
        <v>229</v>
      </c>
    </row>
    <row r="581" s="13" customFormat="1">
      <c r="A581" s="13"/>
      <c r="B581" s="234"/>
      <c r="C581" s="235"/>
      <c r="D581" s="236" t="s">
        <v>239</v>
      </c>
      <c r="E581" s="237" t="s">
        <v>19</v>
      </c>
      <c r="F581" s="238" t="s">
        <v>524</v>
      </c>
      <c r="G581" s="235"/>
      <c r="H581" s="237" t="s">
        <v>19</v>
      </c>
      <c r="I581" s="239"/>
      <c r="J581" s="235"/>
      <c r="K581" s="235"/>
      <c r="L581" s="240"/>
      <c r="M581" s="241"/>
      <c r="N581" s="242"/>
      <c r="O581" s="242"/>
      <c r="P581" s="242"/>
      <c r="Q581" s="242"/>
      <c r="R581" s="242"/>
      <c r="S581" s="242"/>
      <c r="T581" s="243"/>
      <c r="U581" s="13"/>
      <c r="V581" s="13"/>
      <c r="W581" s="13"/>
      <c r="X581" s="13"/>
      <c r="Y581" s="13"/>
      <c r="Z581" s="13"/>
      <c r="AA581" s="13"/>
      <c r="AB581" s="13"/>
      <c r="AC581" s="13"/>
      <c r="AD581" s="13"/>
      <c r="AE581" s="13"/>
      <c r="AT581" s="244" t="s">
        <v>239</v>
      </c>
      <c r="AU581" s="244" t="s">
        <v>84</v>
      </c>
      <c r="AV581" s="13" t="s">
        <v>84</v>
      </c>
      <c r="AW581" s="13" t="s">
        <v>37</v>
      </c>
      <c r="AX581" s="13" t="s">
        <v>76</v>
      </c>
      <c r="AY581" s="244" t="s">
        <v>229</v>
      </c>
    </row>
    <row r="582" s="14" customFormat="1">
      <c r="A582" s="14"/>
      <c r="B582" s="245"/>
      <c r="C582" s="246"/>
      <c r="D582" s="236" t="s">
        <v>239</v>
      </c>
      <c r="E582" s="247" t="s">
        <v>19</v>
      </c>
      <c r="F582" s="248" t="s">
        <v>734</v>
      </c>
      <c r="G582" s="246"/>
      <c r="H582" s="249">
        <v>527.69000000000005</v>
      </c>
      <c r="I582" s="250"/>
      <c r="J582" s="246"/>
      <c r="K582" s="246"/>
      <c r="L582" s="251"/>
      <c r="M582" s="252"/>
      <c r="N582" s="253"/>
      <c r="O582" s="253"/>
      <c r="P582" s="253"/>
      <c r="Q582" s="253"/>
      <c r="R582" s="253"/>
      <c r="S582" s="253"/>
      <c r="T582" s="254"/>
      <c r="U582" s="14"/>
      <c r="V582" s="14"/>
      <c r="W582" s="14"/>
      <c r="X582" s="14"/>
      <c r="Y582" s="14"/>
      <c r="Z582" s="14"/>
      <c r="AA582" s="14"/>
      <c r="AB582" s="14"/>
      <c r="AC582" s="14"/>
      <c r="AD582" s="14"/>
      <c r="AE582" s="14"/>
      <c r="AT582" s="255" t="s">
        <v>239</v>
      </c>
      <c r="AU582" s="255" t="s">
        <v>84</v>
      </c>
      <c r="AV582" s="14" t="s">
        <v>86</v>
      </c>
      <c r="AW582" s="14" t="s">
        <v>37</v>
      </c>
      <c r="AX582" s="14" t="s">
        <v>76</v>
      </c>
      <c r="AY582" s="255" t="s">
        <v>229</v>
      </c>
    </row>
    <row r="583" s="13" customFormat="1">
      <c r="A583" s="13"/>
      <c r="B583" s="234"/>
      <c r="C583" s="235"/>
      <c r="D583" s="236" t="s">
        <v>239</v>
      </c>
      <c r="E583" s="237" t="s">
        <v>19</v>
      </c>
      <c r="F583" s="238" t="s">
        <v>520</v>
      </c>
      <c r="G583" s="235"/>
      <c r="H583" s="237" t="s">
        <v>19</v>
      </c>
      <c r="I583" s="239"/>
      <c r="J583" s="235"/>
      <c r="K583" s="235"/>
      <c r="L583" s="240"/>
      <c r="M583" s="241"/>
      <c r="N583" s="242"/>
      <c r="O583" s="242"/>
      <c r="P583" s="242"/>
      <c r="Q583" s="242"/>
      <c r="R583" s="242"/>
      <c r="S583" s="242"/>
      <c r="T583" s="243"/>
      <c r="U583" s="13"/>
      <c r="V583" s="13"/>
      <c r="W583" s="13"/>
      <c r="X583" s="13"/>
      <c r="Y583" s="13"/>
      <c r="Z583" s="13"/>
      <c r="AA583" s="13"/>
      <c r="AB583" s="13"/>
      <c r="AC583" s="13"/>
      <c r="AD583" s="13"/>
      <c r="AE583" s="13"/>
      <c r="AT583" s="244" t="s">
        <v>239</v>
      </c>
      <c r="AU583" s="244" t="s">
        <v>84</v>
      </c>
      <c r="AV583" s="13" t="s">
        <v>84</v>
      </c>
      <c r="AW583" s="13" t="s">
        <v>37</v>
      </c>
      <c r="AX583" s="13" t="s">
        <v>76</v>
      </c>
      <c r="AY583" s="244" t="s">
        <v>229</v>
      </c>
    </row>
    <row r="584" s="14" customFormat="1">
      <c r="A584" s="14"/>
      <c r="B584" s="245"/>
      <c r="C584" s="246"/>
      <c r="D584" s="236" t="s">
        <v>239</v>
      </c>
      <c r="E584" s="247" t="s">
        <v>19</v>
      </c>
      <c r="F584" s="248" t="s">
        <v>735</v>
      </c>
      <c r="G584" s="246"/>
      <c r="H584" s="249">
        <v>417</v>
      </c>
      <c r="I584" s="250"/>
      <c r="J584" s="246"/>
      <c r="K584" s="246"/>
      <c r="L584" s="251"/>
      <c r="M584" s="252"/>
      <c r="N584" s="253"/>
      <c r="O584" s="253"/>
      <c r="P584" s="253"/>
      <c r="Q584" s="253"/>
      <c r="R584" s="253"/>
      <c r="S584" s="253"/>
      <c r="T584" s="254"/>
      <c r="U584" s="14"/>
      <c r="V584" s="14"/>
      <c r="W584" s="14"/>
      <c r="X584" s="14"/>
      <c r="Y584" s="14"/>
      <c r="Z584" s="14"/>
      <c r="AA584" s="14"/>
      <c r="AB584" s="14"/>
      <c r="AC584" s="14"/>
      <c r="AD584" s="14"/>
      <c r="AE584" s="14"/>
      <c r="AT584" s="255" t="s">
        <v>239</v>
      </c>
      <c r="AU584" s="255" t="s">
        <v>84</v>
      </c>
      <c r="AV584" s="14" t="s">
        <v>86</v>
      </c>
      <c r="AW584" s="14" t="s">
        <v>37</v>
      </c>
      <c r="AX584" s="14" t="s">
        <v>76</v>
      </c>
      <c r="AY584" s="255" t="s">
        <v>229</v>
      </c>
    </row>
    <row r="585" s="13" customFormat="1">
      <c r="A585" s="13"/>
      <c r="B585" s="234"/>
      <c r="C585" s="235"/>
      <c r="D585" s="236" t="s">
        <v>239</v>
      </c>
      <c r="E585" s="237" t="s">
        <v>19</v>
      </c>
      <c r="F585" s="238" t="s">
        <v>655</v>
      </c>
      <c r="G585" s="235"/>
      <c r="H585" s="237" t="s">
        <v>19</v>
      </c>
      <c r="I585" s="239"/>
      <c r="J585" s="235"/>
      <c r="K585" s="235"/>
      <c r="L585" s="240"/>
      <c r="M585" s="241"/>
      <c r="N585" s="242"/>
      <c r="O585" s="242"/>
      <c r="P585" s="242"/>
      <c r="Q585" s="242"/>
      <c r="R585" s="242"/>
      <c r="S585" s="242"/>
      <c r="T585" s="243"/>
      <c r="U585" s="13"/>
      <c r="V585" s="13"/>
      <c r="W585" s="13"/>
      <c r="X585" s="13"/>
      <c r="Y585" s="13"/>
      <c r="Z585" s="13"/>
      <c r="AA585" s="13"/>
      <c r="AB585" s="13"/>
      <c r="AC585" s="13"/>
      <c r="AD585" s="13"/>
      <c r="AE585" s="13"/>
      <c r="AT585" s="244" t="s">
        <v>239</v>
      </c>
      <c r="AU585" s="244" t="s">
        <v>84</v>
      </c>
      <c r="AV585" s="13" t="s">
        <v>84</v>
      </c>
      <c r="AW585" s="13" t="s">
        <v>37</v>
      </c>
      <c r="AX585" s="13" t="s">
        <v>76</v>
      </c>
      <c r="AY585" s="244" t="s">
        <v>229</v>
      </c>
    </row>
    <row r="586" s="14" customFormat="1">
      <c r="A586" s="14"/>
      <c r="B586" s="245"/>
      <c r="C586" s="246"/>
      <c r="D586" s="236" t="s">
        <v>239</v>
      </c>
      <c r="E586" s="247" t="s">
        <v>19</v>
      </c>
      <c r="F586" s="248" t="s">
        <v>736</v>
      </c>
      <c r="G586" s="246"/>
      <c r="H586" s="249">
        <v>196.77000000000001</v>
      </c>
      <c r="I586" s="250"/>
      <c r="J586" s="246"/>
      <c r="K586" s="246"/>
      <c r="L586" s="251"/>
      <c r="M586" s="252"/>
      <c r="N586" s="253"/>
      <c r="O586" s="253"/>
      <c r="P586" s="253"/>
      <c r="Q586" s="253"/>
      <c r="R586" s="253"/>
      <c r="S586" s="253"/>
      <c r="T586" s="254"/>
      <c r="U586" s="14"/>
      <c r="V586" s="14"/>
      <c r="W586" s="14"/>
      <c r="X586" s="14"/>
      <c r="Y586" s="14"/>
      <c r="Z586" s="14"/>
      <c r="AA586" s="14"/>
      <c r="AB586" s="14"/>
      <c r="AC586" s="14"/>
      <c r="AD586" s="14"/>
      <c r="AE586" s="14"/>
      <c r="AT586" s="255" t="s">
        <v>239</v>
      </c>
      <c r="AU586" s="255" t="s">
        <v>84</v>
      </c>
      <c r="AV586" s="14" t="s">
        <v>86</v>
      </c>
      <c r="AW586" s="14" t="s">
        <v>37</v>
      </c>
      <c r="AX586" s="14" t="s">
        <v>76</v>
      </c>
      <c r="AY586" s="255" t="s">
        <v>229</v>
      </c>
    </row>
    <row r="587" s="13" customFormat="1">
      <c r="A587" s="13"/>
      <c r="B587" s="234"/>
      <c r="C587" s="235"/>
      <c r="D587" s="236" t="s">
        <v>239</v>
      </c>
      <c r="E587" s="237" t="s">
        <v>19</v>
      </c>
      <c r="F587" s="238" t="s">
        <v>2975</v>
      </c>
      <c r="G587" s="235"/>
      <c r="H587" s="237" t="s">
        <v>19</v>
      </c>
      <c r="I587" s="239"/>
      <c r="J587" s="235"/>
      <c r="K587" s="235"/>
      <c r="L587" s="240"/>
      <c r="M587" s="241"/>
      <c r="N587" s="242"/>
      <c r="O587" s="242"/>
      <c r="P587" s="242"/>
      <c r="Q587" s="242"/>
      <c r="R587" s="242"/>
      <c r="S587" s="242"/>
      <c r="T587" s="243"/>
      <c r="U587" s="13"/>
      <c r="V587" s="13"/>
      <c r="W587" s="13"/>
      <c r="X587" s="13"/>
      <c r="Y587" s="13"/>
      <c r="Z587" s="13"/>
      <c r="AA587" s="13"/>
      <c r="AB587" s="13"/>
      <c r="AC587" s="13"/>
      <c r="AD587" s="13"/>
      <c r="AE587" s="13"/>
      <c r="AT587" s="244" t="s">
        <v>239</v>
      </c>
      <c r="AU587" s="244" t="s">
        <v>84</v>
      </c>
      <c r="AV587" s="13" t="s">
        <v>84</v>
      </c>
      <c r="AW587" s="13" t="s">
        <v>37</v>
      </c>
      <c r="AX587" s="13" t="s">
        <v>76</v>
      </c>
      <c r="AY587" s="244" t="s">
        <v>229</v>
      </c>
    </row>
    <row r="588" s="14" customFormat="1">
      <c r="A588" s="14"/>
      <c r="B588" s="245"/>
      <c r="C588" s="246"/>
      <c r="D588" s="236" t="s">
        <v>239</v>
      </c>
      <c r="E588" s="247" t="s">
        <v>19</v>
      </c>
      <c r="F588" s="248" t="s">
        <v>1566</v>
      </c>
      <c r="G588" s="246"/>
      <c r="H588" s="249">
        <v>100</v>
      </c>
      <c r="I588" s="250"/>
      <c r="J588" s="246"/>
      <c r="K588" s="246"/>
      <c r="L588" s="251"/>
      <c r="M588" s="252"/>
      <c r="N588" s="253"/>
      <c r="O588" s="253"/>
      <c r="P588" s="253"/>
      <c r="Q588" s="253"/>
      <c r="R588" s="253"/>
      <c r="S588" s="253"/>
      <c r="T588" s="254"/>
      <c r="U588" s="14"/>
      <c r="V588" s="14"/>
      <c r="W588" s="14"/>
      <c r="X588" s="14"/>
      <c r="Y588" s="14"/>
      <c r="Z588" s="14"/>
      <c r="AA588" s="14"/>
      <c r="AB588" s="14"/>
      <c r="AC588" s="14"/>
      <c r="AD588" s="14"/>
      <c r="AE588" s="14"/>
      <c r="AT588" s="255" t="s">
        <v>239</v>
      </c>
      <c r="AU588" s="255" t="s">
        <v>84</v>
      </c>
      <c r="AV588" s="14" t="s">
        <v>86</v>
      </c>
      <c r="AW588" s="14" t="s">
        <v>37</v>
      </c>
      <c r="AX588" s="14" t="s">
        <v>76</v>
      </c>
      <c r="AY588" s="255" t="s">
        <v>229</v>
      </c>
    </row>
    <row r="589" s="16" customFormat="1">
      <c r="A589" s="16"/>
      <c r="B589" s="285"/>
      <c r="C589" s="286"/>
      <c r="D589" s="236" t="s">
        <v>239</v>
      </c>
      <c r="E589" s="287" t="s">
        <v>468</v>
      </c>
      <c r="F589" s="288" t="s">
        <v>522</v>
      </c>
      <c r="G589" s="286"/>
      <c r="H589" s="289">
        <v>1241.46</v>
      </c>
      <c r="I589" s="290"/>
      <c r="J589" s="286"/>
      <c r="K589" s="286"/>
      <c r="L589" s="291"/>
      <c r="M589" s="292"/>
      <c r="N589" s="293"/>
      <c r="O589" s="293"/>
      <c r="P589" s="293"/>
      <c r="Q589" s="293"/>
      <c r="R589" s="293"/>
      <c r="S589" s="293"/>
      <c r="T589" s="294"/>
      <c r="U589" s="16"/>
      <c r="V589" s="16"/>
      <c r="W589" s="16"/>
      <c r="X589" s="16"/>
      <c r="Y589" s="16"/>
      <c r="Z589" s="16"/>
      <c r="AA589" s="16"/>
      <c r="AB589" s="16"/>
      <c r="AC589" s="16"/>
      <c r="AD589" s="16"/>
      <c r="AE589" s="16"/>
      <c r="AT589" s="295" t="s">
        <v>239</v>
      </c>
      <c r="AU589" s="295" t="s">
        <v>84</v>
      </c>
      <c r="AV589" s="16" t="s">
        <v>96</v>
      </c>
      <c r="AW589" s="16" t="s">
        <v>37</v>
      </c>
      <c r="AX589" s="16" t="s">
        <v>76</v>
      </c>
      <c r="AY589" s="295" t="s">
        <v>229</v>
      </c>
    </row>
    <row r="590" s="13" customFormat="1">
      <c r="A590" s="13"/>
      <c r="B590" s="234"/>
      <c r="C590" s="235"/>
      <c r="D590" s="236" t="s">
        <v>239</v>
      </c>
      <c r="E590" s="237" t="s">
        <v>19</v>
      </c>
      <c r="F590" s="238" t="s">
        <v>2976</v>
      </c>
      <c r="G590" s="235"/>
      <c r="H590" s="237" t="s">
        <v>19</v>
      </c>
      <c r="I590" s="239"/>
      <c r="J590" s="235"/>
      <c r="K590" s="235"/>
      <c r="L590" s="240"/>
      <c r="M590" s="241"/>
      <c r="N590" s="242"/>
      <c r="O590" s="242"/>
      <c r="P590" s="242"/>
      <c r="Q590" s="242"/>
      <c r="R590" s="242"/>
      <c r="S590" s="242"/>
      <c r="T590" s="243"/>
      <c r="U590" s="13"/>
      <c r="V590" s="13"/>
      <c r="W590" s="13"/>
      <c r="X590" s="13"/>
      <c r="Y590" s="13"/>
      <c r="Z590" s="13"/>
      <c r="AA590" s="13"/>
      <c r="AB590" s="13"/>
      <c r="AC590" s="13"/>
      <c r="AD590" s="13"/>
      <c r="AE590" s="13"/>
      <c r="AT590" s="244" t="s">
        <v>239</v>
      </c>
      <c r="AU590" s="244" t="s">
        <v>84</v>
      </c>
      <c r="AV590" s="13" t="s">
        <v>84</v>
      </c>
      <c r="AW590" s="13" t="s">
        <v>37</v>
      </c>
      <c r="AX590" s="13" t="s">
        <v>76</v>
      </c>
      <c r="AY590" s="244" t="s">
        <v>229</v>
      </c>
    </row>
    <row r="591" s="13" customFormat="1">
      <c r="A591" s="13"/>
      <c r="B591" s="234"/>
      <c r="C591" s="235"/>
      <c r="D591" s="236" t="s">
        <v>239</v>
      </c>
      <c r="E591" s="237" t="s">
        <v>19</v>
      </c>
      <c r="F591" s="238" t="s">
        <v>524</v>
      </c>
      <c r="G591" s="235"/>
      <c r="H591" s="237" t="s">
        <v>19</v>
      </c>
      <c r="I591" s="239"/>
      <c r="J591" s="235"/>
      <c r="K591" s="235"/>
      <c r="L591" s="240"/>
      <c r="M591" s="241"/>
      <c r="N591" s="242"/>
      <c r="O591" s="242"/>
      <c r="P591" s="242"/>
      <c r="Q591" s="242"/>
      <c r="R591" s="242"/>
      <c r="S591" s="242"/>
      <c r="T591" s="243"/>
      <c r="U591" s="13"/>
      <c r="V591" s="13"/>
      <c r="W591" s="13"/>
      <c r="X591" s="13"/>
      <c r="Y591" s="13"/>
      <c r="Z591" s="13"/>
      <c r="AA591" s="13"/>
      <c r="AB591" s="13"/>
      <c r="AC591" s="13"/>
      <c r="AD591" s="13"/>
      <c r="AE591" s="13"/>
      <c r="AT591" s="244" t="s">
        <v>239</v>
      </c>
      <c r="AU591" s="244" t="s">
        <v>84</v>
      </c>
      <c r="AV591" s="13" t="s">
        <v>84</v>
      </c>
      <c r="AW591" s="13" t="s">
        <v>37</v>
      </c>
      <c r="AX591" s="13" t="s">
        <v>76</v>
      </c>
      <c r="AY591" s="244" t="s">
        <v>229</v>
      </c>
    </row>
    <row r="592" s="14" customFormat="1">
      <c r="A592" s="14"/>
      <c r="B592" s="245"/>
      <c r="C592" s="246"/>
      <c r="D592" s="236" t="s">
        <v>239</v>
      </c>
      <c r="E592" s="247" t="s">
        <v>19</v>
      </c>
      <c r="F592" s="248" t="s">
        <v>2977</v>
      </c>
      <c r="G592" s="246"/>
      <c r="H592" s="249">
        <v>151.28999999999999</v>
      </c>
      <c r="I592" s="250"/>
      <c r="J592" s="246"/>
      <c r="K592" s="246"/>
      <c r="L592" s="251"/>
      <c r="M592" s="252"/>
      <c r="N592" s="253"/>
      <c r="O592" s="253"/>
      <c r="P592" s="253"/>
      <c r="Q592" s="253"/>
      <c r="R592" s="253"/>
      <c r="S592" s="253"/>
      <c r="T592" s="254"/>
      <c r="U592" s="14"/>
      <c r="V592" s="14"/>
      <c r="W592" s="14"/>
      <c r="X592" s="14"/>
      <c r="Y592" s="14"/>
      <c r="Z592" s="14"/>
      <c r="AA592" s="14"/>
      <c r="AB592" s="14"/>
      <c r="AC592" s="14"/>
      <c r="AD592" s="14"/>
      <c r="AE592" s="14"/>
      <c r="AT592" s="255" t="s">
        <v>239</v>
      </c>
      <c r="AU592" s="255" t="s">
        <v>84</v>
      </c>
      <c r="AV592" s="14" t="s">
        <v>86</v>
      </c>
      <c r="AW592" s="14" t="s">
        <v>37</v>
      </c>
      <c r="AX592" s="14" t="s">
        <v>76</v>
      </c>
      <c r="AY592" s="255" t="s">
        <v>229</v>
      </c>
    </row>
    <row r="593" s="13" customFormat="1">
      <c r="A593" s="13"/>
      <c r="B593" s="234"/>
      <c r="C593" s="235"/>
      <c r="D593" s="236" t="s">
        <v>239</v>
      </c>
      <c r="E593" s="237" t="s">
        <v>19</v>
      </c>
      <c r="F593" s="238" t="s">
        <v>2978</v>
      </c>
      <c r="G593" s="235"/>
      <c r="H593" s="237" t="s">
        <v>19</v>
      </c>
      <c r="I593" s="239"/>
      <c r="J593" s="235"/>
      <c r="K593" s="235"/>
      <c r="L593" s="240"/>
      <c r="M593" s="241"/>
      <c r="N593" s="242"/>
      <c r="O593" s="242"/>
      <c r="P593" s="242"/>
      <c r="Q593" s="242"/>
      <c r="R593" s="242"/>
      <c r="S593" s="242"/>
      <c r="T593" s="243"/>
      <c r="U593" s="13"/>
      <c r="V593" s="13"/>
      <c r="W593" s="13"/>
      <c r="X593" s="13"/>
      <c r="Y593" s="13"/>
      <c r="Z593" s="13"/>
      <c r="AA593" s="13"/>
      <c r="AB593" s="13"/>
      <c r="AC593" s="13"/>
      <c r="AD593" s="13"/>
      <c r="AE593" s="13"/>
      <c r="AT593" s="244" t="s">
        <v>239</v>
      </c>
      <c r="AU593" s="244" t="s">
        <v>84</v>
      </c>
      <c r="AV593" s="13" t="s">
        <v>84</v>
      </c>
      <c r="AW593" s="13" t="s">
        <v>37</v>
      </c>
      <c r="AX593" s="13" t="s">
        <v>76</v>
      </c>
      <c r="AY593" s="244" t="s">
        <v>229</v>
      </c>
    </row>
    <row r="594" s="14" customFormat="1">
      <c r="A594" s="14"/>
      <c r="B594" s="245"/>
      <c r="C594" s="246"/>
      <c r="D594" s="236" t="s">
        <v>239</v>
      </c>
      <c r="E594" s="247" t="s">
        <v>19</v>
      </c>
      <c r="F594" s="248" t="s">
        <v>2979</v>
      </c>
      <c r="G594" s="246"/>
      <c r="H594" s="249">
        <v>58.659999999999997</v>
      </c>
      <c r="I594" s="250"/>
      <c r="J594" s="246"/>
      <c r="K594" s="246"/>
      <c r="L594" s="251"/>
      <c r="M594" s="252"/>
      <c r="N594" s="253"/>
      <c r="O594" s="253"/>
      <c r="P594" s="253"/>
      <c r="Q594" s="253"/>
      <c r="R594" s="253"/>
      <c r="S594" s="253"/>
      <c r="T594" s="254"/>
      <c r="U594" s="14"/>
      <c r="V594" s="14"/>
      <c r="W594" s="14"/>
      <c r="X594" s="14"/>
      <c r="Y594" s="14"/>
      <c r="Z594" s="14"/>
      <c r="AA594" s="14"/>
      <c r="AB594" s="14"/>
      <c r="AC594" s="14"/>
      <c r="AD594" s="14"/>
      <c r="AE594" s="14"/>
      <c r="AT594" s="255" t="s">
        <v>239</v>
      </c>
      <c r="AU594" s="255" t="s">
        <v>84</v>
      </c>
      <c r="AV594" s="14" t="s">
        <v>86</v>
      </c>
      <c r="AW594" s="14" t="s">
        <v>37</v>
      </c>
      <c r="AX594" s="14" t="s">
        <v>76</v>
      </c>
      <c r="AY594" s="255" t="s">
        <v>229</v>
      </c>
    </row>
    <row r="595" s="16" customFormat="1">
      <c r="A595" s="16"/>
      <c r="B595" s="285"/>
      <c r="C595" s="286"/>
      <c r="D595" s="236" t="s">
        <v>239</v>
      </c>
      <c r="E595" s="287" t="s">
        <v>2578</v>
      </c>
      <c r="F595" s="288" t="s">
        <v>522</v>
      </c>
      <c r="G595" s="286"/>
      <c r="H595" s="289">
        <v>209.94999999999999</v>
      </c>
      <c r="I595" s="290"/>
      <c r="J595" s="286"/>
      <c r="K595" s="286"/>
      <c r="L595" s="291"/>
      <c r="M595" s="292"/>
      <c r="N595" s="293"/>
      <c r="O595" s="293"/>
      <c r="P595" s="293"/>
      <c r="Q595" s="293"/>
      <c r="R595" s="293"/>
      <c r="S595" s="293"/>
      <c r="T595" s="294"/>
      <c r="U595" s="16"/>
      <c r="V595" s="16"/>
      <c r="W595" s="16"/>
      <c r="X595" s="16"/>
      <c r="Y595" s="16"/>
      <c r="Z595" s="16"/>
      <c r="AA595" s="16"/>
      <c r="AB595" s="16"/>
      <c r="AC595" s="16"/>
      <c r="AD595" s="16"/>
      <c r="AE595" s="16"/>
      <c r="AT595" s="295" t="s">
        <v>239</v>
      </c>
      <c r="AU595" s="295" t="s">
        <v>84</v>
      </c>
      <c r="AV595" s="16" t="s">
        <v>96</v>
      </c>
      <c r="AW595" s="16" t="s">
        <v>37</v>
      </c>
      <c r="AX595" s="16" t="s">
        <v>76</v>
      </c>
      <c r="AY595" s="295" t="s">
        <v>229</v>
      </c>
    </row>
    <row r="596" s="13" customFormat="1">
      <c r="A596" s="13"/>
      <c r="B596" s="234"/>
      <c r="C596" s="235"/>
      <c r="D596" s="236" t="s">
        <v>239</v>
      </c>
      <c r="E596" s="237" t="s">
        <v>19</v>
      </c>
      <c r="F596" s="238" t="s">
        <v>1609</v>
      </c>
      <c r="G596" s="235"/>
      <c r="H596" s="237" t="s">
        <v>19</v>
      </c>
      <c r="I596" s="239"/>
      <c r="J596" s="235"/>
      <c r="K596" s="235"/>
      <c r="L596" s="240"/>
      <c r="M596" s="241"/>
      <c r="N596" s="242"/>
      <c r="O596" s="242"/>
      <c r="P596" s="242"/>
      <c r="Q596" s="242"/>
      <c r="R596" s="242"/>
      <c r="S596" s="242"/>
      <c r="T596" s="243"/>
      <c r="U596" s="13"/>
      <c r="V596" s="13"/>
      <c r="W596" s="13"/>
      <c r="X596" s="13"/>
      <c r="Y596" s="13"/>
      <c r="Z596" s="13"/>
      <c r="AA596" s="13"/>
      <c r="AB596" s="13"/>
      <c r="AC596" s="13"/>
      <c r="AD596" s="13"/>
      <c r="AE596" s="13"/>
      <c r="AT596" s="244" t="s">
        <v>239</v>
      </c>
      <c r="AU596" s="244" t="s">
        <v>84</v>
      </c>
      <c r="AV596" s="13" t="s">
        <v>84</v>
      </c>
      <c r="AW596" s="13" t="s">
        <v>37</v>
      </c>
      <c r="AX596" s="13" t="s">
        <v>76</v>
      </c>
      <c r="AY596" s="244" t="s">
        <v>229</v>
      </c>
    </row>
    <row r="597" s="14" customFormat="1">
      <c r="A597" s="14"/>
      <c r="B597" s="245"/>
      <c r="C597" s="246"/>
      <c r="D597" s="236" t="s">
        <v>239</v>
      </c>
      <c r="E597" s="247" t="s">
        <v>19</v>
      </c>
      <c r="F597" s="248" t="s">
        <v>2980</v>
      </c>
      <c r="G597" s="246"/>
      <c r="H597" s="249">
        <v>22.359999999999999</v>
      </c>
      <c r="I597" s="250"/>
      <c r="J597" s="246"/>
      <c r="K597" s="246"/>
      <c r="L597" s="251"/>
      <c r="M597" s="252"/>
      <c r="N597" s="253"/>
      <c r="O597" s="253"/>
      <c r="P597" s="253"/>
      <c r="Q597" s="253"/>
      <c r="R597" s="253"/>
      <c r="S597" s="253"/>
      <c r="T597" s="254"/>
      <c r="U597" s="14"/>
      <c r="V597" s="14"/>
      <c r="W597" s="14"/>
      <c r="X597" s="14"/>
      <c r="Y597" s="14"/>
      <c r="Z597" s="14"/>
      <c r="AA597" s="14"/>
      <c r="AB597" s="14"/>
      <c r="AC597" s="14"/>
      <c r="AD597" s="14"/>
      <c r="AE597" s="14"/>
      <c r="AT597" s="255" t="s">
        <v>239</v>
      </c>
      <c r="AU597" s="255" t="s">
        <v>84</v>
      </c>
      <c r="AV597" s="14" t="s">
        <v>86</v>
      </c>
      <c r="AW597" s="14" t="s">
        <v>37</v>
      </c>
      <c r="AX597" s="14" t="s">
        <v>76</v>
      </c>
      <c r="AY597" s="255" t="s">
        <v>229</v>
      </c>
    </row>
    <row r="598" s="13" customFormat="1">
      <c r="A598" s="13"/>
      <c r="B598" s="234"/>
      <c r="C598" s="235"/>
      <c r="D598" s="236" t="s">
        <v>239</v>
      </c>
      <c r="E598" s="237" t="s">
        <v>19</v>
      </c>
      <c r="F598" s="238" t="s">
        <v>1610</v>
      </c>
      <c r="G598" s="235"/>
      <c r="H598" s="237" t="s">
        <v>19</v>
      </c>
      <c r="I598" s="239"/>
      <c r="J598" s="235"/>
      <c r="K598" s="235"/>
      <c r="L598" s="240"/>
      <c r="M598" s="241"/>
      <c r="N598" s="242"/>
      <c r="O598" s="242"/>
      <c r="P598" s="242"/>
      <c r="Q598" s="242"/>
      <c r="R598" s="242"/>
      <c r="S598" s="242"/>
      <c r="T598" s="243"/>
      <c r="U598" s="13"/>
      <c r="V598" s="13"/>
      <c r="W598" s="13"/>
      <c r="X598" s="13"/>
      <c r="Y598" s="13"/>
      <c r="Z598" s="13"/>
      <c r="AA598" s="13"/>
      <c r="AB598" s="13"/>
      <c r="AC598" s="13"/>
      <c r="AD598" s="13"/>
      <c r="AE598" s="13"/>
      <c r="AT598" s="244" t="s">
        <v>239</v>
      </c>
      <c r="AU598" s="244" t="s">
        <v>84</v>
      </c>
      <c r="AV598" s="13" t="s">
        <v>84</v>
      </c>
      <c r="AW598" s="13" t="s">
        <v>37</v>
      </c>
      <c r="AX598" s="13" t="s">
        <v>76</v>
      </c>
      <c r="AY598" s="244" t="s">
        <v>229</v>
      </c>
    </row>
    <row r="599" s="14" customFormat="1">
      <c r="A599" s="14"/>
      <c r="B599" s="245"/>
      <c r="C599" s="246"/>
      <c r="D599" s="236" t="s">
        <v>239</v>
      </c>
      <c r="E599" s="247" t="s">
        <v>19</v>
      </c>
      <c r="F599" s="248" t="s">
        <v>2981</v>
      </c>
      <c r="G599" s="246"/>
      <c r="H599" s="249">
        <v>36.740000000000002</v>
      </c>
      <c r="I599" s="250"/>
      <c r="J599" s="246"/>
      <c r="K599" s="246"/>
      <c r="L599" s="251"/>
      <c r="M599" s="252"/>
      <c r="N599" s="253"/>
      <c r="O599" s="253"/>
      <c r="P599" s="253"/>
      <c r="Q599" s="253"/>
      <c r="R599" s="253"/>
      <c r="S599" s="253"/>
      <c r="T599" s="254"/>
      <c r="U599" s="14"/>
      <c r="V599" s="14"/>
      <c r="W599" s="14"/>
      <c r="X599" s="14"/>
      <c r="Y599" s="14"/>
      <c r="Z599" s="14"/>
      <c r="AA599" s="14"/>
      <c r="AB599" s="14"/>
      <c r="AC599" s="14"/>
      <c r="AD599" s="14"/>
      <c r="AE599" s="14"/>
      <c r="AT599" s="255" t="s">
        <v>239</v>
      </c>
      <c r="AU599" s="255" t="s">
        <v>84</v>
      </c>
      <c r="AV599" s="14" t="s">
        <v>86</v>
      </c>
      <c r="AW599" s="14" t="s">
        <v>37</v>
      </c>
      <c r="AX599" s="14" t="s">
        <v>76</v>
      </c>
      <c r="AY599" s="255" t="s">
        <v>229</v>
      </c>
    </row>
    <row r="600" s="13" customFormat="1">
      <c r="A600" s="13"/>
      <c r="B600" s="234"/>
      <c r="C600" s="235"/>
      <c r="D600" s="236" t="s">
        <v>239</v>
      </c>
      <c r="E600" s="237" t="s">
        <v>19</v>
      </c>
      <c r="F600" s="238" t="s">
        <v>1611</v>
      </c>
      <c r="G600" s="235"/>
      <c r="H600" s="237" t="s">
        <v>19</v>
      </c>
      <c r="I600" s="239"/>
      <c r="J600" s="235"/>
      <c r="K600" s="235"/>
      <c r="L600" s="240"/>
      <c r="M600" s="241"/>
      <c r="N600" s="242"/>
      <c r="O600" s="242"/>
      <c r="P600" s="242"/>
      <c r="Q600" s="242"/>
      <c r="R600" s="242"/>
      <c r="S600" s="242"/>
      <c r="T600" s="243"/>
      <c r="U600" s="13"/>
      <c r="V600" s="13"/>
      <c r="W600" s="13"/>
      <c r="X600" s="13"/>
      <c r="Y600" s="13"/>
      <c r="Z600" s="13"/>
      <c r="AA600" s="13"/>
      <c r="AB600" s="13"/>
      <c r="AC600" s="13"/>
      <c r="AD600" s="13"/>
      <c r="AE600" s="13"/>
      <c r="AT600" s="244" t="s">
        <v>239</v>
      </c>
      <c r="AU600" s="244" t="s">
        <v>84</v>
      </c>
      <c r="AV600" s="13" t="s">
        <v>84</v>
      </c>
      <c r="AW600" s="13" t="s">
        <v>37</v>
      </c>
      <c r="AX600" s="13" t="s">
        <v>76</v>
      </c>
      <c r="AY600" s="244" t="s">
        <v>229</v>
      </c>
    </row>
    <row r="601" s="14" customFormat="1">
      <c r="A601" s="14"/>
      <c r="B601" s="245"/>
      <c r="C601" s="246"/>
      <c r="D601" s="236" t="s">
        <v>239</v>
      </c>
      <c r="E601" s="247" t="s">
        <v>19</v>
      </c>
      <c r="F601" s="248" t="s">
        <v>2982</v>
      </c>
      <c r="G601" s="246"/>
      <c r="H601" s="249">
        <v>18.359999999999999</v>
      </c>
      <c r="I601" s="250"/>
      <c r="J601" s="246"/>
      <c r="K601" s="246"/>
      <c r="L601" s="251"/>
      <c r="M601" s="252"/>
      <c r="N601" s="253"/>
      <c r="O601" s="253"/>
      <c r="P601" s="253"/>
      <c r="Q601" s="253"/>
      <c r="R601" s="253"/>
      <c r="S601" s="253"/>
      <c r="T601" s="254"/>
      <c r="U601" s="14"/>
      <c r="V601" s="14"/>
      <c r="W601" s="14"/>
      <c r="X601" s="14"/>
      <c r="Y601" s="14"/>
      <c r="Z601" s="14"/>
      <c r="AA601" s="14"/>
      <c r="AB601" s="14"/>
      <c r="AC601" s="14"/>
      <c r="AD601" s="14"/>
      <c r="AE601" s="14"/>
      <c r="AT601" s="255" t="s">
        <v>239</v>
      </c>
      <c r="AU601" s="255" t="s">
        <v>84</v>
      </c>
      <c r="AV601" s="14" t="s">
        <v>86</v>
      </c>
      <c r="AW601" s="14" t="s">
        <v>37</v>
      </c>
      <c r="AX601" s="14" t="s">
        <v>76</v>
      </c>
      <c r="AY601" s="255" t="s">
        <v>229</v>
      </c>
    </row>
    <row r="602" s="13" customFormat="1">
      <c r="A602" s="13"/>
      <c r="B602" s="234"/>
      <c r="C602" s="235"/>
      <c r="D602" s="236" t="s">
        <v>239</v>
      </c>
      <c r="E602" s="237" t="s">
        <v>19</v>
      </c>
      <c r="F602" s="238" t="s">
        <v>1612</v>
      </c>
      <c r="G602" s="235"/>
      <c r="H602" s="237" t="s">
        <v>19</v>
      </c>
      <c r="I602" s="239"/>
      <c r="J602" s="235"/>
      <c r="K602" s="235"/>
      <c r="L602" s="240"/>
      <c r="M602" s="241"/>
      <c r="N602" s="242"/>
      <c r="O602" s="242"/>
      <c r="P602" s="242"/>
      <c r="Q602" s="242"/>
      <c r="R602" s="242"/>
      <c r="S602" s="242"/>
      <c r="T602" s="243"/>
      <c r="U602" s="13"/>
      <c r="V602" s="13"/>
      <c r="W602" s="13"/>
      <c r="X602" s="13"/>
      <c r="Y602" s="13"/>
      <c r="Z602" s="13"/>
      <c r="AA602" s="13"/>
      <c r="AB602" s="13"/>
      <c r="AC602" s="13"/>
      <c r="AD602" s="13"/>
      <c r="AE602" s="13"/>
      <c r="AT602" s="244" t="s">
        <v>239</v>
      </c>
      <c r="AU602" s="244" t="s">
        <v>84</v>
      </c>
      <c r="AV602" s="13" t="s">
        <v>84</v>
      </c>
      <c r="AW602" s="13" t="s">
        <v>37</v>
      </c>
      <c r="AX602" s="13" t="s">
        <v>76</v>
      </c>
      <c r="AY602" s="244" t="s">
        <v>229</v>
      </c>
    </row>
    <row r="603" s="14" customFormat="1">
      <c r="A603" s="14"/>
      <c r="B603" s="245"/>
      <c r="C603" s="246"/>
      <c r="D603" s="236" t="s">
        <v>239</v>
      </c>
      <c r="E603" s="247" t="s">
        <v>19</v>
      </c>
      <c r="F603" s="248" t="s">
        <v>2983</v>
      </c>
      <c r="G603" s="246"/>
      <c r="H603" s="249">
        <v>15.18</v>
      </c>
      <c r="I603" s="250"/>
      <c r="J603" s="246"/>
      <c r="K603" s="246"/>
      <c r="L603" s="251"/>
      <c r="M603" s="252"/>
      <c r="N603" s="253"/>
      <c r="O603" s="253"/>
      <c r="P603" s="253"/>
      <c r="Q603" s="253"/>
      <c r="R603" s="253"/>
      <c r="S603" s="253"/>
      <c r="T603" s="254"/>
      <c r="U603" s="14"/>
      <c r="V603" s="14"/>
      <c r="W603" s="14"/>
      <c r="X603" s="14"/>
      <c r="Y603" s="14"/>
      <c r="Z603" s="14"/>
      <c r="AA603" s="14"/>
      <c r="AB603" s="14"/>
      <c r="AC603" s="14"/>
      <c r="AD603" s="14"/>
      <c r="AE603" s="14"/>
      <c r="AT603" s="255" t="s">
        <v>239</v>
      </c>
      <c r="AU603" s="255" t="s">
        <v>84</v>
      </c>
      <c r="AV603" s="14" t="s">
        <v>86</v>
      </c>
      <c r="AW603" s="14" t="s">
        <v>37</v>
      </c>
      <c r="AX603" s="14" t="s">
        <v>76</v>
      </c>
      <c r="AY603" s="255" t="s">
        <v>229</v>
      </c>
    </row>
    <row r="604" s="13" customFormat="1">
      <c r="A604" s="13"/>
      <c r="B604" s="234"/>
      <c r="C604" s="235"/>
      <c r="D604" s="236" t="s">
        <v>239</v>
      </c>
      <c r="E604" s="237" t="s">
        <v>19</v>
      </c>
      <c r="F604" s="238" t="s">
        <v>2803</v>
      </c>
      <c r="G604" s="235"/>
      <c r="H604" s="237" t="s">
        <v>19</v>
      </c>
      <c r="I604" s="239"/>
      <c r="J604" s="235"/>
      <c r="K604" s="235"/>
      <c r="L604" s="240"/>
      <c r="M604" s="241"/>
      <c r="N604" s="242"/>
      <c r="O604" s="242"/>
      <c r="P604" s="242"/>
      <c r="Q604" s="242"/>
      <c r="R604" s="242"/>
      <c r="S604" s="242"/>
      <c r="T604" s="243"/>
      <c r="U604" s="13"/>
      <c r="V604" s="13"/>
      <c r="W604" s="13"/>
      <c r="X604" s="13"/>
      <c r="Y604" s="13"/>
      <c r="Z604" s="13"/>
      <c r="AA604" s="13"/>
      <c r="AB604" s="13"/>
      <c r="AC604" s="13"/>
      <c r="AD604" s="13"/>
      <c r="AE604" s="13"/>
      <c r="AT604" s="244" t="s">
        <v>239</v>
      </c>
      <c r="AU604" s="244" t="s">
        <v>84</v>
      </c>
      <c r="AV604" s="13" t="s">
        <v>84</v>
      </c>
      <c r="AW604" s="13" t="s">
        <v>37</v>
      </c>
      <c r="AX604" s="13" t="s">
        <v>76</v>
      </c>
      <c r="AY604" s="244" t="s">
        <v>229</v>
      </c>
    </row>
    <row r="605" s="14" customFormat="1">
      <c r="A605" s="14"/>
      <c r="B605" s="245"/>
      <c r="C605" s="246"/>
      <c r="D605" s="236" t="s">
        <v>239</v>
      </c>
      <c r="E605" s="247" t="s">
        <v>19</v>
      </c>
      <c r="F605" s="248" t="s">
        <v>2984</v>
      </c>
      <c r="G605" s="246"/>
      <c r="H605" s="249">
        <v>9.8399999999999999</v>
      </c>
      <c r="I605" s="250"/>
      <c r="J605" s="246"/>
      <c r="K605" s="246"/>
      <c r="L605" s="251"/>
      <c r="M605" s="252"/>
      <c r="N605" s="253"/>
      <c r="O605" s="253"/>
      <c r="P605" s="253"/>
      <c r="Q605" s="253"/>
      <c r="R605" s="253"/>
      <c r="S605" s="253"/>
      <c r="T605" s="254"/>
      <c r="U605" s="14"/>
      <c r="V605" s="14"/>
      <c r="W605" s="14"/>
      <c r="X605" s="14"/>
      <c r="Y605" s="14"/>
      <c r="Z605" s="14"/>
      <c r="AA605" s="14"/>
      <c r="AB605" s="14"/>
      <c r="AC605" s="14"/>
      <c r="AD605" s="14"/>
      <c r="AE605" s="14"/>
      <c r="AT605" s="255" t="s">
        <v>239</v>
      </c>
      <c r="AU605" s="255" t="s">
        <v>84</v>
      </c>
      <c r="AV605" s="14" t="s">
        <v>86</v>
      </c>
      <c r="AW605" s="14" t="s">
        <v>37</v>
      </c>
      <c r="AX605" s="14" t="s">
        <v>76</v>
      </c>
      <c r="AY605" s="255" t="s">
        <v>229</v>
      </c>
    </row>
    <row r="606" s="13" customFormat="1">
      <c r="A606" s="13"/>
      <c r="B606" s="234"/>
      <c r="C606" s="235"/>
      <c r="D606" s="236" t="s">
        <v>239</v>
      </c>
      <c r="E606" s="237" t="s">
        <v>19</v>
      </c>
      <c r="F606" s="238" t="s">
        <v>1613</v>
      </c>
      <c r="G606" s="235"/>
      <c r="H606" s="237" t="s">
        <v>19</v>
      </c>
      <c r="I606" s="239"/>
      <c r="J606" s="235"/>
      <c r="K606" s="235"/>
      <c r="L606" s="240"/>
      <c r="M606" s="241"/>
      <c r="N606" s="242"/>
      <c r="O606" s="242"/>
      <c r="P606" s="242"/>
      <c r="Q606" s="242"/>
      <c r="R606" s="242"/>
      <c r="S606" s="242"/>
      <c r="T606" s="243"/>
      <c r="U606" s="13"/>
      <c r="V606" s="13"/>
      <c r="W606" s="13"/>
      <c r="X606" s="13"/>
      <c r="Y606" s="13"/>
      <c r="Z606" s="13"/>
      <c r="AA606" s="13"/>
      <c r="AB606" s="13"/>
      <c r="AC606" s="13"/>
      <c r="AD606" s="13"/>
      <c r="AE606" s="13"/>
      <c r="AT606" s="244" t="s">
        <v>239</v>
      </c>
      <c r="AU606" s="244" t="s">
        <v>84</v>
      </c>
      <c r="AV606" s="13" t="s">
        <v>84</v>
      </c>
      <c r="AW606" s="13" t="s">
        <v>37</v>
      </c>
      <c r="AX606" s="13" t="s">
        <v>76</v>
      </c>
      <c r="AY606" s="244" t="s">
        <v>229</v>
      </c>
    </row>
    <row r="607" s="14" customFormat="1">
      <c r="A607" s="14"/>
      <c r="B607" s="245"/>
      <c r="C607" s="246"/>
      <c r="D607" s="236" t="s">
        <v>239</v>
      </c>
      <c r="E607" s="247" t="s">
        <v>19</v>
      </c>
      <c r="F607" s="248" t="s">
        <v>2985</v>
      </c>
      <c r="G607" s="246"/>
      <c r="H607" s="249">
        <v>36.700000000000003</v>
      </c>
      <c r="I607" s="250"/>
      <c r="J607" s="246"/>
      <c r="K607" s="246"/>
      <c r="L607" s="251"/>
      <c r="M607" s="252"/>
      <c r="N607" s="253"/>
      <c r="O607" s="253"/>
      <c r="P607" s="253"/>
      <c r="Q607" s="253"/>
      <c r="R607" s="253"/>
      <c r="S607" s="253"/>
      <c r="T607" s="254"/>
      <c r="U607" s="14"/>
      <c r="V607" s="14"/>
      <c r="W607" s="14"/>
      <c r="X607" s="14"/>
      <c r="Y607" s="14"/>
      <c r="Z607" s="14"/>
      <c r="AA607" s="14"/>
      <c r="AB607" s="14"/>
      <c r="AC607" s="14"/>
      <c r="AD607" s="14"/>
      <c r="AE607" s="14"/>
      <c r="AT607" s="255" t="s">
        <v>239</v>
      </c>
      <c r="AU607" s="255" t="s">
        <v>84</v>
      </c>
      <c r="AV607" s="14" t="s">
        <v>86</v>
      </c>
      <c r="AW607" s="14" t="s">
        <v>37</v>
      </c>
      <c r="AX607" s="14" t="s">
        <v>76</v>
      </c>
      <c r="AY607" s="255" t="s">
        <v>229</v>
      </c>
    </row>
    <row r="608" s="13" customFormat="1">
      <c r="A608" s="13"/>
      <c r="B608" s="234"/>
      <c r="C608" s="235"/>
      <c r="D608" s="236" t="s">
        <v>239</v>
      </c>
      <c r="E608" s="237" t="s">
        <v>19</v>
      </c>
      <c r="F608" s="238" t="s">
        <v>1614</v>
      </c>
      <c r="G608" s="235"/>
      <c r="H608" s="237" t="s">
        <v>19</v>
      </c>
      <c r="I608" s="239"/>
      <c r="J608" s="235"/>
      <c r="K608" s="235"/>
      <c r="L608" s="240"/>
      <c r="M608" s="241"/>
      <c r="N608" s="242"/>
      <c r="O608" s="242"/>
      <c r="P608" s="242"/>
      <c r="Q608" s="242"/>
      <c r="R608" s="242"/>
      <c r="S608" s="242"/>
      <c r="T608" s="243"/>
      <c r="U608" s="13"/>
      <c r="V608" s="13"/>
      <c r="W608" s="13"/>
      <c r="X608" s="13"/>
      <c r="Y608" s="13"/>
      <c r="Z608" s="13"/>
      <c r="AA608" s="13"/>
      <c r="AB608" s="13"/>
      <c r="AC608" s="13"/>
      <c r="AD608" s="13"/>
      <c r="AE608" s="13"/>
      <c r="AT608" s="244" t="s">
        <v>239</v>
      </c>
      <c r="AU608" s="244" t="s">
        <v>84</v>
      </c>
      <c r="AV608" s="13" t="s">
        <v>84</v>
      </c>
      <c r="AW608" s="13" t="s">
        <v>37</v>
      </c>
      <c r="AX608" s="13" t="s">
        <v>76</v>
      </c>
      <c r="AY608" s="244" t="s">
        <v>229</v>
      </c>
    </row>
    <row r="609" s="14" customFormat="1">
      <c r="A609" s="14"/>
      <c r="B609" s="245"/>
      <c r="C609" s="246"/>
      <c r="D609" s="236" t="s">
        <v>239</v>
      </c>
      <c r="E609" s="247" t="s">
        <v>19</v>
      </c>
      <c r="F609" s="248" t="s">
        <v>2986</v>
      </c>
      <c r="G609" s="246"/>
      <c r="H609" s="249">
        <v>12.300000000000001</v>
      </c>
      <c r="I609" s="250"/>
      <c r="J609" s="246"/>
      <c r="K609" s="246"/>
      <c r="L609" s="251"/>
      <c r="M609" s="252"/>
      <c r="N609" s="253"/>
      <c r="O609" s="253"/>
      <c r="P609" s="253"/>
      <c r="Q609" s="253"/>
      <c r="R609" s="253"/>
      <c r="S609" s="253"/>
      <c r="T609" s="254"/>
      <c r="U609" s="14"/>
      <c r="V609" s="14"/>
      <c r="W609" s="14"/>
      <c r="X609" s="14"/>
      <c r="Y609" s="14"/>
      <c r="Z609" s="14"/>
      <c r="AA609" s="14"/>
      <c r="AB609" s="14"/>
      <c r="AC609" s="14"/>
      <c r="AD609" s="14"/>
      <c r="AE609" s="14"/>
      <c r="AT609" s="255" t="s">
        <v>239</v>
      </c>
      <c r="AU609" s="255" t="s">
        <v>84</v>
      </c>
      <c r="AV609" s="14" t="s">
        <v>86</v>
      </c>
      <c r="AW609" s="14" t="s">
        <v>37</v>
      </c>
      <c r="AX609" s="14" t="s">
        <v>76</v>
      </c>
      <c r="AY609" s="255" t="s">
        <v>229</v>
      </c>
    </row>
    <row r="610" s="13" customFormat="1">
      <c r="A610" s="13"/>
      <c r="B610" s="234"/>
      <c r="C610" s="235"/>
      <c r="D610" s="236" t="s">
        <v>239</v>
      </c>
      <c r="E610" s="237" t="s">
        <v>19</v>
      </c>
      <c r="F610" s="238" t="s">
        <v>1615</v>
      </c>
      <c r="G610" s="235"/>
      <c r="H610" s="237" t="s">
        <v>19</v>
      </c>
      <c r="I610" s="239"/>
      <c r="J610" s="235"/>
      <c r="K610" s="235"/>
      <c r="L610" s="240"/>
      <c r="M610" s="241"/>
      <c r="N610" s="242"/>
      <c r="O610" s="242"/>
      <c r="P610" s="242"/>
      <c r="Q610" s="242"/>
      <c r="R610" s="242"/>
      <c r="S610" s="242"/>
      <c r="T610" s="243"/>
      <c r="U610" s="13"/>
      <c r="V610" s="13"/>
      <c r="W610" s="13"/>
      <c r="X610" s="13"/>
      <c r="Y610" s="13"/>
      <c r="Z610" s="13"/>
      <c r="AA610" s="13"/>
      <c r="AB610" s="13"/>
      <c r="AC610" s="13"/>
      <c r="AD610" s="13"/>
      <c r="AE610" s="13"/>
      <c r="AT610" s="244" t="s">
        <v>239</v>
      </c>
      <c r="AU610" s="244" t="s">
        <v>84</v>
      </c>
      <c r="AV610" s="13" t="s">
        <v>84</v>
      </c>
      <c r="AW610" s="13" t="s">
        <v>37</v>
      </c>
      <c r="AX610" s="13" t="s">
        <v>76</v>
      </c>
      <c r="AY610" s="244" t="s">
        <v>229</v>
      </c>
    </row>
    <row r="611" s="14" customFormat="1">
      <c r="A611" s="14"/>
      <c r="B611" s="245"/>
      <c r="C611" s="246"/>
      <c r="D611" s="236" t="s">
        <v>239</v>
      </c>
      <c r="E611" s="247" t="s">
        <v>19</v>
      </c>
      <c r="F611" s="248" t="s">
        <v>2987</v>
      </c>
      <c r="G611" s="246"/>
      <c r="H611" s="249">
        <v>31.98</v>
      </c>
      <c r="I611" s="250"/>
      <c r="J611" s="246"/>
      <c r="K611" s="246"/>
      <c r="L611" s="251"/>
      <c r="M611" s="252"/>
      <c r="N611" s="253"/>
      <c r="O611" s="253"/>
      <c r="P611" s="253"/>
      <c r="Q611" s="253"/>
      <c r="R611" s="253"/>
      <c r="S611" s="253"/>
      <c r="T611" s="254"/>
      <c r="U611" s="14"/>
      <c r="V611" s="14"/>
      <c r="W611" s="14"/>
      <c r="X611" s="14"/>
      <c r="Y611" s="14"/>
      <c r="Z611" s="14"/>
      <c r="AA611" s="14"/>
      <c r="AB611" s="14"/>
      <c r="AC611" s="14"/>
      <c r="AD611" s="14"/>
      <c r="AE611" s="14"/>
      <c r="AT611" s="255" t="s">
        <v>239</v>
      </c>
      <c r="AU611" s="255" t="s">
        <v>84</v>
      </c>
      <c r="AV611" s="14" t="s">
        <v>86</v>
      </c>
      <c r="AW611" s="14" t="s">
        <v>37</v>
      </c>
      <c r="AX611" s="14" t="s">
        <v>76</v>
      </c>
      <c r="AY611" s="255" t="s">
        <v>229</v>
      </c>
    </row>
    <row r="612" s="13" customFormat="1">
      <c r="A612" s="13"/>
      <c r="B612" s="234"/>
      <c r="C612" s="235"/>
      <c r="D612" s="236" t="s">
        <v>239</v>
      </c>
      <c r="E612" s="237" t="s">
        <v>19</v>
      </c>
      <c r="F612" s="238" t="s">
        <v>1616</v>
      </c>
      <c r="G612" s="235"/>
      <c r="H612" s="237" t="s">
        <v>19</v>
      </c>
      <c r="I612" s="239"/>
      <c r="J612" s="235"/>
      <c r="K612" s="235"/>
      <c r="L612" s="240"/>
      <c r="M612" s="241"/>
      <c r="N612" s="242"/>
      <c r="O612" s="242"/>
      <c r="P612" s="242"/>
      <c r="Q612" s="242"/>
      <c r="R612" s="242"/>
      <c r="S612" s="242"/>
      <c r="T612" s="243"/>
      <c r="U612" s="13"/>
      <c r="V612" s="13"/>
      <c r="W612" s="13"/>
      <c r="X612" s="13"/>
      <c r="Y612" s="13"/>
      <c r="Z612" s="13"/>
      <c r="AA612" s="13"/>
      <c r="AB612" s="13"/>
      <c r="AC612" s="13"/>
      <c r="AD612" s="13"/>
      <c r="AE612" s="13"/>
      <c r="AT612" s="244" t="s">
        <v>239</v>
      </c>
      <c r="AU612" s="244" t="s">
        <v>84</v>
      </c>
      <c r="AV612" s="13" t="s">
        <v>84</v>
      </c>
      <c r="AW612" s="13" t="s">
        <v>37</v>
      </c>
      <c r="AX612" s="13" t="s">
        <v>76</v>
      </c>
      <c r="AY612" s="244" t="s">
        <v>229</v>
      </c>
    </row>
    <row r="613" s="14" customFormat="1">
      <c r="A613" s="14"/>
      <c r="B613" s="245"/>
      <c r="C613" s="246"/>
      <c r="D613" s="236" t="s">
        <v>239</v>
      </c>
      <c r="E613" s="247" t="s">
        <v>19</v>
      </c>
      <c r="F613" s="248" t="s">
        <v>1425</v>
      </c>
      <c r="G613" s="246"/>
      <c r="H613" s="249">
        <v>28.120000000000001</v>
      </c>
      <c r="I613" s="250"/>
      <c r="J613" s="246"/>
      <c r="K613" s="246"/>
      <c r="L613" s="251"/>
      <c r="M613" s="252"/>
      <c r="N613" s="253"/>
      <c r="O613" s="253"/>
      <c r="P613" s="253"/>
      <c r="Q613" s="253"/>
      <c r="R613" s="253"/>
      <c r="S613" s="253"/>
      <c r="T613" s="254"/>
      <c r="U613" s="14"/>
      <c r="V613" s="14"/>
      <c r="W613" s="14"/>
      <c r="X613" s="14"/>
      <c r="Y613" s="14"/>
      <c r="Z613" s="14"/>
      <c r="AA613" s="14"/>
      <c r="AB613" s="14"/>
      <c r="AC613" s="14"/>
      <c r="AD613" s="14"/>
      <c r="AE613" s="14"/>
      <c r="AT613" s="255" t="s">
        <v>239</v>
      </c>
      <c r="AU613" s="255" t="s">
        <v>84</v>
      </c>
      <c r="AV613" s="14" t="s">
        <v>86</v>
      </c>
      <c r="AW613" s="14" t="s">
        <v>37</v>
      </c>
      <c r="AX613" s="14" t="s">
        <v>76</v>
      </c>
      <c r="AY613" s="255" t="s">
        <v>229</v>
      </c>
    </row>
    <row r="614" s="16" customFormat="1">
      <c r="A614" s="16"/>
      <c r="B614" s="285"/>
      <c r="C614" s="286"/>
      <c r="D614" s="236" t="s">
        <v>239</v>
      </c>
      <c r="E614" s="287" t="s">
        <v>2605</v>
      </c>
      <c r="F614" s="288" t="s">
        <v>522</v>
      </c>
      <c r="G614" s="286"/>
      <c r="H614" s="289">
        <v>211.58000000000001</v>
      </c>
      <c r="I614" s="290"/>
      <c r="J614" s="286"/>
      <c r="K614" s="286"/>
      <c r="L614" s="291"/>
      <c r="M614" s="292"/>
      <c r="N614" s="293"/>
      <c r="O614" s="293"/>
      <c r="P614" s="293"/>
      <c r="Q614" s="293"/>
      <c r="R614" s="293"/>
      <c r="S614" s="293"/>
      <c r="T614" s="294"/>
      <c r="U614" s="16"/>
      <c r="V614" s="16"/>
      <c r="W614" s="16"/>
      <c r="X614" s="16"/>
      <c r="Y614" s="16"/>
      <c r="Z614" s="16"/>
      <c r="AA614" s="16"/>
      <c r="AB614" s="16"/>
      <c r="AC614" s="16"/>
      <c r="AD614" s="16"/>
      <c r="AE614" s="16"/>
      <c r="AT614" s="295" t="s">
        <v>239</v>
      </c>
      <c r="AU614" s="295" t="s">
        <v>84</v>
      </c>
      <c r="AV614" s="16" t="s">
        <v>96</v>
      </c>
      <c r="AW614" s="16" t="s">
        <v>37</v>
      </c>
      <c r="AX614" s="16" t="s">
        <v>76</v>
      </c>
      <c r="AY614" s="295" t="s">
        <v>229</v>
      </c>
    </row>
    <row r="615" s="13" customFormat="1">
      <c r="A615" s="13"/>
      <c r="B615" s="234"/>
      <c r="C615" s="235"/>
      <c r="D615" s="236" t="s">
        <v>239</v>
      </c>
      <c r="E615" s="237" t="s">
        <v>19</v>
      </c>
      <c r="F615" s="238" t="s">
        <v>2988</v>
      </c>
      <c r="G615" s="235"/>
      <c r="H615" s="237" t="s">
        <v>19</v>
      </c>
      <c r="I615" s="239"/>
      <c r="J615" s="235"/>
      <c r="K615" s="235"/>
      <c r="L615" s="240"/>
      <c r="M615" s="241"/>
      <c r="N615" s="242"/>
      <c r="O615" s="242"/>
      <c r="P615" s="242"/>
      <c r="Q615" s="242"/>
      <c r="R615" s="242"/>
      <c r="S615" s="242"/>
      <c r="T615" s="243"/>
      <c r="U615" s="13"/>
      <c r="V615" s="13"/>
      <c r="W615" s="13"/>
      <c r="X615" s="13"/>
      <c r="Y615" s="13"/>
      <c r="Z615" s="13"/>
      <c r="AA615" s="13"/>
      <c r="AB615" s="13"/>
      <c r="AC615" s="13"/>
      <c r="AD615" s="13"/>
      <c r="AE615" s="13"/>
      <c r="AT615" s="244" t="s">
        <v>239</v>
      </c>
      <c r="AU615" s="244" t="s">
        <v>84</v>
      </c>
      <c r="AV615" s="13" t="s">
        <v>84</v>
      </c>
      <c r="AW615" s="13" t="s">
        <v>37</v>
      </c>
      <c r="AX615" s="13" t="s">
        <v>76</v>
      </c>
      <c r="AY615" s="244" t="s">
        <v>229</v>
      </c>
    </row>
    <row r="616" s="14" customFormat="1">
      <c r="A616" s="14"/>
      <c r="B616" s="245"/>
      <c r="C616" s="246"/>
      <c r="D616" s="236" t="s">
        <v>239</v>
      </c>
      <c r="E616" s="247" t="s">
        <v>19</v>
      </c>
      <c r="F616" s="248" t="s">
        <v>2614</v>
      </c>
      <c r="G616" s="246"/>
      <c r="H616" s="249">
        <v>16.309999999999999</v>
      </c>
      <c r="I616" s="250"/>
      <c r="J616" s="246"/>
      <c r="K616" s="246"/>
      <c r="L616" s="251"/>
      <c r="M616" s="252"/>
      <c r="N616" s="253"/>
      <c r="O616" s="253"/>
      <c r="P616" s="253"/>
      <c r="Q616" s="253"/>
      <c r="R616" s="253"/>
      <c r="S616" s="253"/>
      <c r="T616" s="254"/>
      <c r="U616" s="14"/>
      <c r="V616" s="14"/>
      <c r="W616" s="14"/>
      <c r="X616" s="14"/>
      <c r="Y616" s="14"/>
      <c r="Z616" s="14"/>
      <c r="AA616" s="14"/>
      <c r="AB616" s="14"/>
      <c r="AC616" s="14"/>
      <c r="AD616" s="14"/>
      <c r="AE616" s="14"/>
      <c r="AT616" s="255" t="s">
        <v>239</v>
      </c>
      <c r="AU616" s="255" t="s">
        <v>84</v>
      </c>
      <c r="AV616" s="14" t="s">
        <v>86</v>
      </c>
      <c r="AW616" s="14" t="s">
        <v>37</v>
      </c>
      <c r="AX616" s="14" t="s">
        <v>76</v>
      </c>
      <c r="AY616" s="255" t="s">
        <v>229</v>
      </c>
    </row>
    <row r="617" s="16" customFormat="1">
      <c r="A617" s="16"/>
      <c r="B617" s="285"/>
      <c r="C617" s="286"/>
      <c r="D617" s="236" t="s">
        <v>239</v>
      </c>
      <c r="E617" s="287" t="s">
        <v>2613</v>
      </c>
      <c r="F617" s="288" t="s">
        <v>522</v>
      </c>
      <c r="G617" s="286"/>
      <c r="H617" s="289">
        <v>16.309999999999999</v>
      </c>
      <c r="I617" s="290"/>
      <c r="J617" s="286"/>
      <c r="K617" s="286"/>
      <c r="L617" s="291"/>
      <c r="M617" s="292"/>
      <c r="N617" s="293"/>
      <c r="O617" s="293"/>
      <c r="P617" s="293"/>
      <c r="Q617" s="293"/>
      <c r="R617" s="293"/>
      <c r="S617" s="293"/>
      <c r="T617" s="294"/>
      <c r="U617" s="16"/>
      <c r="V617" s="16"/>
      <c r="W617" s="16"/>
      <c r="X617" s="16"/>
      <c r="Y617" s="16"/>
      <c r="Z617" s="16"/>
      <c r="AA617" s="16"/>
      <c r="AB617" s="16"/>
      <c r="AC617" s="16"/>
      <c r="AD617" s="16"/>
      <c r="AE617" s="16"/>
      <c r="AT617" s="295" t="s">
        <v>239</v>
      </c>
      <c r="AU617" s="295" t="s">
        <v>84</v>
      </c>
      <c r="AV617" s="16" t="s">
        <v>96</v>
      </c>
      <c r="AW617" s="16" t="s">
        <v>37</v>
      </c>
      <c r="AX617" s="16" t="s">
        <v>76</v>
      </c>
      <c r="AY617" s="295" t="s">
        <v>229</v>
      </c>
    </row>
    <row r="618" s="13" customFormat="1">
      <c r="A618" s="13"/>
      <c r="B618" s="234"/>
      <c r="C618" s="235"/>
      <c r="D618" s="236" t="s">
        <v>239</v>
      </c>
      <c r="E618" s="237" t="s">
        <v>19</v>
      </c>
      <c r="F618" s="238" t="s">
        <v>2989</v>
      </c>
      <c r="G618" s="235"/>
      <c r="H618" s="237" t="s">
        <v>19</v>
      </c>
      <c r="I618" s="239"/>
      <c r="J618" s="235"/>
      <c r="K618" s="235"/>
      <c r="L618" s="240"/>
      <c r="M618" s="241"/>
      <c r="N618" s="242"/>
      <c r="O618" s="242"/>
      <c r="P618" s="242"/>
      <c r="Q618" s="242"/>
      <c r="R618" s="242"/>
      <c r="S618" s="242"/>
      <c r="T618" s="243"/>
      <c r="U618" s="13"/>
      <c r="V618" s="13"/>
      <c r="W618" s="13"/>
      <c r="X618" s="13"/>
      <c r="Y618" s="13"/>
      <c r="Z618" s="13"/>
      <c r="AA618" s="13"/>
      <c r="AB618" s="13"/>
      <c r="AC618" s="13"/>
      <c r="AD618" s="13"/>
      <c r="AE618" s="13"/>
      <c r="AT618" s="244" t="s">
        <v>239</v>
      </c>
      <c r="AU618" s="244" t="s">
        <v>84</v>
      </c>
      <c r="AV618" s="13" t="s">
        <v>84</v>
      </c>
      <c r="AW618" s="13" t="s">
        <v>37</v>
      </c>
      <c r="AX618" s="13" t="s">
        <v>76</v>
      </c>
      <c r="AY618" s="244" t="s">
        <v>229</v>
      </c>
    </row>
    <row r="619" s="14" customFormat="1">
      <c r="A619" s="14"/>
      <c r="B619" s="245"/>
      <c r="C619" s="246"/>
      <c r="D619" s="236" t="s">
        <v>239</v>
      </c>
      <c r="E619" s="247" t="s">
        <v>19</v>
      </c>
      <c r="F619" s="248" t="s">
        <v>2569</v>
      </c>
      <c r="G619" s="246"/>
      <c r="H619" s="249">
        <v>63.43</v>
      </c>
      <c r="I619" s="250"/>
      <c r="J619" s="246"/>
      <c r="K619" s="246"/>
      <c r="L619" s="251"/>
      <c r="M619" s="252"/>
      <c r="N619" s="253"/>
      <c r="O619" s="253"/>
      <c r="P619" s="253"/>
      <c r="Q619" s="253"/>
      <c r="R619" s="253"/>
      <c r="S619" s="253"/>
      <c r="T619" s="254"/>
      <c r="U619" s="14"/>
      <c r="V619" s="14"/>
      <c r="W619" s="14"/>
      <c r="X619" s="14"/>
      <c r="Y619" s="14"/>
      <c r="Z619" s="14"/>
      <c r="AA619" s="14"/>
      <c r="AB619" s="14"/>
      <c r="AC619" s="14"/>
      <c r="AD619" s="14"/>
      <c r="AE619" s="14"/>
      <c r="AT619" s="255" t="s">
        <v>239</v>
      </c>
      <c r="AU619" s="255" t="s">
        <v>84</v>
      </c>
      <c r="AV619" s="14" t="s">
        <v>86</v>
      </c>
      <c r="AW619" s="14" t="s">
        <v>37</v>
      </c>
      <c r="AX619" s="14" t="s">
        <v>76</v>
      </c>
      <c r="AY619" s="255" t="s">
        <v>229</v>
      </c>
    </row>
    <row r="620" s="16" customFormat="1">
      <c r="A620" s="16"/>
      <c r="B620" s="285"/>
      <c r="C620" s="286"/>
      <c r="D620" s="236" t="s">
        <v>239</v>
      </c>
      <c r="E620" s="287" t="s">
        <v>2568</v>
      </c>
      <c r="F620" s="288" t="s">
        <v>522</v>
      </c>
      <c r="G620" s="286"/>
      <c r="H620" s="289">
        <v>63.43</v>
      </c>
      <c r="I620" s="290"/>
      <c r="J620" s="286"/>
      <c r="K620" s="286"/>
      <c r="L620" s="291"/>
      <c r="M620" s="292"/>
      <c r="N620" s="293"/>
      <c r="O620" s="293"/>
      <c r="P620" s="293"/>
      <c r="Q620" s="293"/>
      <c r="R620" s="293"/>
      <c r="S620" s="293"/>
      <c r="T620" s="294"/>
      <c r="U620" s="16"/>
      <c r="V620" s="16"/>
      <c r="W620" s="16"/>
      <c r="X620" s="16"/>
      <c r="Y620" s="16"/>
      <c r="Z620" s="16"/>
      <c r="AA620" s="16"/>
      <c r="AB620" s="16"/>
      <c r="AC620" s="16"/>
      <c r="AD620" s="16"/>
      <c r="AE620" s="16"/>
      <c r="AT620" s="295" t="s">
        <v>239</v>
      </c>
      <c r="AU620" s="295" t="s">
        <v>84</v>
      </c>
      <c r="AV620" s="16" t="s">
        <v>96</v>
      </c>
      <c r="AW620" s="16" t="s">
        <v>37</v>
      </c>
      <c r="AX620" s="16" t="s">
        <v>76</v>
      </c>
      <c r="AY620" s="295" t="s">
        <v>229</v>
      </c>
    </row>
    <row r="621" s="13" customFormat="1">
      <c r="A621" s="13"/>
      <c r="B621" s="234"/>
      <c r="C621" s="235"/>
      <c r="D621" s="236" t="s">
        <v>239</v>
      </c>
      <c r="E621" s="237" t="s">
        <v>19</v>
      </c>
      <c r="F621" s="238" t="s">
        <v>2990</v>
      </c>
      <c r="G621" s="235"/>
      <c r="H621" s="237" t="s">
        <v>19</v>
      </c>
      <c r="I621" s="239"/>
      <c r="J621" s="235"/>
      <c r="K621" s="235"/>
      <c r="L621" s="240"/>
      <c r="M621" s="241"/>
      <c r="N621" s="242"/>
      <c r="O621" s="242"/>
      <c r="P621" s="242"/>
      <c r="Q621" s="242"/>
      <c r="R621" s="242"/>
      <c r="S621" s="242"/>
      <c r="T621" s="243"/>
      <c r="U621" s="13"/>
      <c r="V621" s="13"/>
      <c r="W621" s="13"/>
      <c r="X621" s="13"/>
      <c r="Y621" s="13"/>
      <c r="Z621" s="13"/>
      <c r="AA621" s="13"/>
      <c r="AB621" s="13"/>
      <c r="AC621" s="13"/>
      <c r="AD621" s="13"/>
      <c r="AE621" s="13"/>
      <c r="AT621" s="244" t="s">
        <v>239</v>
      </c>
      <c r="AU621" s="244" t="s">
        <v>84</v>
      </c>
      <c r="AV621" s="13" t="s">
        <v>84</v>
      </c>
      <c r="AW621" s="13" t="s">
        <v>37</v>
      </c>
      <c r="AX621" s="13" t="s">
        <v>76</v>
      </c>
      <c r="AY621" s="244" t="s">
        <v>229</v>
      </c>
    </row>
    <row r="622" s="14" customFormat="1">
      <c r="A622" s="14"/>
      <c r="B622" s="245"/>
      <c r="C622" s="246"/>
      <c r="D622" s="236" t="s">
        <v>239</v>
      </c>
      <c r="E622" s="247" t="s">
        <v>19</v>
      </c>
      <c r="F622" s="248" t="s">
        <v>2571</v>
      </c>
      <c r="G622" s="246"/>
      <c r="H622" s="249">
        <v>29.390000000000001</v>
      </c>
      <c r="I622" s="250"/>
      <c r="J622" s="246"/>
      <c r="K622" s="246"/>
      <c r="L622" s="251"/>
      <c r="M622" s="252"/>
      <c r="N622" s="253"/>
      <c r="O622" s="253"/>
      <c r="P622" s="253"/>
      <c r="Q622" s="253"/>
      <c r="R622" s="253"/>
      <c r="S622" s="253"/>
      <c r="T622" s="254"/>
      <c r="U622" s="14"/>
      <c r="V622" s="14"/>
      <c r="W622" s="14"/>
      <c r="X622" s="14"/>
      <c r="Y622" s="14"/>
      <c r="Z622" s="14"/>
      <c r="AA622" s="14"/>
      <c r="AB622" s="14"/>
      <c r="AC622" s="14"/>
      <c r="AD622" s="14"/>
      <c r="AE622" s="14"/>
      <c r="AT622" s="255" t="s">
        <v>239</v>
      </c>
      <c r="AU622" s="255" t="s">
        <v>84</v>
      </c>
      <c r="AV622" s="14" t="s">
        <v>86</v>
      </c>
      <c r="AW622" s="14" t="s">
        <v>37</v>
      </c>
      <c r="AX622" s="14" t="s">
        <v>76</v>
      </c>
      <c r="AY622" s="255" t="s">
        <v>229</v>
      </c>
    </row>
    <row r="623" s="16" customFormat="1">
      <c r="A623" s="16"/>
      <c r="B623" s="285"/>
      <c r="C623" s="286"/>
      <c r="D623" s="236" t="s">
        <v>239</v>
      </c>
      <c r="E623" s="287" t="s">
        <v>2570</v>
      </c>
      <c r="F623" s="288" t="s">
        <v>522</v>
      </c>
      <c r="G623" s="286"/>
      <c r="H623" s="289">
        <v>29.390000000000001</v>
      </c>
      <c r="I623" s="290"/>
      <c r="J623" s="286"/>
      <c r="K623" s="286"/>
      <c r="L623" s="291"/>
      <c r="M623" s="292"/>
      <c r="N623" s="293"/>
      <c r="O623" s="293"/>
      <c r="P623" s="293"/>
      <c r="Q623" s="293"/>
      <c r="R623" s="293"/>
      <c r="S623" s="293"/>
      <c r="T623" s="294"/>
      <c r="U623" s="16"/>
      <c r="V623" s="16"/>
      <c r="W623" s="16"/>
      <c r="X623" s="16"/>
      <c r="Y623" s="16"/>
      <c r="Z623" s="16"/>
      <c r="AA623" s="16"/>
      <c r="AB623" s="16"/>
      <c r="AC623" s="16"/>
      <c r="AD623" s="16"/>
      <c r="AE623" s="16"/>
      <c r="AT623" s="295" t="s">
        <v>239</v>
      </c>
      <c r="AU623" s="295" t="s">
        <v>84</v>
      </c>
      <c r="AV623" s="16" t="s">
        <v>96</v>
      </c>
      <c r="AW623" s="16" t="s">
        <v>37</v>
      </c>
      <c r="AX623" s="16" t="s">
        <v>76</v>
      </c>
      <c r="AY623" s="295" t="s">
        <v>229</v>
      </c>
    </row>
    <row r="624" s="13" customFormat="1">
      <c r="A624" s="13"/>
      <c r="B624" s="234"/>
      <c r="C624" s="235"/>
      <c r="D624" s="236" t="s">
        <v>239</v>
      </c>
      <c r="E624" s="237" t="s">
        <v>19</v>
      </c>
      <c r="F624" s="238" t="s">
        <v>2991</v>
      </c>
      <c r="G624" s="235"/>
      <c r="H624" s="237" t="s">
        <v>19</v>
      </c>
      <c r="I624" s="239"/>
      <c r="J624" s="235"/>
      <c r="K624" s="235"/>
      <c r="L624" s="240"/>
      <c r="M624" s="241"/>
      <c r="N624" s="242"/>
      <c r="O624" s="242"/>
      <c r="P624" s="242"/>
      <c r="Q624" s="242"/>
      <c r="R624" s="242"/>
      <c r="S624" s="242"/>
      <c r="T624" s="243"/>
      <c r="U624" s="13"/>
      <c r="V624" s="13"/>
      <c r="W624" s="13"/>
      <c r="X624" s="13"/>
      <c r="Y624" s="13"/>
      <c r="Z624" s="13"/>
      <c r="AA624" s="13"/>
      <c r="AB624" s="13"/>
      <c r="AC624" s="13"/>
      <c r="AD624" s="13"/>
      <c r="AE624" s="13"/>
      <c r="AT624" s="244" t="s">
        <v>239</v>
      </c>
      <c r="AU624" s="244" t="s">
        <v>84</v>
      </c>
      <c r="AV624" s="13" t="s">
        <v>84</v>
      </c>
      <c r="AW624" s="13" t="s">
        <v>37</v>
      </c>
      <c r="AX624" s="13" t="s">
        <v>76</v>
      </c>
      <c r="AY624" s="244" t="s">
        <v>229</v>
      </c>
    </row>
    <row r="625" s="14" customFormat="1">
      <c r="A625" s="14"/>
      <c r="B625" s="245"/>
      <c r="C625" s="246"/>
      <c r="D625" s="236" t="s">
        <v>239</v>
      </c>
      <c r="E625" s="247" t="s">
        <v>19</v>
      </c>
      <c r="F625" s="248" t="s">
        <v>2573</v>
      </c>
      <c r="G625" s="246"/>
      <c r="H625" s="249">
        <v>3.3900000000000001</v>
      </c>
      <c r="I625" s="250"/>
      <c r="J625" s="246"/>
      <c r="K625" s="246"/>
      <c r="L625" s="251"/>
      <c r="M625" s="252"/>
      <c r="N625" s="253"/>
      <c r="O625" s="253"/>
      <c r="P625" s="253"/>
      <c r="Q625" s="253"/>
      <c r="R625" s="253"/>
      <c r="S625" s="253"/>
      <c r="T625" s="254"/>
      <c r="U625" s="14"/>
      <c r="V625" s="14"/>
      <c r="W625" s="14"/>
      <c r="X625" s="14"/>
      <c r="Y625" s="14"/>
      <c r="Z625" s="14"/>
      <c r="AA625" s="14"/>
      <c r="AB625" s="14"/>
      <c r="AC625" s="14"/>
      <c r="AD625" s="14"/>
      <c r="AE625" s="14"/>
      <c r="AT625" s="255" t="s">
        <v>239</v>
      </c>
      <c r="AU625" s="255" t="s">
        <v>84</v>
      </c>
      <c r="AV625" s="14" t="s">
        <v>86</v>
      </c>
      <c r="AW625" s="14" t="s">
        <v>37</v>
      </c>
      <c r="AX625" s="14" t="s">
        <v>76</v>
      </c>
      <c r="AY625" s="255" t="s">
        <v>229</v>
      </c>
    </row>
    <row r="626" s="16" customFormat="1">
      <c r="A626" s="16"/>
      <c r="B626" s="285"/>
      <c r="C626" s="286"/>
      <c r="D626" s="236" t="s">
        <v>239</v>
      </c>
      <c r="E626" s="287" t="s">
        <v>2572</v>
      </c>
      <c r="F626" s="288" t="s">
        <v>522</v>
      </c>
      <c r="G626" s="286"/>
      <c r="H626" s="289">
        <v>3.3900000000000001</v>
      </c>
      <c r="I626" s="290"/>
      <c r="J626" s="286"/>
      <c r="K626" s="286"/>
      <c r="L626" s="291"/>
      <c r="M626" s="292"/>
      <c r="N626" s="293"/>
      <c r="O626" s="293"/>
      <c r="P626" s="293"/>
      <c r="Q626" s="293"/>
      <c r="R626" s="293"/>
      <c r="S626" s="293"/>
      <c r="T626" s="294"/>
      <c r="U626" s="16"/>
      <c r="V626" s="16"/>
      <c r="W626" s="16"/>
      <c r="X626" s="16"/>
      <c r="Y626" s="16"/>
      <c r="Z626" s="16"/>
      <c r="AA626" s="16"/>
      <c r="AB626" s="16"/>
      <c r="AC626" s="16"/>
      <c r="AD626" s="16"/>
      <c r="AE626" s="16"/>
      <c r="AT626" s="295" t="s">
        <v>239</v>
      </c>
      <c r="AU626" s="295" t="s">
        <v>84</v>
      </c>
      <c r="AV626" s="16" t="s">
        <v>96</v>
      </c>
      <c r="AW626" s="16" t="s">
        <v>37</v>
      </c>
      <c r="AX626" s="16" t="s">
        <v>76</v>
      </c>
      <c r="AY626" s="295" t="s">
        <v>229</v>
      </c>
    </row>
    <row r="627" s="13" customFormat="1">
      <c r="A627" s="13"/>
      <c r="B627" s="234"/>
      <c r="C627" s="235"/>
      <c r="D627" s="236" t="s">
        <v>239</v>
      </c>
      <c r="E627" s="237" t="s">
        <v>19</v>
      </c>
      <c r="F627" s="238" t="s">
        <v>2992</v>
      </c>
      <c r="G627" s="235"/>
      <c r="H627" s="237" t="s">
        <v>19</v>
      </c>
      <c r="I627" s="239"/>
      <c r="J627" s="235"/>
      <c r="K627" s="235"/>
      <c r="L627" s="240"/>
      <c r="M627" s="241"/>
      <c r="N627" s="242"/>
      <c r="O627" s="242"/>
      <c r="P627" s="242"/>
      <c r="Q627" s="242"/>
      <c r="R627" s="242"/>
      <c r="S627" s="242"/>
      <c r="T627" s="243"/>
      <c r="U627" s="13"/>
      <c r="V627" s="13"/>
      <c r="W627" s="13"/>
      <c r="X627" s="13"/>
      <c r="Y627" s="13"/>
      <c r="Z627" s="13"/>
      <c r="AA627" s="13"/>
      <c r="AB627" s="13"/>
      <c r="AC627" s="13"/>
      <c r="AD627" s="13"/>
      <c r="AE627" s="13"/>
      <c r="AT627" s="244" t="s">
        <v>239</v>
      </c>
      <c r="AU627" s="244" t="s">
        <v>84</v>
      </c>
      <c r="AV627" s="13" t="s">
        <v>84</v>
      </c>
      <c r="AW627" s="13" t="s">
        <v>37</v>
      </c>
      <c r="AX627" s="13" t="s">
        <v>76</v>
      </c>
      <c r="AY627" s="244" t="s">
        <v>229</v>
      </c>
    </row>
    <row r="628" s="14" customFormat="1">
      <c r="A628" s="14"/>
      <c r="B628" s="245"/>
      <c r="C628" s="246"/>
      <c r="D628" s="236" t="s">
        <v>239</v>
      </c>
      <c r="E628" s="247" t="s">
        <v>19</v>
      </c>
      <c r="F628" s="248" t="s">
        <v>2575</v>
      </c>
      <c r="G628" s="246"/>
      <c r="H628" s="249">
        <v>50.890000000000001</v>
      </c>
      <c r="I628" s="250"/>
      <c r="J628" s="246"/>
      <c r="K628" s="246"/>
      <c r="L628" s="251"/>
      <c r="M628" s="252"/>
      <c r="N628" s="253"/>
      <c r="O628" s="253"/>
      <c r="P628" s="253"/>
      <c r="Q628" s="253"/>
      <c r="R628" s="253"/>
      <c r="S628" s="253"/>
      <c r="T628" s="254"/>
      <c r="U628" s="14"/>
      <c r="V628" s="14"/>
      <c r="W628" s="14"/>
      <c r="X628" s="14"/>
      <c r="Y628" s="14"/>
      <c r="Z628" s="14"/>
      <c r="AA628" s="14"/>
      <c r="AB628" s="14"/>
      <c r="AC628" s="14"/>
      <c r="AD628" s="14"/>
      <c r="AE628" s="14"/>
      <c r="AT628" s="255" t="s">
        <v>239</v>
      </c>
      <c r="AU628" s="255" t="s">
        <v>84</v>
      </c>
      <c r="AV628" s="14" t="s">
        <v>86</v>
      </c>
      <c r="AW628" s="14" t="s">
        <v>37</v>
      </c>
      <c r="AX628" s="14" t="s">
        <v>76</v>
      </c>
      <c r="AY628" s="255" t="s">
        <v>229</v>
      </c>
    </row>
    <row r="629" s="16" customFormat="1">
      <c r="A629" s="16"/>
      <c r="B629" s="285"/>
      <c r="C629" s="286"/>
      <c r="D629" s="236" t="s">
        <v>239</v>
      </c>
      <c r="E629" s="287" t="s">
        <v>2574</v>
      </c>
      <c r="F629" s="288" t="s">
        <v>522</v>
      </c>
      <c r="G629" s="286"/>
      <c r="H629" s="289">
        <v>50.890000000000001</v>
      </c>
      <c r="I629" s="290"/>
      <c r="J629" s="286"/>
      <c r="K629" s="286"/>
      <c r="L629" s="291"/>
      <c r="M629" s="292"/>
      <c r="N629" s="293"/>
      <c r="O629" s="293"/>
      <c r="P629" s="293"/>
      <c r="Q629" s="293"/>
      <c r="R629" s="293"/>
      <c r="S629" s="293"/>
      <c r="T629" s="294"/>
      <c r="U629" s="16"/>
      <c r="V629" s="16"/>
      <c r="W629" s="16"/>
      <c r="X629" s="16"/>
      <c r="Y629" s="16"/>
      <c r="Z629" s="16"/>
      <c r="AA629" s="16"/>
      <c r="AB629" s="16"/>
      <c r="AC629" s="16"/>
      <c r="AD629" s="16"/>
      <c r="AE629" s="16"/>
      <c r="AT629" s="295" t="s">
        <v>239</v>
      </c>
      <c r="AU629" s="295" t="s">
        <v>84</v>
      </c>
      <c r="AV629" s="16" t="s">
        <v>96</v>
      </c>
      <c r="AW629" s="16" t="s">
        <v>37</v>
      </c>
      <c r="AX629" s="16" t="s">
        <v>76</v>
      </c>
      <c r="AY629" s="295" t="s">
        <v>229</v>
      </c>
    </row>
    <row r="630" s="13" customFormat="1">
      <c r="A630" s="13"/>
      <c r="B630" s="234"/>
      <c r="C630" s="235"/>
      <c r="D630" s="236" t="s">
        <v>239</v>
      </c>
      <c r="E630" s="237" t="s">
        <v>19</v>
      </c>
      <c r="F630" s="238" t="s">
        <v>2993</v>
      </c>
      <c r="G630" s="235"/>
      <c r="H630" s="237" t="s">
        <v>19</v>
      </c>
      <c r="I630" s="239"/>
      <c r="J630" s="235"/>
      <c r="K630" s="235"/>
      <c r="L630" s="240"/>
      <c r="M630" s="241"/>
      <c r="N630" s="242"/>
      <c r="O630" s="242"/>
      <c r="P630" s="242"/>
      <c r="Q630" s="242"/>
      <c r="R630" s="242"/>
      <c r="S630" s="242"/>
      <c r="T630" s="243"/>
      <c r="U630" s="13"/>
      <c r="V630" s="13"/>
      <c r="W630" s="13"/>
      <c r="X630" s="13"/>
      <c r="Y630" s="13"/>
      <c r="Z630" s="13"/>
      <c r="AA630" s="13"/>
      <c r="AB630" s="13"/>
      <c r="AC630" s="13"/>
      <c r="AD630" s="13"/>
      <c r="AE630" s="13"/>
      <c r="AT630" s="244" t="s">
        <v>239</v>
      </c>
      <c r="AU630" s="244" t="s">
        <v>84</v>
      </c>
      <c r="AV630" s="13" t="s">
        <v>84</v>
      </c>
      <c r="AW630" s="13" t="s">
        <v>37</v>
      </c>
      <c r="AX630" s="13" t="s">
        <v>76</v>
      </c>
      <c r="AY630" s="244" t="s">
        <v>229</v>
      </c>
    </row>
    <row r="631" s="14" customFormat="1">
      <c r="A631" s="14"/>
      <c r="B631" s="245"/>
      <c r="C631" s="246"/>
      <c r="D631" s="236" t="s">
        <v>239</v>
      </c>
      <c r="E631" s="247" t="s">
        <v>19</v>
      </c>
      <c r="F631" s="248" t="s">
        <v>2577</v>
      </c>
      <c r="G631" s="246"/>
      <c r="H631" s="249">
        <v>0.93999999999999995</v>
      </c>
      <c r="I631" s="250"/>
      <c r="J631" s="246"/>
      <c r="K631" s="246"/>
      <c r="L631" s="251"/>
      <c r="M631" s="252"/>
      <c r="N631" s="253"/>
      <c r="O631" s="253"/>
      <c r="P631" s="253"/>
      <c r="Q631" s="253"/>
      <c r="R631" s="253"/>
      <c r="S631" s="253"/>
      <c r="T631" s="254"/>
      <c r="U631" s="14"/>
      <c r="V631" s="14"/>
      <c r="W631" s="14"/>
      <c r="X631" s="14"/>
      <c r="Y631" s="14"/>
      <c r="Z631" s="14"/>
      <c r="AA631" s="14"/>
      <c r="AB631" s="14"/>
      <c r="AC631" s="14"/>
      <c r="AD631" s="14"/>
      <c r="AE631" s="14"/>
      <c r="AT631" s="255" t="s">
        <v>239</v>
      </c>
      <c r="AU631" s="255" t="s">
        <v>84</v>
      </c>
      <c r="AV631" s="14" t="s">
        <v>86</v>
      </c>
      <c r="AW631" s="14" t="s">
        <v>37</v>
      </c>
      <c r="AX631" s="14" t="s">
        <v>76</v>
      </c>
      <c r="AY631" s="255" t="s">
        <v>229</v>
      </c>
    </row>
    <row r="632" s="16" customFormat="1">
      <c r="A632" s="16"/>
      <c r="B632" s="285"/>
      <c r="C632" s="286"/>
      <c r="D632" s="236" t="s">
        <v>239</v>
      </c>
      <c r="E632" s="287" t="s">
        <v>2576</v>
      </c>
      <c r="F632" s="288" t="s">
        <v>522</v>
      </c>
      <c r="G632" s="286"/>
      <c r="H632" s="289">
        <v>0.93999999999999995</v>
      </c>
      <c r="I632" s="290"/>
      <c r="J632" s="286"/>
      <c r="K632" s="286"/>
      <c r="L632" s="291"/>
      <c r="M632" s="292"/>
      <c r="N632" s="293"/>
      <c r="O632" s="293"/>
      <c r="P632" s="293"/>
      <c r="Q632" s="293"/>
      <c r="R632" s="293"/>
      <c r="S632" s="293"/>
      <c r="T632" s="294"/>
      <c r="U632" s="16"/>
      <c r="V632" s="16"/>
      <c r="W632" s="16"/>
      <c r="X632" s="16"/>
      <c r="Y632" s="16"/>
      <c r="Z632" s="16"/>
      <c r="AA632" s="16"/>
      <c r="AB632" s="16"/>
      <c r="AC632" s="16"/>
      <c r="AD632" s="16"/>
      <c r="AE632" s="16"/>
      <c r="AT632" s="295" t="s">
        <v>239</v>
      </c>
      <c r="AU632" s="295" t="s">
        <v>84</v>
      </c>
      <c r="AV632" s="16" t="s">
        <v>96</v>
      </c>
      <c r="AW632" s="16" t="s">
        <v>37</v>
      </c>
      <c r="AX632" s="16" t="s">
        <v>76</v>
      </c>
      <c r="AY632" s="295" t="s">
        <v>229</v>
      </c>
    </row>
    <row r="633" s="15" customFormat="1">
      <c r="A633" s="15"/>
      <c r="B633" s="256"/>
      <c r="C633" s="257"/>
      <c r="D633" s="236" t="s">
        <v>239</v>
      </c>
      <c r="E633" s="258" t="s">
        <v>19</v>
      </c>
      <c r="F633" s="259" t="s">
        <v>243</v>
      </c>
      <c r="G633" s="257"/>
      <c r="H633" s="260">
        <v>1968.48</v>
      </c>
      <c r="I633" s="261"/>
      <c r="J633" s="257"/>
      <c r="K633" s="257"/>
      <c r="L633" s="262"/>
      <c r="M633" s="263"/>
      <c r="N633" s="264"/>
      <c r="O633" s="264"/>
      <c r="P633" s="264"/>
      <c r="Q633" s="264"/>
      <c r="R633" s="264"/>
      <c r="S633" s="264"/>
      <c r="T633" s="265"/>
      <c r="U633" s="15"/>
      <c r="V633" s="15"/>
      <c r="W633" s="15"/>
      <c r="X633" s="15"/>
      <c r="Y633" s="15"/>
      <c r="Z633" s="15"/>
      <c r="AA633" s="15"/>
      <c r="AB633" s="15"/>
      <c r="AC633" s="15"/>
      <c r="AD633" s="15"/>
      <c r="AE633" s="15"/>
      <c r="AT633" s="266" t="s">
        <v>239</v>
      </c>
      <c r="AU633" s="266" t="s">
        <v>84</v>
      </c>
      <c r="AV633" s="15" t="s">
        <v>136</v>
      </c>
      <c r="AW633" s="15" t="s">
        <v>37</v>
      </c>
      <c r="AX633" s="15" t="s">
        <v>84</v>
      </c>
      <c r="AY633" s="266" t="s">
        <v>229</v>
      </c>
    </row>
    <row r="634" s="14" customFormat="1">
      <c r="A634" s="14"/>
      <c r="B634" s="245"/>
      <c r="C634" s="246"/>
      <c r="D634" s="236" t="s">
        <v>239</v>
      </c>
      <c r="E634" s="246"/>
      <c r="F634" s="248" t="s">
        <v>2994</v>
      </c>
      <c r="G634" s="246"/>
      <c r="H634" s="249">
        <v>0</v>
      </c>
      <c r="I634" s="250"/>
      <c r="J634" s="246"/>
      <c r="K634" s="246"/>
      <c r="L634" s="251"/>
      <c r="M634" s="299"/>
      <c r="N634" s="300"/>
      <c r="O634" s="300"/>
      <c r="P634" s="300"/>
      <c r="Q634" s="300"/>
      <c r="R634" s="300"/>
      <c r="S634" s="300"/>
      <c r="T634" s="301"/>
      <c r="U634" s="14"/>
      <c r="V634" s="14"/>
      <c r="W634" s="14"/>
      <c r="X634" s="14"/>
      <c r="Y634" s="14"/>
      <c r="Z634" s="14"/>
      <c r="AA634" s="14"/>
      <c r="AB634" s="14"/>
      <c r="AC634" s="14"/>
      <c r="AD634" s="14"/>
      <c r="AE634" s="14"/>
      <c r="AT634" s="255" t="s">
        <v>239</v>
      </c>
      <c r="AU634" s="255" t="s">
        <v>84</v>
      </c>
      <c r="AV634" s="14" t="s">
        <v>86</v>
      </c>
      <c r="AW634" s="14" t="s">
        <v>4</v>
      </c>
      <c r="AX634" s="14" t="s">
        <v>84</v>
      </c>
      <c r="AY634" s="255" t="s">
        <v>229</v>
      </c>
    </row>
    <row r="635" s="2" customFormat="1" ht="6.96" customHeight="1">
      <c r="A635" s="41"/>
      <c r="B635" s="62"/>
      <c r="C635" s="63"/>
      <c r="D635" s="63"/>
      <c r="E635" s="63"/>
      <c r="F635" s="63"/>
      <c r="G635" s="63"/>
      <c r="H635" s="63"/>
      <c r="I635" s="63"/>
      <c r="J635" s="63"/>
      <c r="K635" s="63"/>
      <c r="L635" s="47"/>
      <c r="M635" s="41"/>
      <c r="O635" s="41"/>
      <c r="P635" s="41"/>
      <c r="Q635" s="41"/>
      <c r="R635" s="41"/>
      <c r="S635" s="41"/>
      <c r="T635" s="41"/>
      <c r="U635" s="41"/>
      <c r="V635" s="41"/>
      <c r="W635" s="41"/>
      <c r="X635" s="41"/>
      <c r="Y635" s="41"/>
      <c r="Z635" s="41"/>
      <c r="AA635" s="41"/>
      <c r="AB635" s="41"/>
      <c r="AC635" s="41"/>
      <c r="AD635" s="41"/>
      <c r="AE635" s="41"/>
    </row>
  </sheetData>
  <sheetProtection sheet="1" autoFilter="0" formatColumns="0" formatRows="0" objects="1" scenarios="1" spinCount="100000" saltValue="jcTAf78h6so/NRheQtvUgN+lWILUSC+y9x8sFcRQVImlB3M4esYQ+ex9YfX5g+ZgOyoSvuRAyVPuZWGHSS9sxA==" hashValue="Mvf/qjW1/NQDsS1fDzgaQfF9HPxnx+2FuCMPvI2Gvaom+AzL2zIUCvY/qs2RAQuw6rcAiHG+A302UJ4Qn/tcvw==" algorithmName="SHA-512" password="CC35"/>
  <autoFilter ref="C103:K634"/>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14" r:id="rId1" display="https://podminky.urs.cz/item/CS_URS_2024_01/611142022"/>
    <hyperlink ref="F119" r:id="rId2" display="https://podminky.urs.cz/item/CS_URS_2024_01/611311111"/>
    <hyperlink ref="F125" r:id="rId3" display="https://podminky.urs.cz/item/CS_URS_2024_01/611311191"/>
    <hyperlink ref="F128" r:id="rId4" display="https://podminky.urs.cz/item/CS_URS_2024_01/611315402"/>
    <hyperlink ref="F134" r:id="rId5" display="https://podminky.urs.cz/item/CS_URS_2024_01/611311131"/>
    <hyperlink ref="F142" r:id="rId6" display="https://podminky.urs.cz/item/CS_URS_2024_01/612131100"/>
    <hyperlink ref="F148" r:id="rId7" display="https://podminky.urs.cz/item/CS_URS_2024_01/612311111"/>
    <hyperlink ref="F153" r:id="rId8" display="https://podminky.urs.cz/item/CS_URS_2024_01/612311191"/>
    <hyperlink ref="F155" r:id="rId9" display="https://podminky.urs.cz/item/CS_URS_2024_01/612315402"/>
    <hyperlink ref="F164" r:id="rId10" display="https://podminky.urs.cz/item/CS_URS_2024_01/612131151"/>
    <hyperlink ref="F172" r:id="rId11" display="https://podminky.urs.cz/item/CS_URS_2024_01/612324111"/>
    <hyperlink ref="F177" r:id="rId12" display="https://podminky.urs.cz/item/CS_URS_2024_01/612325131"/>
    <hyperlink ref="F184" r:id="rId13" display="https://podminky.urs.cz/item/CS_URS_2024_01/612327121"/>
    <hyperlink ref="F191" r:id="rId14" display="https://podminky.urs.cz/item/CS_URS_2024_01/612327191"/>
    <hyperlink ref="F193" r:id="rId15" display="https://podminky.urs.cz/item/CS_URS_2024_01/612311131"/>
    <hyperlink ref="F207" r:id="rId16" display="https://podminky.urs.cz/item/CS_URS_2024_01/619991011"/>
    <hyperlink ref="F250" r:id="rId17" display="https://podminky.urs.cz/item/CS_URS_2024_01/622143003"/>
    <hyperlink ref="F266" r:id="rId18" display="https://podminky.urs.cz/item/CS_URS_2024_01/622143004"/>
    <hyperlink ref="F280" r:id="rId19" display="https://podminky.urs.cz/item/CS_URS_2024_01/949101111"/>
    <hyperlink ref="F283" r:id="rId20" display="https://podminky.urs.cz/item/CS_URS_2024_01/952901111"/>
    <hyperlink ref="F285" r:id="rId21" display="https://podminky.urs.cz/item/CS_URS_2024_01/985131311"/>
    <hyperlink ref="F293" r:id="rId22" display="https://podminky.urs.cz/item/CS_URS_2024_01/997013213"/>
    <hyperlink ref="F295" r:id="rId23" display="https://podminky.urs.cz/item/CS_URS_2024_01/997013501"/>
    <hyperlink ref="F297" r:id="rId24" display="https://podminky.urs.cz/item/CS_URS_2024_01/997013509"/>
    <hyperlink ref="F300" r:id="rId25" display="https://podminky.urs.cz/item/CS_URS_2024_01/997013871"/>
    <hyperlink ref="F303" r:id="rId26" display="https://podminky.urs.cz/item/CS_URS_2024_01/998018002"/>
    <hyperlink ref="F311" r:id="rId27" display="https://podminky.urs.cz/item/CS_URS_2024_01/762812934"/>
    <hyperlink ref="F316" r:id="rId28" display="https://podminky.urs.cz/item/CS_URS_2024_01/998762122"/>
    <hyperlink ref="F319" r:id="rId29" display="https://podminky.urs.cz/item/CS_URS_2024_01/763131451"/>
    <hyperlink ref="F325" r:id="rId30" display="https://podminky.urs.cz/item/CS_URS_2024_01/763131431"/>
    <hyperlink ref="F338" r:id="rId31" display="https://podminky.urs.cz/item/CS_URS_2024_01/763131714"/>
    <hyperlink ref="F347" r:id="rId32" display="https://podminky.urs.cz/item/CS_URS_2024_01/763131715"/>
    <hyperlink ref="F354" r:id="rId33" display="https://podminky.urs.cz/item/CS_URS_2024_01/763131722"/>
    <hyperlink ref="F360" r:id="rId34" display="https://podminky.urs.cz/item/CS_URS_2024_01/763131771"/>
    <hyperlink ref="F369" r:id="rId35" display="https://podminky.urs.cz/item/CS_URS_2024_01/763431101"/>
    <hyperlink ref="F376" r:id="rId36" display="https://podminky.urs.cz/item/CS_URS_2024_01/763431201"/>
    <hyperlink ref="F381" r:id="rId37" display="https://podminky.urs.cz/item/CS_URS_2024_01/998763332"/>
    <hyperlink ref="F384" r:id="rId38" display="https://podminky.urs.cz/item/CS_URS_2024_01/781121011"/>
    <hyperlink ref="F393" r:id="rId39" display="https://podminky.urs.cz/item/CS_URS_2024_01/781151031"/>
    <hyperlink ref="F402" r:id="rId40" display="https://podminky.urs.cz/item/CS_URS_2024_01/781474120"/>
    <hyperlink ref="F414" r:id="rId41" display="https://podminky.urs.cz/item/CS_URS_2024_01/781474152"/>
    <hyperlink ref="F421" r:id="rId42" display="https://podminky.urs.cz/item/CS_URS_2024_01/781474154"/>
    <hyperlink ref="F428" r:id="rId43" display="https://podminky.urs.cz/item/CS_URS_2024_01/781491011"/>
    <hyperlink ref="F446" r:id="rId44" display="https://podminky.urs.cz/item/CS_URS_2024_01/781495115"/>
    <hyperlink ref="F456" r:id="rId45" display="https://podminky.urs.cz/item/CS_URS_2024_01/998781122"/>
    <hyperlink ref="F459" r:id="rId46" display="https://podminky.urs.cz/item/CS_URS_2024_01/783201201"/>
    <hyperlink ref="F470" r:id="rId47" display="https://podminky.urs.cz/item/CS_URS_2024_01/784111001"/>
    <hyperlink ref="F475" r:id="rId48" display="https://podminky.urs.cz/item/CS_URS_2024_01/784181101"/>
    <hyperlink ref="F480" r:id="rId49" display="https://podminky.urs.cz/item/CS_URS_2024_01/784312021"/>
    <hyperlink ref="F499" r:id="rId50" display="https://podminky.urs.cz/item/CS_URS_2024_01/784312061"/>
  </hyperlinks>
  <pageMargins left="0.39375" right="0.39375" top="0.39375" bottom="0.39375" header="0" footer="0"/>
  <pageSetup paperSize="9" orientation="landscape" blackAndWhite="1" fitToHeight="100"/>
  <headerFooter>
    <oddFooter>&amp;CStrana &amp;P z &amp;N</oddFooter>
  </headerFooter>
  <drawing r:id="rId5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118</v>
      </c>
    </row>
    <row r="3" s="1" customFormat="1" ht="6.96" customHeight="1">
      <c r="B3" s="142"/>
      <c r="C3" s="143"/>
      <c r="D3" s="143"/>
      <c r="E3" s="143"/>
      <c r="F3" s="143"/>
      <c r="G3" s="143"/>
      <c r="H3" s="143"/>
      <c r="I3" s="143"/>
      <c r="J3" s="143"/>
      <c r="K3" s="143"/>
      <c r="L3" s="23"/>
      <c r="AT3" s="20" t="s">
        <v>86</v>
      </c>
    </row>
    <row r="4" s="1" customFormat="1" ht="24.96" customHeight="1">
      <c r="B4" s="23"/>
      <c r="D4" s="144" t="s">
        <v>198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c r="B8" s="23"/>
      <c r="D8" s="146" t="s">
        <v>199</v>
      </c>
      <c r="L8" s="23"/>
    </row>
    <row r="9" s="1" customFormat="1" ht="16.5" customHeight="1">
      <c r="B9" s="23"/>
      <c r="E9" s="147" t="s">
        <v>467</v>
      </c>
      <c r="F9" s="1"/>
      <c r="G9" s="1"/>
      <c r="H9" s="1"/>
      <c r="L9" s="23"/>
    </row>
    <row r="10" s="1" customFormat="1" ht="12" customHeight="1">
      <c r="B10" s="23"/>
      <c r="D10" s="146" t="s">
        <v>470</v>
      </c>
      <c r="L10" s="23"/>
    </row>
    <row r="11" s="2" customFormat="1" ht="16.5" customHeight="1">
      <c r="A11" s="41"/>
      <c r="B11" s="47"/>
      <c r="C11" s="41"/>
      <c r="D11" s="41"/>
      <c r="E11" s="159" t="s">
        <v>473</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474</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2995</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201</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ROUND(J97,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ROUND((SUM(BE97:BE244)),  2)</f>
        <v>0</v>
      </c>
      <c r="G37" s="41"/>
      <c r="H37" s="41"/>
      <c r="I37" s="161">
        <v>0.20999999999999999</v>
      </c>
      <c r="J37" s="160">
        <f>ROUND(((SUM(BE97:BE244))*I37),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ROUND((SUM(BF97:BF244)),  2)</f>
        <v>0</v>
      </c>
      <c r="G38" s="41"/>
      <c r="H38" s="41"/>
      <c r="I38" s="161">
        <v>0.14999999999999999</v>
      </c>
      <c r="J38" s="160">
        <f>ROUND(((SUM(BF97:BF244))*I38),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ROUND((SUM(BG97:BG244)),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ROUND((SUM(BH97:BH244)),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ROUND((SUM(BI97:BI244)),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202</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199</v>
      </c>
      <c r="D53" s="25"/>
      <c r="E53" s="25"/>
      <c r="F53" s="25"/>
      <c r="G53" s="25"/>
      <c r="H53" s="25"/>
      <c r="I53" s="25"/>
      <c r="J53" s="25"/>
      <c r="K53" s="25"/>
      <c r="L53" s="23"/>
    </row>
    <row r="54" s="1" customFormat="1" ht="16.5" customHeight="1">
      <c r="B54" s="24"/>
      <c r="C54" s="25"/>
      <c r="D54" s="25"/>
      <c r="E54" s="173" t="s">
        <v>467</v>
      </c>
      <c r="F54" s="25"/>
      <c r="G54" s="25"/>
      <c r="H54" s="25"/>
      <c r="I54" s="25"/>
      <c r="J54" s="25"/>
      <c r="K54" s="25"/>
      <c r="L54" s="23"/>
    </row>
    <row r="55" s="1" customFormat="1" ht="12" customHeight="1">
      <c r="B55" s="24"/>
      <c r="C55" s="35" t="s">
        <v>470</v>
      </c>
      <c r="D55" s="25"/>
      <c r="E55" s="25"/>
      <c r="F55" s="25"/>
      <c r="G55" s="25"/>
      <c r="H55" s="25"/>
      <c r="I55" s="25"/>
      <c r="J55" s="25"/>
      <c r="K55" s="25"/>
      <c r="L55" s="23"/>
    </row>
    <row r="56" s="2" customFormat="1" ht="16.5" customHeight="1">
      <c r="A56" s="41"/>
      <c r="B56" s="42"/>
      <c r="C56" s="43"/>
      <c r="D56" s="43"/>
      <c r="E56" s="284" t="s">
        <v>473</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474</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D.1.1-2.7 - Výpis prvků</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203</v>
      </c>
      <c r="D65" s="175"/>
      <c r="E65" s="175"/>
      <c r="F65" s="175"/>
      <c r="G65" s="175"/>
      <c r="H65" s="175"/>
      <c r="I65" s="175"/>
      <c r="J65" s="176" t="s">
        <v>204</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J97</f>
        <v>0</v>
      </c>
      <c r="K67" s="43"/>
      <c r="L67" s="148"/>
      <c r="S67" s="41"/>
      <c r="T67" s="41"/>
      <c r="U67" s="41"/>
      <c r="V67" s="41"/>
      <c r="W67" s="41"/>
      <c r="X67" s="41"/>
      <c r="Y67" s="41"/>
      <c r="Z67" s="41"/>
      <c r="AA67" s="41"/>
      <c r="AB67" s="41"/>
      <c r="AC67" s="41"/>
      <c r="AD67" s="41"/>
      <c r="AE67" s="41"/>
      <c r="AU67" s="20" t="s">
        <v>205</v>
      </c>
    </row>
    <row r="68" s="9" customFormat="1" ht="24.96" customHeight="1">
      <c r="A68" s="9"/>
      <c r="B68" s="178"/>
      <c r="C68" s="179"/>
      <c r="D68" s="180" t="s">
        <v>2996</v>
      </c>
      <c r="E68" s="181"/>
      <c r="F68" s="181"/>
      <c r="G68" s="181"/>
      <c r="H68" s="181"/>
      <c r="I68" s="181"/>
      <c r="J68" s="182">
        <f>J98</f>
        <v>0</v>
      </c>
      <c r="K68" s="179"/>
      <c r="L68" s="183"/>
      <c r="S68" s="9"/>
      <c r="T68" s="9"/>
      <c r="U68" s="9"/>
      <c r="V68" s="9"/>
      <c r="W68" s="9"/>
      <c r="X68" s="9"/>
      <c r="Y68" s="9"/>
      <c r="Z68" s="9"/>
      <c r="AA68" s="9"/>
      <c r="AB68" s="9"/>
      <c r="AC68" s="9"/>
      <c r="AD68" s="9"/>
      <c r="AE68" s="9"/>
    </row>
    <row r="69" s="9" customFormat="1" ht="24.96" customHeight="1">
      <c r="A69" s="9"/>
      <c r="B69" s="178"/>
      <c r="C69" s="179"/>
      <c r="D69" s="180" t="s">
        <v>2997</v>
      </c>
      <c r="E69" s="181"/>
      <c r="F69" s="181"/>
      <c r="G69" s="181"/>
      <c r="H69" s="181"/>
      <c r="I69" s="181"/>
      <c r="J69" s="182">
        <f>J127</f>
        <v>0</v>
      </c>
      <c r="K69" s="179"/>
      <c r="L69" s="183"/>
      <c r="S69" s="9"/>
      <c r="T69" s="9"/>
      <c r="U69" s="9"/>
      <c r="V69" s="9"/>
      <c r="W69" s="9"/>
      <c r="X69" s="9"/>
      <c r="Y69" s="9"/>
      <c r="Z69" s="9"/>
      <c r="AA69" s="9"/>
      <c r="AB69" s="9"/>
      <c r="AC69" s="9"/>
      <c r="AD69" s="9"/>
      <c r="AE69" s="9"/>
    </row>
    <row r="70" s="9" customFormat="1" ht="24.96" customHeight="1">
      <c r="A70" s="9"/>
      <c r="B70" s="178"/>
      <c r="C70" s="179"/>
      <c r="D70" s="180" t="s">
        <v>2998</v>
      </c>
      <c r="E70" s="181"/>
      <c r="F70" s="181"/>
      <c r="G70" s="181"/>
      <c r="H70" s="181"/>
      <c r="I70" s="181"/>
      <c r="J70" s="182">
        <f>J135</f>
        <v>0</v>
      </c>
      <c r="K70" s="179"/>
      <c r="L70" s="183"/>
      <c r="S70" s="9"/>
      <c r="T70" s="9"/>
      <c r="U70" s="9"/>
      <c r="V70" s="9"/>
      <c r="W70" s="9"/>
      <c r="X70" s="9"/>
      <c r="Y70" s="9"/>
      <c r="Z70" s="9"/>
      <c r="AA70" s="9"/>
      <c r="AB70" s="9"/>
      <c r="AC70" s="9"/>
      <c r="AD70" s="9"/>
      <c r="AE70" s="9"/>
    </row>
    <row r="71" s="9" customFormat="1" ht="24.96" customHeight="1">
      <c r="A71" s="9"/>
      <c r="B71" s="178"/>
      <c r="C71" s="179"/>
      <c r="D71" s="180" t="s">
        <v>2999</v>
      </c>
      <c r="E71" s="181"/>
      <c r="F71" s="181"/>
      <c r="G71" s="181"/>
      <c r="H71" s="181"/>
      <c r="I71" s="181"/>
      <c r="J71" s="182">
        <f>J142</f>
        <v>0</v>
      </c>
      <c r="K71" s="179"/>
      <c r="L71" s="183"/>
      <c r="S71" s="9"/>
      <c r="T71" s="9"/>
      <c r="U71" s="9"/>
      <c r="V71" s="9"/>
      <c r="W71" s="9"/>
      <c r="X71" s="9"/>
      <c r="Y71" s="9"/>
      <c r="Z71" s="9"/>
      <c r="AA71" s="9"/>
      <c r="AB71" s="9"/>
      <c r="AC71" s="9"/>
      <c r="AD71" s="9"/>
      <c r="AE71" s="9"/>
    </row>
    <row r="72" s="9" customFormat="1" ht="24.96" customHeight="1">
      <c r="A72" s="9"/>
      <c r="B72" s="178"/>
      <c r="C72" s="179"/>
      <c r="D72" s="180" t="s">
        <v>3000</v>
      </c>
      <c r="E72" s="181"/>
      <c r="F72" s="181"/>
      <c r="G72" s="181"/>
      <c r="H72" s="181"/>
      <c r="I72" s="181"/>
      <c r="J72" s="182">
        <f>J167</f>
        <v>0</v>
      </c>
      <c r="K72" s="179"/>
      <c r="L72" s="183"/>
      <c r="S72" s="9"/>
      <c r="T72" s="9"/>
      <c r="U72" s="9"/>
      <c r="V72" s="9"/>
      <c r="W72" s="9"/>
      <c r="X72" s="9"/>
      <c r="Y72" s="9"/>
      <c r="Z72" s="9"/>
      <c r="AA72" s="9"/>
      <c r="AB72" s="9"/>
      <c r="AC72" s="9"/>
      <c r="AD72" s="9"/>
      <c r="AE72" s="9"/>
    </row>
    <row r="73" s="9" customFormat="1" ht="24.96" customHeight="1">
      <c r="A73" s="9"/>
      <c r="B73" s="178"/>
      <c r="C73" s="179"/>
      <c r="D73" s="180" t="s">
        <v>3001</v>
      </c>
      <c r="E73" s="181"/>
      <c r="F73" s="181"/>
      <c r="G73" s="181"/>
      <c r="H73" s="181"/>
      <c r="I73" s="181"/>
      <c r="J73" s="182">
        <f>J182</f>
        <v>0</v>
      </c>
      <c r="K73" s="179"/>
      <c r="L73" s="183"/>
      <c r="S73" s="9"/>
      <c r="T73" s="9"/>
      <c r="U73" s="9"/>
      <c r="V73" s="9"/>
      <c r="W73" s="9"/>
      <c r="X73" s="9"/>
      <c r="Y73" s="9"/>
      <c r="Z73" s="9"/>
      <c r="AA73" s="9"/>
      <c r="AB73" s="9"/>
      <c r="AC73" s="9"/>
      <c r="AD73" s="9"/>
      <c r="AE73" s="9"/>
    </row>
    <row r="74" s="2" customFormat="1" ht="21.84" customHeight="1">
      <c r="A74" s="41"/>
      <c r="B74" s="42"/>
      <c r="C74" s="43"/>
      <c r="D74" s="43"/>
      <c r="E74" s="43"/>
      <c r="F74" s="43"/>
      <c r="G74" s="43"/>
      <c r="H74" s="43"/>
      <c r="I74" s="43"/>
      <c r="J74" s="43"/>
      <c r="K74" s="43"/>
      <c r="L74" s="148"/>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8"/>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8"/>
      <c r="S79" s="41"/>
      <c r="T79" s="41"/>
      <c r="U79" s="41"/>
      <c r="V79" s="41"/>
      <c r="W79" s="41"/>
      <c r="X79" s="41"/>
      <c r="Y79" s="41"/>
      <c r="Z79" s="41"/>
      <c r="AA79" s="41"/>
      <c r="AB79" s="41"/>
      <c r="AC79" s="41"/>
      <c r="AD79" s="41"/>
      <c r="AE79" s="41"/>
    </row>
    <row r="80" s="2" customFormat="1" ht="24.96" customHeight="1">
      <c r="A80" s="41"/>
      <c r="B80" s="42"/>
      <c r="C80" s="26" t="s">
        <v>214</v>
      </c>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8"/>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48"/>
      <c r="S82" s="41"/>
      <c r="T82" s="41"/>
      <c r="U82" s="41"/>
      <c r="V82" s="41"/>
      <c r="W82" s="41"/>
      <c r="X82" s="41"/>
      <c r="Y82" s="41"/>
      <c r="Z82" s="41"/>
      <c r="AA82" s="41"/>
      <c r="AB82" s="41"/>
      <c r="AC82" s="41"/>
      <c r="AD82" s="41"/>
      <c r="AE82" s="41"/>
    </row>
    <row r="83" s="2" customFormat="1" ht="16.5" customHeight="1">
      <c r="A83" s="41"/>
      <c r="B83" s="42"/>
      <c r="C83" s="43"/>
      <c r="D83" s="43"/>
      <c r="E83" s="173" t="str">
        <f>E7</f>
        <v>Informační centrum nádraží Teplice nad Bečvou, rekonstrukce a dostavba</v>
      </c>
      <c r="F83" s="35"/>
      <c r="G83" s="35"/>
      <c r="H83" s="35"/>
      <c r="I83" s="43"/>
      <c r="J83" s="43"/>
      <c r="K83" s="43"/>
      <c r="L83" s="148"/>
      <c r="S83" s="41"/>
      <c r="T83" s="41"/>
      <c r="U83" s="41"/>
      <c r="V83" s="41"/>
      <c r="W83" s="41"/>
      <c r="X83" s="41"/>
      <c r="Y83" s="41"/>
      <c r="Z83" s="41"/>
      <c r="AA83" s="41"/>
      <c r="AB83" s="41"/>
      <c r="AC83" s="41"/>
      <c r="AD83" s="41"/>
      <c r="AE83" s="41"/>
    </row>
    <row r="84" s="1" customFormat="1" ht="12" customHeight="1">
      <c r="B84" s="24"/>
      <c r="C84" s="35" t="s">
        <v>199</v>
      </c>
      <c r="D84" s="25"/>
      <c r="E84" s="25"/>
      <c r="F84" s="25"/>
      <c r="G84" s="25"/>
      <c r="H84" s="25"/>
      <c r="I84" s="25"/>
      <c r="J84" s="25"/>
      <c r="K84" s="25"/>
      <c r="L84" s="23"/>
    </row>
    <row r="85" s="1" customFormat="1" ht="16.5" customHeight="1">
      <c r="B85" s="24"/>
      <c r="C85" s="25"/>
      <c r="D85" s="25"/>
      <c r="E85" s="173" t="s">
        <v>467</v>
      </c>
      <c r="F85" s="25"/>
      <c r="G85" s="25"/>
      <c r="H85" s="25"/>
      <c r="I85" s="25"/>
      <c r="J85" s="25"/>
      <c r="K85" s="25"/>
      <c r="L85" s="23"/>
    </row>
    <row r="86" s="1" customFormat="1" ht="12" customHeight="1">
      <c r="B86" s="24"/>
      <c r="C86" s="35" t="s">
        <v>470</v>
      </c>
      <c r="D86" s="25"/>
      <c r="E86" s="25"/>
      <c r="F86" s="25"/>
      <c r="G86" s="25"/>
      <c r="H86" s="25"/>
      <c r="I86" s="25"/>
      <c r="J86" s="25"/>
      <c r="K86" s="25"/>
      <c r="L86" s="23"/>
    </row>
    <row r="87" s="2" customFormat="1" ht="16.5" customHeight="1">
      <c r="A87" s="41"/>
      <c r="B87" s="42"/>
      <c r="C87" s="43"/>
      <c r="D87" s="43"/>
      <c r="E87" s="284" t="s">
        <v>473</v>
      </c>
      <c r="F87" s="43"/>
      <c r="G87" s="43"/>
      <c r="H87" s="43"/>
      <c r="I87" s="43"/>
      <c r="J87" s="43"/>
      <c r="K87" s="43"/>
      <c r="L87" s="148"/>
      <c r="S87" s="41"/>
      <c r="T87" s="41"/>
      <c r="U87" s="41"/>
      <c r="V87" s="41"/>
      <c r="W87" s="41"/>
      <c r="X87" s="41"/>
      <c r="Y87" s="41"/>
      <c r="Z87" s="41"/>
      <c r="AA87" s="41"/>
      <c r="AB87" s="41"/>
      <c r="AC87" s="41"/>
      <c r="AD87" s="41"/>
      <c r="AE87" s="41"/>
    </row>
    <row r="88" s="2" customFormat="1" ht="12" customHeight="1">
      <c r="A88" s="41"/>
      <c r="B88" s="42"/>
      <c r="C88" s="35" t="s">
        <v>474</v>
      </c>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16.5" customHeight="1">
      <c r="A89" s="41"/>
      <c r="B89" s="42"/>
      <c r="C89" s="43"/>
      <c r="D89" s="43"/>
      <c r="E89" s="72" t="str">
        <f>E13</f>
        <v>D.1.1-2.7 - Výpis prvků</v>
      </c>
      <c r="F89" s="43"/>
      <c r="G89" s="43"/>
      <c r="H89" s="43"/>
      <c r="I89" s="43"/>
      <c r="J89" s="43"/>
      <c r="K89" s="43"/>
      <c r="L89" s="148"/>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8"/>
      <c r="S90" s="41"/>
      <c r="T90" s="41"/>
      <c r="U90" s="41"/>
      <c r="V90" s="41"/>
      <c r="W90" s="41"/>
      <c r="X90" s="41"/>
      <c r="Y90" s="41"/>
      <c r="Z90" s="41"/>
      <c r="AA90" s="41"/>
      <c r="AB90" s="41"/>
      <c r="AC90" s="41"/>
      <c r="AD90" s="41"/>
      <c r="AE90" s="41"/>
    </row>
    <row r="91" s="2" customFormat="1" ht="12" customHeight="1">
      <c r="A91" s="41"/>
      <c r="B91" s="42"/>
      <c r="C91" s="35" t="s">
        <v>21</v>
      </c>
      <c r="D91" s="43"/>
      <c r="E91" s="43"/>
      <c r="F91" s="30" t="str">
        <f>F16</f>
        <v>U Teplic 552, 753 01 Hranice I - Město</v>
      </c>
      <c r="G91" s="43"/>
      <c r="H91" s="43"/>
      <c r="I91" s="35" t="s">
        <v>23</v>
      </c>
      <c r="J91" s="75" t="str">
        <f>IF(J16="","",J16)</f>
        <v>23. 5. 2024</v>
      </c>
      <c r="K91" s="43"/>
      <c r="L91" s="148"/>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8"/>
      <c r="S92" s="41"/>
      <c r="T92" s="41"/>
      <c r="U92" s="41"/>
      <c r="V92" s="41"/>
      <c r="W92" s="41"/>
      <c r="X92" s="41"/>
      <c r="Y92" s="41"/>
      <c r="Z92" s="41"/>
      <c r="AA92" s="41"/>
      <c r="AB92" s="41"/>
      <c r="AC92" s="41"/>
      <c r="AD92" s="41"/>
      <c r="AE92" s="41"/>
    </row>
    <row r="93" s="2" customFormat="1" ht="25.65" customHeight="1">
      <c r="A93" s="41"/>
      <c r="B93" s="42"/>
      <c r="C93" s="35" t="s">
        <v>25</v>
      </c>
      <c r="D93" s="43"/>
      <c r="E93" s="43"/>
      <c r="F93" s="30" t="str">
        <f>E19</f>
        <v>Město Hranice</v>
      </c>
      <c r="G93" s="43"/>
      <c r="H93" s="43"/>
      <c r="I93" s="35" t="s">
        <v>33</v>
      </c>
      <c r="J93" s="39" t="str">
        <f>E25</f>
        <v>Ateliér Velehradský s.r.o.</v>
      </c>
      <c r="K93" s="43"/>
      <c r="L93" s="148"/>
      <c r="S93" s="41"/>
      <c r="T93" s="41"/>
      <c r="U93" s="41"/>
      <c r="V93" s="41"/>
      <c r="W93" s="41"/>
      <c r="X93" s="41"/>
      <c r="Y93" s="41"/>
      <c r="Z93" s="41"/>
      <c r="AA93" s="41"/>
      <c r="AB93" s="41"/>
      <c r="AC93" s="41"/>
      <c r="AD93" s="41"/>
      <c r="AE93" s="41"/>
    </row>
    <row r="94" s="2" customFormat="1" ht="15.15" customHeight="1">
      <c r="A94" s="41"/>
      <c r="B94" s="42"/>
      <c r="C94" s="35" t="s">
        <v>31</v>
      </c>
      <c r="D94" s="43"/>
      <c r="E94" s="43"/>
      <c r="F94" s="30" t="str">
        <f>IF(E22="","",E22)</f>
        <v>Vyplň údaj</v>
      </c>
      <c r="G94" s="43"/>
      <c r="H94" s="43"/>
      <c r="I94" s="35" t="s">
        <v>38</v>
      </c>
      <c r="J94" s="39" t="str">
        <f>E28</f>
        <v>Ing. Vojtěch Biolek</v>
      </c>
      <c r="K94" s="43"/>
      <c r="L94" s="148"/>
      <c r="S94" s="41"/>
      <c r="T94" s="41"/>
      <c r="U94" s="41"/>
      <c r="V94" s="41"/>
      <c r="W94" s="41"/>
      <c r="X94" s="41"/>
      <c r="Y94" s="41"/>
      <c r="Z94" s="41"/>
      <c r="AA94" s="41"/>
      <c r="AB94" s="41"/>
      <c r="AC94" s="41"/>
      <c r="AD94" s="41"/>
      <c r="AE94" s="41"/>
    </row>
    <row r="95" s="2" customFormat="1" ht="10.32" customHeight="1">
      <c r="A95" s="41"/>
      <c r="B95" s="42"/>
      <c r="C95" s="43"/>
      <c r="D95" s="43"/>
      <c r="E95" s="43"/>
      <c r="F95" s="43"/>
      <c r="G95" s="43"/>
      <c r="H95" s="43"/>
      <c r="I95" s="43"/>
      <c r="J95" s="43"/>
      <c r="K95" s="43"/>
      <c r="L95" s="148"/>
      <c r="S95" s="41"/>
      <c r="T95" s="41"/>
      <c r="U95" s="41"/>
      <c r="V95" s="41"/>
      <c r="W95" s="41"/>
      <c r="X95" s="41"/>
      <c r="Y95" s="41"/>
      <c r="Z95" s="41"/>
      <c r="AA95" s="41"/>
      <c r="AB95" s="41"/>
      <c r="AC95" s="41"/>
      <c r="AD95" s="41"/>
      <c r="AE95" s="41"/>
    </row>
    <row r="96" s="11" customFormat="1" ht="29.28" customHeight="1">
      <c r="A96" s="189"/>
      <c r="B96" s="190"/>
      <c r="C96" s="191" t="s">
        <v>215</v>
      </c>
      <c r="D96" s="192" t="s">
        <v>61</v>
      </c>
      <c r="E96" s="192" t="s">
        <v>57</v>
      </c>
      <c r="F96" s="192" t="s">
        <v>58</v>
      </c>
      <c r="G96" s="192" t="s">
        <v>216</v>
      </c>
      <c r="H96" s="192" t="s">
        <v>217</v>
      </c>
      <c r="I96" s="192" t="s">
        <v>218</v>
      </c>
      <c r="J96" s="192" t="s">
        <v>204</v>
      </c>
      <c r="K96" s="193" t="s">
        <v>219</v>
      </c>
      <c r="L96" s="194"/>
      <c r="M96" s="95" t="s">
        <v>19</v>
      </c>
      <c r="N96" s="96" t="s">
        <v>46</v>
      </c>
      <c r="O96" s="96" t="s">
        <v>220</v>
      </c>
      <c r="P96" s="96" t="s">
        <v>221</v>
      </c>
      <c r="Q96" s="96" t="s">
        <v>222</v>
      </c>
      <c r="R96" s="96" t="s">
        <v>223</v>
      </c>
      <c r="S96" s="96" t="s">
        <v>224</v>
      </c>
      <c r="T96" s="97" t="s">
        <v>225</v>
      </c>
      <c r="U96" s="189"/>
      <c r="V96" s="189"/>
      <c r="W96" s="189"/>
      <c r="X96" s="189"/>
      <c r="Y96" s="189"/>
      <c r="Z96" s="189"/>
      <c r="AA96" s="189"/>
      <c r="AB96" s="189"/>
      <c r="AC96" s="189"/>
      <c r="AD96" s="189"/>
      <c r="AE96" s="189"/>
    </row>
    <row r="97" s="2" customFormat="1" ht="22.8" customHeight="1">
      <c r="A97" s="41"/>
      <c r="B97" s="42"/>
      <c r="C97" s="102" t="s">
        <v>226</v>
      </c>
      <c r="D97" s="43"/>
      <c r="E97" s="43"/>
      <c r="F97" s="43"/>
      <c r="G97" s="43"/>
      <c r="H97" s="43"/>
      <c r="I97" s="43"/>
      <c r="J97" s="195">
        <f>BK97</f>
        <v>0</v>
      </c>
      <c r="K97" s="43"/>
      <c r="L97" s="47"/>
      <c r="M97" s="98"/>
      <c r="N97" s="196"/>
      <c r="O97" s="99"/>
      <c r="P97" s="197">
        <f>P98+P127+P135+P142+P167+P182</f>
        <v>0</v>
      </c>
      <c r="Q97" s="99"/>
      <c r="R97" s="197">
        <f>R98+R127+R135+R142+R167+R182</f>
        <v>0</v>
      </c>
      <c r="S97" s="99"/>
      <c r="T97" s="198">
        <f>T98+T127+T135+T142+T167+T182</f>
        <v>0</v>
      </c>
      <c r="U97" s="41"/>
      <c r="V97" s="41"/>
      <c r="W97" s="41"/>
      <c r="X97" s="41"/>
      <c r="Y97" s="41"/>
      <c r="Z97" s="41"/>
      <c r="AA97" s="41"/>
      <c r="AB97" s="41"/>
      <c r="AC97" s="41"/>
      <c r="AD97" s="41"/>
      <c r="AE97" s="41"/>
      <c r="AT97" s="20" t="s">
        <v>75</v>
      </c>
      <c r="AU97" s="20" t="s">
        <v>205</v>
      </c>
      <c r="BK97" s="199">
        <f>BK98+BK127+BK135+BK142+BK167+BK182</f>
        <v>0</v>
      </c>
    </row>
    <row r="98" s="12" customFormat="1" ht="25.92" customHeight="1">
      <c r="A98" s="12"/>
      <c r="B98" s="200"/>
      <c r="C98" s="201"/>
      <c r="D98" s="202" t="s">
        <v>75</v>
      </c>
      <c r="E98" s="203" t="s">
        <v>231</v>
      </c>
      <c r="F98" s="203" t="s">
        <v>3002</v>
      </c>
      <c r="G98" s="201"/>
      <c r="H98" s="201"/>
      <c r="I98" s="204"/>
      <c r="J98" s="205">
        <f>BK98</f>
        <v>0</v>
      </c>
      <c r="K98" s="201"/>
      <c r="L98" s="206"/>
      <c r="M98" s="207"/>
      <c r="N98" s="208"/>
      <c r="O98" s="208"/>
      <c r="P98" s="209">
        <f>SUM(P99:P126)</f>
        <v>0</v>
      </c>
      <c r="Q98" s="208"/>
      <c r="R98" s="209">
        <f>SUM(R99:R126)</f>
        <v>0</v>
      </c>
      <c r="S98" s="208"/>
      <c r="T98" s="210">
        <f>SUM(T99:T126)</f>
        <v>0</v>
      </c>
      <c r="U98" s="12"/>
      <c r="V98" s="12"/>
      <c r="W98" s="12"/>
      <c r="X98" s="12"/>
      <c r="Y98" s="12"/>
      <c r="Z98" s="12"/>
      <c r="AA98" s="12"/>
      <c r="AB98" s="12"/>
      <c r="AC98" s="12"/>
      <c r="AD98" s="12"/>
      <c r="AE98" s="12"/>
      <c r="AR98" s="211" t="s">
        <v>136</v>
      </c>
      <c r="AT98" s="212" t="s">
        <v>75</v>
      </c>
      <c r="AU98" s="212" t="s">
        <v>76</v>
      </c>
      <c r="AY98" s="211" t="s">
        <v>229</v>
      </c>
      <c r="BK98" s="213">
        <f>SUM(BK99:BK126)</f>
        <v>0</v>
      </c>
    </row>
    <row r="99" s="2" customFormat="1" ht="24.15" customHeight="1">
      <c r="A99" s="41"/>
      <c r="B99" s="42"/>
      <c r="C99" s="216" t="s">
        <v>84</v>
      </c>
      <c r="D99" s="216" t="s">
        <v>231</v>
      </c>
      <c r="E99" s="217" t="s">
        <v>3003</v>
      </c>
      <c r="F99" s="218" t="s">
        <v>3004</v>
      </c>
      <c r="G99" s="219" t="s">
        <v>274</v>
      </c>
      <c r="H99" s="220">
        <v>16.190000000000001</v>
      </c>
      <c r="I99" s="221"/>
      <c r="J99" s="222">
        <f>ROUND(I99*H99,2)</f>
        <v>0</v>
      </c>
      <c r="K99" s="218" t="s">
        <v>322</v>
      </c>
      <c r="L99" s="47"/>
      <c r="M99" s="223" t="s">
        <v>19</v>
      </c>
      <c r="N99" s="224" t="s">
        <v>47</v>
      </c>
      <c r="O99" s="87"/>
      <c r="P99" s="225">
        <f>O99*H99</f>
        <v>0</v>
      </c>
      <c r="Q99" s="225">
        <v>0</v>
      </c>
      <c r="R99" s="225">
        <f>Q99*H99</f>
        <v>0</v>
      </c>
      <c r="S99" s="225">
        <v>0</v>
      </c>
      <c r="T99" s="226">
        <f>S99*H99</f>
        <v>0</v>
      </c>
      <c r="U99" s="41"/>
      <c r="V99" s="41"/>
      <c r="W99" s="41"/>
      <c r="X99" s="41"/>
      <c r="Y99" s="41"/>
      <c r="Z99" s="41"/>
      <c r="AA99" s="41"/>
      <c r="AB99" s="41"/>
      <c r="AC99" s="41"/>
      <c r="AD99" s="41"/>
      <c r="AE99" s="41"/>
      <c r="AR99" s="227" t="s">
        <v>452</v>
      </c>
      <c r="AT99" s="227" t="s">
        <v>231</v>
      </c>
      <c r="AU99" s="227" t="s">
        <v>84</v>
      </c>
      <c r="AY99" s="20" t="s">
        <v>229</v>
      </c>
      <c r="BE99" s="228">
        <f>IF(N99="základní",J99,0)</f>
        <v>0</v>
      </c>
      <c r="BF99" s="228">
        <f>IF(N99="snížená",J99,0)</f>
        <v>0</v>
      </c>
      <c r="BG99" s="228">
        <f>IF(N99="zákl. přenesená",J99,0)</f>
        <v>0</v>
      </c>
      <c r="BH99" s="228">
        <f>IF(N99="sníž. přenesená",J99,0)</f>
        <v>0</v>
      </c>
      <c r="BI99" s="228">
        <f>IF(N99="nulová",J99,0)</f>
        <v>0</v>
      </c>
      <c r="BJ99" s="20" t="s">
        <v>84</v>
      </c>
      <c r="BK99" s="228">
        <f>ROUND(I99*H99,2)</f>
        <v>0</v>
      </c>
      <c r="BL99" s="20" t="s">
        <v>452</v>
      </c>
      <c r="BM99" s="227" t="s">
        <v>2731</v>
      </c>
    </row>
    <row r="100" s="2" customFormat="1" ht="24.15" customHeight="1">
      <c r="A100" s="41"/>
      <c r="B100" s="42"/>
      <c r="C100" s="216" t="s">
        <v>86</v>
      </c>
      <c r="D100" s="216" t="s">
        <v>231</v>
      </c>
      <c r="E100" s="217" t="s">
        <v>3005</v>
      </c>
      <c r="F100" s="218" t="s">
        <v>3006</v>
      </c>
      <c r="G100" s="219" t="s">
        <v>274</v>
      </c>
      <c r="H100" s="220">
        <v>18.097000000000001</v>
      </c>
      <c r="I100" s="221"/>
      <c r="J100" s="222">
        <f>ROUND(I100*H100,2)</f>
        <v>0</v>
      </c>
      <c r="K100" s="218" t="s">
        <v>322</v>
      </c>
      <c r="L100" s="47"/>
      <c r="M100" s="223" t="s">
        <v>19</v>
      </c>
      <c r="N100" s="224" t="s">
        <v>47</v>
      </c>
      <c r="O100" s="87"/>
      <c r="P100" s="225">
        <f>O100*H100</f>
        <v>0</v>
      </c>
      <c r="Q100" s="225">
        <v>0</v>
      </c>
      <c r="R100" s="225">
        <f>Q100*H100</f>
        <v>0</v>
      </c>
      <c r="S100" s="225">
        <v>0</v>
      </c>
      <c r="T100" s="226">
        <f>S100*H100</f>
        <v>0</v>
      </c>
      <c r="U100" s="41"/>
      <c r="V100" s="41"/>
      <c r="W100" s="41"/>
      <c r="X100" s="41"/>
      <c r="Y100" s="41"/>
      <c r="Z100" s="41"/>
      <c r="AA100" s="41"/>
      <c r="AB100" s="41"/>
      <c r="AC100" s="41"/>
      <c r="AD100" s="41"/>
      <c r="AE100" s="41"/>
      <c r="AR100" s="227" t="s">
        <v>452</v>
      </c>
      <c r="AT100" s="227" t="s">
        <v>231</v>
      </c>
      <c r="AU100" s="227" t="s">
        <v>84</v>
      </c>
      <c r="AY100" s="20" t="s">
        <v>229</v>
      </c>
      <c r="BE100" s="228">
        <f>IF(N100="základní",J100,0)</f>
        <v>0</v>
      </c>
      <c r="BF100" s="228">
        <f>IF(N100="snížená",J100,0)</f>
        <v>0</v>
      </c>
      <c r="BG100" s="228">
        <f>IF(N100="zákl. přenesená",J100,0)</f>
        <v>0</v>
      </c>
      <c r="BH100" s="228">
        <f>IF(N100="sníž. přenesená",J100,0)</f>
        <v>0</v>
      </c>
      <c r="BI100" s="228">
        <f>IF(N100="nulová",J100,0)</f>
        <v>0</v>
      </c>
      <c r="BJ100" s="20" t="s">
        <v>84</v>
      </c>
      <c r="BK100" s="228">
        <f>ROUND(I100*H100,2)</f>
        <v>0</v>
      </c>
      <c r="BL100" s="20" t="s">
        <v>452</v>
      </c>
      <c r="BM100" s="227" t="s">
        <v>3007</v>
      </c>
    </row>
    <row r="101" s="2" customFormat="1" ht="24.15" customHeight="1">
      <c r="A101" s="41"/>
      <c r="B101" s="42"/>
      <c r="C101" s="216" t="s">
        <v>96</v>
      </c>
      <c r="D101" s="216" t="s">
        <v>231</v>
      </c>
      <c r="E101" s="217" t="s">
        <v>3008</v>
      </c>
      <c r="F101" s="218" t="s">
        <v>3009</v>
      </c>
      <c r="G101" s="219" t="s">
        <v>274</v>
      </c>
      <c r="H101" s="220">
        <v>7.4450000000000003</v>
      </c>
      <c r="I101" s="221"/>
      <c r="J101" s="222">
        <f>ROUND(I101*H101,2)</f>
        <v>0</v>
      </c>
      <c r="K101" s="218" t="s">
        <v>322</v>
      </c>
      <c r="L101" s="47"/>
      <c r="M101" s="223" t="s">
        <v>19</v>
      </c>
      <c r="N101" s="224" t="s">
        <v>47</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452</v>
      </c>
      <c r="AT101" s="227" t="s">
        <v>231</v>
      </c>
      <c r="AU101" s="227" t="s">
        <v>84</v>
      </c>
      <c r="AY101" s="20" t="s">
        <v>229</v>
      </c>
      <c r="BE101" s="228">
        <f>IF(N101="základní",J101,0)</f>
        <v>0</v>
      </c>
      <c r="BF101" s="228">
        <f>IF(N101="snížená",J101,0)</f>
        <v>0</v>
      </c>
      <c r="BG101" s="228">
        <f>IF(N101="zákl. přenesená",J101,0)</f>
        <v>0</v>
      </c>
      <c r="BH101" s="228">
        <f>IF(N101="sníž. přenesená",J101,0)</f>
        <v>0</v>
      </c>
      <c r="BI101" s="228">
        <f>IF(N101="nulová",J101,0)</f>
        <v>0</v>
      </c>
      <c r="BJ101" s="20" t="s">
        <v>84</v>
      </c>
      <c r="BK101" s="228">
        <f>ROUND(I101*H101,2)</f>
        <v>0</v>
      </c>
      <c r="BL101" s="20" t="s">
        <v>452</v>
      </c>
      <c r="BM101" s="227" t="s">
        <v>3010</v>
      </c>
    </row>
    <row r="102" s="2" customFormat="1" ht="24.15" customHeight="1">
      <c r="A102" s="41"/>
      <c r="B102" s="42"/>
      <c r="C102" s="216" t="s">
        <v>136</v>
      </c>
      <c r="D102" s="216" t="s">
        <v>231</v>
      </c>
      <c r="E102" s="217" t="s">
        <v>3011</v>
      </c>
      <c r="F102" s="218" t="s">
        <v>3012</v>
      </c>
      <c r="G102" s="219" t="s">
        <v>274</v>
      </c>
      <c r="H102" s="220">
        <v>14.411</v>
      </c>
      <c r="I102" s="221"/>
      <c r="J102" s="222">
        <f>ROUND(I102*H102,2)</f>
        <v>0</v>
      </c>
      <c r="K102" s="218" t="s">
        <v>322</v>
      </c>
      <c r="L102" s="47"/>
      <c r="M102" s="223" t="s">
        <v>19</v>
      </c>
      <c r="N102" s="224" t="s">
        <v>47</v>
      </c>
      <c r="O102" s="87"/>
      <c r="P102" s="225">
        <f>O102*H102</f>
        <v>0</v>
      </c>
      <c r="Q102" s="225">
        <v>0</v>
      </c>
      <c r="R102" s="225">
        <f>Q102*H102</f>
        <v>0</v>
      </c>
      <c r="S102" s="225">
        <v>0</v>
      </c>
      <c r="T102" s="226">
        <f>S102*H102</f>
        <v>0</v>
      </c>
      <c r="U102" s="41"/>
      <c r="V102" s="41"/>
      <c r="W102" s="41"/>
      <c r="X102" s="41"/>
      <c r="Y102" s="41"/>
      <c r="Z102" s="41"/>
      <c r="AA102" s="41"/>
      <c r="AB102" s="41"/>
      <c r="AC102" s="41"/>
      <c r="AD102" s="41"/>
      <c r="AE102" s="41"/>
      <c r="AR102" s="227" t="s">
        <v>452</v>
      </c>
      <c r="AT102" s="227" t="s">
        <v>231</v>
      </c>
      <c r="AU102" s="227" t="s">
        <v>84</v>
      </c>
      <c r="AY102" s="20" t="s">
        <v>229</v>
      </c>
      <c r="BE102" s="228">
        <f>IF(N102="základní",J102,0)</f>
        <v>0</v>
      </c>
      <c r="BF102" s="228">
        <f>IF(N102="snížená",J102,0)</f>
        <v>0</v>
      </c>
      <c r="BG102" s="228">
        <f>IF(N102="zákl. přenesená",J102,0)</f>
        <v>0</v>
      </c>
      <c r="BH102" s="228">
        <f>IF(N102="sníž. přenesená",J102,0)</f>
        <v>0</v>
      </c>
      <c r="BI102" s="228">
        <f>IF(N102="nulová",J102,0)</f>
        <v>0</v>
      </c>
      <c r="BJ102" s="20" t="s">
        <v>84</v>
      </c>
      <c r="BK102" s="228">
        <f>ROUND(I102*H102,2)</f>
        <v>0</v>
      </c>
      <c r="BL102" s="20" t="s">
        <v>452</v>
      </c>
      <c r="BM102" s="227" t="s">
        <v>3013</v>
      </c>
    </row>
    <row r="103" s="2" customFormat="1" ht="24.15" customHeight="1">
      <c r="A103" s="41"/>
      <c r="B103" s="42"/>
      <c r="C103" s="216" t="s">
        <v>264</v>
      </c>
      <c r="D103" s="216" t="s">
        <v>231</v>
      </c>
      <c r="E103" s="217" t="s">
        <v>3014</v>
      </c>
      <c r="F103" s="218" t="s">
        <v>3015</v>
      </c>
      <c r="G103" s="219" t="s">
        <v>274</v>
      </c>
      <c r="H103" s="220">
        <v>5.7699999999999996</v>
      </c>
      <c r="I103" s="221"/>
      <c r="J103" s="222">
        <f>ROUND(I103*H103,2)</f>
        <v>0</v>
      </c>
      <c r="K103" s="218" t="s">
        <v>322</v>
      </c>
      <c r="L103" s="47"/>
      <c r="M103" s="223" t="s">
        <v>19</v>
      </c>
      <c r="N103" s="224" t="s">
        <v>47</v>
      </c>
      <c r="O103" s="87"/>
      <c r="P103" s="225">
        <f>O103*H103</f>
        <v>0</v>
      </c>
      <c r="Q103" s="225">
        <v>0</v>
      </c>
      <c r="R103" s="225">
        <f>Q103*H103</f>
        <v>0</v>
      </c>
      <c r="S103" s="225">
        <v>0</v>
      </c>
      <c r="T103" s="226">
        <f>S103*H103</f>
        <v>0</v>
      </c>
      <c r="U103" s="41"/>
      <c r="V103" s="41"/>
      <c r="W103" s="41"/>
      <c r="X103" s="41"/>
      <c r="Y103" s="41"/>
      <c r="Z103" s="41"/>
      <c r="AA103" s="41"/>
      <c r="AB103" s="41"/>
      <c r="AC103" s="41"/>
      <c r="AD103" s="41"/>
      <c r="AE103" s="41"/>
      <c r="AR103" s="227" t="s">
        <v>452</v>
      </c>
      <c r="AT103" s="227" t="s">
        <v>231</v>
      </c>
      <c r="AU103" s="227" t="s">
        <v>84</v>
      </c>
      <c r="AY103" s="20" t="s">
        <v>229</v>
      </c>
      <c r="BE103" s="228">
        <f>IF(N103="základní",J103,0)</f>
        <v>0</v>
      </c>
      <c r="BF103" s="228">
        <f>IF(N103="snížená",J103,0)</f>
        <v>0</v>
      </c>
      <c r="BG103" s="228">
        <f>IF(N103="zákl. přenesená",J103,0)</f>
        <v>0</v>
      </c>
      <c r="BH103" s="228">
        <f>IF(N103="sníž. přenesená",J103,0)</f>
        <v>0</v>
      </c>
      <c r="BI103" s="228">
        <f>IF(N103="nulová",J103,0)</f>
        <v>0</v>
      </c>
      <c r="BJ103" s="20" t="s">
        <v>84</v>
      </c>
      <c r="BK103" s="228">
        <f>ROUND(I103*H103,2)</f>
        <v>0</v>
      </c>
      <c r="BL103" s="20" t="s">
        <v>452</v>
      </c>
      <c r="BM103" s="227" t="s">
        <v>3016</v>
      </c>
    </row>
    <row r="104" s="2" customFormat="1" ht="24.15" customHeight="1">
      <c r="A104" s="41"/>
      <c r="B104" s="42"/>
      <c r="C104" s="216" t="s">
        <v>271</v>
      </c>
      <c r="D104" s="216" t="s">
        <v>231</v>
      </c>
      <c r="E104" s="217" t="s">
        <v>3017</v>
      </c>
      <c r="F104" s="218" t="s">
        <v>3018</v>
      </c>
      <c r="G104" s="219" t="s">
        <v>274</v>
      </c>
      <c r="H104" s="220">
        <v>2.125</v>
      </c>
      <c r="I104" s="221"/>
      <c r="J104" s="222">
        <f>ROUND(I104*H104,2)</f>
        <v>0</v>
      </c>
      <c r="K104" s="218" t="s">
        <v>322</v>
      </c>
      <c r="L104" s="47"/>
      <c r="M104" s="223" t="s">
        <v>19</v>
      </c>
      <c r="N104" s="224" t="s">
        <v>47</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452</v>
      </c>
      <c r="AT104" s="227" t="s">
        <v>231</v>
      </c>
      <c r="AU104" s="227" t="s">
        <v>84</v>
      </c>
      <c r="AY104" s="20" t="s">
        <v>229</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452</v>
      </c>
      <c r="BM104" s="227" t="s">
        <v>3019</v>
      </c>
    </row>
    <row r="105" s="2" customFormat="1" ht="24.15" customHeight="1">
      <c r="A105" s="41"/>
      <c r="B105" s="42"/>
      <c r="C105" s="216" t="s">
        <v>280</v>
      </c>
      <c r="D105" s="216" t="s">
        <v>231</v>
      </c>
      <c r="E105" s="217" t="s">
        <v>3020</v>
      </c>
      <c r="F105" s="218" t="s">
        <v>3021</v>
      </c>
      <c r="G105" s="219" t="s">
        <v>274</v>
      </c>
      <c r="H105" s="220">
        <v>5.6799999999999997</v>
      </c>
      <c r="I105" s="221"/>
      <c r="J105" s="222">
        <f>ROUND(I105*H105,2)</f>
        <v>0</v>
      </c>
      <c r="K105" s="218" t="s">
        <v>322</v>
      </c>
      <c r="L105" s="47"/>
      <c r="M105" s="223" t="s">
        <v>19</v>
      </c>
      <c r="N105" s="224" t="s">
        <v>47</v>
      </c>
      <c r="O105" s="87"/>
      <c r="P105" s="225">
        <f>O105*H105</f>
        <v>0</v>
      </c>
      <c r="Q105" s="225">
        <v>0</v>
      </c>
      <c r="R105" s="225">
        <f>Q105*H105</f>
        <v>0</v>
      </c>
      <c r="S105" s="225">
        <v>0</v>
      </c>
      <c r="T105" s="226">
        <f>S105*H105</f>
        <v>0</v>
      </c>
      <c r="U105" s="41"/>
      <c r="V105" s="41"/>
      <c r="W105" s="41"/>
      <c r="X105" s="41"/>
      <c r="Y105" s="41"/>
      <c r="Z105" s="41"/>
      <c r="AA105" s="41"/>
      <c r="AB105" s="41"/>
      <c r="AC105" s="41"/>
      <c r="AD105" s="41"/>
      <c r="AE105" s="41"/>
      <c r="AR105" s="227" t="s">
        <v>452</v>
      </c>
      <c r="AT105" s="227" t="s">
        <v>231</v>
      </c>
      <c r="AU105" s="227" t="s">
        <v>84</v>
      </c>
      <c r="AY105" s="20" t="s">
        <v>229</v>
      </c>
      <c r="BE105" s="228">
        <f>IF(N105="základní",J105,0)</f>
        <v>0</v>
      </c>
      <c r="BF105" s="228">
        <f>IF(N105="snížená",J105,0)</f>
        <v>0</v>
      </c>
      <c r="BG105" s="228">
        <f>IF(N105="zákl. přenesená",J105,0)</f>
        <v>0</v>
      </c>
      <c r="BH105" s="228">
        <f>IF(N105="sníž. přenesená",J105,0)</f>
        <v>0</v>
      </c>
      <c r="BI105" s="228">
        <f>IF(N105="nulová",J105,0)</f>
        <v>0</v>
      </c>
      <c r="BJ105" s="20" t="s">
        <v>84</v>
      </c>
      <c r="BK105" s="228">
        <f>ROUND(I105*H105,2)</f>
        <v>0</v>
      </c>
      <c r="BL105" s="20" t="s">
        <v>452</v>
      </c>
      <c r="BM105" s="227" t="s">
        <v>3022</v>
      </c>
    </row>
    <row r="106" s="2" customFormat="1" ht="24.15" customHeight="1">
      <c r="A106" s="41"/>
      <c r="B106" s="42"/>
      <c r="C106" s="216" t="s">
        <v>288</v>
      </c>
      <c r="D106" s="216" t="s">
        <v>231</v>
      </c>
      <c r="E106" s="217" t="s">
        <v>3023</v>
      </c>
      <c r="F106" s="218" t="s">
        <v>3024</v>
      </c>
      <c r="G106" s="219" t="s">
        <v>274</v>
      </c>
      <c r="H106" s="220">
        <v>2.2650000000000001</v>
      </c>
      <c r="I106" s="221"/>
      <c r="J106" s="222">
        <f>ROUND(I106*H106,2)</f>
        <v>0</v>
      </c>
      <c r="K106" s="218" t="s">
        <v>322</v>
      </c>
      <c r="L106" s="47"/>
      <c r="M106" s="223" t="s">
        <v>19</v>
      </c>
      <c r="N106" s="224" t="s">
        <v>47</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452</v>
      </c>
      <c r="AT106" s="227" t="s">
        <v>231</v>
      </c>
      <c r="AU106" s="227" t="s">
        <v>84</v>
      </c>
      <c r="AY106" s="20" t="s">
        <v>229</v>
      </c>
      <c r="BE106" s="228">
        <f>IF(N106="základní",J106,0)</f>
        <v>0</v>
      </c>
      <c r="BF106" s="228">
        <f>IF(N106="snížená",J106,0)</f>
        <v>0</v>
      </c>
      <c r="BG106" s="228">
        <f>IF(N106="zákl. přenesená",J106,0)</f>
        <v>0</v>
      </c>
      <c r="BH106" s="228">
        <f>IF(N106="sníž. přenesená",J106,0)</f>
        <v>0</v>
      </c>
      <c r="BI106" s="228">
        <f>IF(N106="nulová",J106,0)</f>
        <v>0</v>
      </c>
      <c r="BJ106" s="20" t="s">
        <v>84</v>
      </c>
      <c r="BK106" s="228">
        <f>ROUND(I106*H106,2)</f>
        <v>0</v>
      </c>
      <c r="BL106" s="20" t="s">
        <v>452</v>
      </c>
      <c r="BM106" s="227" t="s">
        <v>3025</v>
      </c>
    </row>
    <row r="107" s="2" customFormat="1" ht="33" customHeight="1">
      <c r="A107" s="41"/>
      <c r="B107" s="42"/>
      <c r="C107" s="216" t="s">
        <v>296</v>
      </c>
      <c r="D107" s="216" t="s">
        <v>231</v>
      </c>
      <c r="E107" s="217" t="s">
        <v>3026</v>
      </c>
      <c r="F107" s="218" t="s">
        <v>3027</v>
      </c>
      <c r="G107" s="219" t="s">
        <v>274</v>
      </c>
      <c r="H107" s="220">
        <v>0.96999999999999997</v>
      </c>
      <c r="I107" s="221"/>
      <c r="J107" s="222">
        <f>ROUND(I107*H107,2)</f>
        <v>0</v>
      </c>
      <c r="K107" s="218" t="s">
        <v>322</v>
      </c>
      <c r="L107" s="47"/>
      <c r="M107" s="223" t="s">
        <v>19</v>
      </c>
      <c r="N107" s="224" t="s">
        <v>47</v>
      </c>
      <c r="O107" s="87"/>
      <c r="P107" s="225">
        <f>O107*H107</f>
        <v>0</v>
      </c>
      <c r="Q107" s="225">
        <v>0</v>
      </c>
      <c r="R107" s="225">
        <f>Q107*H107</f>
        <v>0</v>
      </c>
      <c r="S107" s="225">
        <v>0</v>
      </c>
      <c r="T107" s="226">
        <f>S107*H107</f>
        <v>0</v>
      </c>
      <c r="U107" s="41"/>
      <c r="V107" s="41"/>
      <c r="W107" s="41"/>
      <c r="X107" s="41"/>
      <c r="Y107" s="41"/>
      <c r="Z107" s="41"/>
      <c r="AA107" s="41"/>
      <c r="AB107" s="41"/>
      <c r="AC107" s="41"/>
      <c r="AD107" s="41"/>
      <c r="AE107" s="41"/>
      <c r="AR107" s="227" t="s">
        <v>452</v>
      </c>
      <c r="AT107" s="227" t="s">
        <v>231</v>
      </c>
      <c r="AU107" s="227" t="s">
        <v>84</v>
      </c>
      <c r="AY107" s="20" t="s">
        <v>229</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452</v>
      </c>
      <c r="BM107" s="227" t="s">
        <v>3028</v>
      </c>
    </row>
    <row r="108" s="2" customFormat="1" ht="24.15" customHeight="1">
      <c r="A108" s="41"/>
      <c r="B108" s="42"/>
      <c r="C108" s="216" t="s">
        <v>303</v>
      </c>
      <c r="D108" s="216" t="s">
        <v>231</v>
      </c>
      <c r="E108" s="217" t="s">
        <v>3029</v>
      </c>
      <c r="F108" s="218" t="s">
        <v>3030</v>
      </c>
      <c r="G108" s="219" t="s">
        <v>274</v>
      </c>
      <c r="H108" s="220">
        <v>4.6600000000000001</v>
      </c>
      <c r="I108" s="221"/>
      <c r="J108" s="222">
        <f>ROUND(I108*H108,2)</f>
        <v>0</v>
      </c>
      <c r="K108" s="218" t="s">
        <v>322</v>
      </c>
      <c r="L108" s="47"/>
      <c r="M108" s="223" t="s">
        <v>19</v>
      </c>
      <c r="N108" s="224" t="s">
        <v>47</v>
      </c>
      <c r="O108" s="87"/>
      <c r="P108" s="225">
        <f>O108*H108</f>
        <v>0</v>
      </c>
      <c r="Q108" s="225">
        <v>0</v>
      </c>
      <c r="R108" s="225">
        <f>Q108*H108</f>
        <v>0</v>
      </c>
      <c r="S108" s="225">
        <v>0</v>
      </c>
      <c r="T108" s="226">
        <f>S108*H108</f>
        <v>0</v>
      </c>
      <c r="U108" s="41"/>
      <c r="V108" s="41"/>
      <c r="W108" s="41"/>
      <c r="X108" s="41"/>
      <c r="Y108" s="41"/>
      <c r="Z108" s="41"/>
      <c r="AA108" s="41"/>
      <c r="AB108" s="41"/>
      <c r="AC108" s="41"/>
      <c r="AD108" s="41"/>
      <c r="AE108" s="41"/>
      <c r="AR108" s="227" t="s">
        <v>452</v>
      </c>
      <c r="AT108" s="227" t="s">
        <v>231</v>
      </c>
      <c r="AU108" s="227" t="s">
        <v>84</v>
      </c>
      <c r="AY108" s="20" t="s">
        <v>229</v>
      </c>
      <c r="BE108" s="228">
        <f>IF(N108="základní",J108,0)</f>
        <v>0</v>
      </c>
      <c r="BF108" s="228">
        <f>IF(N108="snížená",J108,0)</f>
        <v>0</v>
      </c>
      <c r="BG108" s="228">
        <f>IF(N108="zákl. přenesená",J108,0)</f>
        <v>0</v>
      </c>
      <c r="BH108" s="228">
        <f>IF(N108="sníž. přenesená",J108,0)</f>
        <v>0</v>
      </c>
      <c r="BI108" s="228">
        <f>IF(N108="nulová",J108,0)</f>
        <v>0</v>
      </c>
      <c r="BJ108" s="20" t="s">
        <v>84</v>
      </c>
      <c r="BK108" s="228">
        <f>ROUND(I108*H108,2)</f>
        <v>0</v>
      </c>
      <c r="BL108" s="20" t="s">
        <v>452</v>
      </c>
      <c r="BM108" s="227" t="s">
        <v>3031</v>
      </c>
    </row>
    <row r="109" s="2" customFormat="1" ht="24.15" customHeight="1">
      <c r="A109" s="41"/>
      <c r="B109" s="42"/>
      <c r="C109" s="216" t="s">
        <v>310</v>
      </c>
      <c r="D109" s="216" t="s">
        <v>231</v>
      </c>
      <c r="E109" s="217" t="s">
        <v>3032</v>
      </c>
      <c r="F109" s="218" t="s">
        <v>3033</v>
      </c>
      <c r="G109" s="219" t="s">
        <v>274</v>
      </c>
      <c r="H109" s="220">
        <v>22.754999999999999</v>
      </c>
      <c r="I109" s="221"/>
      <c r="J109" s="222">
        <f>ROUND(I109*H109,2)</f>
        <v>0</v>
      </c>
      <c r="K109" s="218" t="s">
        <v>322</v>
      </c>
      <c r="L109" s="47"/>
      <c r="M109" s="223" t="s">
        <v>19</v>
      </c>
      <c r="N109" s="224" t="s">
        <v>47</v>
      </c>
      <c r="O109" s="87"/>
      <c r="P109" s="225">
        <f>O109*H109</f>
        <v>0</v>
      </c>
      <c r="Q109" s="225">
        <v>0</v>
      </c>
      <c r="R109" s="225">
        <f>Q109*H109</f>
        <v>0</v>
      </c>
      <c r="S109" s="225">
        <v>0</v>
      </c>
      <c r="T109" s="226">
        <f>S109*H109</f>
        <v>0</v>
      </c>
      <c r="U109" s="41"/>
      <c r="V109" s="41"/>
      <c r="W109" s="41"/>
      <c r="X109" s="41"/>
      <c r="Y109" s="41"/>
      <c r="Z109" s="41"/>
      <c r="AA109" s="41"/>
      <c r="AB109" s="41"/>
      <c r="AC109" s="41"/>
      <c r="AD109" s="41"/>
      <c r="AE109" s="41"/>
      <c r="AR109" s="227" t="s">
        <v>452</v>
      </c>
      <c r="AT109" s="227" t="s">
        <v>231</v>
      </c>
      <c r="AU109" s="227" t="s">
        <v>84</v>
      </c>
      <c r="AY109" s="20" t="s">
        <v>229</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452</v>
      </c>
      <c r="BM109" s="227" t="s">
        <v>3034</v>
      </c>
    </row>
    <row r="110" s="2" customFormat="1" ht="24.15" customHeight="1">
      <c r="A110" s="41"/>
      <c r="B110" s="42"/>
      <c r="C110" s="216" t="s">
        <v>319</v>
      </c>
      <c r="D110" s="216" t="s">
        <v>231</v>
      </c>
      <c r="E110" s="217" t="s">
        <v>3035</v>
      </c>
      <c r="F110" s="218" t="s">
        <v>3036</v>
      </c>
      <c r="G110" s="219" t="s">
        <v>274</v>
      </c>
      <c r="H110" s="220">
        <v>19.838000000000001</v>
      </c>
      <c r="I110" s="221"/>
      <c r="J110" s="222">
        <f>ROUND(I110*H110,2)</f>
        <v>0</v>
      </c>
      <c r="K110" s="218" t="s">
        <v>322</v>
      </c>
      <c r="L110" s="47"/>
      <c r="M110" s="223" t="s">
        <v>19</v>
      </c>
      <c r="N110" s="224" t="s">
        <v>47</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452</v>
      </c>
      <c r="AT110" s="227" t="s">
        <v>231</v>
      </c>
      <c r="AU110" s="227" t="s">
        <v>84</v>
      </c>
      <c r="AY110" s="20" t="s">
        <v>229</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452</v>
      </c>
      <c r="BM110" s="227" t="s">
        <v>3037</v>
      </c>
    </row>
    <row r="111" s="2" customFormat="1" ht="24.15" customHeight="1">
      <c r="A111" s="41"/>
      <c r="B111" s="42"/>
      <c r="C111" s="216" t="s">
        <v>329</v>
      </c>
      <c r="D111" s="216" t="s">
        <v>231</v>
      </c>
      <c r="E111" s="217" t="s">
        <v>3038</v>
      </c>
      <c r="F111" s="218" t="s">
        <v>3039</v>
      </c>
      <c r="G111" s="219" t="s">
        <v>274</v>
      </c>
      <c r="H111" s="220">
        <v>0.59999999999999998</v>
      </c>
      <c r="I111" s="221"/>
      <c r="J111" s="222">
        <f>ROUND(I111*H111,2)</f>
        <v>0</v>
      </c>
      <c r="K111" s="218" t="s">
        <v>322</v>
      </c>
      <c r="L111" s="47"/>
      <c r="M111" s="223" t="s">
        <v>19</v>
      </c>
      <c r="N111" s="224" t="s">
        <v>47</v>
      </c>
      <c r="O111" s="87"/>
      <c r="P111" s="225">
        <f>O111*H111</f>
        <v>0</v>
      </c>
      <c r="Q111" s="225">
        <v>0</v>
      </c>
      <c r="R111" s="225">
        <f>Q111*H111</f>
        <v>0</v>
      </c>
      <c r="S111" s="225">
        <v>0</v>
      </c>
      <c r="T111" s="226">
        <f>S111*H111</f>
        <v>0</v>
      </c>
      <c r="U111" s="41"/>
      <c r="V111" s="41"/>
      <c r="W111" s="41"/>
      <c r="X111" s="41"/>
      <c r="Y111" s="41"/>
      <c r="Z111" s="41"/>
      <c r="AA111" s="41"/>
      <c r="AB111" s="41"/>
      <c r="AC111" s="41"/>
      <c r="AD111" s="41"/>
      <c r="AE111" s="41"/>
      <c r="AR111" s="227" t="s">
        <v>452</v>
      </c>
      <c r="AT111" s="227" t="s">
        <v>231</v>
      </c>
      <c r="AU111" s="227" t="s">
        <v>84</v>
      </c>
      <c r="AY111" s="20" t="s">
        <v>229</v>
      </c>
      <c r="BE111" s="228">
        <f>IF(N111="základní",J111,0)</f>
        <v>0</v>
      </c>
      <c r="BF111" s="228">
        <f>IF(N111="snížená",J111,0)</f>
        <v>0</v>
      </c>
      <c r="BG111" s="228">
        <f>IF(N111="zákl. přenesená",J111,0)</f>
        <v>0</v>
      </c>
      <c r="BH111" s="228">
        <f>IF(N111="sníž. přenesená",J111,0)</f>
        <v>0</v>
      </c>
      <c r="BI111" s="228">
        <f>IF(N111="nulová",J111,0)</f>
        <v>0</v>
      </c>
      <c r="BJ111" s="20" t="s">
        <v>84</v>
      </c>
      <c r="BK111" s="228">
        <f>ROUND(I111*H111,2)</f>
        <v>0</v>
      </c>
      <c r="BL111" s="20" t="s">
        <v>452</v>
      </c>
      <c r="BM111" s="227" t="s">
        <v>3040</v>
      </c>
    </row>
    <row r="112" s="2" customFormat="1" ht="24.15" customHeight="1">
      <c r="A112" s="41"/>
      <c r="B112" s="42"/>
      <c r="C112" s="216" t="s">
        <v>334</v>
      </c>
      <c r="D112" s="216" t="s">
        <v>231</v>
      </c>
      <c r="E112" s="217" t="s">
        <v>3041</v>
      </c>
      <c r="F112" s="218" t="s">
        <v>3042</v>
      </c>
      <c r="G112" s="219" t="s">
        <v>274</v>
      </c>
      <c r="H112" s="220">
        <v>0.59999999999999998</v>
      </c>
      <c r="I112" s="221"/>
      <c r="J112" s="222">
        <f>ROUND(I112*H112,2)</f>
        <v>0</v>
      </c>
      <c r="K112" s="218" t="s">
        <v>322</v>
      </c>
      <c r="L112" s="47"/>
      <c r="M112" s="223" t="s">
        <v>19</v>
      </c>
      <c r="N112" s="224" t="s">
        <v>47</v>
      </c>
      <c r="O112" s="87"/>
      <c r="P112" s="225">
        <f>O112*H112</f>
        <v>0</v>
      </c>
      <c r="Q112" s="225">
        <v>0</v>
      </c>
      <c r="R112" s="225">
        <f>Q112*H112</f>
        <v>0</v>
      </c>
      <c r="S112" s="225">
        <v>0</v>
      </c>
      <c r="T112" s="226">
        <f>S112*H112</f>
        <v>0</v>
      </c>
      <c r="U112" s="41"/>
      <c r="V112" s="41"/>
      <c r="W112" s="41"/>
      <c r="X112" s="41"/>
      <c r="Y112" s="41"/>
      <c r="Z112" s="41"/>
      <c r="AA112" s="41"/>
      <c r="AB112" s="41"/>
      <c r="AC112" s="41"/>
      <c r="AD112" s="41"/>
      <c r="AE112" s="41"/>
      <c r="AR112" s="227" t="s">
        <v>452</v>
      </c>
      <c r="AT112" s="227" t="s">
        <v>231</v>
      </c>
      <c r="AU112" s="227" t="s">
        <v>84</v>
      </c>
      <c r="AY112" s="20" t="s">
        <v>229</v>
      </c>
      <c r="BE112" s="228">
        <f>IF(N112="základní",J112,0)</f>
        <v>0</v>
      </c>
      <c r="BF112" s="228">
        <f>IF(N112="snížená",J112,0)</f>
        <v>0</v>
      </c>
      <c r="BG112" s="228">
        <f>IF(N112="zákl. přenesená",J112,0)</f>
        <v>0</v>
      </c>
      <c r="BH112" s="228">
        <f>IF(N112="sníž. přenesená",J112,0)</f>
        <v>0</v>
      </c>
      <c r="BI112" s="228">
        <f>IF(N112="nulová",J112,0)</f>
        <v>0</v>
      </c>
      <c r="BJ112" s="20" t="s">
        <v>84</v>
      </c>
      <c r="BK112" s="228">
        <f>ROUND(I112*H112,2)</f>
        <v>0</v>
      </c>
      <c r="BL112" s="20" t="s">
        <v>452</v>
      </c>
      <c r="BM112" s="227" t="s">
        <v>3043</v>
      </c>
    </row>
    <row r="113" s="2" customFormat="1" ht="24.15" customHeight="1">
      <c r="A113" s="41"/>
      <c r="B113" s="42"/>
      <c r="C113" s="216" t="s">
        <v>8</v>
      </c>
      <c r="D113" s="216" t="s">
        <v>231</v>
      </c>
      <c r="E113" s="217" t="s">
        <v>3044</v>
      </c>
      <c r="F113" s="218" t="s">
        <v>3045</v>
      </c>
      <c r="G113" s="219" t="s">
        <v>274</v>
      </c>
      <c r="H113" s="220">
        <v>7.3700000000000001</v>
      </c>
      <c r="I113" s="221"/>
      <c r="J113" s="222">
        <f>ROUND(I113*H113,2)</f>
        <v>0</v>
      </c>
      <c r="K113" s="218" t="s">
        <v>322</v>
      </c>
      <c r="L113" s="47"/>
      <c r="M113" s="223" t="s">
        <v>19</v>
      </c>
      <c r="N113" s="224" t="s">
        <v>47</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452</v>
      </c>
      <c r="AT113" s="227" t="s">
        <v>231</v>
      </c>
      <c r="AU113" s="227" t="s">
        <v>84</v>
      </c>
      <c r="AY113" s="20" t="s">
        <v>229</v>
      </c>
      <c r="BE113" s="228">
        <f>IF(N113="základní",J113,0)</f>
        <v>0</v>
      </c>
      <c r="BF113" s="228">
        <f>IF(N113="snížená",J113,0)</f>
        <v>0</v>
      </c>
      <c r="BG113" s="228">
        <f>IF(N113="zákl. přenesená",J113,0)</f>
        <v>0</v>
      </c>
      <c r="BH113" s="228">
        <f>IF(N113="sníž. přenesená",J113,0)</f>
        <v>0</v>
      </c>
      <c r="BI113" s="228">
        <f>IF(N113="nulová",J113,0)</f>
        <v>0</v>
      </c>
      <c r="BJ113" s="20" t="s">
        <v>84</v>
      </c>
      <c r="BK113" s="228">
        <f>ROUND(I113*H113,2)</f>
        <v>0</v>
      </c>
      <c r="BL113" s="20" t="s">
        <v>452</v>
      </c>
      <c r="BM113" s="227" t="s">
        <v>3046</v>
      </c>
    </row>
    <row r="114" s="2" customFormat="1" ht="24.15" customHeight="1">
      <c r="A114" s="41"/>
      <c r="B114" s="42"/>
      <c r="C114" s="216" t="s">
        <v>345</v>
      </c>
      <c r="D114" s="216" t="s">
        <v>231</v>
      </c>
      <c r="E114" s="217" t="s">
        <v>3047</v>
      </c>
      <c r="F114" s="218" t="s">
        <v>3048</v>
      </c>
      <c r="G114" s="219" t="s">
        <v>274</v>
      </c>
      <c r="H114" s="220">
        <v>13.050000000000001</v>
      </c>
      <c r="I114" s="221"/>
      <c r="J114" s="222">
        <f>ROUND(I114*H114,2)</f>
        <v>0</v>
      </c>
      <c r="K114" s="218" t="s">
        <v>322</v>
      </c>
      <c r="L114" s="47"/>
      <c r="M114" s="223" t="s">
        <v>19</v>
      </c>
      <c r="N114" s="224" t="s">
        <v>47</v>
      </c>
      <c r="O114" s="87"/>
      <c r="P114" s="225">
        <f>O114*H114</f>
        <v>0</v>
      </c>
      <c r="Q114" s="225">
        <v>0</v>
      </c>
      <c r="R114" s="225">
        <f>Q114*H114</f>
        <v>0</v>
      </c>
      <c r="S114" s="225">
        <v>0</v>
      </c>
      <c r="T114" s="226">
        <f>S114*H114</f>
        <v>0</v>
      </c>
      <c r="U114" s="41"/>
      <c r="V114" s="41"/>
      <c r="W114" s="41"/>
      <c r="X114" s="41"/>
      <c r="Y114" s="41"/>
      <c r="Z114" s="41"/>
      <c r="AA114" s="41"/>
      <c r="AB114" s="41"/>
      <c r="AC114" s="41"/>
      <c r="AD114" s="41"/>
      <c r="AE114" s="41"/>
      <c r="AR114" s="227" t="s">
        <v>452</v>
      </c>
      <c r="AT114" s="227" t="s">
        <v>231</v>
      </c>
      <c r="AU114" s="227" t="s">
        <v>84</v>
      </c>
      <c r="AY114" s="20" t="s">
        <v>229</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452</v>
      </c>
      <c r="BM114" s="227" t="s">
        <v>3049</v>
      </c>
    </row>
    <row r="115" s="2" customFormat="1" ht="24.15" customHeight="1">
      <c r="A115" s="41"/>
      <c r="B115" s="42"/>
      <c r="C115" s="216" t="s">
        <v>351</v>
      </c>
      <c r="D115" s="216" t="s">
        <v>231</v>
      </c>
      <c r="E115" s="217" t="s">
        <v>3050</v>
      </c>
      <c r="F115" s="218" t="s">
        <v>3051</v>
      </c>
      <c r="G115" s="219" t="s">
        <v>274</v>
      </c>
      <c r="H115" s="220">
        <v>1.4099999999999999</v>
      </c>
      <c r="I115" s="221"/>
      <c r="J115" s="222">
        <f>ROUND(I115*H115,2)</f>
        <v>0</v>
      </c>
      <c r="K115" s="218" t="s">
        <v>322</v>
      </c>
      <c r="L115" s="47"/>
      <c r="M115" s="223" t="s">
        <v>19</v>
      </c>
      <c r="N115" s="224" t="s">
        <v>47</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452</v>
      </c>
      <c r="AT115" s="227" t="s">
        <v>231</v>
      </c>
      <c r="AU115" s="227" t="s">
        <v>84</v>
      </c>
      <c r="AY115" s="20" t="s">
        <v>229</v>
      </c>
      <c r="BE115" s="228">
        <f>IF(N115="základní",J115,0)</f>
        <v>0</v>
      </c>
      <c r="BF115" s="228">
        <f>IF(N115="snížená",J115,0)</f>
        <v>0</v>
      </c>
      <c r="BG115" s="228">
        <f>IF(N115="zákl. přenesená",J115,0)</f>
        <v>0</v>
      </c>
      <c r="BH115" s="228">
        <f>IF(N115="sníž. přenesená",J115,0)</f>
        <v>0</v>
      </c>
      <c r="BI115" s="228">
        <f>IF(N115="nulová",J115,0)</f>
        <v>0</v>
      </c>
      <c r="BJ115" s="20" t="s">
        <v>84</v>
      </c>
      <c r="BK115" s="228">
        <f>ROUND(I115*H115,2)</f>
        <v>0</v>
      </c>
      <c r="BL115" s="20" t="s">
        <v>452</v>
      </c>
      <c r="BM115" s="227" t="s">
        <v>3052</v>
      </c>
    </row>
    <row r="116" s="2" customFormat="1" ht="24.15" customHeight="1">
      <c r="A116" s="41"/>
      <c r="B116" s="42"/>
      <c r="C116" s="216" t="s">
        <v>358</v>
      </c>
      <c r="D116" s="216" t="s">
        <v>231</v>
      </c>
      <c r="E116" s="217" t="s">
        <v>3053</v>
      </c>
      <c r="F116" s="218" t="s">
        <v>3054</v>
      </c>
      <c r="G116" s="219" t="s">
        <v>274</v>
      </c>
      <c r="H116" s="220">
        <v>5.2800000000000002</v>
      </c>
      <c r="I116" s="221"/>
      <c r="J116" s="222">
        <f>ROUND(I116*H116,2)</f>
        <v>0</v>
      </c>
      <c r="K116" s="218" t="s">
        <v>322</v>
      </c>
      <c r="L116" s="47"/>
      <c r="M116" s="223" t="s">
        <v>19</v>
      </c>
      <c r="N116" s="224" t="s">
        <v>47</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452</v>
      </c>
      <c r="AT116" s="227" t="s">
        <v>231</v>
      </c>
      <c r="AU116" s="227" t="s">
        <v>84</v>
      </c>
      <c r="AY116" s="20" t="s">
        <v>229</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452</v>
      </c>
      <c r="BM116" s="227" t="s">
        <v>3055</v>
      </c>
    </row>
    <row r="117" s="2" customFormat="1" ht="24.15" customHeight="1">
      <c r="A117" s="41"/>
      <c r="B117" s="42"/>
      <c r="C117" s="216" t="s">
        <v>365</v>
      </c>
      <c r="D117" s="216" t="s">
        <v>231</v>
      </c>
      <c r="E117" s="217" t="s">
        <v>3056</v>
      </c>
      <c r="F117" s="218" t="s">
        <v>3057</v>
      </c>
      <c r="G117" s="219" t="s">
        <v>274</v>
      </c>
      <c r="H117" s="220">
        <v>1.76</v>
      </c>
      <c r="I117" s="221"/>
      <c r="J117" s="222">
        <f>ROUND(I117*H117,2)</f>
        <v>0</v>
      </c>
      <c r="K117" s="218" t="s">
        <v>322</v>
      </c>
      <c r="L117" s="47"/>
      <c r="M117" s="223" t="s">
        <v>19</v>
      </c>
      <c r="N117" s="224" t="s">
        <v>47</v>
      </c>
      <c r="O117" s="87"/>
      <c r="P117" s="225">
        <f>O117*H117</f>
        <v>0</v>
      </c>
      <c r="Q117" s="225">
        <v>0</v>
      </c>
      <c r="R117" s="225">
        <f>Q117*H117</f>
        <v>0</v>
      </c>
      <c r="S117" s="225">
        <v>0</v>
      </c>
      <c r="T117" s="226">
        <f>S117*H117</f>
        <v>0</v>
      </c>
      <c r="U117" s="41"/>
      <c r="V117" s="41"/>
      <c r="W117" s="41"/>
      <c r="X117" s="41"/>
      <c r="Y117" s="41"/>
      <c r="Z117" s="41"/>
      <c r="AA117" s="41"/>
      <c r="AB117" s="41"/>
      <c r="AC117" s="41"/>
      <c r="AD117" s="41"/>
      <c r="AE117" s="41"/>
      <c r="AR117" s="227" t="s">
        <v>452</v>
      </c>
      <c r="AT117" s="227" t="s">
        <v>231</v>
      </c>
      <c r="AU117" s="227" t="s">
        <v>84</v>
      </c>
      <c r="AY117" s="20" t="s">
        <v>229</v>
      </c>
      <c r="BE117" s="228">
        <f>IF(N117="základní",J117,0)</f>
        <v>0</v>
      </c>
      <c r="BF117" s="228">
        <f>IF(N117="snížená",J117,0)</f>
        <v>0</v>
      </c>
      <c r="BG117" s="228">
        <f>IF(N117="zákl. přenesená",J117,0)</f>
        <v>0</v>
      </c>
      <c r="BH117" s="228">
        <f>IF(N117="sníž. přenesená",J117,0)</f>
        <v>0</v>
      </c>
      <c r="BI117" s="228">
        <f>IF(N117="nulová",J117,0)</f>
        <v>0</v>
      </c>
      <c r="BJ117" s="20" t="s">
        <v>84</v>
      </c>
      <c r="BK117" s="228">
        <f>ROUND(I117*H117,2)</f>
        <v>0</v>
      </c>
      <c r="BL117" s="20" t="s">
        <v>452</v>
      </c>
      <c r="BM117" s="227" t="s">
        <v>3058</v>
      </c>
    </row>
    <row r="118" s="2" customFormat="1" ht="24.15" customHeight="1">
      <c r="A118" s="41"/>
      <c r="B118" s="42"/>
      <c r="C118" s="216" t="s">
        <v>373</v>
      </c>
      <c r="D118" s="216" t="s">
        <v>231</v>
      </c>
      <c r="E118" s="217" t="s">
        <v>3059</v>
      </c>
      <c r="F118" s="218" t="s">
        <v>3060</v>
      </c>
      <c r="G118" s="219" t="s">
        <v>274</v>
      </c>
      <c r="H118" s="220">
        <v>13.310000000000001</v>
      </c>
      <c r="I118" s="221"/>
      <c r="J118" s="222">
        <f>ROUND(I118*H118,2)</f>
        <v>0</v>
      </c>
      <c r="K118" s="218" t="s">
        <v>322</v>
      </c>
      <c r="L118" s="47"/>
      <c r="M118" s="223" t="s">
        <v>19</v>
      </c>
      <c r="N118" s="224" t="s">
        <v>47</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452</v>
      </c>
      <c r="AT118" s="227" t="s">
        <v>231</v>
      </c>
      <c r="AU118" s="227" t="s">
        <v>84</v>
      </c>
      <c r="AY118" s="20" t="s">
        <v>229</v>
      </c>
      <c r="BE118" s="228">
        <f>IF(N118="základní",J118,0)</f>
        <v>0</v>
      </c>
      <c r="BF118" s="228">
        <f>IF(N118="snížená",J118,0)</f>
        <v>0</v>
      </c>
      <c r="BG118" s="228">
        <f>IF(N118="zákl. přenesená",J118,0)</f>
        <v>0</v>
      </c>
      <c r="BH118" s="228">
        <f>IF(N118="sníž. přenesená",J118,0)</f>
        <v>0</v>
      </c>
      <c r="BI118" s="228">
        <f>IF(N118="nulová",J118,0)</f>
        <v>0</v>
      </c>
      <c r="BJ118" s="20" t="s">
        <v>84</v>
      </c>
      <c r="BK118" s="228">
        <f>ROUND(I118*H118,2)</f>
        <v>0</v>
      </c>
      <c r="BL118" s="20" t="s">
        <v>452</v>
      </c>
      <c r="BM118" s="227" t="s">
        <v>3061</v>
      </c>
    </row>
    <row r="119" s="2" customFormat="1" ht="24.15" customHeight="1">
      <c r="A119" s="41"/>
      <c r="B119" s="42"/>
      <c r="C119" s="216" t="s">
        <v>7</v>
      </c>
      <c r="D119" s="216" t="s">
        <v>231</v>
      </c>
      <c r="E119" s="217" t="s">
        <v>3062</v>
      </c>
      <c r="F119" s="218" t="s">
        <v>3063</v>
      </c>
      <c r="G119" s="219" t="s">
        <v>274</v>
      </c>
      <c r="H119" s="220">
        <v>27.414999999999999</v>
      </c>
      <c r="I119" s="221"/>
      <c r="J119" s="222">
        <f>ROUND(I119*H119,2)</f>
        <v>0</v>
      </c>
      <c r="K119" s="218" t="s">
        <v>322</v>
      </c>
      <c r="L119" s="47"/>
      <c r="M119" s="223" t="s">
        <v>19</v>
      </c>
      <c r="N119" s="224" t="s">
        <v>47</v>
      </c>
      <c r="O119" s="87"/>
      <c r="P119" s="225">
        <f>O119*H119</f>
        <v>0</v>
      </c>
      <c r="Q119" s="225">
        <v>0</v>
      </c>
      <c r="R119" s="225">
        <f>Q119*H119</f>
        <v>0</v>
      </c>
      <c r="S119" s="225">
        <v>0</v>
      </c>
      <c r="T119" s="226">
        <f>S119*H119</f>
        <v>0</v>
      </c>
      <c r="U119" s="41"/>
      <c r="V119" s="41"/>
      <c r="W119" s="41"/>
      <c r="X119" s="41"/>
      <c r="Y119" s="41"/>
      <c r="Z119" s="41"/>
      <c r="AA119" s="41"/>
      <c r="AB119" s="41"/>
      <c r="AC119" s="41"/>
      <c r="AD119" s="41"/>
      <c r="AE119" s="41"/>
      <c r="AR119" s="227" t="s">
        <v>452</v>
      </c>
      <c r="AT119" s="227" t="s">
        <v>231</v>
      </c>
      <c r="AU119" s="227" t="s">
        <v>84</v>
      </c>
      <c r="AY119" s="20" t="s">
        <v>229</v>
      </c>
      <c r="BE119" s="228">
        <f>IF(N119="základní",J119,0)</f>
        <v>0</v>
      </c>
      <c r="BF119" s="228">
        <f>IF(N119="snížená",J119,0)</f>
        <v>0</v>
      </c>
      <c r="BG119" s="228">
        <f>IF(N119="zákl. přenesená",J119,0)</f>
        <v>0</v>
      </c>
      <c r="BH119" s="228">
        <f>IF(N119="sníž. přenesená",J119,0)</f>
        <v>0</v>
      </c>
      <c r="BI119" s="228">
        <f>IF(N119="nulová",J119,0)</f>
        <v>0</v>
      </c>
      <c r="BJ119" s="20" t="s">
        <v>84</v>
      </c>
      <c r="BK119" s="228">
        <f>ROUND(I119*H119,2)</f>
        <v>0</v>
      </c>
      <c r="BL119" s="20" t="s">
        <v>452</v>
      </c>
      <c r="BM119" s="227" t="s">
        <v>3064</v>
      </c>
    </row>
    <row r="120" s="2" customFormat="1" ht="24.15" customHeight="1">
      <c r="A120" s="41"/>
      <c r="B120" s="42"/>
      <c r="C120" s="216" t="s">
        <v>386</v>
      </c>
      <c r="D120" s="216" t="s">
        <v>231</v>
      </c>
      <c r="E120" s="217" t="s">
        <v>3065</v>
      </c>
      <c r="F120" s="218" t="s">
        <v>3066</v>
      </c>
      <c r="G120" s="219" t="s">
        <v>274</v>
      </c>
      <c r="H120" s="220">
        <v>4.6600000000000001</v>
      </c>
      <c r="I120" s="221"/>
      <c r="J120" s="222">
        <f>ROUND(I120*H120,2)</f>
        <v>0</v>
      </c>
      <c r="K120" s="218" t="s">
        <v>322</v>
      </c>
      <c r="L120" s="47"/>
      <c r="M120" s="223" t="s">
        <v>19</v>
      </c>
      <c r="N120" s="224" t="s">
        <v>47</v>
      </c>
      <c r="O120" s="87"/>
      <c r="P120" s="225">
        <f>O120*H120</f>
        <v>0</v>
      </c>
      <c r="Q120" s="225">
        <v>0</v>
      </c>
      <c r="R120" s="225">
        <f>Q120*H120</f>
        <v>0</v>
      </c>
      <c r="S120" s="225">
        <v>0</v>
      </c>
      <c r="T120" s="226">
        <f>S120*H120</f>
        <v>0</v>
      </c>
      <c r="U120" s="41"/>
      <c r="V120" s="41"/>
      <c r="W120" s="41"/>
      <c r="X120" s="41"/>
      <c r="Y120" s="41"/>
      <c r="Z120" s="41"/>
      <c r="AA120" s="41"/>
      <c r="AB120" s="41"/>
      <c r="AC120" s="41"/>
      <c r="AD120" s="41"/>
      <c r="AE120" s="41"/>
      <c r="AR120" s="227" t="s">
        <v>452</v>
      </c>
      <c r="AT120" s="227" t="s">
        <v>231</v>
      </c>
      <c r="AU120" s="227" t="s">
        <v>84</v>
      </c>
      <c r="AY120" s="20" t="s">
        <v>229</v>
      </c>
      <c r="BE120" s="228">
        <f>IF(N120="základní",J120,0)</f>
        <v>0</v>
      </c>
      <c r="BF120" s="228">
        <f>IF(N120="snížená",J120,0)</f>
        <v>0</v>
      </c>
      <c r="BG120" s="228">
        <f>IF(N120="zákl. přenesená",J120,0)</f>
        <v>0</v>
      </c>
      <c r="BH120" s="228">
        <f>IF(N120="sníž. přenesená",J120,0)</f>
        <v>0</v>
      </c>
      <c r="BI120" s="228">
        <f>IF(N120="nulová",J120,0)</f>
        <v>0</v>
      </c>
      <c r="BJ120" s="20" t="s">
        <v>84</v>
      </c>
      <c r="BK120" s="228">
        <f>ROUND(I120*H120,2)</f>
        <v>0</v>
      </c>
      <c r="BL120" s="20" t="s">
        <v>452</v>
      </c>
      <c r="BM120" s="227" t="s">
        <v>3067</v>
      </c>
    </row>
    <row r="121" s="2" customFormat="1" ht="24.15" customHeight="1">
      <c r="A121" s="41"/>
      <c r="B121" s="42"/>
      <c r="C121" s="216" t="s">
        <v>394</v>
      </c>
      <c r="D121" s="216" t="s">
        <v>231</v>
      </c>
      <c r="E121" s="217" t="s">
        <v>3068</v>
      </c>
      <c r="F121" s="218" t="s">
        <v>3069</v>
      </c>
      <c r="G121" s="219" t="s">
        <v>274</v>
      </c>
      <c r="H121" s="220">
        <v>24.459</v>
      </c>
      <c r="I121" s="221"/>
      <c r="J121" s="222">
        <f>ROUND(I121*H121,2)</f>
        <v>0</v>
      </c>
      <c r="K121" s="218" t="s">
        <v>322</v>
      </c>
      <c r="L121" s="47"/>
      <c r="M121" s="223" t="s">
        <v>19</v>
      </c>
      <c r="N121" s="224" t="s">
        <v>47</v>
      </c>
      <c r="O121" s="87"/>
      <c r="P121" s="225">
        <f>O121*H121</f>
        <v>0</v>
      </c>
      <c r="Q121" s="225">
        <v>0</v>
      </c>
      <c r="R121" s="225">
        <f>Q121*H121</f>
        <v>0</v>
      </c>
      <c r="S121" s="225">
        <v>0</v>
      </c>
      <c r="T121" s="226">
        <f>S121*H121</f>
        <v>0</v>
      </c>
      <c r="U121" s="41"/>
      <c r="V121" s="41"/>
      <c r="W121" s="41"/>
      <c r="X121" s="41"/>
      <c r="Y121" s="41"/>
      <c r="Z121" s="41"/>
      <c r="AA121" s="41"/>
      <c r="AB121" s="41"/>
      <c r="AC121" s="41"/>
      <c r="AD121" s="41"/>
      <c r="AE121" s="41"/>
      <c r="AR121" s="227" t="s">
        <v>452</v>
      </c>
      <c r="AT121" s="227" t="s">
        <v>231</v>
      </c>
      <c r="AU121" s="227" t="s">
        <v>84</v>
      </c>
      <c r="AY121" s="20" t="s">
        <v>229</v>
      </c>
      <c r="BE121" s="228">
        <f>IF(N121="základní",J121,0)</f>
        <v>0</v>
      </c>
      <c r="BF121" s="228">
        <f>IF(N121="snížená",J121,0)</f>
        <v>0</v>
      </c>
      <c r="BG121" s="228">
        <f>IF(N121="zákl. přenesená",J121,0)</f>
        <v>0</v>
      </c>
      <c r="BH121" s="228">
        <f>IF(N121="sníž. přenesená",J121,0)</f>
        <v>0</v>
      </c>
      <c r="BI121" s="228">
        <f>IF(N121="nulová",J121,0)</f>
        <v>0</v>
      </c>
      <c r="BJ121" s="20" t="s">
        <v>84</v>
      </c>
      <c r="BK121" s="228">
        <f>ROUND(I121*H121,2)</f>
        <v>0</v>
      </c>
      <c r="BL121" s="20" t="s">
        <v>452</v>
      </c>
      <c r="BM121" s="227" t="s">
        <v>3070</v>
      </c>
    </row>
    <row r="122" s="2" customFormat="1" ht="24.15" customHeight="1">
      <c r="A122" s="41"/>
      <c r="B122" s="42"/>
      <c r="C122" s="216" t="s">
        <v>401</v>
      </c>
      <c r="D122" s="216" t="s">
        <v>231</v>
      </c>
      <c r="E122" s="217" t="s">
        <v>3071</v>
      </c>
      <c r="F122" s="218" t="s">
        <v>3072</v>
      </c>
      <c r="G122" s="219" t="s">
        <v>274</v>
      </c>
      <c r="H122" s="220">
        <v>8.3130000000000006</v>
      </c>
      <c r="I122" s="221"/>
      <c r="J122" s="222">
        <f>ROUND(I122*H122,2)</f>
        <v>0</v>
      </c>
      <c r="K122" s="218" t="s">
        <v>322</v>
      </c>
      <c r="L122" s="47"/>
      <c r="M122" s="223" t="s">
        <v>19</v>
      </c>
      <c r="N122" s="224" t="s">
        <v>47</v>
      </c>
      <c r="O122" s="87"/>
      <c r="P122" s="225">
        <f>O122*H122</f>
        <v>0</v>
      </c>
      <c r="Q122" s="225">
        <v>0</v>
      </c>
      <c r="R122" s="225">
        <f>Q122*H122</f>
        <v>0</v>
      </c>
      <c r="S122" s="225">
        <v>0</v>
      </c>
      <c r="T122" s="226">
        <f>S122*H122</f>
        <v>0</v>
      </c>
      <c r="U122" s="41"/>
      <c r="V122" s="41"/>
      <c r="W122" s="41"/>
      <c r="X122" s="41"/>
      <c r="Y122" s="41"/>
      <c r="Z122" s="41"/>
      <c r="AA122" s="41"/>
      <c r="AB122" s="41"/>
      <c r="AC122" s="41"/>
      <c r="AD122" s="41"/>
      <c r="AE122" s="41"/>
      <c r="AR122" s="227" t="s">
        <v>452</v>
      </c>
      <c r="AT122" s="227" t="s">
        <v>231</v>
      </c>
      <c r="AU122" s="227" t="s">
        <v>84</v>
      </c>
      <c r="AY122" s="20" t="s">
        <v>229</v>
      </c>
      <c r="BE122" s="228">
        <f>IF(N122="základní",J122,0)</f>
        <v>0</v>
      </c>
      <c r="BF122" s="228">
        <f>IF(N122="snížená",J122,0)</f>
        <v>0</v>
      </c>
      <c r="BG122" s="228">
        <f>IF(N122="zákl. přenesená",J122,0)</f>
        <v>0</v>
      </c>
      <c r="BH122" s="228">
        <f>IF(N122="sníž. přenesená",J122,0)</f>
        <v>0</v>
      </c>
      <c r="BI122" s="228">
        <f>IF(N122="nulová",J122,0)</f>
        <v>0</v>
      </c>
      <c r="BJ122" s="20" t="s">
        <v>84</v>
      </c>
      <c r="BK122" s="228">
        <f>ROUND(I122*H122,2)</f>
        <v>0</v>
      </c>
      <c r="BL122" s="20" t="s">
        <v>452</v>
      </c>
      <c r="BM122" s="227" t="s">
        <v>3073</v>
      </c>
    </row>
    <row r="123" s="2" customFormat="1" ht="24.15" customHeight="1">
      <c r="A123" s="41"/>
      <c r="B123" s="42"/>
      <c r="C123" s="216" t="s">
        <v>406</v>
      </c>
      <c r="D123" s="216" t="s">
        <v>231</v>
      </c>
      <c r="E123" s="217" t="s">
        <v>3074</v>
      </c>
      <c r="F123" s="218" t="s">
        <v>3075</v>
      </c>
      <c r="G123" s="219" t="s">
        <v>274</v>
      </c>
      <c r="H123" s="220">
        <v>8.1820000000000004</v>
      </c>
      <c r="I123" s="221"/>
      <c r="J123" s="222">
        <f>ROUND(I123*H123,2)</f>
        <v>0</v>
      </c>
      <c r="K123" s="218" t="s">
        <v>322</v>
      </c>
      <c r="L123" s="47"/>
      <c r="M123" s="223" t="s">
        <v>19</v>
      </c>
      <c r="N123" s="224" t="s">
        <v>47</v>
      </c>
      <c r="O123" s="87"/>
      <c r="P123" s="225">
        <f>O123*H123</f>
        <v>0</v>
      </c>
      <c r="Q123" s="225">
        <v>0</v>
      </c>
      <c r="R123" s="225">
        <f>Q123*H123</f>
        <v>0</v>
      </c>
      <c r="S123" s="225">
        <v>0</v>
      </c>
      <c r="T123" s="226">
        <f>S123*H123</f>
        <v>0</v>
      </c>
      <c r="U123" s="41"/>
      <c r="V123" s="41"/>
      <c r="W123" s="41"/>
      <c r="X123" s="41"/>
      <c r="Y123" s="41"/>
      <c r="Z123" s="41"/>
      <c r="AA123" s="41"/>
      <c r="AB123" s="41"/>
      <c r="AC123" s="41"/>
      <c r="AD123" s="41"/>
      <c r="AE123" s="41"/>
      <c r="AR123" s="227" t="s">
        <v>452</v>
      </c>
      <c r="AT123" s="227" t="s">
        <v>231</v>
      </c>
      <c r="AU123" s="227" t="s">
        <v>84</v>
      </c>
      <c r="AY123" s="20" t="s">
        <v>229</v>
      </c>
      <c r="BE123" s="228">
        <f>IF(N123="základní",J123,0)</f>
        <v>0</v>
      </c>
      <c r="BF123" s="228">
        <f>IF(N123="snížená",J123,0)</f>
        <v>0</v>
      </c>
      <c r="BG123" s="228">
        <f>IF(N123="zákl. přenesená",J123,0)</f>
        <v>0</v>
      </c>
      <c r="BH123" s="228">
        <f>IF(N123="sníž. přenesená",J123,0)</f>
        <v>0</v>
      </c>
      <c r="BI123" s="228">
        <f>IF(N123="nulová",J123,0)</f>
        <v>0</v>
      </c>
      <c r="BJ123" s="20" t="s">
        <v>84</v>
      </c>
      <c r="BK123" s="228">
        <f>ROUND(I123*H123,2)</f>
        <v>0</v>
      </c>
      <c r="BL123" s="20" t="s">
        <v>452</v>
      </c>
      <c r="BM123" s="227" t="s">
        <v>3076</v>
      </c>
    </row>
    <row r="124" s="2" customFormat="1" ht="24.15" customHeight="1">
      <c r="A124" s="41"/>
      <c r="B124" s="42"/>
      <c r="C124" s="216" t="s">
        <v>415</v>
      </c>
      <c r="D124" s="216" t="s">
        <v>231</v>
      </c>
      <c r="E124" s="217" t="s">
        <v>3077</v>
      </c>
      <c r="F124" s="218" t="s">
        <v>3078</v>
      </c>
      <c r="G124" s="219" t="s">
        <v>274</v>
      </c>
      <c r="H124" s="220">
        <v>23.359000000000002</v>
      </c>
      <c r="I124" s="221"/>
      <c r="J124" s="222">
        <f>ROUND(I124*H124,2)</f>
        <v>0</v>
      </c>
      <c r="K124" s="218" t="s">
        <v>322</v>
      </c>
      <c r="L124" s="47"/>
      <c r="M124" s="223" t="s">
        <v>19</v>
      </c>
      <c r="N124" s="224" t="s">
        <v>47</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452</v>
      </c>
      <c r="AT124" s="227" t="s">
        <v>231</v>
      </c>
      <c r="AU124" s="227" t="s">
        <v>84</v>
      </c>
      <c r="AY124" s="20" t="s">
        <v>229</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452</v>
      </c>
      <c r="BM124" s="227" t="s">
        <v>3079</v>
      </c>
    </row>
    <row r="125" s="2" customFormat="1" ht="24.15" customHeight="1">
      <c r="A125" s="41"/>
      <c r="B125" s="42"/>
      <c r="C125" s="216" t="s">
        <v>420</v>
      </c>
      <c r="D125" s="216" t="s">
        <v>231</v>
      </c>
      <c r="E125" s="217" t="s">
        <v>3080</v>
      </c>
      <c r="F125" s="218" t="s">
        <v>3081</v>
      </c>
      <c r="G125" s="219" t="s">
        <v>274</v>
      </c>
      <c r="H125" s="220">
        <v>3.5800000000000001</v>
      </c>
      <c r="I125" s="221"/>
      <c r="J125" s="222">
        <f>ROUND(I125*H125,2)</f>
        <v>0</v>
      </c>
      <c r="K125" s="218" t="s">
        <v>322</v>
      </c>
      <c r="L125" s="47"/>
      <c r="M125" s="223" t="s">
        <v>19</v>
      </c>
      <c r="N125" s="224" t="s">
        <v>47</v>
      </c>
      <c r="O125" s="87"/>
      <c r="P125" s="225">
        <f>O125*H125</f>
        <v>0</v>
      </c>
      <c r="Q125" s="225">
        <v>0</v>
      </c>
      <c r="R125" s="225">
        <f>Q125*H125</f>
        <v>0</v>
      </c>
      <c r="S125" s="225">
        <v>0</v>
      </c>
      <c r="T125" s="226">
        <f>S125*H125</f>
        <v>0</v>
      </c>
      <c r="U125" s="41"/>
      <c r="V125" s="41"/>
      <c r="W125" s="41"/>
      <c r="X125" s="41"/>
      <c r="Y125" s="41"/>
      <c r="Z125" s="41"/>
      <c r="AA125" s="41"/>
      <c r="AB125" s="41"/>
      <c r="AC125" s="41"/>
      <c r="AD125" s="41"/>
      <c r="AE125" s="41"/>
      <c r="AR125" s="227" t="s">
        <v>452</v>
      </c>
      <c r="AT125" s="227" t="s">
        <v>231</v>
      </c>
      <c r="AU125" s="227" t="s">
        <v>84</v>
      </c>
      <c r="AY125" s="20" t="s">
        <v>229</v>
      </c>
      <c r="BE125" s="228">
        <f>IF(N125="základní",J125,0)</f>
        <v>0</v>
      </c>
      <c r="BF125" s="228">
        <f>IF(N125="snížená",J125,0)</f>
        <v>0</v>
      </c>
      <c r="BG125" s="228">
        <f>IF(N125="zákl. přenesená",J125,0)</f>
        <v>0</v>
      </c>
      <c r="BH125" s="228">
        <f>IF(N125="sníž. přenesená",J125,0)</f>
        <v>0</v>
      </c>
      <c r="BI125" s="228">
        <f>IF(N125="nulová",J125,0)</f>
        <v>0</v>
      </c>
      <c r="BJ125" s="20" t="s">
        <v>84</v>
      </c>
      <c r="BK125" s="228">
        <f>ROUND(I125*H125,2)</f>
        <v>0</v>
      </c>
      <c r="BL125" s="20" t="s">
        <v>452</v>
      </c>
      <c r="BM125" s="227" t="s">
        <v>3082</v>
      </c>
    </row>
    <row r="126" s="2" customFormat="1" ht="33" customHeight="1">
      <c r="A126" s="41"/>
      <c r="B126" s="42"/>
      <c r="C126" s="216" t="s">
        <v>425</v>
      </c>
      <c r="D126" s="216" t="s">
        <v>231</v>
      </c>
      <c r="E126" s="217" t="s">
        <v>3083</v>
      </c>
      <c r="F126" s="218" t="s">
        <v>3084</v>
      </c>
      <c r="G126" s="219" t="s">
        <v>451</v>
      </c>
      <c r="H126" s="220">
        <v>2</v>
      </c>
      <c r="I126" s="221"/>
      <c r="J126" s="222">
        <f>ROUND(I126*H126,2)</f>
        <v>0</v>
      </c>
      <c r="K126" s="218" t="s">
        <v>322</v>
      </c>
      <c r="L126" s="47"/>
      <c r="M126" s="223" t="s">
        <v>19</v>
      </c>
      <c r="N126" s="224" t="s">
        <v>47</v>
      </c>
      <c r="O126" s="87"/>
      <c r="P126" s="225">
        <f>O126*H126</f>
        <v>0</v>
      </c>
      <c r="Q126" s="225">
        <v>0</v>
      </c>
      <c r="R126" s="225">
        <f>Q126*H126</f>
        <v>0</v>
      </c>
      <c r="S126" s="225">
        <v>0</v>
      </c>
      <c r="T126" s="226">
        <f>S126*H126</f>
        <v>0</v>
      </c>
      <c r="U126" s="41"/>
      <c r="V126" s="41"/>
      <c r="W126" s="41"/>
      <c r="X126" s="41"/>
      <c r="Y126" s="41"/>
      <c r="Z126" s="41"/>
      <c r="AA126" s="41"/>
      <c r="AB126" s="41"/>
      <c r="AC126" s="41"/>
      <c r="AD126" s="41"/>
      <c r="AE126" s="41"/>
      <c r="AR126" s="227" t="s">
        <v>452</v>
      </c>
      <c r="AT126" s="227" t="s">
        <v>231</v>
      </c>
      <c r="AU126" s="227" t="s">
        <v>84</v>
      </c>
      <c r="AY126" s="20" t="s">
        <v>229</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452</v>
      </c>
      <c r="BM126" s="227" t="s">
        <v>3085</v>
      </c>
    </row>
    <row r="127" s="12" customFormat="1" ht="25.92" customHeight="1">
      <c r="A127" s="12"/>
      <c r="B127" s="200"/>
      <c r="C127" s="201"/>
      <c r="D127" s="202" t="s">
        <v>75</v>
      </c>
      <c r="E127" s="203" t="s">
        <v>3086</v>
      </c>
      <c r="F127" s="203" t="s">
        <v>3087</v>
      </c>
      <c r="G127" s="201"/>
      <c r="H127" s="201"/>
      <c r="I127" s="204"/>
      <c r="J127" s="205">
        <f>BK127</f>
        <v>0</v>
      </c>
      <c r="K127" s="201"/>
      <c r="L127" s="206"/>
      <c r="M127" s="207"/>
      <c r="N127" s="208"/>
      <c r="O127" s="208"/>
      <c r="P127" s="209">
        <f>SUM(P128:P134)</f>
        <v>0</v>
      </c>
      <c r="Q127" s="208"/>
      <c r="R127" s="209">
        <f>SUM(R128:R134)</f>
        <v>0</v>
      </c>
      <c r="S127" s="208"/>
      <c r="T127" s="210">
        <f>SUM(T128:T134)</f>
        <v>0</v>
      </c>
      <c r="U127" s="12"/>
      <c r="V127" s="12"/>
      <c r="W127" s="12"/>
      <c r="X127" s="12"/>
      <c r="Y127" s="12"/>
      <c r="Z127" s="12"/>
      <c r="AA127" s="12"/>
      <c r="AB127" s="12"/>
      <c r="AC127" s="12"/>
      <c r="AD127" s="12"/>
      <c r="AE127" s="12"/>
      <c r="AR127" s="211" t="s">
        <v>136</v>
      </c>
      <c r="AT127" s="212" t="s">
        <v>75</v>
      </c>
      <c r="AU127" s="212" t="s">
        <v>76</v>
      </c>
      <c r="AY127" s="211" t="s">
        <v>229</v>
      </c>
      <c r="BK127" s="213">
        <f>SUM(BK128:BK134)</f>
        <v>0</v>
      </c>
    </row>
    <row r="128" s="2" customFormat="1" ht="24.15" customHeight="1">
      <c r="A128" s="41"/>
      <c r="B128" s="42"/>
      <c r="C128" s="216" t="s">
        <v>431</v>
      </c>
      <c r="D128" s="216" t="s">
        <v>231</v>
      </c>
      <c r="E128" s="217" t="s">
        <v>3088</v>
      </c>
      <c r="F128" s="218" t="s">
        <v>3089</v>
      </c>
      <c r="G128" s="219" t="s">
        <v>274</v>
      </c>
      <c r="H128" s="220">
        <v>26.75</v>
      </c>
      <c r="I128" s="221"/>
      <c r="J128" s="222">
        <f>ROUND(I128*H128,2)</f>
        <v>0</v>
      </c>
      <c r="K128" s="218" t="s">
        <v>322</v>
      </c>
      <c r="L128" s="47"/>
      <c r="M128" s="223" t="s">
        <v>19</v>
      </c>
      <c r="N128" s="224" t="s">
        <v>47</v>
      </c>
      <c r="O128" s="87"/>
      <c r="P128" s="225">
        <f>O128*H128</f>
        <v>0</v>
      </c>
      <c r="Q128" s="225">
        <v>0</v>
      </c>
      <c r="R128" s="225">
        <f>Q128*H128</f>
        <v>0</v>
      </c>
      <c r="S128" s="225">
        <v>0</v>
      </c>
      <c r="T128" s="226">
        <f>S128*H128</f>
        <v>0</v>
      </c>
      <c r="U128" s="41"/>
      <c r="V128" s="41"/>
      <c r="W128" s="41"/>
      <c r="X128" s="41"/>
      <c r="Y128" s="41"/>
      <c r="Z128" s="41"/>
      <c r="AA128" s="41"/>
      <c r="AB128" s="41"/>
      <c r="AC128" s="41"/>
      <c r="AD128" s="41"/>
      <c r="AE128" s="41"/>
      <c r="AR128" s="227" t="s">
        <v>452</v>
      </c>
      <c r="AT128" s="227" t="s">
        <v>231</v>
      </c>
      <c r="AU128" s="227" t="s">
        <v>84</v>
      </c>
      <c r="AY128" s="20" t="s">
        <v>229</v>
      </c>
      <c r="BE128" s="228">
        <f>IF(N128="základní",J128,0)</f>
        <v>0</v>
      </c>
      <c r="BF128" s="228">
        <f>IF(N128="snížená",J128,0)</f>
        <v>0</v>
      </c>
      <c r="BG128" s="228">
        <f>IF(N128="zákl. přenesená",J128,0)</f>
        <v>0</v>
      </c>
      <c r="BH128" s="228">
        <f>IF(N128="sníž. přenesená",J128,0)</f>
        <v>0</v>
      </c>
      <c r="BI128" s="228">
        <f>IF(N128="nulová",J128,0)</f>
        <v>0</v>
      </c>
      <c r="BJ128" s="20" t="s">
        <v>84</v>
      </c>
      <c r="BK128" s="228">
        <f>ROUND(I128*H128,2)</f>
        <v>0</v>
      </c>
      <c r="BL128" s="20" t="s">
        <v>452</v>
      </c>
      <c r="BM128" s="227" t="s">
        <v>3090</v>
      </c>
    </row>
    <row r="129" s="2" customFormat="1" ht="24.15" customHeight="1">
      <c r="A129" s="41"/>
      <c r="B129" s="42"/>
      <c r="C129" s="216" t="s">
        <v>440</v>
      </c>
      <c r="D129" s="216" t="s">
        <v>231</v>
      </c>
      <c r="E129" s="217" t="s">
        <v>3091</v>
      </c>
      <c r="F129" s="218" t="s">
        <v>3092</v>
      </c>
      <c r="G129" s="219" t="s">
        <v>274</v>
      </c>
      <c r="H129" s="220">
        <v>4.5899999999999999</v>
      </c>
      <c r="I129" s="221"/>
      <c r="J129" s="222">
        <f>ROUND(I129*H129,2)</f>
        <v>0</v>
      </c>
      <c r="K129" s="218" t="s">
        <v>322</v>
      </c>
      <c r="L129" s="47"/>
      <c r="M129" s="223" t="s">
        <v>19</v>
      </c>
      <c r="N129" s="224" t="s">
        <v>47</v>
      </c>
      <c r="O129" s="87"/>
      <c r="P129" s="225">
        <f>O129*H129</f>
        <v>0</v>
      </c>
      <c r="Q129" s="225">
        <v>0</v>
      </c>
      <c r="R129" s="225">
        <f>Q129*H129</f>
        <v>0</v>
      </c>
      <c r="S129" s="225">
        <v>0</v>
      </c>
      <c r="T129" s="226">
        <f>S129*H129</f>
        <v>0</v>
      </c>
      <c r="U129" s="41"/>
      <c r="V129" s="41"/>
      <c r="W129" s="41"/>
      <c r="X129" s="41"/>
      <c r="Y129" s="41"/>
      <c r="Z129" s="41"/>
      <c r="AA129" s="41"/>
      <c r="AB129" s="41"/>
      <c r="AC129" s="41"/>
      <c r="AD129" s="41"/>
      <c r="AE129" s="41"/>
      <c r="AR129" s="227" t="s">
        <v>452</v>
      </c>
      <c r="AT129" s="227" t="s">
        <v>231</v>
      </c>
      <c r="AU129" s="227" t="s">
        <v>84</v>
      </c>
      <c r="AY129" s="20" t="s">
        <v>229</v>
      </c>
      <c r="BE129" s="228">
        <f>IF(N129="základní",J129,0)</f>
        <v>0</v>
      </c>
      <c r="BF129" s="228">
        <f>IF(N129="snížená",J129,0)</f>
        <v>0</v>
      </c>
      <c r="BG129" s="228">
        <f>IF(N129="zákl. přenesená",J129,0)</f>
        <v>0</v>
      </c>
      <c r="BH129" s="228">
        <f>IF(N129="sníž. přenesená",J129,0)</f>
        <v>0</v>
      </c>
      <c r="BI129" s="228">
        <f>IF(N129="nulová",J129,0)</f>
        <v>0</v>
      </c>
      <c r="BJ129" s="20" t="s">
        <v>84</v>
      </c>
      <c r="BK129" s="228">
        <f>ROUND(I129*H129,2)</f>
        <v>0</v>
      </c>
      <c r="BL129" s="20" t="s">
        <v>452</v>
      </c>
      <c r="BM129" s="227" t="s">
        <v>3093</v>
      </c>
    </row>
    <row r="130" s="2" customFormat="1" ht="24.15" customHeight="1">
      <c r="A130" s="41"/>
      <c r="B130" s="42"/>
      <c r="C130" s="216" t="s">
        <v>448</v>
      </c>
      <c r="D130" s="216" t="s">
        <v>231</v>
      </c>
      <c r="E130" s="217" t="s">
        <v>3094</v>
      </c>
      <c r="F130" s="218" t="s">
        <v>3095</v>
      </c>
      <c r="G130" s="219" t="s">
        <v>451</v>
      </c>
      <c r="H130" s="220">
        <v>1</v>
      </c>
      <c r="I130" s="221"/>
      <c r="J130" s="222">
        <f>ROUND(I130*H130,2)</f>
        <v>0</v>
      </c>
      <c r="K130" s="218" t="s">
        <v>322</v>
      </c>
      <c r="L130" s="47"/>
      <c r="M130" s="223" t="s">
        <v>19</v>
      </c>
      <c r="N130" s="224" t="s">
        <v>47</v>
      </c>
      <c r="O130" s="87"/>
      <c r="P130" s="225">
        <f>O130*H130</f>
        <v>0</v>
      </c>
      <c r="Q130" s="225">
        <v>0</v>
      </c>
      <c r="R130" s="225">
        <f>Q130*H130</f>
        <v>0</v>
      </c>
      <c r="S130" s="225">
        <v>0</v>
      </c>
      <c r="T130" s="226">
        <f>S130*H130</f>
        <v>0</v>
      </c>
      <c r="U130" s="41"/>
      <c r="V130" s="41"/>
      <c r="W130" s="41"/>
      <c r="X130" s="41"/>
      <c r="Y130" s="41"/>
      <c r="Z130" s="41"/>
      <c r="AA130" s="41"/>
      <c r="AB130" s="41"/>
      <c r="AC130" s="41"/>
      <c r="AD130" s="41"/>
      <c r="AE130" s="41"/>
      <c r="AR130" s="227" t="s">
        <v>452</v>
      </c>
      <c r="AT130" s="227" t="s">
        <v>231</v>
      </c>
      <c r="AU130" s="227" t="s">
        <v>84</v>
      </c>
      <c r="AY130" s="20" t="s">
        <v>229</v>
      </c>
      <c r="BE130" s="228">
        <f>IF(N130="základní",J130,0)</f>
        <v>0</v>
      </c>
      <c r="BF130" s="228">
        <f>IF(N130="snížená",J130,0)</f>
        <v>0</v>
      </c>
      <c r="BG130" s="228">
        <f>IF(N130="zákl. přenesená",J130,0)</f>
        <v>0</v>
      </c>
      <c r="BH130" s="228">
        <f>IF(N130="sníž. přenesená",J130,0)</f>
        <v>0</v>
      </c>
      <c r="BI130" s="228">
        <f>IF(N130="nulová",J130,0)</f>
        <v>0</v>
      </c>
      <c r="BJ130" s="20" t="s">
        <v>84</v>
      </c>
      <c r="BK130" s="228">
        <f>ROUND(I130*H130,2)</f>
        <v>0</v>
      </c>
      <c r="BL130" s="20" t="s">
        <v>452</v>
      </c>
      <c r="BM130" s="227" t="s">
        <v>3096</v>
      </c>
    </row>
    <row r="131" s="2" customFormat="1" ht="24.15" customHeight="1">
      <c r="A131" s="41"/>
      <c r="B131" s="42"/>
      <c r="C131" s="216" t="s">
        <v>737</v>
      </c>
      <c r="D131" s="216" t="s">
        <v>231</v>
      </c>
      <c r="E131" s="217" t="s">
        <v>3097</v>
      </c>
      <c r="F131" s="218" t="s">
        <v>3098</v>
      </c>
      <c r="G131" s="219" t="s">
        <v>451</v>
      </c>
      <c r="H131" s="220">
        <v>2</v>
      </c>
      <c r="I131" s="221"/>
      <c r="J131" s="222">
        <f>ROUND(I131*H131,2)</f>
        <v>0</v>
      </c>
      <c r="K131" s="218" t="s">
        <v>322</v>
      </c>
      <c r="L131" s="47"/>
      <c r="M131" s="223" t="s">
        <v>19</v>
      </c>
      <c r="N131" s="224" t="s">
        <v>47</v>
      </c>
      <c r="O131" s="87"/>
      <c r="P131" s="225">
        <f>O131*H131</f>
        <v>0</v>
      </c>
      <c r="Q131" s="225">
        <v>0</v>
      </c>
      <c r="R131" s="225">
        <f>Q131*H131</f>
        <v>0</v>
      </c>
      <c r="S131" s="225">
        <v>0</v>
      </c>
      <c r="T131" s="226">
        <f>S131*H131</f>
        <v>0</v>
      </c>
      <c r="U131" s="41"/>
      <c r="V131" s="41"/>
      <c r="W131" s="41"/>
      <c r="X131" s="41"/>
      <c r="Y131" s="41"/>
      <c r="Z131" s="41"/>
      <c r="AA131" s="41"/>
      <c r="AB131" s="41"/>
      <c r="AC131" s="41"/>
      <c r="AD131" s="41"/>
      <c r="AE131" s="41"/>
      <c r="AR131" s="227" t="s">
        <v>452</v>
      </c>
      <c r="AT131" s="227" t="s">
        <v>231</v>
      </c>
      <c r="AU131" s="227" t="s">
        <v>84</v>
      </c>
      <c r="AY131" s="20" t="s">
        <v>229</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452</v>
      </c>
      <c r="BM131" s="227" t="s">
        <v>3099</v>
      </c>
    </row>
    <row r="132" s="2" customFormat="1" ht="24.15" customHeight="1">
      <c r="A132" s="41"/>
      <c r="B132" s="42"/>
      <c r="C132" s="216" t="s">
        <v>743</v>
      </c>
      <c r="D132" s="216" t="s">
        <v>231</v>
      </c>
      <c r="E132" s="217" t="s">
        <v>3100</v>
      </c>
      <c r="F132" s="218" t="s">
        <v>3101</v>
      </c>
      <c r="G132" s="219" t="s">
        <v>451</v>
      </c>
      <c r="H132" s="220">
        <v>1</v>
      </c>
      <c r="I132" s="221"/>
      <c r="J132" s="222">
        <f>ROUND(I132*H132,2)</f>
        <v>0</v>
      </c>
      <c r="K132" s="218" t="s">
        <v>322</v>
      </c>
      <c r="L132" s="47"/>
      <c r="M132" s="223" t="s">
        <v>19</v>
      </c>
      <c r="N132" s="224" t="s">
        <v>47</v>
      </c>
      <c r="O132" s="87"/>
      <c r="P132" s="225">
        <f>O132*H132</f>
        <v>0</v>
      </c>
      <c r="Q132" s="225">
        <v>0</v>
      </c>
      <c r="R132" s="225">
        <f>Q132*H132</f>
        <v>0</v>
      </c>
      <c r="S132" s="225">
        <v>0</v>
      </c>
      <c r="T132" s="226">
        <f>S132*H132</f>
        <v>0</v>
      </c>
      <c r="U132" s="41"/>
      <c r="V132" s="41"/>
      <c r="W132" s="41"/>
      <c r="X132" s="41"/>
      <c r="Y132" s="41"/>
      <c r="Z132" s="41"/>
      <c r="AA132" s="41"/>
      <c r="AB132" s="41"/>
      <c r="AC132" s="41"/>
      <c r="AD132" s="41"/>
      <c r="AE132" s="41"/>
      <c r="AR132" s="227" t="s">
        <v>452</v>
      </c>
      <c r="AT132" s="227" t="s">
        <v>231</v>
      </c>
      <c r="AU132" s="227" t="s">
        <v>84</v>
      </c>
      <c r="AY132" s="20" t="s">
        <v>229</v>
      </c>
      <c r="BE132" s="228">
        <f>IF(N132="základní",J132,0)</f>
        <v>0</v>
      </c>
      <c r="BF132" s="228">
        <f>IF(N132="snížená",J132,0)</f>
        <v>0</v>
      </c>
      <c r="BG132" s="228">
        <f>IF(N132="zákl. přenesená",J132,0)</f>
        <v>0</v>
      </c>
      <c r="BH132" s="228">
        <f>IF(N132="sníž. přenesená",J132,0)</f>
        <v>0</v>
      </c>
      <c r="BI132" s="228">
        <f>IF(N132="nulová",J132,0)</f>
        <v>0</v>
      </c>
      <c r="BJ132" s="20" t="s">
        <v>84</v>
      </c>
      <c r="BK132" s="228">
        <f>ROUND(I132*H132,2)</f>
        <v>0</v>
      </c>
      <c r="BL132" s="20" t="s">
        <v>452</v>
      </c>
      <c r="BM132" s="227" t="s">
        <v>3102</v>
      </c>
    </row>
    <row r="133" s="2" customFormat="1" ht="24.15" customHeight="1">
      <c r="A133" s="41"/>
      <c r="B133" s="42"/>
      <c r="C133" s="216" t="s">
        <v>754</v>
      </c>
      <c r="D133" s="216" t="s">
        <v>231</v>
      </c>
      <c r="E133" s="217" t="s">
        <v>3103</v>
      </c>
      <c r="F133" s="218" t="s">
        <v>3104</v>
      </c>
      <c r="G133" s="219" t="s">
        <v>451</v>
      </c>
      <c r="H133" s="220">
        <v>1</v>
      </c>
      <c r="I133" s="221"/>
      <c r="J133" s="222">
        <f>ROUND(I133*H133,2)</f>
        <v>0</v>
      </c>
      <c r="K133" s="218" t="s">
        <v>322</v>
      </c>
      <c r="L133" s="47"/>
      <c r="M133" s="223" t="s">
        <v>19</v>
      </c>
      <c r="N133" s="224" t="s">
        <v>47</v>
      </c>
      <c r="O133" s="87"/>
      <c r="P133" s="225">
        <f>O133*H133</f>
        <v>0</v>
      </c>
      <c r="Q133" s="225">
        <v>0</v>
      </c>
      <c r="R133" s="225">
        <f>Q133*H133</f>
        <v>0</v>
      </c>
      <c r="S133" s="225">
        <v>0</v>
      </c>
      <c r="T133" s="226">
        <f>S133*H133</f>
        <v>0</v>
      </c>
      <c r="U133" s="41"/>
      <c r="V133" s="41"/>
      <c r="W133" s="41"/>
      <c r="X133" s="41"/>
      <c r="Y133" s="41"/>
      <c r="Z133" s="41"/>
      <c r="AA133" s="41"/>
      <c r="AB133" s="41"/>
      <c r="AC133" s="41"/>
      <c r="AD133" s="41"/>
      <c r="AE133" s="41"/>
      <c r="AR133" s="227" t="s">
        <v>452</v>
      </c>
      <c r="AT133" s="227" t="s">
        <v>231</v>
      </c>
      <c r="AU133" s="227" t="s">
        <v>84</v>
      </c>
      <c r="AY133" s="20" t="s">
        <v>229</v>
      </c>
      <c r="BE133" s="228">
        <f>IF(N133="základní",J133,0)</f>
        <v>0</v>
      </c>
      <c r="BF133" s="228">
        <f>IF(N133="snížená",J133,0)</f>
        <v>0</v>
      </c>
      <c r="BG133" s="228">
        <f>IF(N133="zákl. přenesená",J133,0)</f>
        <v>0</v>
      </c>
      <c r="BH133" s="228">
        <f>IF(N133="sníž. přenesená",J133,0)</f>
        <v>0</v>
      </c>
      <c r="BI133" s="228">
        <f>IF(N133="nulová",J133,0)</f>
        <v>0</v>
      </c>
      <c r="BJ133" s="20" t="s">
        <v>84</v>
      </c>
      <c r="BK133" s="228">
        <f>ROUND(I133*H133,2)</f>
        <v>0</v>
      </c>
      <c r="BL133" s="20" t="s">
        <v>452</v>
      </c>
      <c r="BM133" s="227" t="s">
        <v>3105</v>
      </c>
    </row>
    <row r="134" s="2" customFormat="1" ht="24.15" customHeight="1">
      <c r="A134" s="41"/>
      <c r="B134" s="42"/>
      <c r="C134" s="216" t="s">
        <v>762</v>
      </c>
      <c r="D134" s="216" t="s">
        <v>231</v>
      </c>
      <c r="E134" s="217" t="s">
        <v>3106</v>
      </c>
      <c r="F134" s="218" t="s">
        <v>3107</v>
      </c>
      <c r="G134" s="219" t="s">
        <v>451</v>
      </c>
      <c r="H134" s="220">
        <v>1</v>
      </c>
      <c r="I134" s="221"/>
      <c r="J134" s="222">
        <f>ROUND(I134*H134,2)</f>
        <v>0</v>
      </c>
      <c r="K134" s="218" t="s">
        <v>322</v>
      </c>
      <c r="L134" s="47"/>
      <c r="M134" s="223" t="s">
        <v>19</v>
      </c>
      <c r="N134" s="224" t="s">
        <v>47</v>
      </c>
      <c r="O134" s="87"/>
      <c r="P134" s="225">
        <f>O134*H134</f>
        <v>0</v>
      </c>
      <c r="Q134" s="225">
        <v>0</v>
      </c>
      <c r="R134" s="225">
        <f>Q134*H134</f>
        <v>0</v>
      </c>
      <c r="S134" s="225">
        <v>0</v>
      </c>
      <c r="T134" s="226">
        <f>S134*H134</f>
        <v>0</v>
      </c>
      <c r="U134" s="41"/>
      <c r="V134" s="41"/>
      <c r="W134" s="41"/>
      <c r="X134" s="41"/>
      <c r="Y134" s="41"/>
      <c r="Z134" s="41"/>
      <c r="AA134" s="41"/>
      <c r="AB134" s="41"/>
      <c r="AC134" s="41"/>
      <c r="AD134" s="41"/>
      <c r="AE134" s="41"/>
      <c r="AR134" s="227" t="s">
        <v>452</v>
      </c>
      <c r="AT134" s="227" t="s">
        <v>231</v>
      </c>
      <c r="AU134" s="227" t="s">
        <v>84</v>
      </c>
      <c r="AY134" s="20" t="s">
        <v>229</v>
      </c>
      <c r="BE134" s="228">
        <f>IF(N134="základní",J134,0)</f>
        <v>0</v>
      </c>
      <c r="BF134" s="228">
        <f>IF(N134="snížená",J134,0)</f>
        <v>0</v>
      </c>
      <c r="BG134" s="228">
        <f>IF(N134="zákl. přenesená",J134,0)</f>
        <v>0</v>
      </c>
      <c r="BH134" s="228">
        <f>IF(N134="sníž. přenesená",J134,0)</f>
        <v>0</v>
      </c>
      <c r="BI134" s="228">
        <f>IF(N134="nulová",J134,0)</f>
        <v>0</v>
      </c>
      <c r="BJ134" s="20" t="s">
        <v>84</v>
      </c>
      <c r="BK134" s="228">
        <f>ROUND(I134*H134,2)</f>
        <v>0</v>
      </c>
      <c r="BL134" s="20" t="s">
        <v>452</v>
      </c>
      <c r="BM134" s="227" t="s">
        <v>3108</v>
      </c>
    </row>
    <row r="135" s="12" customFormat="1" ht="25.92" customHeight="1">
      <c r="A135" s="12"/>
      <c r="B135" s="200"/>
      <c r="C135" s="201"/>
      <c r="D135" s="202" t="s">
        <v>75</v>
      </c>
      <c r="E135" s="203" t="s">
        <v>3109</v>
      </c>
      <c r="F135" s="203" t="s">
        <v>3110</v>
      </c>
      <c r="G135" s="201"/>
      <c r="H135" s="201"/>
      <c r="I135" s="204"/>
      <c r="J135" s="205">
        <f>BK135</f>
        <v>0</v>
      </c>
      <c r="K135" s="201"/>
      <c r="L135" s="206"/>
      <c r="M135" s="207"/>
      <c r="N135" s="208"/>
      <c r="O135" s="208"/>
      <c r="P135" s="209">
        <f>SUM(P136:P141)</f>
        <v>0</v>
      </c>
      <c r="Q135" s="208"/>
      <c r="R135" s="209">
        <f>SUM(R136:R141)</f>
        <v>0</v>
      </c>
      <c r="S135" s="208"/>
      <c r="T135" s="210">
        <f>SUM(T136:T141)</f>
        <v>0</v>
      </c>
      <c r="U135" s="12"/>
      <c r="V135" s="12"/>
      <c r="W135" s="12"/>
      <c r="X135" s="12"/>
      <c r="Y135" s="12"/>
      <c r="Z135" s="12"/>
      <c r="AA135" s="12"/>
      <c r="AB135" s="12"/>
      <c r="AC135" s="12"/>
      <c r="AD135" s="12"/>
      <c r="AE135" s="12"/>
      <c r="AR135" s="211" t="s">
        <v>136</v>
      </c>
      <c r="AT135" s="212" t="s">
        <v>75</v>
      </c>
      <c r="AU135" s="212" t="s">
        <v>76</v>
      </c>
      <c r="AY135" s="211" t="s">
        <v>229</v>
      </c>
      <c r="BK135" s="213">
        <f>SUM(BK136:BK141)</f>
        <v>0</v>
      </c>
    </row>
    <row r="136" s="2" customFormat="1" ht="21.75" customHeight="1">
      <c r="A136" s="41"/>
      <c r="B136" s="42"/>
      <c r="C136" s="216" t="s">
        <v>769</v>
      </c>
      <c r="D136" s="216" t="s">
        <v>231</v>
      </c>
      <c r="E136" s="217" t="s">
        <v>3111</v>
      </c>
      <c r="F136" s="218" t="s">
        <v>3112</v>
      </c>
      <c r="G136" s="219" t="s">
        <v>451</v>
      </c>
      <c r="H136" s="220">
        <v>1</v>
      </c>
      <c r="I136" s="221"/>
      <c r="J136" s="222">
        <f>ROUND(I136*H136,2)</f>
        <v>0</v>
      </c>
      <c r="K136" s="218" t="s">
        <v>322</v>
      </c>
      <c r="L136" s="47"/>
      <c r="M136" s="223" t="s">
        <v>19</v>
      </c>
      <c r="N136" s="224" t="s">
        <v>47</v>
      </c>
      <c r="O136" s="87"/>
      <c r="P136" s="225">
        <f>O136*H136</f>
        <v>0</v>
      </c>
      <c r="Q136" s="225">
        <v>0</v>
      </c>
      <c r="R136" s="225">
        <f>Q136*H136</f>
        <v>0</v>
      </c>
      <c r="S136" s="225">
        <v>0</v>
      </c>
      <c r="T136" s="226">
        <f>S136*H136</f>
        <v>0</v>
      </c>
      <c r="U136" s="41"/>
      <c r="V136" s="41"/>
      <c r="W136" s="41"/>
      <c r="X136" s="41"/>
      <c r="Y136" s="41"/>
      <c r="Z136" s="41"/>
      <c r="AA136" s="41"/>
      <c r="AB136" s="41"/>
      <c r="AC136" s="41"/>
      <c r="AD136" s="41"/>
      <c r="AE136" s="41"/>
      <c r="AR136" s="227" t="s">
        <v>452</v>
      </c>
      <c r="AT136" s="227" t="s">
        <v>231</v>
      </c>
      <c r="AU136" s="227" t="s">
        <v>84</v>
      </c>
      <c r="AY136" s="20" t="s">
        <v>229</v>
      </c>
      <c r="BE136" s="228">
        <f>IF(N136="základní",J136,0)</f>
        <v>0</v>
      </c>
      <c r="BF136" s="228">
        <f>IF(N136="snížená",J136,0)</f>
        <v>0</v>
      </c>
      <c r="BG136" s="228">
        <f>IF(N136="zákl. přenesená",J136,0)</f>
        <v>0</v>
      </c>
      <c r="BH136" s="228">
        <f>IF(N136="sníž. přenesená",J136,0)</f>
        <v>0</v>
      </c>
      <c r="BI136" s="228">
        <f>IF(N136="nulová",J136,0)</f>
        <v>0</v>
      </c>
      <c r="BJ136" s="20" t="s">
        <v>84</v>
      </c>
      <c r="BK136" s="228">
        <f>ROUND(I136*H136,2)</f>
        <v>0</v>
      </c>
      <c r="BL136" s="20" t="s">
        <v>452</v>
      </c>
      <c r="BM136" s="227" t="s">
        <v>3113</v>
      </c>
    </row>
    <row r="137" s="2" customFormat="1" ht="24.15" customHeight="1">
      <c r="A137" s="41"/>
      <c r="B137" s="42"/>
      <c r="C137" s="216" t="s">
        <v>777</v>
      </c>
      <c r="D137" s="216" t="s">
        <v>231</v>
      </c>
      <c r="E137" s="217" t="s">
        <v>3114</v>
      </c>
      <c r="F137" s="218" t="s">
        <v>3115</v>
      </c>
      <c r="G137" s="219" t="s">
        <v>451</v>
      </c>
      <c r="H137" s="220">
        <v>1</v>
      </c>
      <c r="I137" s="221"/>
      <c r="J137" s="222">
        <f>ROUND(I137*H137,2)</f>
        <v>0</v>
      </c>
      <c r="K137" s="218" t="s">
        <v>322</v>
      </c>
      <c r="L137" s="47"/>
      <c r="M137" s="223" t="s">
        <v>19</v>
      </c>
      <c r="N137" s="224" t="s">
        <v>47</v>
      </c>
      <c r="O137" s="87"/>
      <c r="P137" s="225">
        <f>O137*H137</f>
        <v>0</v>
      </c>
      <c r="Q137" s="225">
        <v>0</v>
      </c>
      <c r="R137" s="225">
        <f>Q137*H137</f>
        <v>0</v>
      </c>
      <c r="S137" s="225">
        <v>0</v>
      </c>
      <c r="T137" s="226">
        <f>S137*H137</f>
        <v>0</v>
      </c>
      <c r="U137" s="41"/>
      <c r="V137" s="41"/>
      <c r="W137" s="41"/>
      <c r="X137" s="41"/>
      <c r="Y137" s="41"/>
      <c r="Z137" s="41"/>
      <c r="AA137" s="41"/>
      <c r="AB137" s="41"/>
      <c r="AC137" s="41"/>
      <c r="AD137" s="41"/>
      <c r="AE137" s="41"/>
      <c r="AR137" s="227" t="s">
        <v>452</v>
      </c>
      <c r="AT137" s="227" t="s">
        <v>231</v>
      </c>
      <c r="AU137" s="227" t="s">
        <v>84</v>
      </c>
      <c r="AY137" s="20" t="s">
        <v>229</v>
      </c>
      <c r="BE137" s="228">
        <f>IF(N137="základní",J137,0)</f>
        <v>0</v>
      </c>
      <c r="BF137" s="228">
        <f>IF(N137="snížená",J137,0)</f>
        <v>0</v>
      </c>
      <c r="BG137" s="228">
        <f>IF(N137="zákl. přenesená",J137,0)</f>
        <v>0</v>
      </c>
      <c r="BH137" s="228">
        <f>IF(N137="sníž. přenesená",J137,0)</f>
        <v>0</v>
      </c>
      <c r="BI137" s="228">
        <f>IF(N137="nulová",J137,0)</f>
        <v>0</v>
      </c>
      <c r="BJ137" s="20" t="s">
        <v>84</v>
      </c>
      <c r="BK137" s="228">
        <f>ROUND(I137*H137,2)</f>
        <v>0</v>
      </c>
      <c r="BL137" s="20" t="s">
        <v>452</v>
      </c>
      <c r="BM137" s="227" t="s">
        <v>3116</v>
      </c>
    </row>
    <row r="138" s="2" customFormat="1" ht="24.15" customHeight="1">
      <c r="A138" s="41"/>
      <c r="B138" s="42"/>
      <c r="C138" s="216" t="s">
        <v>786</v>
      </c>
      <c r="D138" s="216" t="s">
        <v>231</v>
      </c>
      <c r="E138" s="217" t="s">
        <v>3117</v>
      </c>
      <c r="F138" s="218" t="s">
        <v>3118</v>
      </c>
      <c r="G138" s="219" t="s">
        <v>451</v>
      </c>
      <c r="H138" s="220">
        <v>1</v>
      </c>
      <c r="I138" s="221"/>
      <c r="J138" s="222">
        <f>ROUND(I138*H138,2)</f>
        <v>0</v>
      </c>
      <c r="K138" s="218" t="s">
        <v>322</v>
      </c>
      <c r="L138" s="47"/>
      <c r="M138" s="223" t="s">
        <v>19</v>
      </c>
      <c r="N138" s="224" t="s">
        <v>47</v>
      </c>
      <c r="O138" s="87"/>
      <c r="P138" s="225">
        <f>O138*H138</f>
        <v>0</v>
      </c>
      <c r="Q138" s="225">
        <v>0</v>
      </c>
      <c r="R138" s="225">
        <f>Q138*H138</f>
        <v>0</v>
      </c>
      <c r="S138" s="225">
        <v>0</v>
      </c>
      <c r="T138" s="226">
        <f>S138*H138</f>
        <v>0</v>
      </c>
      <c r="U138" s="41"/>
      <c r="V138" s="41"/>
      <c r="W138" s="41"/>
      <c r="X138" s="41"/>
      <c r="Y138" s="41"/>
      <c r="Z138" s="41"/>
      <c r="AA138" s="41"/>
      <c r="AB138" s="41"/>
      <c r="AC138" s="41"/>
      <c r="AD138" s="41"/>
      <c r="AE138" s="41"/>
      <c r="AR138" s="227" t="s">
        <v>452</v>
      </c>
      <c r="AT138" s="227" t="s">
        <v>231</v>
      </c>
      <c r="AU138" s="227" t="s">
        <v>84</v>
      </c>
      <c r="AY138" s="20" t="s">
        <v>229</v>
      </c>
      <c r="BE138" s="228">
        <f>IF(N138="základní",J138,0)</f>
        <v>0</v>
      </c>
      <c r="BF138" s="228">
        <f>IF(N138="snížená",J138,0)</f>
        <v>0</v>
      </c>
      <c r="BG138" s="228">
        <f>IF(N138="zákl. přenesená",J138,0)</f>
        <v>0</v>
      </c>
      <c r="BH138" s="228">
        <f>IF(N138="sníž. přenesená",J138,0)</f>
        <v>0</v>
      </c>
      <c r="BI138" s="228">
        <f>IF(N138="nulová",J138,0)</f>
        <v>0</v>
      </c>
      <c r="BJ138" s="20" t="s">
        <v>84</v>
      </c>
      <c r="BK138" s="228">
        <f>ROUND(I138*H138,2)</f>
        <v>0</v>
      </c>
      <c r="BL138" s="20" t="s">
        <v>452</v>
      </c>
      <c r="BM138" s="227" t="s">
        <v>3119</v>
      </c>
    </row>
    <row r="139" s="2" customFormat="1" ht="24.15" customHeight="1">
      <c r="A139" s="41"/>
      <c r="B139" s="42"/>
      <c r="C139" s="216" t="s">
        <v>793</v>
      </c>
      <c r="D139" s="216" t="s">
        <v>231</v>
      </c>
      <c r="E139" s="217" t="s">
        <v>3120</v>
      </c>
      <c r="F139" s="218" t="s">
        <v>3121</v>
      </c>
      <c r="G139" s="219" t="s">
        <v>274</v>
      </c>
      <c r="H139" s="220">
        <v>2.4500000000000002</v>
      </c>
      <c r="I139" s="221"/>
      <c r="J139" s="222">
        <f>ROUND(I139*H139,2)</f>
        <v>0</v>
      </c>
      <c r="K139" s="218" t="s">
        <v>322</v>
      </c>
      <c r="L139" s="47"/>
      <c r="M139" s="223" t="s">
        <v>19</v>
      </c>
      <c r="N139" s="224" t="s">
        <v>47</v>
      </c>
      <c r="O139" s="87"/>
      <c r="P139" s="225">
        <f>O139*H139</f>
        <v>0</v>
      </c>
      <c r="Q139" s="225">
        <v>0</v>
      </c>
      <c r="R139" s="225">
        <f>Q139*H139</f>
        <v>0</v>
      </c>
      <c r="S139" s="225">
        <v>0</v>
      </c>
      <c r="T139" s="226">
        <f>S139*H139</f>
        <v>0</v>
      </c>
      <c r="U139" s="41"/>
      <c r="V139" s="41"/>
      <c r="W139" s="41"/>
      <c r="X139" s="41"/>
      <c r="Y139" s="41"/>
      <c r="Z139" s="41"/>
      <c r="AA139" s="41"/>
      <c r="AB139" s="41"/>
      <c r="AC139" s="41"/>
      <c r="AD139" s="41"/>
      <c r="AE139" s="41"/>
      <c r="AR139" s="227" t="s">
        <v>452</v>
      </c>
      <c r="AT139" s="227" t="s">
        <v>231</v>
      </c>
      <c r="AU139" s="227" t="s">
        <v>84</v>
      </c>
      <c r="AY139" s="20" t="s">
        <v>229</v>
      </c>
      <c r="BE139" s="228">
        <f>IF(N139="základní",J139,0)</f>
        <v>0</v>
      </c>
      <c r="BF139" s="228">
        <f>IF(N139="snížená",J139,0)</f>
        <v>0</v>
      </c>
      <c r="BG139" s="228">
        <f>IF(N139="zákl. přenesená",J139,0)</f>
        <v>0</v>
      </c>
      <c r="BH139" s="228">
        <f>IF(N139="sníž. přenesená",J139,0)</f>
        <v>0</v>
      </c>
      <c r="BI139" s="228">
        <f>IF(N139="nulová",J139,0)</f>
        <v>0</v>
      </c>
      <c r="BJ139" s="20" t="s">
        <v>84</v>
      </c>
      <c r="BK139" s="228">
        <f>ROUND(I139*H139,2)</f>
        <v>0</v>
      </c>
      <c r="BL139" s="20" t="s">
        <v>452</v>
      </c>
      <c r="BM139" s="227" t="s">
        <v>3122</v>
      </c>
    </row>
    <row r="140" s="2" customFormat="1" ht="24.15" customHeight="1">
      <c r="A140" s="41"/>
      <c r="B140" s="42"/>
      <c r="C140" s="216" t="s">
        <v>798</v>
      </c>
      <c r="D140" s="216" t="s">
        <v>231</v>
      </c>
      <c r="E140" s="217" t="s">
        <v>3123</v>
      </c>
      <c r="F140" s="218" t="s">
        <v>3124</v>
      </c>
      <c r="G140" s="219" t="s">
        <v>451</v>
      </c>
      <c r="H140" s="220">
        <v>1</v>
      </c>
      <c r="I140" s="221"/>
      <c r="J140" s="222">
        <f>ROUND(I140*H140,2)</f>
        <v>0</v>
      </c>
      <c r="K140" s="218" t="s">
        <v>322</v>
      </c>
      <c r="L140" s="47"/>
      <c r="M140" s="223" t="s">
        <v>19</v>
      </c>
      <c r="N140" s="224" t="s">
        <v>47</v>
      </c>
      <c r="O140" s="87"/>
      <c r="P140" s="225">
        <f>O140*H140</f>
        <v>0</v>
      </c>
      <c r="Q140" s="225">
        <v>0</v>
      </c>
      <c r="R140" s="225">
        <f>Q140*H140</f>
        <v>0</v>
      </c>
      <c r="S140" s="225">
        <v>0</v>
      </c>
      <c r="T140" s="226">
        <f>S140*H140</f>
        <v>0</v>
      </c>
      <c r="U140" s="41"/>
      <c r="V140" s="41"/>
      <c r="W140" s="41"/>
      <c r="X140" s="41"/>
      <c r="Y140" s="41"/>
      <c r="Z140" s="41"/>
      <c r="AA140" s="41"/>
      <c r="AB140" s="41"/>
      <c r="AC140" s="41"/>
      <c r="AD140" s="41"/>
      <c r="AE140" s="41"/>
      <c r="AR140" s="227" t="s">
        <v>452</v>
      </c>
      <c r="AT140" s="227" t="s">
        <v>231</v>
      </c>
      <c r="AU140" s="227" t="s">
        <v>84</v>
      </c>
      <c r="AY140" s="20" t="s">
        <v>229</v>
      </c>
      <c r="BE140" s="228">
        <f>IF(N140="základní",J140,0)</f>
        <v>0</v>
      </c>
      <c r="BF140" s="228">
        <f>IF(N140="snížená",J140,0)</f>
        <v>0</v>
      </c>
      <c r="BG140" s="228">
        <f>IF(N140="zákl. přenesená",J140,0)</f>
        <v>0</v>
      </c>
      <c r="BH140" s="228">
        <f>IF(N140="sníž. přenesená",J140,0)</f>
        <v>0</v>
      </c>
      <c r="BI140" s="228">
        <f>IF(N140="nulová",J140,0)</f>
        <v>0</v>
      </c>
      <c r="BJ140" s="20" t="s">
        <v>84</v>
      </c>
      <c r="BK140" s="228">
        <f>ROUND(I140*H140,2)</f>
        <v>0</v>
      </c>
      <c r="BL140" s="20" t="s">
        <v>452</v>
      </c>
      <c r="BM140" s="227" t="s">
        <v>3125</v>
      </c>
    </row>
    <row r="141" s="2" customFormat="1" ht="24.15" customHeight="1">
      <c r="A141" s="41"/>
      <c r="B141" s="42"/>
      <c r="C141" s="216" t="s">
        <v>800</v>
      </c>
      <c r="D141" s="216" t="s">
        <v>231</v>
      </c>
      <c r="E141" s="217" t="s">
        <v>3126</v>
      </c>
      <c r="F141" s="218" t="s">
        <v>3127</v>
      </c>
      <c r="G141" s="219" t="s">
        <v>451</v>
      </c>
      <c r="H141" s="220">
        <v>1</v>
      </c>
      <c r="I141" s="221"/>
      <c r="J141" s="222">
        <f>ROUND(I141*H141,2)</f>
        <v>0</v>
      </c>
      <c r="K141" s="218" t="s">
        <v>322</v>
      </c>
      <c r="L141" s="47"/>
      <c r="M141" s="223" t="s">
        <v>19</v>
      </c>
      <c r="N141" s="224" t="s">
        <v>47</v>
      </c>
      <c r="O141" s="87"/>
      <c r="P141" s="225">
        <f>O141*H141</f>
        <v>0</v>
      </c>
      <c r="Q141" s="225">
        <v>0</v>
      </c>
      <c r="R141" s="225">
        <f>Q141*H141</f>
        <v>0</v>
      </c>
      <c r="S141" s="225">
        <v>0</v>
      </c>
      <c r="T141" s="226">
        <f>S141*H141</f>
        <v>0</v>
      </c>
      <c r="U141" s="41"/>
      <c r="V141" s="41"/>
      <c r="W141" s="41"/>
      <c r="X141" s="41"/>
      <c r="Y141" s="41"/>
      <c r="Z141" s="41"/>
      <c r="AA141" s="41"/>
      <c r="AB141" s="41"/>
      <c r="AC141" s="41"/>
      <c r="AD141" s="41"/>
      <c r="AE141" s="41"/>
      <c r="AR141" s="227" t="s">
        <v>452</v>
      </c>
      <c r="AT141" s="227" t="s">
        <v>231</v>
      </c>
      <c r="AU141" s="227" t="s">
        <v>84</v>
      </c>
      <c r="AY141" s="20" t="s">
        <v>229</v>
      </c>
      <c r="BE141" s="228">
        <f>IF(N141="základní",J141,0)</f>
        <v>0</v>
      </c>
      <c r="BF141" s="228">
        <f>IF(N141="snížená",J141,0)</f>
        <v>0</v>
      </c>
      <c r="BG141" s="228">
        <f>IF(N141="zákl. přenesená",J141,0)</f>
        <v>0</v>
      </c>
      <c r="BH141" s="228">
        <f>IF(N141="sníž. přenesená",J141,0)</f>
        <v>0</v>
      </c>
      <c r="BI141" s="228">
        <f>IF(N141="nulová",J141,0)</f>
        <v>0</v>
      </c>
      <c r="BJ141" s="20" t="s">
        <v>84</v>
      </c>
      <c r="BK141" s="228">
        <f>ROUND(I141*H141,2)</f>
        <v>0</v>
      </c>
      <c r="BL141" s="20" t="s">
        <v>452</v>
      </c>
      <c r="BM141" s="227" t="s">
        <v>3128</v>
      </c>
    </row>
    <row r="142" s="12" customFormat="1" ht="25.92" customHeight="1">
      <c r="A142" s="12"/>
      <c r="B142" s="200"/>
      <c r="C142" s="201"/>
      <c r="D142" s="202" t="s">
        <v>75</v>
      </c>
      <c r="E142" s="203" t="s">
        <v>3129</v>
      </c>
      <c r="F142" s="203" t="s">
        <v>3130</v>
      </c>
      <c r="G142" s="201"/>
      <c r="H142" s="201"/>
      <c r="I142" s="204"/>
      <c r="J142" s="205">
        <f>BK142</f>
        <v>0</v>
      </c>
      <c r="K142" s="201"/>
      <c r="L142" s="206"/>
      <c r="M142" s="207"/>
      <c r="N142" s="208"/>
      <c r="O142" s="208"/>
      <c r="P142" s="209">
        <f>SUM(P143:P166)</f>
        <v>0</v>
      </c>
      <c r="Q142" s="208"/>
      <c r="R142" s="209">
        <f>SUM(R143:R166)</f>
        <v>0</v>
      </c>
      <c r="S142" s="208"/>
      <c r="T142" s="210">
        <f>SUM(T143:T166)</f>
        <v>0</v>
      </c>
      <c r="U142" s="12"/>
      <c r="V142" s="12"/>
      <c r="W142" s="12"/>
      <c r="X142" s="12"/>
      <c r="Y142" s="12"/>
      <c r="Z142" s="12"/>
      <c r="AA142" s="12"/>
      <c r="AB142" s="12"/>
      <c r="AC142" s="12"/>
      <c r="AD142" s="12"/>
      <c r="AE142" s="12"/>
      <c r="AR142" s="211" t="s">
        <v>136</v>
      </c>
      <c r="AT142" s="212" t="s">
        <v>75</v>
      </c>
      <c r="AU142" s="212" t="s">
        <v>76</v>
      </c>
      <c r="AY142" s="211" t="s">
        <v>229</v>
      </c>
      <c r="BK142" s="213">
        <f>SUM(BK143:BK166)</f>
        <v>0</v>
      </c>
    </row>
    <row r="143" s="2" customFormat="1" ht="24.15" customHeight="1">
      <c r="A143" s="41"/>
      <c r="B143" s="42"/>
      <c r="C143" s="216" t="s">
        <v>803</v>
      </c>
      <c r="D143" s="216" t="s">
        <v>231</v>
      </c>
      <c r="E143" s="217" t="s">
        <v>3131</v>
      </c>
      <c r="F143" s="218" t="s">
        <v>3132</v>
      </c>
      <c r="G143" s="219" t="s">
        <v>451</v>
      </c>
      <c r="H143" s="220">
        <v>1</v>
      </c>
      <c r="I143" s="221"/>
      <c r="J143" s="222">
        <f>ROUND(I143*H143,2)</f>
        <v>0</v>
      </c>
      <c r="K143" s="218" t="s">
        <v>322</v>
      </c>
      <c r="L143" s="47"/>
      <c r="M143" s="223" t="s">
        <v>19</v>
      </c>
      <c r="N143" s="224" t="s">
        <v>47</v>
      </c>
      <c r="O143" s="87"/>
      <c r="P143" s="225">
        <f>O143*H143</f>
        <v>0</v>
      </c>
      <c r="Q143" s="225">
        <v>0</v>
      </c>
      <c r="R143" s="225">
        <f>Q143*H143</f>
        <v>0</v>
      </c>
      <c r="S143" s="225">
        <v>0</v>
      </c>
      <c r="T143" s="226">
        <f>S143*H143</f>
        <v>0</v>
      </c>
      <c r="U143" s="41"/>
      <c r="V143" s="41"/>
      <c r="W143" s="41"/>
      <c r="X143" s="41"/>
      <c r="Y143" s="41"/>
      <c r="Z143" s="41"/>
      <c r="AA143" s="41"/>
      <c r="AB143" s="41"/>
      <c r="AC143" s="41"/>
      <c r="AD143" s="41"/>
      <c r="AE143" s="41"/>
      <c r="AR143" s="227" t="s">
        <v>452</v>
      </c>
      <c r="AT143" s="227" t="s">
        <v>231</v>
      </c>
      <c r="AU143" s="227" t="s">
        <v>84</v>
      </c>
      <c r="AY143" s="20" t="s">
        <v>229</v>
      </c>
      <c r="BE143" s="228">
        <f>IF(N143="základní",J143,0)</f>
        <v>0</v>
      </c>
      <c r="BF143" s="228">
        <f>IF(N143="snížená",J143,0)</f>
        <v>0</v>
      </c>
      <c r="BG143" s="228">
        <f>IF(N143="zákl. přenesená",J143,0)</f>
        <v>0</v>
      </c>
      <c r="BH143" s="228">
        <f>IF(N143="sníž. přenesená",J143,0)</f>
        <v>0</v>
      </c>
      <c r="BI143" s="228">
        <f>IF(N143="nulová",J143,0)</f>
        <v>0</v>
      </c>
      <c r="BJ143" s="20" t="s">
        <v>84</v>
      </c>
      <c r="BK143" s="228">
        <f>ROUND(I143*H143,2)</f>
        <v>0</v>
      </c>
      <c r="BL143" s="20" t="s">
        <v>452</v>
      </c>
      <c r="BM143" s="227" t="s">
        <v>3133</v>
      </c>
    </row>
    <row r="144" s="2" customFormat="1" ht="21.75" customHeight="1">
      <c r="A144" s="41"/>
      <c r="B144" s="42"/>
      <c r="C144" s="216" t="s">
        <v>807</v>
      </c>
      <c r="D144" s="216" t="s">
        <v>231</v>
      </c>
      <c r="E144" s="217" t="s">
        <v>3134</v>
      </c>
      <c r="F144" s="218" t="s">
        <v>3135</v>
      </c>
      <c r="G144" s="219" t="s">
        <v>451</v>
      </c>
      <c r="H144" s="220">
        <v>1</v>
      </c>
      <c r="I144" s="221"/>
      <c r="J144" s="222">
        <f>ROUND(I144*H144,2)</f>
        <v>0</v>
      </c>
      <c r="K144" s="218" t="s">
        <v>322</v>
      </c>
      <c r="L144" s="47"/>
      <c r="M144" s="223" t="s">
        <v>19</v>
      </c>
      <c r="N144" s="224" t="s">
        <v>47</v>
      </c>
      <c r="O144" s="87"/>
      <c r="P144" s="225">
        <f>O144*H144</f>
        <v>0</v>
      </c>
      <c r="Q144" s="225">
        <v>0</v>
      </c>
      <c r="R144" s="225">
        <f>Q144*H144</f>
        <v>0</v>
      </c>
      <c r="S144" s="225">
        <v>0</v>
      </c>
      <c r="T144" s="226">
        <f>S144*H144</f>
        <v>0</v>
      </c>
      <c r="U144" s="41"/>
      <c r="V144" s="41"/>
      <c r="W144" s="41"/>
      <c r="X144" s="41"/>
      <c r="Y144" s="41"/>
      <c r="Z144" s="41"/>
      <c r="AA144" s="41"/>
      <c r="AB144" s="41"/>
      <c r="AC144" s="41"/>
      <c r="AD144" s="41"/>
      <c r="AE144" s="41"/>
      <c r="AR144" s="227" t="s">
        <v>452</v>
      </c>
      <c r="AT144" s="227" t="s">
        <v>231</v>
      </c>
      <c r="AU144" s="227" t="s">
        <v>84</v>
      </c>
      <c r="AY144" s="20" t="s">
        <v>229</v>
      </c>
      <c r="BE144" s="228">
        <f>IF(N144="základní",J144,0)</f>
        <v>0</v>
      </c>
      <c r="BF144" s="228">
        <f>IF(N144="snížená",J144,0)</f>
        <v>0</v>
      </c>
      <c r="BG144" s="228">
        <f>IF(N144="zákl. přenesená",J144,0)</f>
        <v>0</v>
      </c>
      <c r="BH144" s="228">
        <f>IF(N144="sníž. přenesená",J144,0)</f>
        <v>0</v>
      </c>
      <c r="BI144" s="228">
        <f>IF(N144="nulová",J144,0)</f>
        <v>0</v>
      </c>
      <c r="BJ144" s="20" t="s">
        <v>84</v>
      </c>
      <c r="BK144" s="228">
        <f>ROUND(I144*H144,2)</f>
        <v>0</v>
      </c>
      <c r="BL144" s="20" t="s">
        <v>452</v>
      </c>
      <c r="BM144" s="227" t="s">
        <v>3136</v>
      </c>
    </row>
    <row r="145" s="2" customFormat="1" ht="21.75" customHeight="1">
      <c r="A145" s="41"/>
      <c r="B145" s="42"/>
      <c r="C145" s="216" t="s">
        <v>814</v>
      </c>
      <c r="D145" s="216" t="s">
        <v>231</v>
      </c>
      <c r="E145" s="217" t="s">
        <v>3137</v>
      </c>
      <c r="F145" s="218" t="s">
        <v>3138</v>
      </c>
      <c r="G145" s="219" t="s">
        <v>451</v>
      </c>
      <c r="H145" s="220">
        <v>3</v>
      </c>
      <c r="I145" s="221"/>
      <c r="J145" s="222">
        <f>ROUND(I145*H145,2)</f>
        <v>0</v>
      </c>
      <c r="K145" s="218" t="s">
        <v>322</v>
      </c>
      <c r="L145" s="47"/>
      <c r="M145" s="223" t="s">
        <v>19</v>
      </c>
      <c r="N145" s="224" t="s">
        <v>47</v>
      </c>
      <c r="O145" s="87"/>
      <c r="P145" s="225">
        <f>O145*H145</f>
        <v>0</v>
      </c>
      <c r="Q145" s="225">
        <v>0</v>
      </c>
      <c r="R145" s="225">
        <f>Q145*H145</f>
        <v>0</v>
      </c>
      <c r="S145" s="225">
        <v>0</v>
      </c>
      <c r="T145" s="226">
        <f>S145*H145</f>
        <v>0</v>
      </c>
      <c r="U145" s="41"/>
      <c r="V145" s="41"/>
      <c r="W145" s="41"/>
      <c r="X145" s="41"/>
      <c r="Y145" s="41"/>
      <c r="Z145" s="41"/>
      <c r="AA145" s="41"/>
      <c r="AB145" s="41"/>
      <c r="AC145" s="41"/>
      <c r="AD145" s="41"/>
      <c r="AE145" s="41"/>
      <c r="AR145" s="227" t="s">
        <v>452</v>
      </c>
      <c r="AT145" s="227" t="s">
        <v>231</v>
      </c>
      <c r="AU145" s="227" t="s">
        <v>84</v>
      </c>
      <c r="AY145" s="20" t="s">
        <v>229</v>
      </c>
      <c r="BE145" s="228">
        <f>IF(N145="základní",J145,0)</f>
        <v>0</v>
      </c>
      <c r="BF145" s="228">
        <f>IF(N145="snížená",J145,0)</f>
        <v>0</v>
      </c>
      <c r="BG145" s="228">
        <f>IF(N145="zákl. přenesená",J145,0)</f>
        <v>0</v>
      </c>
      <c r="BH145" s="228">
        <f>IF(N145="sníž. přenesená",J145,0)</f>
        <v>0</v>
      </c>
      <c r="BI145" s="228">
        <f>IF(N145="nulová",J145,0)</f>
        <v>0</v>
      </c>
      <c r="BJ145" s="20" t="s">
        <v>84</v>
      </c>
      <c r="BK145" s="228">
        <f>ROUND(I145*H145,2)</f>
        <v>0</v>
      </c>
      <c r="BL145" s="20" t="s">
        <v>452</v>
      </c>
      <c r="BM145" s="227" t="s">
        <v>3139</v>
      </c>
    </row>
    <row r="146" s="2" customFormat="1" ht="24.15" customHeight="1">
      <c r="A146" s="41"/>
      <c r="B146" s="42"/>
      <c r="C146" s="216" t="s">
        <v>825</v>
      </c>
      <c r="D146" s="216" t="s">
        <v>231</v>
      </c>
      <c r="E146" s="217" t="s">
        <v>3140</v>
      </c>
      <c r="F146" s="218" t="s">
        <v>3141</v>
      </c>
      <c r="G146" s="219" t="s">
        <v>451</v>
      </c>
      <c r="H146" s="220">
        <v>1</v>
      </c>
      <c r="I146" s="221"/>
      <c r="J146" s="222">
        <f>ROUND(I146*H146,2)</f>
        <v>0</v>
      </c>
      <c r="K146" s="218" t="s">
        <v>322</v>
      </c>
      <c r="L146" s="47"/>
      <c r="M146" s="223" t="s">
        <v>19</v>
      </c>
      <c r="N146" s="224" t="s">
        <v>47</v>
      </c>
      <c r="O146" s="87"/>
      <c r="P146" s="225">
        <f>O146*H146</f>
        <v>0</v>
      </c>
      <c r="Q146" s="225">
        <v>0</v>
      </c>
      <c r="R146" s="225">
        <f>Q146*H146</f>
        <v>0</v>
      </c>
      <c r="S146" s="225">
        <v>0</v>
      </c>
      <c r="T146" s="226">
        <f>S146*H146</f>
        <v>0</v>
      </c>
      <c r="U146" s="41"/>
      <c r="V146" s="41"/>
      <c r="W146" s="41"/>
      <c r="X146" s="41"/>
      <c r="Y146" s="41"/>
      <c r="Z146" s="41"/>
      <c r="AA146" s="41"/>
      <c r="AB146" s="41"/>
      <c r="AC146" s="41"/>
      <c r="AD146" s="41"/>
      <c r="AE146" s="41"/>
      <c r="AR146" s="227" t="s">
        <v>452</v>
      </c>
      <c r="AT146" s="227" t="s">
        <v>231</v>
      </c>
      <c r="AU146" s="227" t="s">
        <v>84</v>
      </c>
      <c r="AY146" s="20" t="s">
        <v>229</v>
      </c>
      <c r="BE146" s="228">
        <f>IF(N146="základní",J146,0)</f>
        <v>0</v>
      </c>
      <c r="BF146" s="228">
        <f>IF(N146="snížená",J146,0)</f>
        <v>0</v>
      </c>
      <c r="BG146" s="228">
        <f>IF(N146="zákl. přenesená",J146,0)</f>
        <v>0</v>
      </c>
      <c r="BH146" s="228">
        <f>IF(N146="sníž. přenesená",J146,0)</f>
        <v>0</v>
      </c>
      <c r="BI146" s="228">
        <f>IF(N146="nulová",J146,0)</f>
        <v>0</v>
      </c>
      <c r="BJ146" s="20" t="s">
        <v>84</v>
      </c>
      <c r="BK146" s="228">
        <f>ROUND(I146*H146,2)</f>
        <v>0</v>
      </c>
      <c r="BL146" s="20" t="s">
        <v>452</v>
      </c>
      <c r="BM146" s="227" t="s">
        <v>3142</v>
      </c>
    </row>
    <row r="147" s="2" customFormat="1" ht="24.15" customHeight="1">
      <c r="A147" s="41"/>
      <c r="B147" s="42"/>
      <c r="C147" s="216" t="s">
        <v>835</v>
      </c>
      <c r="D147" s="216" t="s">
        <v>231</v>
      </c>
      <c r="E147" s="217" t="s">
        <v>3143</v>
      </c>
      <c r="F147" s="218" t="s">
        <v>3144</v>
      </c>
      <c r="G147" s="219" t="s">
        <v>451</v>
      </c>
      <c r="H147" s="220">
        <v>1</v>
      </c>
      <c r="I147" s="221"/>
      <c r="J147" s="222">
        <f>ROUND(I147*H147,2)</f>
        <v>0</v>
      </c>
      <c r="K147" s="218" t="s">
        <v>322</v>
      </c>
      <c r="L147" s="47"/>
      <c r="M147" s="223" t="s">
        <v>19</v>
      </c>
      <c r="N147" s="224" t="s">
        <v>47</v>
      </c>
      <c r="O147" s="87"/>
      <c r="P147" s="225">
        <f>O147*H147</f>
        <v>0</v>
      </c>
      <c r="Q147" s="225">
        <v>0</v>
      </c>
      <c r="R147" s="225">
        <f>Q147*H147</f>
        <v>0</v>
      </c>
      <c r="S147" s="225">
        <v>0</v>
      </c>
      <c r="T147" s="226">
        <f>S147*H147</f>
        <v>0</v>
      </c>
      <c r="U147" s="41"/>
      <c r="V147" s="41"/>
      <c r="W147" s="41"/>
      <c r="X147" s="41"/>
      <c r="Y147" s="41"/>
      <c r="Z147" s="41"/>
      <c r="AA147" s="41"/>
      <c r="AB147" s="41"/>
      <c r="AC147" s="41"/>
      <c r="AD147" s="41"/>
      <c r="AE147" s="41"/>
      <c r="AR147" s="227" t="s">
        <v>452</v>
      </c>
      <c r="AT147" s="227" t="s">
        <v>231</v>
      </c>
      <c r="AU147" s="227" t="s">
        <v>84</v>
      </c>
      <c r="AY147" s="20" t="s">
        <v>229</v>
      </c>
      <c r="BE147" s="228">
        <f>IF(N147="základní",J147,0)</f>
        <v>0</v>
      </c>
      <c r="BF147" s="228">
        <f>IF(N147="snížená",J147,0)</f>
        <v>0</v>
      </c>
      <c r="BG147" s="228">
        <f>IF(N147="zákl. přenesená",J147,0)</f>
        <v>0</v>
      </c>
      <c r="BH147" s="228">
        <f>IF(N147="sníž. přenesená",J147,0)</f>
        <v>0</v>
      </c>
      <c r="BI147" s="228">
        <f>IF(N147="nulová",J147,0)</f>
        <v>0</v>
      </c>
      <c r="BJ147" s="20" t="s">
        <v>84</v>
      </c>
      <c r="BK147" s="228">
        <f>ROUND(I147*H147,2)</f>
        <v>0</v>
      </c>
      <c r="BL147" s="20" t="s">
        <v>452</v>
      </c>
      <c r="BM147" s="227" t="s">
        <v>3145</v>
      </c>
    </row>
    <row r="148" s="2" customFormat="1" ht="24.15" customHeight="1">
      <c r="A148" s="41"/>
      <c r="B148" s="42"/>
      <c r="C148" s="216" t="s">
        <v>843</v>
      </c>
      <c r="D148" s="216" t="s">
        <v>231</v>
      </c>
      <c r="E148" s="217" t="s">
        <v>3146</v>
      </c>
      <c r="F148" s="218" t="s">
        <v>3147</v>
      </c>
      <c r="G148" s="219" t="s">
        <v>451</v>
      </c>
      <c r="H148" s="220">
        <v>2</v>
      </c>
      <c r="I148" s="221"/>
      <c r="J148" s="222">
        <f>ROUND(I148*H148,2)</f>
        <v>0</v>
      </c>
      <c r="K148" s="218" t="s">
        <v>322</v>
      </c>
      <c r="L148" s="47"/>
      <c r="M148" s="223" t="s">
        <v>19</v>
      </c>
      <c r="N148" s="224" t="s">
        <v>47</v>
      </c>
      <c r="O148" s="87"/>
      <c r="P148" s="225">
        <f>O148*H148</f>
        <v>0</v>
      </c>
      <c r="Q148" s="225">
        <v>0</v>
      </c>
      <c r="R148" s="225">
        <f>Q148*H148</f>
        <v>0</v>
      </c>
      <c r="S148" s="225">
        <v>0</v>
      </c>
      <c r="T148" s="226">
        <f>S148*H148</f>
        <v>0</v>
      </c>
      <c r="U148" s="41"/>
      <c r="V148" s="41"/>
      <c r="W148" s="41"/>
      <c r="X148" s="41"/>
      <c r="Y148" s="41"/>
      <c r="Z148" s="41"/>
      <c r="AA148" s="41"/>
      <c r="AB148" s="41"/>
      <c r="AC148" s="41"/>
      <c r="AD148" s="41"/>
      <c r="AE148" s="41"/>
      <c r="AR148" s="227" t="s">
        <v>452</v>
      </c>
      <c r="AT148" s="227" t="s">
        <v>231</v>
      </c>
      <c r="AU148" s="227" t="s">
        <v>84</v>
      </c>
      <c r="AY148" s="20" t="s">
        <v>229</v>
      </c>
      <c r="BE148" s="228">
        <f>IF(N148="základní",J148,0)</f>
        <v>0</v>
      </c>
      <c r="BF148" s="228">
        <f>IF(N148="snížená",J148,0)</f>
        <v>0</v>
      </c>
      <c r="BG148" s="228">
        <f>IF(N148="zákl. přenesená",J148,0)</f>
        <v>0</v>
      </c>
      <c r="BH148" s="228">
        <f>IF(N148="sníž. přenesená",J148,0)</f>
        <v>0</v>
      </c>
      <c r="BI148" s="228">
        <f>IF(N148="nulová",J148,0)</f>
        <v>0</v>
      </c>
      <c r="BJ148" s="20" t="s">
        <v>84</v>
      </c>
      <c r="BK148" s="228">
        <f>ROUND(I148*H148,2)</f>
        <v>0</v>
      </c>
      <c r="BL148" s="20" t="s">
        <v>452</v>
      </c>
      <c r="BM148" s="227" t="s">
        <v>3148</v>
      </c>
    </row>
    <row r="149" s="2" customFormat="1" ht="24.15" customHeight="1">
      <c r="A149" s="41"/>
      <c r="B149" s="42"/>
      <c r="C149" s="216" t="s">
        <v>849</v>
      </c>
      <c r="D149" s="216" t="s">
        <v>231</v>
      </c>
      <c r="E149" s="217" t="s">
        <v>3149</v>
      </c>
      <c r="F149" s="218" t="s">
        <v>3150</v>
      </c>
      <c r="G149" s="219" t="s">
        <v>451</v>
      </c>
      <c r="H149" s="220">
        <v>1</v>
      </c>
      <c r="I149" s="221"/>
      <c r="J149" s="222">
        <f>ROUND(I149*H149,2)</f>
        <v>0</v>
      </c>
      <c r="K149" s="218" t="s">
        <v>322</v>
      </c>
      <c r="L149" s="47"/>
      <c r="M149" s="223" t="s">
        <v>19</v>
      </c>
      <c r="N149" s="224" t="s">
        <v>47</v>
      </c>
      <c r="O149" s="87"/>
      <c r="P149" s="225">
        <f>O149*H149</f>
        <v>0</v>
      </c>
      <c r="Q149" s="225">
        <v>0</v>
      </c>
      <c r="R149" s="225">
        <f>Q149*H149</f>
        <v>0</v>
      </c>
      <c r="S149" s="225">
        <v>0</v>
      </c>
      <c r="T149" s="226">
        <f>S149*H149</f>
        <v>0</v>
      </c>
      <c r="U149" s="41"/>
      <c r="V149" s="41"/>
      <c r="W149" s="41"/>
      <c r="X149" s="41"/>
      <c r="Y149" s="41"/>
      <c r="Z149" s="41"/>
      <c r="AA149" s="41"/>
      <c r="AB149" s="41"/>
      <c r="AC149" s="41"/>
      <c r="AD149" s="41"/>
      <c r="AE149" s="41"/>
      <c r="AR149" s="227" t="s">
        <v>452</v>
      </c>
      <c r="AT149" s="227" t="s">
        <v>231</v>
      </c>
      <c r="AU149" s="227" t="s">
        <v>84</v>
      </c>
      <c r="AY149" s="20" t="s">
        <v>229</v>
      </c>
      <c r="BE149" s="228">
        <f>IF(N149="základní",J149,0)</f>
        <v>0</v>
      </c>
      <c r="BF149" s="228">
        <f>IF(N149="snížená",J149,0)</f>
        <v>0</v>
      </c>
      <c r="BG149" s="228">
        <f>IF(N149="zákl. přenesená",J149,0)</f>
        <v>0</v>
      </c>
      <c r="BH149" s="228">
        <f>IF(N149="sníž. přenesená",J149,0)</f>
        <v>0</v>
      </c>
      <c r="BI149" s="228">
        <f>IF(N149="nulová",J149,0)</f>
        <v>0</v>
      </c>
      <c r="BJ149" s="20" t="s">
        <v>84</v>
      </c>
      <c r="BK149" s="228">
        <f>ROUND(I149*H149,2)</f>
        <v>0</v>
      </c>
      <c r="BL149" s="20" t="s">
        <v>452</v>
      </c>
      <c r="BM149" s="227" t="s">
        <v>3151</v>
      </c>
    </row>
    <row r="150" s="2" customFormat="1" ht="24.15" customHeight="1">
      <c r="A150" s="41"/>
      <c r="B150" s="42"/>
      <c r="C150" s="216" t="s">
        <v>855</v>
      </c>
      <c r="D150" s="216" t="s">
        <v>231</v>
      </c>
      <c r="E150" s="217" t="s">
        <v>3152</v>
      </c>
      <c r="F150" s="218" t="s">
        <v>3153</v>
      </c>
      <c r="G150" s="219" t="s">
        <v>451</v>
      </c>
      <c r="H150" s="220">
        <v>1</v>
      </c>
      <c r="I150" s="221"/>
      <c r="J150" s="222">
        <f>ROUND(I150*H150,2)</f>
        <v>0</v>
      </c>
      <c r="K150" s="218" t="s">
        <v>322</v>
      </c>
      <c r="L150" s="47"/>
      <c r="M150" s="223" t="s">
        <v>19</v>
      </c>
      <c r="N150" s="224" t="s">
        <v>47</v>
      </c>
      <c r="O150" s="87"/>
      <c r="P150" s="225">
        <f>O150*H150</f>
        <v>0</v>
      </c>
      <c r="Q150" s="225">
        <v>0</v>
      </c>
      <c r="R150" s="225">
        <f>Q150*H150</f>
        <v>0</v>
      </c>
      <c r="S150" s="225">
        <v>0</v>
      </c>
      <c r="T150" s="226">
        <f>S150*H150</f>
        <v>0</v>
      </c>
      <c r="U150" s="41"/>
      <c r="V150" s="41"/>
      <c r="W150" s="41"/>
      <c r="X150" s="41"/>
      <c r="Y150" s="41"/>
      <c r="Z150" s="41"/>
      <c r="AA150" s="41"/>
      <c r="AB150" s="41"/>
      <c r="AC150" s="41"/>
      <c r="AD150" s="41"/>
      <c r="AE150" s="41"/>
      <c r="AR150" s="227" t="s">
        <v>452</v>
      </c>
      <c r="AT150" s="227" t="s">
        <v>231</v>
      </c>
      <c r="AU150" s="227" t="s">
        <v>84</v>
      </c>
      <c r="AY150" s="20" t="s">
        <v>229</v>
      </c>
      <c r="BE150" s="228">
        <f>IF(N150="základní",J150,0)</f>
        <v>0</v>
      </c>
      <c r="BF150" s="228">
        <f>IF(N150="snížená",J150,0)</f>
        <v>0</v>
      </c>
      <c r="BG150" s="228">
        <f>IF(N150="zákl. přenesená",J150,0)</f>
        <v>0</v>
      </c>
      <c r="BH150" s="228">
        <f>IF(N150="sníž. přenesená",J150,0)</f>
        <v>0</v>
      </c>
      <c r="BI150" s="228">
        <f>IF(N150="nulová",J150,0)</f>
        <v>0</v>
      </c>
      <c r="BJ150" s="20" t="s">
        <v>84</v>
      </c>
      <c r="BK150" s="228">
        <f>ROUND(I150*H150,2)</f>
        <v>0</v>
      </c>
      <c r="BL150" s="20" t="s">
        <v>452</v>
      </c>
      <c r="BM150" s="227" t="s">
        <v>3154</v>
      </c>
    </row>
    <row r="151" s="2" customFormat="1" ht="24.15" customHeight="1">
      <c r="A151" s="41"/>
      <c r="B151" s="42"/>
      <c r="C151" s="216" t="s">
        <v>861</v>
      </c>
      <c r="D151" s="216" t="s">
        <v>231</v>
      </c>
      <c r="E151" s="217" t="s">
        <v>3155</v>
      </c>
      <c r="F151" s="218" t="s">
        <v>3156</v>
      </c>
      <c r="G151" s="219" t="s">
        <v>451</v>
      </c>
      <c r="H151" s="220">
        <v>1</v>
      </c>
      <c r="I151" s="221"/>
      <c r="J151" s="222">
        <f>ROUND(I151*H151,2)</f>
        <v>0</v>
      </c>
      <c r="K151" s="218" t="s">
        <v>322</v>
      </c>
      <c r="L151" s="47"/>
      <c r="M151" s="223" t="s">
        <v>19</v>
      </c>
      <c r="N151" s="224" t="s">
        <v>47</v>
      </c>
      <c r="O151" s="87"/>
      <c r="P151" s="225">
        <f>O151*H151</f>
        <v>0</v>
      </c>
      <c r="Q151" s="225">
        <v>0</v>
      </c>
      <c r="R151" s="225">
        <f>Q151*H151</f>
        <v>0</v>
      </c>
      <c r="S151" s="225">
        <v>0</v>
      </c>
      <c r="T151" s="226">
        <f>S151*H151</f>
        <v>0</v>
      </c>
      <c r="U151" s="41"/>
      <c r="V151" s="41"/>
      <c r="W151" s="41"/>
      <c r="X151" s="41"/>
      <c r="Y151" s="41"/>
      <c r="Z151" s="41"/>
      <c r="AA151" s="41"/>
      <c r="AB151" s="41"/>
      <c r="AC151" s="41"/>
      <c r="AD151" s="41"/>
      <c r="AE151" s="41"/>
      <c r="AR151" s="227" t="s">
        <v>452</v>
      </c>
      <c r="AT151" s="227" t="s">
        <v>231</v>
      </c>
      <c r="AU151" s="227" t="s">
        <v>84</v>
      </c>
      <c r="AY151" s="20" t="s">
        <v>229</v>
      </c>
      <c r="BE151" s="228">
        <f>IF(N151="základní",J151,0)</f>
        <v>0</v>
      </c>
      <c r="BF151" s="228">
        <f>IF(N151="snížená",J151,0)</f>
        <v>0</v>
      </c>
      <c r="BG151" s="228">
        <f>IF(N151="zákl. přenesená",J151,0)</f>
        <v>0</v>
      </c>
      <c r="BH151" s="228">
        <f>IF(N151="sníž. přenesená",J151,0)</f>
        <v>0</v>
      </c>
      <c r="BI151" s="228">
        <f>IF(N151="nulová",J151,0)</f>
        <v>0</v>
      </c>
      <c r="BJ151" s="20" t="s">
        <v>84</v>
      </c>
      <c r="BK151" s="228">
        <f>ROUND(I151*H151,2)</f>
        <v>0</v>
      </c>
      <c r="BL151" s="20" t="s">
        <v>452</v>
      </c>
      <c r="BM151" s="227" t="s">
        <v>3157</v>
      </c>
    </row>
    <row r="152" s="2" customFormat="1" ht="16.5" customHeight="1">
      <c r="A152" s="41"/>
      <c r="B152" s="42"/>
      <c r="C152" s="216" t="s">
        <v>866</v>
      </c>
      <c r="D152" s="216" t="s">
        <v>231</v>
      </c>
      <c r="E152" s="217" t="s">
        <v>3158</v>
      </c>
      <c r="F152" s="218" t="s">
        <v>3159</v>
      </c>
      <c r="G152" s="219" t="s">
        <v>451</v>
      </c>
      <c r="H152" s="220">
        <v>1</v>
      </c>
      <c r="I152" s="221"/>
      <c r="J152" s="222">
        <f>ROUND(I152*H152,2)</f>
        <v>0</v>
      </c>
      <c r="K152" s="218" t="s">
        <v>322</v>
      </c>
      <c r="L152" s="47"/>
      <c r="M152" s="223" t="s">
        <v>19</v>
      </c>
      <c r="N152" s="224" t="s">
        <v>47</v>
      </c>
      <c r="O152" s="87"/>
      <c r="P152" s="225">
        <f>O152*H152</f>
        <v>0</v>
      </c>
      <c r="Q152" s="225">
        <v>0</v>
      </c>
      <c r="R152" s="225">
        <f>Q152*H152</f>
        <v>0</v>
      </c>
      <c r="S152" s="225">
        <v>0</v>
      </c>
      <c r="T152" s="226">
        <f>S152*H152</f>
        <v>0</v>
      </c>
      <c r="U152" s="41"/>
      <c r="V152" s="41"/>
      <c r="W152" s="41"/>
      <c r="X152" s="41"/>
      <c r="Y152" s="41"/>
      <c r="Z152" s="41"/>
      <c r="AA152" s="41"/>
      <c r="AB152" s="41"/>
      <c r="AC152" s="41"/>
      <c r="AD152" s="41"/>
      <c r="AE152" s="41"/>
      <c r="AR152" s="227" t="s">
        <v>452</v>
      </c>
      <c r="AT152" s="227" t="s">
        <v>231</v>
      </c>
      <c r="AU152" s="227" t="s">
        <v>84</v>
      </c>
      <c r="AY152" s="20" t="s">
        <v>229</v>
      </c>
      <c r="BE152" s="228">
        <f>IF(N152="základní",J152,0)</f>
        <v>0</v>
      </c>
      <c r="BF152" s="228">
        <f>IF(N152="snížená",J152,0)</f>
        <v>0</v>
      </c>
      <c r="BG152" s="228">
        <f>IF(N152="zákl. přenesená",J152,0)</f>
        <v>0</v>
      </c>
      <c r="BH152" s="228">
        <f>IF(N152="sníž. přenesená",J152,0)</f>
        <v>0</v>
      </c>
      <c r="BI152" s="228">
        <f>IF(N152="nulová",J152,0)</f>
        <v>0</v>
      </c>
      <c r="BJ152" s="20" t="s">
        <v>84</v>
      </c>
      <c r="BK152" s="228">
        <f>ROUND(I152*H152,2)</f>
        <v>0</v>
      </c>
      <c r="BL152" s="20" t="s">
        <v>452</v>
      </c>
      <c r="BM152" s="227" t="s">
        <v>3160</v>
      </c>
    </row>
    <row r="153" s="2" customFormat="1" ht="21.75" customHeight="1">
      <c r="A153" s="41"/>
      <c r="B153" s="42"/>
      <c r="C153" s="216" t="s">
        <v>873</v>
      </c>
      <c r="D153" s="216" t="s">
        <v>231</v>
      </c>
      <c r="E153" s="217" t="s">
        <v>3161</v>
      </c>
      <c r="F153" s="218" t="s">
        <v>3162</v>
      </c>
      <c r="G153" s="219" t="s">
        <v>451</v>
      </c>
      <c r="H153" s="220">
        <v>1</v>
      </c>
      <c r="I153" s="221"/>
      <c r="J153" s="222">
        <f>ROUND(I153*H153,2)</f>
        <v>0</v>
      </c>
      <c r="K153" s="218" t="s">
        <v>322</v>
      </c>
      <c r="L153" s="47"/>
      <c r="M153" s="223" t="s">
        <v>19</v>
      </c>
      <c r="N153" s="224" t="s">
        <v>47</v>
      </c>
      <c r="O153" s="87"/>
      <c r="P153" s="225">
        <f>O153*H153</f>
        <v>0</v>
      </c>
      <c r="Q153" s="225">
        <v>0</v>
      </c>
      <c r="R153" s="225">
        <f>Q153*H153</f>
        <v>0</v>
      </c>
      <c r="S153" s="225">
        <v>0</v>
      </c>
      <c r="T153" s="226">
        <f>S153*H153</f>
        <v>0</v>
      </c>
      <c r="U153" s="41"/>
      <c r="V153" s="41"/>
      <c r="W153" s="41"/>
      <c r="X153" s="41"/>
      <c r="Y153" s="41"/>
      <c r="Z153" s="41"/>
      <c r="AA153" s="41"/>
      <c r="AB153" s="41"/>
      <c r="AC153" s="41"/>
      <c r="AD153" s="41"/>
      <c r="AE153" s="41"/>
      <c r="AR153" s="227" t="s">
        <v>452</v>
      </c>
      <c r="AT153" s="227" t="s">
        <v>231</v>
      </c>
      <c r="AU153" s="227" t="s">
        <v>84</v>
      </c>
      <c r="AY153" s="20" t="s">
        <v>229</v>
      </c>
      <c r="BE153" s="228">
        <f>IF(N153="základní",J153,0)</f>
        <v>0</v>
      </c>
      <c r="BF153" s="228">
        <f>IF(N153="snížená",J153,0)</f>
        <v>0</v>
      </c>
      <c r="BG153" s="228">
        <f>IF(N153="zákl. přenesená",J153,0)</f>
        <v>0</v>
      </c>
      <c r="BH153" s="228">
        <f>IF(N153="sníž. přenesená",J153,0)</f>
        <v>0</v>
      </c>
      <c r="BI153" s="228">
        <f>IF(N153="nulová",J153,0)</f>
        <v>0</v>
      </c>
      <c r="BJ153" s="20" t="s">
        <v>84</v>
      </c>
      <c r="BK153" s="228">
        <f>ROUND(I153*H153,2)</f>
        <v>0</v>
      </c>
      <c r="BL153" s="20" t="s">
        <v>452</v>
      </c>
      <c r="BM153" s="227" t="s">
        <v>3163</v>
      </c>
    </row>
    <row r="154" s="2" customFormat="1" ht="24.15" customHeight="1">
      <c r="A154" s="41"/>
      <c r="B154" s="42"/>
      <c r="C154" s="216" t="s">
        <v>882</v>
      </c>
      <c r="D154" s="216" t="s">
        <v>231</v>
      </c>
      <c r="E154" s="217" t="s">
        <v>3164</v>
      </c>
      <c r="F154" s="218" t="s">
        <v>3165</v>
      </c>
      <c r="G154" s="219" t="s">
        <v>451</v>
      </c>
      <c r="H154" s="220">
        <v>1</v>
      </c>
      <c r="I154" s="221"/>
      <c r="J154" s="222">
        <f>ROUND(I154*H154,2)</f>
        <v>0</v>
      </c>
      <c r="K154" s="218" t="s">
        <v>322</v>
      </c>
      <c r="L154" s="47"/>
      <c r="M154" s="223" t="s">
        <v>19</v>
      </c>
      <c r="N154" s="224" t="s">
        <v>47</v>
      </c>
      <c r="O154" s="87"/>
      <c r="P154" s="225">
        <f>O154*H154</f>
        <v>0</v>
      </c>
      <c r="Q154" s="225">
        <v>0</v>
      </c>
      <c r="R154" s="225">
        <f>Q154*H154</f>
        <v>0</v>
      </c>
      <c r="S154" s="225">
        <v>0</v>
      </c>
      <c r="T154" s="226">
        <f>S154*H154</f>
        <v>0</v>
      </c>
      <c r="U154" s="41"/>
      <c r="V154" s="41"/>
      <c r="W154" s="41"/>
      <c r="X154" s="41"/>
      <c r="Y154" s="41"/>
      <c r="Z154" s="41"/>
      <c r="AA154" s="41"/>
      <c r="AB154" s="41"/>
      <c r="AC154" s="41"/>
      <c r="AD154" s="41"/>
      <c r="AE154" s="41"/>
      <c r="AR154" s="227" t="s">
        <v>452</v>
      </c>
      <c r="AT154" s="227" t="s">
        <v>231</v>
      </c>
      <c r="AU154" s="227" t="s">
        <v>84</v>
      </c>
      <c r="AY154" s="20" t="s">
        <v>229</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452</v>
      </c>
      <c r="BM154" s="227" t="s">
        <v>3166</v>
      </c>
    </row>
    <row r="155" s="2" customFormat="1" ht="21.75" customHeight="1">
      <c r="A155" s="41"/>
      <c r="B155" s="42"/>
      <c r="C155" s="216" t="s">
        <v>888</v>
      </c>
      <c r="D155" s="216" t="s">
        <v>231</v>
      </c>
      <c r="E155" s="217" t="s">
        <v>3167</v>
      </c>
      <c r="F155" s="218" t="s">
        <v>3168</v>
      </c>
      <c r="G155" s="219" t="s">
        <v>451</v>
      </c>
      <c r="H155" s="220">
        <v>4</v>
      </c>
      <c r="I155" s="221"/>
      <c r="J155" s="222">
        <f>ROUND(I155*H155,2)</f>
        <v>0</v>
      </c>
      <c r="K155" s="218" t="s">
        <v>322</v>
      </c>
      <c r="L155" s="47"/>
      <c r="M155" s="223" t="s">
        <v>19</v>
      </c>
      <c r="N155" s="224" t="s">
        <v>47</v>
      </c>
      <c r="O155" s="87"/>
      <c r="P155" s="225">
        <f>O155*H155</f>
        <v>0</v>
      </c>
      <c r="Q155" s="225">
        <v>0</v>
      </c>
      <c r="R155" s="225">
        <f>Q155*H155</f>
        <v>0</v>
      </c>
      <c r="S155" s="225">
        <v>0</v>
      </c>
      <c r="T155" s="226">
        <f>S155*H155</f>
        <v>0</v>
      </c>
      <c r="U155" s="41"/>
      <c r="V155" s="41"/>
      <c r="W155" s="41"/>
      <c r="X155" s="41"/>
      <c r="Y155" s="41"/>
      <c r="Z155" s="41"/>
      <c r="AA155" s="41"/>
      <c r="AB155" s="41"/>
      <c r="AC155" s="41"/>
      <c r="AD155" s="41"/>
      <c r="AE155" s="41"/>
      <c r="AR155" s="227" t="s">
        <v>452</v>
      </c>
      <c r="AT155" s="227" t="s">
        <v>231</v>
      </c>
      <c r="AU155" s="227" t="s">
        <v>84</v>
      </c>
      <c r="AY155" s="20" t="s">
        <v>229</v>
      </c>
      <c r="BE155" s="228">
        <f>IF(N155="základní",J155,0)</f>
        <v>0</v>
      </c>
      <c r="BF155" s="228">
        <f>IF(N155="snížená",J155,0)</f>
        <v>0</v>
      </c>
      <c r="BG155" s="228">
        <f>IF(N155="zákl. přenesená",J155,0)</f>
        <v>0</v>
      </c>
      <c r="BH155" s="228">
        <f>IF(N155="sníž. přenesená",J155,0)</f>
        <v>0</v>
      </c>
      <c r="BI155" s="228">
        <f>IF(N155="nulová",J155,0)</f>
        <v>0</v>
      </c>
      <c r="BJ155" s="20" t="s">
        <v>84</v>
      </c>
      <c r="BK155" s="228">
        <f>ROUND(I155*H155,2)</f>
        <v>0</v>
      </c>
      <c r="BL155" s="20" t="s">
        <v>452</v>
      </c>
      <c r="BM155" s="227" t="s">
        <v>3169</v>
      </c>
    </row>
    <row r="156" s="2" customFormat="1" ht="24.15" customHeight="1">
      <c r="A156" s="41"/>
      <c r="B156" s="42"/>
      <c r="C156" s="216" t="s">
        <v>896</v>
      </c>
      <c r="D156" s="216" t="s">
        <v>231</v>
      </c>
      <c r="E156" s="217" t="s">
        <v>3170</v>
      </c>
      <c r="F156" s="218" t="s">
        <v>3171</v>
      </c>
      <c r="G156" s="219" t="s">
        <v>451</v>
      </c>
      <c r="H156" s="220">
        <v>6</v>
      </c>
      <c r="I156" s="221"/>
      <c r="J156" s="222">
        <f>ROUND(I156*H156,2)</f>
        <v>0</v>
      </c>
      <c r="K156" s="218" t="s">
        <v>322</v>
      </c>
      <c r="L156" s="47"/>
      <c r="M156" s="223" t="s">
        <v>19</v>
      </c>
      <c r="N156" s="224" t="s">
        <v>47</v>
      </c>
      <c r="O156" s="87"/>
      <c r="P156" s="225">
        <f>O156*H156</f>
        <v>0</v>
      </c>
      <c r="Q156" s="225">
        <v>0</v>
      </c>
      <c r="R156" s="225">
        <f>Q156*H156</f>
        <v>0</v>
      </c>
      <c r="S156" s="225">
        <v>0</v>
      </c>
      <c r="T156" s="226">
        <f>S156*H156</f>
        <v>0</v>
      </c>
      <c r="U156" s="41"/>
      <c r="V156" s="41"/>
      <c r="W156" s="41"/>
      <c r="X156" s="41"/>
      <c r="Y156" s="41"/>
      <c r="Z156" s="41"/>
      <c r="AA156" s="41"/>
      <c r="AB156" s="41"/>
      <c r="AC156" s="41"/>
      <c r="AD156" s="41"/>
      <c r="AE156" s="41"/>
      <c r="AR156" s="227" t="s">
        <v>452</v>
      </c>
      <c r="AT156" s="227" t="s">
        <v>231</v>
      </c>
      <c r="AU156" s="227" t="s">
        <v>84</v>
      </c>
      <c r="AY156" s="20" t="s">
        <v>229</v>
      </c>
      <c r="BE156" s="228">
        <f>IF(N156="základní",J156,0)</f>
        <v>0</v>
      </c>
      <c r="BF156" s="228">
        <f>IF(N156="snížená",J156,0)</f>
        <v>0</v>
      </c>
      <c r="BG156" s="228">
        <f>IF(N156="zákl. přenesená",J156,0)</f>
        <v>0</v>
      </c>
      <c r="BH156" s="228">
        <f>IF(N156="sníž. přenesená",J156,0)</f>
        <v>0</v>
      </c>
      <c r="BI156" s="228">
        <f>IF(N156="nulová",J156,0)</f>
        <v>0</v>
      </c>
      <c r="BJ156" s="20" t="s">
        <v>84</v>
      </c>
      <c r="BK156" s="228">
        <f>ROUND(I156*H156,2)</f>
        <v>0</v>
      </c>
      <c r="BL156" s="20" t="s">
        <v>452</v>
      </c>
      <c r="BM156" s="227" t="s">
        <v>3172</v>
      </c>
    </row>
    <row r="157" s="2" customFormat="1" ht="24.15" customHeight="1">
      <c r="A157" s="41"/>
      <c r="B157" s="42"/>
      <c r="C157" s="216" t="s">
        <v>904</v>
      </c>
      <c r="D157" s="216" t="s">
        <v>231</v>
      </c>
      <c r="E157" s="217" t="s">
        <v>3173</v>
      </c>
      <c r="F157" s="218" t="s">
        <v>3174</v>
      </c>
      <c r="G157" s="219" t="s">
        <v>451</v>
      </c>
      <c r="H157" s="220">
        <v>3</v>
      </c>
      <c r="I157" s="221"/>
      <c r="J157" s="222">
        <f>ROUND(I157*H157,2)</f>
        <v>0</v>
      </c>
      <c r="K157" s="218" t="s">
        <v>322</v>
      </c>
      <c r="L157" s="47"/>
      <c r="M157" s="223" t="s">
        <v>19</v>
      </c>
      <c r="N157" s="224" t="s">
        <v>47</v>
      </c>
      <c r="O157" s="87"/>
      <c r="P157" s="225">
        <f>O157*H157</f>
        <v>0</v>
      </c>
      <c r="Q157" s="225">
        <v>0</v>
      </c>
      <c r="R157" s="225">
        <f>Q157*H157</f>
        <v>0</v>
      </c>
      <c r="S157" s="225">
        <v>0</v>
      </c>
      <c r="T157" s="226">
        <f>S157*H157</f>
        <v>0</v>
      </c>
      <c r="U157" s="41"/>
      <c r="V157" s="41"/>
      <c r="W157" s="41"/>
      <c r="X157" s="41"/>
      <c r="Y157" s="41"/>
      <c r="Z157" s="41"/>
      <c r="AA157" s="41"/>
      <c r="AB157" s="41"/>
      <c r="AC157" s="41"/>
      <c r="AD157" s="41"/>
      <c r="AE157" s="41"/>
      <c r="AR157" s="227" t="s">
        <v>452</v>
      </c>
      <c r="AT157" s="227" t="s">
        <v>231</v>
      </c>
      <c r="AU157" s="227" t="s">
        <v>84</v>
      </c>
      <c r="AY157" s="20" t="s">
        <v>229</v>
      </c>
      <c r="BE157" s="228">
        <f>IF(N157="základní",J157,0)</f>
        <v>0</v>
      </c>
      <c r="BF157" s="228">
        <f>IF(N157="snížená",J157,0)</f>
        <v>0</v>
      </c>
      <c r="BG157" s="228">
        <f>IF(N157="zákl. přenesená",J157,0)</f>
        <v>0</v>
      </c>
      <c r="BH157" s="228">
        <f>IF(N157="sníž. přenesená",J157,0)</f>
        <v>0</v>
      </c>
      <c r="BI157" s="228">
        <f>IF(N157="nulová",J157,0)</f>
        <v>0</v>
      </c>
      <c r="BJ157" s="20" t="s">
        <v>84</v>
      </c>
      <c r="BK157" s="228">
        <f>ROUND(I157*H157,2)</f>
        <v>0</v>
      </c>
      <c r="BL157" s="20" t="s">
        <v>452</v>
      </c>
      <c r="BM157" s="227" t="s">
        <v>3175</v>
      </c>
    </row>
    <row r="158" s="2" customFormat="1" ht="21.75" customHeight="1">
      <c r="A158" s="41"/>
      <c r="B158" s="42"/>
      <c r="C158" s="216" t="s">
        <v>912</v>
      </c>
      <c r="D158" s="216" t="s">
        <v>231</v>
      </c>
      <c r="E158" s="217" t="s">
        <v>3176</v>
      </c>
      <c r="F158" s="218" t="s">
        <v>3177</v>
      </c>
      <c r="G158" s="219" t="s">
        <v>451</v>
      </c>
      <c r="H158" s="220">
        <v>9</v>
      </c>
      <c r="I158" s="221"/>
      <c r="J158" s="222">
        <f>ROUND(I158*H158,2)</f>
        <v>0</v>
      </c>
      <c r="K158" s="218" t="s">
        <v>322</v>
      </c>
      <c r="L158" s="47"/>
      <c r="M158" s="223" t="s">
        <v>19</v>
      </c>
      <c r="N158" s="224" t="s">
        <v>47</v>
      </c>
      <c r="O158" s="87"/>
      <c r="P158" s="225">
        <f>O158*H158</f>
        <v>0</v>
      </c>
      <c r="Q158" s="225">
        <v>0</v>
      </c>
      <c r="R158" s="225">
        <f>Q158*H158</f>
        <v>0</v>
      </c>
      <c r="S158" s="225">
        <v>0</v>
      </c>
      <c r="T158" s="226">
        <f>S158*H158</f>
        <v>0</v>
      </c>
      <c r="U158" s="41"/>
      <c r="V158" s="41"/>
      <c r="W158" s="41"/>
      <c r="X158" s="41"/>
      <c r="Y158" s="41"/>
      <c r="Z158" s="41"/>
      <c r="AA158" s="41"/>
      <c r="AB158" s="41"/>
      <c r="AC158" s="41"/>
      <c r="AD158" s="41"/>
      <c r="AE158" s="41"/>
      <c r="AR158" s="227" t="s">
        <v>452</v>
      </c>
      <c r="AT158" s="227" t="s">
        <v>231</v>
      </c>
      <c r="AU158" s="227" t="s">
        <v>84</v>
      </c>
      <c r="AY158" s="20" t="s">
        <v>229</v>
      </c>
      <c r="BE158" s="228">
        <f>IF(N158="základní",J158,0)</f>
        <v>0</v>
      </c>
      <c r="BF158" s="228">
        <f>IF(N158="snížená",J158,0)</f>
        <v>0</v>
      </c>
      <c r="BG158" s="228">
        <f>IF(N158="zákl. přenesená",J158,0)</f>
        <v>0</v>
      </c>
      <c r="BH158" s="228">
        <f>IF(N158="sníž. přenesená",J158,0)</f>
        <v>0</v>
      </c>
      <c r="BI158" s="228">
        <f>IF(N158="nulová",J158,0)</f>
        <v>0</v>
      </c>
      <c r="BJ158" s="20" t="s">
        <v>84</v>
      </c>
      <c r="BK158" s="228">
        <f>ROUND(I158*H158,2)</f>
        <v>0</v>
      </c>
      <c r="BL158" s="20" t="s">
        <v>452</v>
      </c>
      <c r="BM158" s="227" t="s">
        <v>3178</v>
      </c>
    </row>
    <row r="159" s="2" customFormat="1" ht="21.75" customHeight="1">
      <c r="A159" s="41"/>
      <c r="B159" s="42"/>
      <c r="C159" s="216" t="s">
        <v>918</v>
      </c>
      <c r="D159" s="216" t="s">
        <v>231</v>
      </c>
      <c r="E159" s="217" t="s">
        <v>3179</v>
      </c>
      <c r="F159" s="218" t="s">
        <v>3180</v>
      </c>
      <c r="G159" s="219" t="s">
        <v>451</v>
      </c>
      <c r="H159" s="220">
        <v>1</v>
      </c>
      <c r="I159" s="221"/>
      <c r="J159" s="222">
        <f>ROUND(I159*H159,2)</f>
        <v>0</v>
      </c>
      <c r="K159" s="218" t="s">
        <v>322</v>
      </c>
      <c r="L159" s="47"/>
      <c r="M159" s="223" t="s">
        <v>19</v>
      </c>
      <c r="N159" s="224" t="s">
        <v>47</v>
      </c>
      <c r="O159" s="87"/>
      <c r="P159" s="225">
        <f>O159*H159</f>
        <v>0</v>
      </c>
      <c r="Q159" s="225">
        <v>0</v>
      </c>
      <c r="R159" s="225">
        <f>Q159*H159</f>
        <v>0</v>
      </c>
      <c r="S159" s="225">
        <v>0</v>
      </c>
      <c r="T159" s="226">
        <f>S159*H159</f>
        <v>0</v>
      </c>
      <c r="U159" s="41"/>
      <c r="V159" s="41"/>
      <c r="W159" s="41"/>
      <c r="X159" s="41"/>
      <c r="Y159" s="41"/>
      <c r="Z159" s="41"/>
      <c r="AA159" s="41"/>
      <c r="AB159" s="41"/>
      <c r="AC159" s="41"/>
      <c r="AD159" s="41"/>
      <c r="AE159" s="41"/>
      <c r="AR159" s="227" t="s">
        <v>452</v>
      </c>
      <c r="AT159" s="227" t="s">
        <v>231</v>
      </c>
      <c r="AU159" s="227" t="s">
        <v>84</v>
      </c>
      <c r="AY159" s="20" t="s">
        <v>229</v>
      </c>
      <c r="BE159" s="228">
        <f>IF(N159="základní",J159,0)</f>
        <v>0</v>
      </c>
      <c r="BF159" s="228">
        <f>IF(N159="snížená",J159,0)</f>
        <v>0</v>
      </c>
      <c r="BG159" s="228">
        <f>IF(N159="zákl. přenesená",J159,0)</f>
        <v>0</v>
      </c>
      <c r="BH159" s="228">
        <f>IF(N159="sníž. přenesená",J159,0)</f>
        <v>0</v>
      </c>
      <c r="BI159" s="228">
        <f>IF(N159="nulová",J159,0)</f>
        <v>0</v>
      </c>
      <c r="BJ159" s="20" t="s">
        <v>84</v>
      </c>
      <c r="BK159" s="228">
        <f>ROUND(I159*H159,2)</f>
        <v>0</v>
      </c>
      <c r="BL159" s="20" t="s">
        <v>452</v>
      </c>
      <c r="BM159" s="227" t="s">
        <v>3181</v>
      </c>
    </row>
    <row r="160" s="2" customFormat="1" ht="24.15" customHeight="1">
      <c r="A160" s="41"/>
      <c r="B160" s="42"/>
      <c r="C160" s="216" t="s">
        <v>924</v>
      </c>
      <c r="D160" s="216" t="s">
        <v>231</v>
      </c>
      <c r="E160" s="217" t="s">
        <v>3182</v>
      </c>
      <c r="F160" s="218" t="s">
        <v>3183</v>
      </c>
      <c r="G160" s="219" t="s">
        <v>451</v>
      </c>
      <c r="H160" s="220">
        <v>1</v>
      </c>
      <c r="I160" s="221"/>
      <c r="J160" s="222">
        <f>ROUND(I160*H160,2)</f>
        <v>0</v>
      </c>
      <c r="K160" s="218" t="s">
        <v>322</v>
      </c>
      <c r="L160" s="47"/>
      <c r="M160" s="223" t="s">
        <v>19</v>
      </c>
      <c r="N160" s="224" t="s">
        <v>47</v>
      </c>
      <c r="O160" s="87"/>
      <c r="P160" s="225">
        <f>O160*H160</f>
        <v>0</v>
      </c>
      <c r="Q160" s="225">
        <v>0</v>
      </c>
      <c r="R160" s="225">
        <f>Q160*H160</f>
        <v>0</v>
      </c>
      <c r="S160" s="225">
        <v>0</v>
      </c>
      <c r="T160" s="226">
        <f>S160*H160</f>
        <v>0</v>
      </c>
      <c r="U160" s="41"/>
      <c r="V160" s="41"/>
      <c r="W160" s="41"/>
      <c r="X160" s="41"/>
      <c r="Y160" s="41"/>
      <c r="Z160" s="41"/>
      <c r="AA160" s="41"/>
      <c r="AB160" s="41"/>
      <c r="AC160" s="41"/>
      <c r="AD160" s="41"/>
      <c r="AE160" s="41"/>
      <c r="AR160" s="227" t="s">
        <v>452</v>
      </c>
      <c r="AT160" s="227" t="s">
        <v>231</v>
      </c>
      <c r="AU160" s="227" t="s">
        <v>84</v>
      </c>
      <c r="AY160" s="20" t="s">
        <v>229</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452</v>
      </c>
      <c r="BM160" s="227" t="s">
        <v>3184</v>
      </c>
    </row>
    <row r="161" s="2" customFormat="1" ht="24.15" customHeight="1">
      <c r="A161" s="41"/>
      <c r="B161" s="42"/>
      <c r="C161" s="216" t="s">
        <v>931</v>
      </c>
      <c r="D161" s="216" t="s">
        <v>231</v>
      </c>
      <c r="E161" s="217" t="s">
        <v>3185</v>
      </c>
      <c r="F161" s="218" t="s">
        <v>3186</v>
      </c>
      <c r="G161" s="219" t="s">
        <v>451</v>
      </c>
      <c r="H161" s="220">
        <v>6</v>
      </c>
      <c r="I161" s="221"/>
      <c r="J161" s="222">
        <f>ROUND(I161*H161,2)</f>
        <v>0</v>
      </c>
      <c r="K161" s="218" t="s">
        <v>322</v>
      </c>
      <c r="L161" s="47"/>
      <c r="M161" s="223" t="s">
        <v>19</v>
      </c>
      <c r="N161" s="224" t="s">
        <v>47</v>
      </c>
      <c r="O161" s="87"/>
      <c r="P161" s="225">
        <f>O161*H161</f>
        <v>0</v>
      </c>
      <c r="Q161" s="225">
        <v>0</v>
      </c>
      <c r="R161" s="225">
        <f>Q161*H161</f>
        <v>0</v>
      </c>
      <c r="S161" s="225">
        <v>0</v>
      </c>
      <c r="T161" s="226">
        <f>S161*H161</f>
        <v>0</v>
      </c>
      <c r="U161" s="41"/>
      <c r="V161" s="41"/>
      <c r="W161" s="41"/>
      <c r="X161" s="41"/>
      <c r="Y161" s="41"/>
      <c r="Z161" s="41"/>
      <c r="AA161" s="41"/>
      <c r="AB161" s="41"/>
      <c r="AC161" s="41"/>
      <c r="AD161" s="41"/>
      <c r="AE161" s="41"/>
      <c r="AR161" s="227" t="s">
        <v>452</v>
      </c>
      <c r="AT161" s="227" t="s">
        <v>231</v>
      </c>
      <c r="AU161" s="227" t="s">
        <v>84</v>
      </c>
      <c r="AY161" s="20" t="s">
        <v>229</v>
      </c>
      <c r="BE161" s="228">
        <f>IF(N161="základní",J161,0)</f>
        <v>0</v>
      </c>
      <c r="BF161" s="228">
        <f>IF(N161="snížená",J161,0)</f>
        <v>0</v>
      </c>
      <c r="BG161" s="228">
        <f>IF(N161="zákl. přenesená",J161,0)</f>
        <v>0</v>
      </c>
      <c r="BH161" s="228">
        <f>IF(N161="sníž. přenesená",J161,0)</f>
        <v>0</v>
      </c>
      <c r="BI161" s="228">
        <f>IF(N161="nulová",J161,0)</f>
        <v>0</v>
      </c>
      <c r="BJ161" s="20" t="s">
        <v>84</v>
      </c>
      <c r="BK161" s="228">
        <f>ROUND(I161*H161,2)</f>
        <v>0</v>
      </c>
      <c r="BL161" s="20" t="s">
        <v>452</v>
      </c>
      <c r="BM161" s="227" t="s">
        <v>3187</v>
      </c>
    </row>
    <row r="162" s="2" customFormat="1" ht="21.75" customHeight="1">
      <c r="A162" s="41"/>
      <c r="B162" s="42"/>
      <c r="C162" s="216" t="s">
        <v>941</v>
      </c>
      <c r="D162" s="216" t="s">
        <v>231</v>
      </c>
      <c r="E162" s="217" t="s">
        <v>3188</v>
      </c>
      <c r="F162" s="218" t="s">
        <v>3189</v>
      </c>
      <c r="G162" s="219" t="s">
        <v>451</v>
      </c>
      <c r="H162" s="220">
        <v>11</v>
      </c>
      <c r="I162" s="221"/>
      <c r="J162" s="222">
        <f>ROUND(I162*H162,2)</f>
        <v>0</v>
      </c>
      <c r="K162" s="218" t="s">
        <v>322</v>
      </c>
      <c r="L162" s="47"/>
      <c r="M162" s="223" t="s">
        <v>19</v>
      </c>
      <c r="N162" s="224" t="s">
        <v>47</v>
      </c>
      <c r="O162" s="87"/>
      <c r="P162" s="225">
        <f>O162*H162</f>
        <v>0</v>
      </c>
      <c r="Q162" s="225">
        <v>0</v>
      </c>
      <c r="R162" s="225">
        <f>Q162*H162</f>
        <v>0</v>
      </c>
      <c r="S162" s="225">
        <v>0</v>
      </c>
      <c r="T162" s="226">
        <f>S162*H162</f>
        <v>0</v>
      </c>
      <c r="U162" s="41"/>
      <c r="V162" s="41"/>
      <c r="W162" s="41"/>
      <c r="X162" s="41"/>
      <c r="Y162" s="41"/>
      <c r="Z162" s="41"/>
      <c r="AA162" s="41"/>
      <c r="AB162" s="41"/>
      <c r="AC162" s="41"/>
      <c r="AD162" s="41"/>
      <c r="AE162" s="41"/>
      <c r="AR162" s="227" t="s">
        <v>452</v>
      </c>
      <c r="AT162" s="227" t="s">
        <v>231</v>
      </c>
      <c r="AU162" s="227" t="s">
        <v>84</v>
      </c>
      <c r="AY162" s="20" t="s">
        <v>229</v>
      </c>
      <c r="BE162" s="228">
        <f>IF(N162="základní",J162,0)</f>
        <v>0</v>
      </c>
      <c r="BF162" s="228">
        <f>IF(N162="snížená",J162,0)</f>
        <v>0</v>
      </c>
      <c r="BG162" s="228">
        <f>IF(N162="zákl. přenesená",J162,0)</f>
        <v>0</v>
      </c>
      <c r="BH162" s="228">
        <f>IF(N162="sníž. přenesená",J162,0)</f>
        <v>0</v>
      </c>
      <c r="BI162" s="228">
        <f>IF(N162="nulová",J162,0)</f>
        <v>0</v>
      </c>
      <c r="BJ162" s="20" t="s">
        <v>84</v>
      </c>
      <c r="BK162" s="228">
        <f>ROUND(I162*H162,2)</f>
        <v>0</v>
      </c>
      <c r="BL162" s="20" t="s">
        <v>452</v>
      </c>
      <c r="BM162" s="227" t="s">
        <v>3190</v>
      </c>
    </row>
    <row r="163" s="2" customFormat="1" ht="21.75" customHeight="1">
      <c r="A163" s="41"/>
      <c r="B163" s="42"/>
      <c r="C163" s="216" t="s">
        <v>950</v>
      </c>
      <c r="D163" s="216" t="s">
        <v>231</v>
      </c>
      <c r="E163" s="217" t="s">
        <v>3191</v>
      </c>
      <c r="F163" s="218" t="s">
        <v>3192</v>
      </c>
      <c r="G163" s="219" t="s">
        <v>451</v>
      </c>
      <c r="H163" s="220">
        <v>1</v>
      </c>
      <c r="I163" s="221"/>
      <c r="J163" s="222">
        <f>ROUND(I163*H163,2)</f>
        <v>0</v>
      </c>
      <c r="K163" s="218" t="s">
        <v>322</v>
      </c>
      <c r="L163" s="47"/>
      <c r="M163" s="223" t="s">
        <v>19</v>
      </c>
      <c r="N163" s="224" t="s">
        <v>47</v>
      </c>
      <c r="O163" s="87"/>
      <c r="P163" s="225">
        <f>O163*H163</f>
        <v>0</v>
      </c>
      <c r="Q163" s="225">
        <v>0</v>
      </c>
      <c r="R163" s="225">
        <f>Q163*H163</f>
        <v>0</v>
      </c>
      <c r="S163" s="225">
        <v>0</v>
      </c>
      <c r="T163" s="226">
        <f>S163*H163</f>
        <v>0</v>
      </c>
      <c r="U163" s="41"/>
      <c r="V163" s="41"/>
      <c r="W163" s="41"/>
      <c r="X163" s="41"/>
      <c r="Y163" s="41"/>
      <c r="Z163" s="41"/>
      <c r="AA163" s="41"/>
      <c r="AB163" s="41"/>
      <c r="AC163" s="41"/>
      <c r="AD163" s="41"/>
      <c r="AE163" s="41"/>
      <c r="AR163" s="227" t="s">
        <v>452</v>
      </c>
      <c r="AT163" s="227" t="s">
        <v>231</v>
      </c>
      <c r="AU163" s="227" t="s">
        <v>84</v>
      </c>
      <c r="AY163" s="20" t="s">
        <v>229</v>
      </c>
      <c r="BE163" s="228">
        <f>IF(N163="základní",J163,0)</f>
        <v>0</v>
      </c>
      <c r="BF163" s="228">
        <f>IF(N163="snížená",J163,0)</f>
        <v>0</v>
      </c>
      <c r="BG163" s="228">
        <f>IF(N163="zákl. přenesená",J163,0)</f>
        <v>0</v>
      </c>
      <c r="BH163" s="228">
        <f>IF(N163="sníž. přenesená",J163,0)</f>
        <v>0</v>
      </c>
      <c r="BI163" s="228">
        <f>IF(N163="nulová",J163,0)</f>
        <v>0</v>
      </c>
      <c r="BJ163" s="20" t="s">
        <v>84</v>
      </c>
      <c r="BK163" s="228">
        <f>ROUND(I163*H163,2)</f>
        <v>0</v>
      </c>
      <c r="BL163" s="20" t="s">
        <v>452</v>
      </c>
      <c r="BM163" s="227" t="s">
        <v>3193</v>
      </c>
    </row>
    <row r="164" s="2" customFormat="1" ht="24.15" customHeight="1">
      <c r="A164" s="41"/>
      <c r="B164" s="42"/>
      <c r="C164" s="216" t="s">
        <v>956</v>
      </c>
      <c r="D164" s="216" t="s">
        <v>231</v>
      </c>
      <c r="E164" s="217" t="s">
        <v>3194</v>
      </c>
      <c r="F164" s="218" t="s">
        <v>3195</v>
      </c>
      <c r="G164" s="219" t="s">
        <v>451</v>
      </c>
      <c r="H164" s="220">
        <v>5</v>
      </c>
      <c r="I164" s="221"/>
      <c r="J164" s="222">
        <f>ROUND(I164*H164,2)</f>
        <v>0</v>
      </c>
      <c r="K164" s="218" t="s">
        <v>322</v>
      </c>
      <c r="L164" s="47"/>
      <c r="M164" s="223" t="s">
        <v>19</v>
      </c>
      <c r="N164" s="224" t="s">
        <v>47</v>
      </c>
      <c r="O164" s="87"/>
      <c r="P164" s="225">
        <f>O164*H164</f>
        <v>0</v>
      </c>
      <c r="Q164" s="225">
        <v>0</v>
      </c>
      <c r="R164" s="225">
        <f>Q164*H164</f>
        <v>0</v>
      </c>
      <c r="S164" s="225">
        <v>0</v>
      </c>
      <c r="T164" s="226">
        <f>S164*H164</f>
        <v>0</v>
      </c>
      <c r="U164" s="41"/>
      <c r="V164" s="41"/>
      <c r="W164" s="41"/>
      <c r="X164" s="41"/>
      <c r="Y164" s="41"/>
      <c r="Z164" s="41"/>
      <c r="AA164" s="41"/>
      <c r="AB164" s="41"/>
      <c r="AC164" s="41"/>
      <c r="AD164" s="41"/>
      <c r="AE164" s="41"/>
      <c r="AR164" s="227" t="s">
        <v>452</v>
      </c>
      <c r="AT164" s="227" t="s">
        <v>231</v>
      </c>
      <c r="AU164" s="227" t="s">
        <v>84</v>
      </c>
      <c r="AY164" s="20" t="s">
        <v>229</v>
      </c>
      <c r="BE164" s="228">
        <f>IF(N164="základní",J164,0)</f>
        <v>0</v>
      </c>
      <c r="BF164" s="228">
        <f>IF(N164="snížená",J164,0)</f>
        <v>0</v>
      </c>
      <c r="BG164" s="228">
        <f>IF(N164="zákl. přenesená",J164,0)</f>
        <v>0</v>
      </c>
      <c r="BH164" s="228">
        <f>IF(N164="sníž. přenesená",J164,0)</f>
        <v>0</v>
      </c>
      <c r="BI164" s="228">
        <f>IF(N164="nulová",J164,0)</f>
        <v>0</v>
      </c>
      <c r="BJ164" s="20" t="s">
        <v>84</v>
      </c>
      <c r="BK164" s="228">
        <f>ROUND(I164*H164,2)</f>
        <v>0</v>
      </c>
      <c r="BL164" s="20" t="s">
        <v>452</v>
      </c>
      <c r="BM164" s="227" t="s">
        <v>3196</v>
      </c>
    </row>
    <row r="165" s="2" customFormat="1" ht="24.15" customHeight="1">
      <c r="A165" s="41"/>
      <c r="B165" s="42"/>
      <c r="C165" s="216" t="s">
        <v>964</v>
      </c>
      <c r="D165" s="216" t="s">
        <v>231</v>
      </c>
      <c r="E165" s="217" t="s">
        <v>3197</v>
      </c>
      <c r="F165" s="218" t="s">
        <v>3198</v>
      </c>
      <c r="G165" s="219" t="s">
        <v>451</v>
      </c>
      <c r="H165" s="220">
        <v>5</v>
      </c>
      <c r="I165" s="221"/>
      <c r="J165" s="222">
        <f>ROUND(I165*H165,2)</f>
        <v>0</v>
      </c>
      <c r="K165" s="218" t="s">
        <v>322</v>
      </c>
      <c r="L165" s="47"/>
      <c r="M165" s="223" t="s">
        <v>19</v>
      </c>
      <c r="N165" s="224" t="s">
        <v>47</v>
      </c>
      <c r="O165" s="87"/>
      <c r="P165" s="225">
        <f>O165*H165</f>
        <v>0</v>
      </c>
      <c r="Q165" s="225">
        <v>0</v>
      </c>
      <c r="R165" s="225">
        <f>Q165*H165</f>
        <v>0</v>
      </c>
      <c r="S165" s="225">
        <v>0</v>
      </c>
      <c r="T165" s="226">
        <f>S165*H165</f>
        <v>0</v>
      </c>
      <c r="U165" s="41"/>
      <c r="V165" s="41"/>
      <c r="W165" s="41"/>
      <c r="X165" s="41"/>
      <c r="Y165" s="41"/>
      <c r="Z165" s="41"/>
      <c r="AA165" s="41"/>
      <c r="AB165" s="41"/>
      <c r="AC165" s="41"/>
      <c r="AD165" s="41"/>
      <c r="AE165" s="41"/>
      <c r="AR165" s="227" t="s">
        <v>452</v>
      </c>
      <c r="AT165" s="227" t="s">
        <v>231</v>
      </c>
      <c r="AU165" s="227" t="s">
        <v>84</v>
      </c>
      <c r="AY165" s="20" t="s">
        <v>229</v>
      </c>
      <c r="BE165" s="228">
        <f>IF(N165="základní",J165,0)</f>
        <v>0</v>
      </c>
      <c r="BF165" s="228">
        <f>IF(N165="snížená",J165,0)</f>
        <v>0</v>
      </c>
      <c r="BG165" s="228">
        <f>IF(N165="zákl. přenesená",J165,0)</f>
        <v>0</v>
      </c>
      <c r="BH165" s="228">
        <f>IF(N165="sníž. přenesená",J165,0)</f>
        <v>0</v>
      </c>
      <c r="BI165" s="228">
        <f>IF(N165="nulová",J165,0)</f>
        <v>0</v>
      </c>
      <c r="BJ165" s="20" t="s">
        <v>84</v>
      </c>
      <c r="BK165" s="228">
        <f>ROUND(I165*H165,2)</f>
        <v>0</v>
      </c>
      <c r="BL165" s="20" t="s">
        <v>452</v>
      </c>
      <c r="BM165" s="227" t="s">
        <v>3199</v>
      </c>
    </row>
    <row r="166" s="2" customFormat="1" ht="24.15" customHeight="1">
      <c r="A166" s="41"/>
      <c r="B166" s="42"/>
      <c r="C166" s="216" t="s">
        <v>971</v>
      </c>
      <c r="D166" s="216" t="s">
        <v>231</v>
      </c>
      <c r="E166" s="217" t="s">
        <v>3200</v>
      </c>
      <c r="F166" s="218" t="s">
        <v>3201</v>
      </c>
      <c r="G166" s="219" t="s">
        <v>451</v>
      </c>
      <c r="H166" s="220">
        <v>3</v>
      </c>
      <c r="I166" s="221"/>
      <c r="J166" s="222">
        <f>ROUND(I166*H166,2)</f>
        <v>0</v>
      </c>
      <c r="K166" s="218" t="s">
        <v>322</v>
      </c>
      <c r="L166" s="47"/>
      <c r="M166" s="223" t="s">
        <v>19</v>
      </c>
      <c r="N166" s="224" t="s">
        <v>47</v>
      </c>
      <c r="O166" s="87"/>
      <c r="P166" s="225">
        <f>O166*H166</f>
        <v>0</v>
      </c>
      <c r="Q166" s="225">
        <v>0</v>
      </c>
      <c r="R166" s="225">
        <f>Q166*H166</f>
        <v>0</v>
      </c>
      <c r="S166" s="225">
        <v>0</v>
      </c>
      <c r="T166" s="226">
        <f>S166*H166</f>
        <v>0</v>
      </c>
      <c r="U166" s="41"/>
      <c r="V166" s="41"/>
      <c r="W166" s="41"/>
      <c r="X166" s="41"/>
      <c r="Y166" s="41"/>
      <c r="Z166" s="41"/>
      <c r="AA166" s="41"/>
      <c r="AB166" s="41"/>
      <c r="AC166" s="41"/>
      <c r="AD166" s="41"/>
      <c r="AE166" s="41"/>
      <c r="AR166" s="227" t="s">
        <v>452</v>
      </c>
      <c r="AT166" s="227" t="s">
        <v>231</v>
      </c>
      <c r="AU166" s="227" t="s">
        <v>84</v>
      </c>
      <c r="AY166" s="20" t="s">
        <v>229</v>
      </c>
      <c r="BE166" s="228">
        <f>IF(N166="základní",J166,0)</f>
        <v>0</v>
      </c>
      <c r="BF166" s="228">
        <f>IF(N166="snížená",J166,0)</f>
        <v>0</v>
      </c>
      <c r="BG166" s="228">
        <f>IF(N166="zákl. přenesená",J166,0)</f>
        <v>0</v>
      </c>
      <c r="BH166" s="228">
        <f>IF(N166="sníž. přenesená",J166,0)</f>
        <v>0</v>
      </c>
      <c r="BI166" s="228">
        <f>IF(N166="nulová",J166,0)</f>
        <v>0</v>
      </c>
      <c r="BJ166" s="20" t="s">
        <v>84</v>
      </c>
      <c r="BK166" s="228">
        <f>ROUND(I166*H166,2)</f>
        <v>0</v>
      </c>
      <c r="BL166" s="20" t="s">
        <v>452</v>
      </c>
      <c r="BM166" s="227" t="s">
        <v>3202</v>
      </c>
    </row>
    <row r="167" s="12" customFormat="1" ht="25.92" customHeight="1">
      <c r="A167" s="12"/>
      <c r="B167" s="200"/>
      <c r="C167" s="201"/>
      <c r="D167" s="202" t="s">
        <v>75</v>
      </c>
      <c r="E167" s="203" t="s">
        <v>75</v>
      </c>
      <c r="F167" s="203" t="s">
        <v>3203</v>
      </c>
      <c r="G167" s="201"/>
      <c r="H167" s="201"/>
      <c r="I167" s="204"/>
      <c r="J167" s="205">
        <f>BK167</f>
        <v>0</v>
      </c>
      <c r="K167" s="201"/>
      <c r="L167" s="206"/>
      <c r="M167" s="207"/>
      <c r="N167" s="208"/>
      <c r="O167" s="208"/>
      <c r="P167" s="209">
        <f>SUM(P168:P181)</f>
        <v>0</v>
      </c>
      <c r="Q167" s="208"/>
      <c r="R167" s="209">
        <f>SUM(R168:R181)</f>
        <v>0</v>
      </c>
      <c r="S167" s="208"/>
      <c r="T167" s="210">
        <f>SUM(T168:T181)</f>
        <v>0</v>
      </c>
      <c r="U167" s="12"/>
      <c r="V167" s="12"/>
      <c r="W167" s="12"/>
      <c r="X167" s="12"/>
      <c r="Y167" s="12"/>
      <c r="Z167" s="12"/>
      <c r="AA167" s="12"/>
      <c r="AB167" s="12"/>
      <c r="AC167" s="12"/>
      <c r="AD167" s="12"/>
      <c r="AE167" s="12"/>
      <c r="AR167" s="211" t="s">
        <v>136</v>
      </c>
      <c r="AT167" s="212" t="s">
        <v>75</v>
      </c>
      <c r="AU167" s="212" t="s">
        <v>76</v>
      </c>
      <c r="AY167" s="211" t="s">
        <v>229</v>
      </c>
      <c r="BK167" s="213">
        <f>SUM(BK168:BK181)</f>
        <v>0</v>
      </c>
    </row>
    <row r="168" s="2" customFormat="1" ht="24.15" customHeight="1">
      <c r="A168" s="41"/>
      <c r="B168" s="42"/>
      <c r="C168" s="216" t="s">
        <v>977</v>
      </c>
      <c r="D168" s="216" t="s">
        <v>231</v>
      </c>
      <c r="E168" s="217" t="s">
        <v>3204</v>
      </c>
      <c r="F168" s="218" t="s">
        <v>3205</v>
      </c>
      <c r="G168" s="219" t="s">
        <v>451</v>
      </c>
      <c r="H168" s="220">
        <v>1</v>
      </c>
      <c r="I168" s="221"/>
      <c r="J168" s="222">
        <f>ROUND(I168*H168,2)</f>
        <v>0</v>
      </c>
      <c r="K168" s="218" t="s">
        <v>322</v>
      </c>
      <c r="L168" s="47"/>
      <c r="M168" s="223" t="s">
        <v>19</v>
      </c>
      <c r="N168" s="224" t="s">
        <v>47</v>
      </c>
      <c r="O168" s="87"/>
      <c r="P168" s="225">
        <f>O168*H168</f>
        <v>0</v>
      </c>
      <c r="Q168" s="225">
        <v>0</v>
      </c>
      <c r="R168" s="225">
        <f>Q168*H168</f>
        <v>0</v>
      </c>
      <c r="S168" s="225">
        <v>0</v>
      </c>
      <c r="T168" s="226">
        <f>S168*H168</f>
        <v>0</v>
      </c>
      <c r="U168" s="41"/>
      <c r="V168" s="41"/>
      <c r="W168" s="41"/>
      <c r="X168" s="41"/>
      <c r="Y168" s="41"/>
      <c r="Z168" s="41"/>
      <c r="AA168" s="41"/>
      <c r="AB168" s="41"/>
      <c r="AC168" s="41"/>
      <c r="AD168" s="41"/>
      <c r="AE168" s="41"/>
      <c r="AR168" s="227" t="s">
        <v>452</v>
      </c>
      <c r="AT168" s="227" t="s">
        <v>231</v>
      </c>
      <c r="AU168" s="227" t="s">
        <v>84</v>
      </c>
      <c r="AY168" s="20" t="s">
        <v>229</v>
      </c>
      <c r="BE168" s="228">
        <f>IF(N168="základní",J168,0)</f>
        <v>0</v>
      </c>
      <c r="BF168" s="228">
        <f>IF(N168="snížená",J168,0)</f>
        <v>0</v>
      </c>
      <c r="BG168" s="228">
        <f>IF(N168="zákl. přenesená",J168,0)</f>
        <v>0</v>
      </c>
      <c r="BH168" s="228">
        <f>IF(N168="sníž. přenesená",J168,0)</f>
        <v>0</v>
      </c>
      <c r="BI168" s="228">
        <f>IF(N168="nulová",J168,0)</f>
        <v>0</v>
      </c>
      <c r="BJ168" s="20" t="s">
        <v>84</v>
      </c>
      <c r="BK168" s="228">
        <f>ROUND(I168*H168,2)</f>
        <v>0</v>
      </c>
      <c r="BL168" s="20" t="s">
        <v>452</v>
      </c>
      <c r="BM168" s="227" t="s">
        <v>3206</v>
      </c>
    </row>
    <row r="169" s="2" customFormat="1" ht="24.15" customHeight="1">
      <c r="A169" s="41"/>
      <c r="B169" s="42"/>
      <c r="C169" s="216" t="s">
        <v>984</v>
      </c>
      <c r="D169" s="216" t="s">
        <v>231</v>
      </c>
      <c r="E169" s="217" t="s">
        <v>3207</v>
      </c>
      <c r="F169" s="218" t="s">
        <v>3205</v>
      </c>
      <c r="G169" s="219" t="s">
        <v>451</v>
      </c>
      <c r="H169" s="220">
        <v>1</v>
      </c>
      <c r="I169" s="221"/>
      <c r="J169" s="222">
        <f>ROUND(I169*H169,2)</f>
        <v>0</v>
      </c>
      <c r="K169" s="218" t="s">
        <v>322</v>
      </c>
      <c r="L169" s="47"/>
      <c r="M169" s="223" t="s">
        <v>19</v>
      </c>
      <c r="N169" s="224" t="s">
        <v>47</v>
      </c>
      <c r="O169" s="87"/>
      <c r="P169" s="225">
        <f>O169*H169</f>
        <v>0</v>
      </c>
      <c r="Q169" s="225">
        <v>0</v>
      </c>
      <c r="R169" s="225">
        <f>Q169*H169</f>
        <v>0</v>
      </c>
      <c r="S169" s="225">
        <v>0</v>
      </c>
      <c r="T169" s="226">
        <f>S169*H169</f>
        <v>0</v>
      </c>
      <c r="U169" s="41"/>
      <c r="V169" s="41"/>
      <c r="W169" s="41"/>
      <c r="X169" s="41"/>
      <c r="Y169" s="41"/>
      <c r="Z169" s="41"/>
      <c r="AA169" s="41"/>
      <c r="AB169" s="41"/>
      <c r="AC169" s="41"/>
      <c r="AD169" s="41"/>
      <c r="AE169" s="41"/>
      <c r="AR169" s="227" t="s">
        <v>452</v>
      </c>
      <c r="AT169" s="227" t="s">
        <v>231</v>
      </c>
      <c r="AU169" s="227" t="s">
        <v>84</v>
      </c>
      <c r="AY169" s="20" t="s">
        <v>229</v>
      </c>
      <c r="BE169" s="228">
        <f>IF(N169="základní",J169,0)</f>
        <v>0</v>
      </c>
      <c r="BF169" s="228">
        <f>IF(N169="snížená",J169,0)</f>
        <v>0</v>
      </c>
      <c r="BG169" s="228">
        <f>IF(N169="zákl. přenesená",J169,0)</f>
        <v>0</v>
      </c>
      <c r="BH169" s="228">
        <f>IF(N169="sníž. přenesená",J169,0)</f>
        <v>0</v>
      </c>
      <c r="BI169" s="228">
        <f>IF(N169="nulová",J169,0)</f>
        <v>0</v>
      </c>
      <c r="BJ169" s="20" t="s">
        <v>84</v>
      </c>
      <c r="BK169" s="228">
        <f>ROUND(I169*H169,2)</f>
        <v>0</v>
      </c>
      <c r="BL169" s="20" t="s">
        <v>452</v>
      </c>
      <c r="BM169" s="227" t="s">
        <v>3208</v>
      </c>
    </row>
    <row r="170" s="2" customFormat="1" ht="24.15" customHeight="1">
      <c r="A170" s="41"/>
      <c r="B170" s="42"/>
      <c r="C170" s="216" t="s">
        <v>990</v>
      </c>
      <c r="D170" s="216" t="s">
        <v>231</v>
      </c>
      <c r="E170" s="217" t="s">
        <v>3209</v>
      </c>
      <c r="F170" s="218" t="s">
        <v>3210</v>
      </c>
      <c r="G170" s="219" t="s">
        <v>451</v>
      </c>
      <c r="H170" s="220">
        <v>1</v>
      </c>
      <c r="I170" s="221"/>
      <c r="J170" s="222">
        <f>ROUND(I170*H170,2)</f>
        <v>0</v>
      </c>
      <c r="K170" s="218" t="s">
        <v>322</v>
      </c>
      <c r="L170" s="47"/>
      <c r="M170" s="223" t="s">
        <v>19</v>
      </c>
      <c r="N170" s="224" t="s">
        <v>47</v>
      </c>
      <c r="O170" s="87"/>
      <c r="P170" s="225">
        <f>O170*H170</f>
        <v>0</v>
      </c>
      <c r="Q170" s="225">
        <v>0</v>
      </c>
      <c r="R170" s="225">
        <f>Q170*H170</f>
        <v>0</v>
      </c>
      <c r="S170" s="225">
        <v>0</v>
      </c>
      <c r="T170" s="226">
        <f>S170*H170</f>
        <v>0</v>
      </c>
      <c r="U170" s="41"/>
      <c r="V170" s="41"/>
      <c r="W170" s="41"/>
      <c r="X170" s="41"/>
      <c r="Y170" s="41"/>
      <c r="Z170" s="41"/>
      <c r="AA170" s="41"/>
      <c r="AB170" s="41"/>
      <c r="AC170" s="41"/>
      <c r="AD170" s="41"/>
      <c r="AE170" s="41"/>
      <c r="AR170" s="227" t="s">
        <v>452</v>
      </c>
      <c r="AT170" s="227" t="s">
        <v>231</v>
      </c>
      <c r="AU170" s="227" t="s">
        <v>84</v>
      </c>
      <c r="AY170" s="20" t="s">
        <v>229</v>
      </c>
      <c r="BE170" s="228">
        <f>IF(N170="základní",J170,0)</f>
        <v>0</v>
      </c>
      <c r="BF170" s="228">
        <f>IF(N170="snížená",J170,0)</f>
        <v>0</v>
      </c>
      <c r="BG170" s="228">
        <f>IF(N170="zákl. přenesená",J170,0)</f>
        <v>0</v>
      </c>
      <c r="BH170" s="228">
        <f>IF(N170="sníž. přenesená",J170,0)</f>
        <v>0</v>
      </c>
      <c r="BI170" s="228">
        <f>IF(N170="nulová",J170,0)</f>
        <v>0</v>
      </c>
      <c r="BJ170" s="20" t="s">
        <v>84</v>
      </c>
      <c r="BK170" s="228">
        <f>ROUND(I170*H170,2)</f>
        <v>0</v>
      </c>
      <c r="BL170" s="20" t="s">
        <v>452</v>
      </c>
      <c r="BM170" s="227" t="s">
        <v>3211</v>
      </c>
    </row>
    <row r="171" s="2" customFormat="1" ht="24.15" customHeight="1">
      <c r="A171" s="41"/>
      <c r="B171" s="42"/>
      <c r="C171" s="216" t="s">
        <v>997</v>
      </c>
      <c r="D171" s="216" t="s">
        <v>231</v>
      </c>
      <c r="E171" s="217" t="s">
        <v>3212</v>
      </c>
      <c r="F171" s="218" t="s">
        <v>3210</v>
      </c>
      <c r="G171" s="219" t="s">
        <v>451</v>
      </c>
      <c r="H171" s="220">
        <v>1</v>
      </c>
      <c r="I171" s="221"/>
      <c r="J171" s="222">
        <f>ROUND(I171*H171,2)</f>
        <v>0</v>
      </c>
      <c r="K171" s="218" t="s">
        <v>322</v>
      </c>
      <c r="L171" s="47"/>
      <c r="M171" s="223" t="s">
        <v>19</v>
      </c>
      <c r="N171" s="224" t="s">
        <v>47</v>
      </c>
      <c r="O171" s="87"/>
      <c r="P171" s="225">
        <f>O171*H171</f>
        <v>0</v>
      </c>
      <c r="Q171" s="225">
        <v>0</v>
      </c>
      <c r="R171" s="225">
        <f>Q171*H171</f>
        <v>0</v>
      </c>
      <c r="S171" s="225">
        <v>0</v>
      </c>
      <c r="T171" s="226">
        <f>S171*H171</f>
        <v>0</v>
      </c>
      <c r="U171" s="41"/>
      <c r="V171" s="41"/>
      <c r="W171" s="41"/>
      <c r="X171" s="41"/>
      <c r="Y171" s="41"/>
      <c r="Z171" s="41"/>
      <c r="AA171" s="41"/>
      <c r="AB171" s="41"/>
      <c r="AC171" s="41"/>
      <c r="AD171" s="41"/>
      <c r="AE171" s="41"/>
      <c r="AR171" s="227" t="s">
        <v>452</v>
      </c>
      <c r="AT171" s="227" t="s">
        <v>231</v>
      </c>
      <c r="AU171" s="227" t="s">
        <v>84</v>
      </c>
      <c r="AY171" s="20" t="s">
        <v>229</v>
      </c>
      <c r="BE171" s="228">
        <f>IF(N171="základní",J171,0)</f>
        <v>0</v>
      </c>
      <c r="BF171" s="228">
        <f>IF(N171="snížená",J171,0)</f>
        <v>0</v>
      </c>
      <c r="BG171" s="228">
        <f>IF(N171="zákl. přenesená",J171,0)</f>
        <v>0</v>
      </c>
      <c r="BH171" s="228">
        <f>IF(N171="sníž. přenesená",J171,0)</f>
        <v>0</v>
      </c>
      <c r="BI171" s="228">
        <f>IF(N171="nulová",J171,0)</f>
        <v>0</v>
      </c>
      <c r="BJ171" s="20" t="s">
        <v>84</v>
      </c>
      <c r="BK171" s="228">
        <f>ROUND(I171*H171,2)</f>
        <v>0</v>
      </c>
      <c r="BL171" s="20" t="s">
        <v>452</v>
      </c>
      <c r="BM171" s="227" t="s">
        <v>1457</v>
      </c>
    </row>
    <row r="172" s="2" customFormat="1" ht="24.15" customHeight="1">
      <c r="A172" s="41"/>
      <c r="B172" s="42"/>
      <c r="C172" s="216" t="s">
        <v>1002</v>
      </c>
      <c r="D172" s="216" t="s">
        <v>231</v>
      </c>
      <c r="E172" s="217" t="s">
        <v>3213</v>
      </c>
      <c r="F172" s="218" t="s">
        <v>3210</v>
      </c>
      <c r="G172" s="219" t="s">
        <v>451</v>
      </c>
      <c r="H172" s="220">
        <v>4</v>
      </c>
      <c r="I172" s="221"/>
      <c r="J172" s="222">
        <f>ROUND(I172*H172,2)</f>
        <v>0</v>
      </c>
      <c r="K172" s="218" t="s">
        <v>322</v>
      </c>
      <c r="L172" s="47"/>
      <c r="M172" s="223" t="s">
        <v>19</v>
      </c>
      <c r="N172" s="224" t="s">
        <v>47</v>
      </c>
      <c r="O172" s="87"/>
      <c r="P172" s="225">
        <f>O172*H172</f>
        <v>0</v>
      </c>
      <c r="Q172" s="225">
        <v>0</v>
      </c>
      <c r="R172" s="225">
        <f>Q172*H172</f>
        <v>0</v>
      </c>
      <c r="S172" s="225">
        <v>0</v>
      </c>
      <c r="T172" s="226">
        <f>S172*H172</f>
        <v>0</v>
      </c>
      <c r="U172" s="41"/>
      <c r="V172" s="41"/>
      <c r="W172" s="41"/>
      <c r="X172" s="41"/>
      <c r="Y172" s="41"/>
      <c r="Z172" s="41"/>
      <c r="AA172" s="41"/>
      <c r="AB172" s="41"/>
      <c r="AC172" s="41"/>
      <c r="AD172" s="41"/>
      <c r="AE172" s="41"/>
      <c r="AR172" s="227" t="s">
        <v>452</v>
      </c>
      <c r="AT172" s="227" t="s">
        <v>231</v>
      </c>
      <c r="AU172" s="227" t="s">
        <v>84</v>
      </c>
      <c r="AY172" s="20" t="s">
        <v>229</v>
      </c>
      <c r="BE172" s="228">
        <f>IF(N172="základní",J172,0)</f>
        <v>0</v>
      </c>
      <c r="BF172" s="228">
        <f>IF(N172="snížená",J172,0)</f>
        <v>0</v>
      </c>
      <c r="BG172" s="228">
        <f>IF(N172="zákl. přenesená",J172,0)</f>
        <v>0</v>
      </c>
      <c r="BH172" s="228">
        <f>IF(N172="sníž. přenesená",J172,0)</f>
        <v>0</v>
      </c>
      <c r="BI172" s="228">
        <f>IF(N172="nulová",J172,0)</f>
        <v>0</v>
      </c>
      <c r="BJ172" s="20" t="s">
        <v>84</v>
      </c>
      <c r="BK172" s="228">
        <f>ROUND(I172*H172,2)</f>
        <v>0</v>
      </c>
      <c r="BL172" s="20" t="s">
        <v>452</v>
      </c>
      <c r="BM172" s="227" t="s">
        <v>3214</v>
      </c>
    </row>
    <row r="173" s="2" customFormat="1" ht="24.15" customHeight="1">
      <c r="A173" s="41"/>
      <c r="B173" s="42"/>
      <c r="C173" s="216" t="s">
        <v>1010</v>
      </c>
      <c r="D173" s="216" t="s">
        <v>231</v>
      </c>
      <c r="E173" s="217" t="s">
        <v>3215</v>
      </c>
      <c r="F173" s="218" t="s">
        <v>3210</v>
      </c>
      <c r="G173" s="219" t="s">
        <v>451</v>
      </c>
      <c r="H173" s="220">
        <v>1</v>
      </c>
      <c r="I173" s="221"/>
      <c r="J173" s="222">
        <f>ROUND(I173*H173,2)</f>
        <v>0</v>
      </c>
      <c r="K173" s="218" t="s">
        <v>322</v>
      </c>
      <c r="L173" s="47"/>
      <c r="M173" s="223" t="s">
        <v>19</v>
      </c>
      <c r="N173" s="224" t="s">
        <v>47</v>
      </c>
      <c r="O173" s="87"/>
      <c r="P173" s="225">
        <f>O173*H173</f>
        <v>0</v>
      </c>
      <c r="Q173" s="225">
        <v>0</v>
      </c>
      <c r="R173" s="225">
        <f>Q173*H173</f>
        <v>0</v>
      </c>
      <c r="S173" s="225">
        <v>0</v>
      </c>
      <c r="T173" s="226">
        <f>S173*H173</f>
        <v>0</v>
      </c>
      <c r="U173" s="41"/>
      <c r="V173" s="41"/>
      <c r="W173" s="41"/>
      <c r="X173" s="41"/>
      <c r="Y173" s="41"/>
      <c r="Z173" s="41"/>
      <c r="AA173" s="41"/>
      <c r="AB173" s="41"/>
      <c r="AC173" s="41"/>
      <c r="AD173" s="41"/>
      <c r="AE173" s="41"/>
      <c r="AR173" s="227" t="s">
        <v>452</v>
      </c>
      <c r="AT173" s="227" t="s">
        <v>231</v>
      </c>
      <c r="AU173" s="227" t="s">
        <v>84</v>
      </c>
      <c r="AY173" s="20" t="s">
        <v>229</v>
      </c>
      <c r="BE173" s="228">
        <f>IF(N173="základní",J173,0)</f>
        <v>0</v>
      </c>
      <c r="BF173" s="228">
        <f>IF(N173="snížená",J173,0)</f>
        <v>0</v>
      </c>
      <c r="BG173" s="228">
        <f>IF(N173="zákl. přenesená",J173,0)</f>
        <v>0</v>
      </c>
      <c r="BH173" s="228">
        <f>IF(N173="sníž. přenesená",J173,0)</f>
        <v>0</v>
      </c>
      <c r="BI173" s="228">
        <f>IF(N173="nulová",J173,0)</f>
        <v>0</v>
      </c>
      <c r="BJ173" s="20" t="s">
        <v>84</v>
      </c>
      <c r="BK173" s="228">
        <f>ROUND(I173*H173,2)</f>
        <v>0</v>
      </c>
      <c r="BL173" s="20" t="s">
        <v>452</v>
      </c>
      <c r="BM173" s="227" t="s">
        <v>3216</v>
      </c>
    </row>
    <row r="174" s="2" customFormat="1" ht="24.15" customHeight="1">
      <c r="A174" s="41"/>
      <c r="B174" s="42"/>
      <c r="C174" s="216" t="s">
        <v>1019</v>
      </c>
      <c r="D174" s="216" t="s">
        <v>231</v>
      </c>
      <c r="E174" s="217" t="s">
        <v>3217</v>
      </c>
      <c r="F174" s="218" t="s">
        <v>3210</v>
      </c>
      <c r="G174" s="219" t="s">
        <v>451</v>
      </c>
      <c r="H174" s="220">
        <v>1</v>
      </c>
      <c r="I174" s="221"/>
      <c r="J174" s="222">
        <f>ROUND(I174*H174,2)</f>
        <v>0</v>
      </c>
      <c r="K174" s="218" t="s">
        <v>322</v>
      </c>
      <c r="L174" s="47"/>
      <c r="M174" s="223" t="s">
        <v>19</v>
      </c>
      <c r="N174" s="224" t="s">
        <v>47</v>
      </c>
      <c r="O174" s="87"/>
      <c r="P174" s="225">
        <f>O174*H174</f>
        <v>0</v>
      </c>
      <c r="Q174" s="225">
        <v>0</v>
      </c>
      <c r="R174" s="225">
        <f>Q174*H174</f>
        <v>0</v>
      </c>
      <c r="S174" s="225">
        <v>0</v>
      </c>
      <c r="T174" s="226">
        <f>S174*H174</f>
        <v>0</v>
      </c>
      <c r="U174" s="41"/>
      <c r="V174" s="41"/>
      <c r="W174" s="41"/>
      <c r="X174" s="41"/>
      <c r="Y174" s="41"/>
      <c r="Z174" s="41"/>
      <c r="AA174" s="41"/>
      <c r="AB174" s="41"/>
      <c r="AC174" s="41"/>
      <c r="AD174" s="41"/>
      <c r="AE174" s="41"/>
      <c r="AR174" s="227" t="s">
        <v>452</v>
      </c>
      <c r="AT174" s="227" t="s">
        <v>231</v>
      </c>
      <c r="AU174" s="227" t="s">
        <v>84</v>
      </c>
      <c r="AY174" s="20" t="s">
        <v>229</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452</v>
      </c>
      <c r="BM174" s="227" t="s">
        <v>3218</v>
      </c>
    </row>
    <row r="175" s="2" customFormat="1" ht="24.15" customHeight="1">
      <c r="A175" s="41"/>
      <c r="B175" s="42"/>
      <c r="C175" s="216" t="s">
        <v>1029</v>
      </c>
      <c r="D175" s="216" t="s">
        <v>231</v>
      </c>
      <c r="E175" s="217" t="s">
        <v>3219</v>
      </c>
      <c r="F175" s="218" t="s">
        <v>3210</v>
      </c>
      <c r="G175" s="219" t="s">
        <v>451</v>
      </c>
      <c r="H175" s="220">
        <v>2</v>
      </c>
      <c r="I175" s="221"/>
      <c r="J175" s="222">
        <f>ROUND(I175*H175,2)</f>
        <v>0</v>
      </c>
      <c r="K175" s="218" t="s">
        <v>322</v>
      </c>
      <c r="L175" s="47"/>
      <c r="M175" s="223" t="s">
        <v>19</v>
      </c>
      <c r="N175" s="224" t="s">
        <v>47</v>
      </c>
      <c r="O175" s="87"/>
      <c r="P175" s="225">
        <f>O175*H175</f>
        <v>0</v>
      </c>
      <c r="Q175" s="225">
        <v>0</v>
      </c>
      <c r="R175" s="225">
        <f>Q175*H175</f>
        <v>0</v>
      </c>
      <c r="S175" s="225">
        <v>0</v>
      </c>
      <c r="T175" s="226">
        <f>S175*H175</f>
        <v>0</v>
      </c>
      <c r="U175" s="41"/>
      <c r="V175" s="41"/>
      <c r="W175" s="41"/>
      <c r="X175" s="41"/>
      <c r="Y175" s="41"/>
      <c r="Z175" s="41"/>
      <c r="AA175" s="41"/>
      <c r="AB175" s="41"/>
      <c r="AC175" s="41"/>
      <c r="AD175" s="41"/>
      <c r="AE175" s="41"/>
      <c r="AR175" s="227" t="s">
        <v>452</v>
      </c>
      <c r="AT175" s="227" t="s">
        <v>231</v>
      </c>
      <c r="AU175" s="227" t="s">
        <v>84</v>
      </c>
      <c r="AY175" s="20" t="s">
        <v>229</v>
      </c>
      <c r="BE175" s="228">
        <f>IF(N175="základní",J175,0)</f>
        <v>0</v>
      </c>
      <c r="BF175" s="228">
        <f>IF(N175="snížená",J175,0)</f>
        <v>0</v>
      </c>
      <c r="BG175" s="228">
        <f>IF(N175="zákl. přenesená",J175,0)</f>
        <v>0</v>
      </c>
      <c r="BH175" s="228">
        <f>IF(N175="sníž. přenesená",J175,0)</f>
        <v>0</v>
      </c>
      <c r="BI175" s="228">
        <f>IF(N175="nulová",J175,0)</f>
        <v>0</v>
      </c>
      <c r="BJ175" s="20" t="s">
        <v>84</v>
      </c>
      <c r="BK175" s="228">
        <f>ROUND(I175*H175,2)</f>
        <v>0</v>
      </c>
      <c r="BL175" s="20" t="s">
        <v>452</v>
      </c>
      <c r="BM175" s="227" t="s">
        <v>3220</v>
      </c>
    </row>
    <row r="176" s="2" customFormat="1" ht="24.15" customHeight="1">
      <c r="A176" s="41"/>
      <c r="B176" s="42"/>
      <c r="C176" s="216" t="s">
        <v>1035</v>
      </c>
      <c r="D176" s="216" t="s">
        <v>231</v>
      </c>
      <c r="E176" s="217" t="s">
        <v>3221</v>
      </c>
      <c r="F176" s="218" t="s">
        <v>3210</v>
      </c>
      <c r="G176" s="219" t="s">
        <v>451</v>
      </c>
      <c r="H176" s="220">
        <v>1</v>
      </c>
      <c r="I176" s="221"/>
      <c r="J176" s="222">
        <f>ROUND(I176*H176,2)</f>
        <v>0</v>
      </c>
      <c r="K176" s="218" t="s">
        <v>322</v>
      </c>
      <c r="L176" s="47"/>
      <c r="M176" s="223" t="s">
        <v>19</v>
      </c>
      <c r="N176" s="224" t="s">
        <v>47</v>
      </c>
      <c r="O176" s="87"/>
      <c r="P176" s="225">
        <f>O176*H176</f>
        <v>0</v>
      </c>
      <c r="Q176" s="225">
        <v>0</v>
      </c>
      <c r="R176" s="225">
        <f>Q176*H176</f>
        <v>0</v>
      </c>
      <c r="S176" s="225">
        <v>0</v>
      </c>
      <c r="T176" s="226">
        <f>S176*H176</f>
        <v>0</v>
      </c>
      <c r="U176" s="41"/>
      <c r="V176" s="41"/>
      <c r="W176" s="41"/>
      <c r="X176" s="41"/>
      <c r="Y176" s="41"/>
      <c r="Z176" s="41"/>
      <c r="AA176" s="41"/>
      <c r="AB176" s="41"/>
      <c r="AC176" s="41"/>
      <c r="AD176" s="41"/>
      <c r="AE176" s="41"/>
      <c r="AR176" s="227" t="s">
        <v>452</v>
      </c>
      <c r="AT176" s="227" t="s">
        <v>231</v>
      </c>
      <c r="AU176" s="227" t="s">
        <v>84</v>
      </c>
      <c r="AY176" s="20" t="s">
        <v>229</v>
      </c>
      <c r="BE176" s="228">
        <f>IF(N176="základní",J176,0)</f>
        <v>0</v>
      </c>
      <c r="BF176" s="228">
        <f>IF(N176="snížená",J176,0)</f>
        <v>0</v>
      </c>
      <c r="BG176" s="228">
        <f>IF(N176="zákl. přenesená",J176,0)</f>
        <v>0</v>
      </c>
      <c r="BH176" s="228">
        <f>IF(N176="sníž. přenesená",J176,0)</f>
        <v>0</v>
      </c>
      <c r="BI176" s="228">
        <f>IF(N176="nulová",J176,0)</f>
        <v>0</v>
      </c>
      <c r="BJ176" s="20" t="s">
        <v>84</v>
      </c>
      <c r="BK176" s="228">
        <f>ROUND(I176*H176,2)</f>
        <v>0</v>
      </c>
      <c r="BL176" s="20" t="s">
        <v>452</v>
      </c>
      <c r="BM176" s="227" t="s">
        <v>3222</v>
      </c>
    </row>
    <row r="177" s="2" customFormat="1" ht="24.15" customHeight="1">
      <c r="A177" s="41"/>
      <c r="B177" s="42"/>
      <c r="C177" s="216" t="s">
        <v>1041</v>
      </c>
      <c r="D177" s="216" t="s">
        <v>231</v>
      </c>
      <c r="E177" s="217" t="s">
        <v>3223</v>
      </c>
      <c r="F177" s="218" t="s">
        <v>3224</v>
      </c>
      <c r="G177" s="219" t="s">
        <v>451</v>
      </c>
      <c r="H177" s="220">
        <v>1</v>
      </c>
      <c r="I177" s="221"/>
      <c r="J177" s="222">
        <f>ROUND(I177*H177,2)</f>
        <v>0</v>
      </c>
      <c r="K177" s="218" t="s">
        <v>322</v>
      </c>
      <c r="L177" s="47"/>
      <c r="M177" s="223" t="s">
        <v>19</v>
      </c>
      <c r="N177" s="224" t="s">
        <v>47</v>
      </c>
      <c r="O177" s="87"/>
      <c r="P177" s="225">
        <f>O177*H177</f>
        <v>0</v>
      </c>
      <c r="Q177" s="225">
        <v>0</v>
      </c>
      <c r="R177" s="225">
        <f>Q177*H177</f>
        <v>0</v>
      </c>
      <c r="S177" s="225">
        <v>0</v>
      </c>
      <c r="T177" s="226">
        <f>S177*H177</f>
        <v>0</v>
      </c>
      <c r="U177" s="41"/>
      <c r="V177" s="41"/>
      <c r="W177" s="41"/>
      <c r="X177" s="41"/>
      <c r="Y177" s="41"/>
      <c r="Z177" s="41"/>
      <c r="AA177" s="41"/>
      <c r="AB177" s="41"/>
      <c r="AC177" s="41"/>
      <c r="AD177" s="41"/>
      <c r="AE177" s="41"/>
      <c r="AR177" s="227" t="s">
        <v>452</v>
      </c>
      <c r="AT177" s="227" t="s">
        <v>231</v>
      </c>
      <c r="AU177" s="227" t="s">
        <v>84</v>
      </c>
      <c r="AY177" s="20" t="s">
        <v>229</v>
      </c>
      <c r="BE177" s="228">
        <f>IF(N177="základní",J177,0)</f>
        <v>0</v>
      </c>
      <c r="BF177" s="228">
        <f>IF(N177="snížená",J177,0)</f>
        <v>0</v>
      </c>
      <c r="BG177" s="228">
        <f>IF(N177="zákl. přenesená",J177,0)</f>
        <v>0</v>
      </c>
      <c r="BH177" s="228">
        <f>IF(N177="sníž. přenesená",J177,0)</f>
        <v>0</v>
      </c>
      <c r="BI177" s="228">
        <f>IF(N177="nulová",J177,0)</f>
        <v>0</v>
      </c>
      <c r="BJ177" s="20" t="s">
        <v>84</v>
      </c>
      <c r="BK177" s="228">
        <f>ROUND(I177*H177,2)</f>
        <v>0</v>
      </c>
      <c r="BL177" s="20" t="s">
        <v>452</v>
      </c>
      <c r="BM177" s="227" t="s">
        <v>3225</v>
      </c>
    </row>
    <row r="178" s="2" customFormat="1" ht="24.15" customHeight="1">
      <c r="A178" s="41"/>
      <c r="B178" s="42"/>
      <c r="C178" s="216" t="s">
        <v>1050</v>
      </c>
      <c r="D178" s="216" t="s">
        <v>231</v>
      </c>
      <c r="E178" s="217" t="s">
        <v>3226</v>
      </c>
      <c r="F178" s="218" t="s">
        <v>3205</v>
      </c>
      <c r="G178" s="219" t="s">
        <v>451</v>
      </c>
      <c r="H178" s="220">
        <v>1</v>
      </c>
      <c r="I178" s="221"/>
      <c r="J178" s="222">
        <f>ROUND(I178*H178,2)</f>
        <v>0</v>
      </c>
      <c r="K178" s="218" t="s">
        <v>322</v>
      </c>
      <c r="L178" s="47"/>
      <c r="M178" s="223" t="s">
        <v>19</v>
      </c>
      <c r="N178" s="224" t="s">
        <v>47</v>
      </c>
      <c r="O178" s="87"/>
      <c r="P178" s="225">
        <f>O178*H178</f>
        <v>0</v>
      </c>
      <c r="Q178" s="225">
        <v>0</v>
      </c>
      <c r="R178" s="225">
        <f>Q178*H178</f>
        <v>0</v>
      </c>
      <c r="S178" s="225">
        <v>0</v>
      </c>
      <c r="T178" s="226">
        <f>S178*H178</f>
        <v>0</v>
      </c>
      <c r="U178" s="41"/>
      <c r="V178" s="41"/>
      <c r="W178" s="41"/>
      <c r="X178" s="41"/>
      <c r="Y178" s="41"/>
      <c r="Z178" s="41"/>
      <c r="AA178" s="41"/>
      <c r="AB178" s="41"/>
      <c r="AC178" s="41"/>
      <c r="AD178" s="41"/>
      <c r="AE178" s="41"/>
      <c r="AR178" s="227" t="s">
        <v>452</v>
      </c>
      <c r="AT178" s="227" t="s">
        <v>231</v>
      </c>
      <c r="AU178" s="227" t="s">
        <v>84</v>
      </c>
      <c r="AY178" s="20" t="s">
        <v>229</v>
      </c>
      <c r="BE178" s="228">
        <f>IF(N178="základní",J178,0)</f>
        <v>0</v>
      </c>
      <c r="BF178" s="228">
        <f>IF(N178="snížená",J178,0)</f>
        <v>0</v>
      </c>
      <c r="BG178" s="228">
        <f>IF(N178="zákl. přenesená",J178,0)</f>
        <v>0</v>
      </c>
      <c r="BH178" s="228">
        <f>IF(N178="sníž. přenesená",J178,0)</f>
        <v>0</v>
      </c>
      <c r="BI178" s="228">
        <f>IF(N178="nulová",J178,0)</f>
        <v>0</v>
      </c>
      <c r="BJ178" s="20" t="s">
        <v>84</v>
      </c>
      <c r="BK178" s="228">
        <f>ROUND(I178*H178,2)</f>
        <v>0</v>
      </c>
      <c r="BL178" s="20" t="s">
        <v>452</v>
      </c>
      <c r="BM178" s="227" t="s">
        <v>3227</v>
      </c>
    </row>
    <row r="179" s="2" customFormat="1" ht="24.15" customHeight="1">
      <c r="A179" s="41"/>
      <c r="B179" s="42"/>
      <c r="C179" s="216" t="s">
        <v>1060</v>
      </c>
      <c r="D179" s="216" t="s">
        <v>231</v>
      </c>
      <c r="E179" s="217" t="s">
        <v>3228</v>
      </c>
      <c r="F179" s="218" t="s">
        <v>3229</v>
      </c>
      <c r="G179" s="219" t="s">
        <v>451</v>
      </c>
      <c r="H179" s="220">
        <v>1</v>
      </c>
      <c r="I179" s="221"/>
      <c r="J179" s="222">
        <f>ROUND(I179*H179,2)</f>
        <v>0</v>
      </c>
      <c r="K179" s="218" t="s">
        <v>322</v>
      </c>
      <c r="L179" s="47"/>
      <c r="M179" s="223" t="s">
        <v>19</v>
      </c>
      <c r="N179" s="224" t="s">
        <v>47</v>
      </c>
      <c r="O179" s="87"/>
      <c r="P179" s="225">
        <f>O179*H179</f>
        <v>0</v>
      </c>
      <c r="Q179" s="225">
        <v>0</v>
      </c>
      <c r="R179" s="225">
        <f>Q179*H179</f>
        <v>0</v>
      </c>
      <c r="S179" s="225">
        <v>0</v>
      </c>
      <c r="T179" s="226">
        <f>S179*H179</f>
        <v>0</v>
      </c>
      <c r="U179" s="41"/>
      <c r="V179" s="41"/>
      <c r="W179" s="41"/>
      <c r="X179" s="41"/>
      <c r="Y179" s="41"/>
      <c r="Z179" s="41"/>
      <c r="AA179" s="41"/>
      <c r="AB179" s="41"/>
      <c r="AC179" s="41"/>
      <c r="AD179" s="41"/>
      <c r="AE179" s="41"/>
      <c r="AR179" s="227" t="s">
        <v>452</v>
      </c>
      <c r="AT179" s="227" t="s">
        <v>231</v>
      </c>
      <c r="AU179" s="227" t="s">
        <v>84</v>
      </c>
      <c r="AY179" s="20" t="s">
        <v>229</v>
      </c>
      <c r="BE179" s="228">
        <f>IF(N179="základní",J179,0)</f>
        <v>0</v>
      </c>
      <c r="BF179" s="228">
        <f>IF(N179="snížená",J179,0)</f>
        <v>0</v>
      </c>
      <c r="BG179" s="228">
        <f>IF(N179="zákl. přenesená",J179,0)</f>
        <v>0</v>
      </c>
      <c r="BH179" s="228">
        <f>IF(N179="sníž. přenesená",J179,0)</f>
        <v>0</v>
      </c>
      <c r="BI179" s="228">
        <f>IF(N179="nulová",J179,0)</f>
        <v>0</v>
      </c>
      <c r="BJ179" s="20" t="s">
        <v>84</v>
      </c>
      <c r="BK179" s="228">
        <f>ROUND(I179*H179,2)</f>
        <v>0</v>
      </c>
      <c r="BL179" s="20" t="s">
        <v>452</v>
      </c>
      <c r="BM179" s="227" t="s">
        <v>3230</v>
      </c>
    </row>
    <row r="180" s="2" customFormat="1" ht="24.15" customHeight="1">
      <c r="A180" s="41"/>
      <c r="B180" s="42"/>
      <c r="C180" s="216" t="s">
        <v>1070</v>
      </c>
      <c r="D180" s="216" t="s">
        <v>231</v>
      </c>
      <c r="E180" s="217" t="s">
        <v>3231</v>
      </c>
      <c r="F180" s="218" t="s">
        <v>3232</v>
      </c>
      <c r="G180" s="219" t="s">
        <v>451</v>
      </c>
      <c r="H180" s="220">
        <v>1</v>
      </c>
      <c r="I180" s="221"/>
      <c r="J180" s="222">
        <f>ROUND(I180*H180,2)</f>
        <v>0</v>
      </c>
      <c r="K180" s="218" t="s">
        <v>322</v>
      </c>
      <c r="L180" s="47"/>
      <c r="M180" s="223" t="s">
        <v>19</v>
      </c>
      <c r="N180" s="224" t="s">
        <v>47</v>
      </c>
      <c r="O180" s="87"/>
      <c r="P180" s="225">
        <f>O180*H180</f>
        <v>0</v>
      </c>
      <c r="Q180" s="225">
        <v>0</v>
      </c>
      <c r="R180" s="225">
        <f>Q180*H180</f>
        <v>0</v>
      </c>
      <c r="S180" s="225">
        <v>0</v>
      </c>
      <c r="T180" s="226">
        <f>S180*H180</f>
        <v>0</v>
      </c>
      <c r="U180" s="41"/>
      <c r="V180" s="41"/>
      <c r="W180" s="41"/>
      <c r="X180" s="41"/>
      <c r="Y180" s="41"/>
      <c r="Z180" s="41"/>
      <c r="AA180" s="41"/>
      <c r="AB180" s="41"/>
      <c r="AC180" s="41"/>
      <c r="AD180" s="41"/>
      <c r="AE180" s="41"/>
      <c r="AR180" s="227" t="s">
        <v>452</v>
      </c>
      <c r="AT180" s="227" t="s">
        <v>231</v>
      </c>
      <c r="AU180" s="227" t="s">
        <v>84</v>
      </c>
      <c r="AY180" s="20" t="s">
        <v>229</v>
      </c>
      <c r="BE180" s="228">
        <f>IF(N180="základní",J180,0)</f>
        <v>0</v>
      </c>
      <c r="BF180" s="228">
        <f>IF(N180="snížená",J180,0)</f>
        <v>0</v>
      </c>
      <c r="BG180" s="228">
        <f>IF(N180="zákl. přenesená",J180,0)</f>
        <v>0</v>
      </c>
      <c r="BH180" s="228">
        <f>IF(N180="sníž. přenesená",J180,0)</f>
        <v>0</v>
      </c>
      <c r="BI180" s="228">
        <f>IF(N180="nulová",J180,0)</f>
        <v>0</v>
      </c>
      <c r="BJ180" s="20" t="s">
        <v>84</v>
      </c>
      <c r="BK180" s="228">
        <f>ROUND(I180*H180,2)</f>
        <v>0</v>
      </c>
      <c r="BL180" s="20" t="s">
        <v>452</v>
      </c>
      <c r="BM180" s="227" t="s">
        <v>3233</v>
      </c>
    </row>
    <row r="181" s="2" customFormat="1" ht="24.15" customHeight="1">
      <c r="A181" s="41"/>
      <c r="B181" s="42"/>
      <c r="C181" s="216" t="s">
        <v>1080</v>
      </c>
      <c r="D181" s="216" t="s">
        <v>231</v>
      </c>
      <c r="E181" s="217" t="s">
        <v>3234</v>
      </c>
      <c r="F181" s="218" t="s">
        <v>3235</v>
      </c>
      <c r="G181" s="219" t="s">
        <v>451</v>
      </c>
      <c r="H181" s="220">
        <v>1</v>
      </c>
      <c r="I181" s="221"/>
      <c r="J181" s="222">
        <f>ROUND(I181*H181,2)</f>
        <v>0</v>
      </c>
      <c r="K181" s="218" t="s">
        <v>322</v>
      </c>
      <c r="L181" s="47"/>
      <c r="M181" s="223" t="s">
        <v>19</v>
      </c>
      <c r="N181" s="224" t="s">
        <v>47</v>
      </c>
      <c r="O181" s="87"/>
      <c r="P181" s="225">
        <f>O181*H181</f>
        <v>0</v>
      </c>
      <c r="Q181" s="225">
        <v>0</v>
      </c>
      <c r="R181" s="225">
        <f>Q181*H181</f>
        <v>0</v>
      </c>
      <c r="S181" s="225">
        <v>0</v>
      </c>
      <c r="T181" s="226">
        <f>S181*H181</f>
        <v>0</v>
      </c>
      <c r="U181" s="41"/>
      <c r="V181" s="41"/>
      <c r="W181" s="41"/>
      <c r="X181" s="41"/>
      <c r="Y181" s="41"/>
      <c r="Z181" s="41"/>
      <c r="AA181" s="41"/>
      <c r="AB181" s="41"/>
      <c r="AC181" s="41"/>
      <c r="AD181" s="41"/>
      <c r="AE181" s="41"/>
      <c r="AR181" s="227" t="s">
        <v>452</v>
      </c>
      <c r="AT181" s="227" t="s">
        <v>231</v>
      </c>
      <c r="AU181" s="227" t="s">
        <v>84</v>
      </c>
      <c r="AY181" s="20" t="s">
        <v>229</v>
      </c>
      <c r="BE181" s="228">
        <f>IF(N181="základní",J181,0)</f>
        <v>0</v>
      </c>
      <c r="BF181" s="228">
        <f>IF(N181="snížená",J181,0)</f>
        <v>0</v>
      </c>
      <c r="BG181" s="228">
        <f>IF(N181="zákl. přenesená",J181,0)</f>
        <v>0</v>
      </c>
      <c r="BH181" s="228">
        <f>IF(N181="sníž. přenesená",J181,0)</f>
        <v>0</v>
      </c>
      <c r="BI181" s="228">
        <f>IF(N181="nulová",J181,0)</f>
        <v>0</v>
      </c>
      <c r="BJ181" s="20" t="s">
        <v>84</v>
      </c>
      <c r="BK181" s="228">
        <f>ROUND(I181*H181,2)</f>
        <v>0</v>
      </c>
      <c r="BL181" s="20" t="s">
        <v>452</v>
      </c>
      <c r="BM181" s="227" t="s">
        <v>3236</v>
      </c>
    </row>
    <row r="182" s="12" customFormat="1" ht="25.92" customHeight="1">
      <c r="A182" s="12"/>
      <c r="B182" s="200"/>
      <c r="C182" s="201"/>
      <c r="D182" s="202" t="s">
        <v>75</v>
      </c>
      <c r="E182" s="203" t="s">
        <v>3237</v>
      </c>
      <c r="F182" s="203" t="s">
        <v>3238</v>
      </c>
      <c r="G182" s="201"/>
      <c r="H182" s="201"/>
      <c r="I182" s="204"/>
      <c r="J182" s="205">
        <f>BK182</f>
        <v>0</v>
      </c>
      <c r="K182" s="201"/>
      <c r="L182" s="206"/>
      <c r="M182" s="207"/>
      <c r="N182" s="208"/>
      <c r="O182" s="208"/>
      <c r="P182" s="209">
        <f>SUM(P183:P244)</f>
        <v>0</v>
      </c>
      <c r="Q182" s="208"/>
      <c r="R182" s="209">
        <f>SUM(R183:R244)</f>
        <v>0</v>
      </c>
      <c r="S182" s="208"/>
      <c r="T182" s="210">
        <f>SUM(T183:T244)</f>
        <v>0</v>
      </c>
      <c r="U182" s="12"/>
      <c r="V182" s="12"/>
      <c r="W182" s="12"/>
      <c r="X182" s="12"/>
      <c r="Y182" s="12"/>
      <c r="Z182" s="12"/>
      <c r="AA182" s="12"/>
      <c r="AB182" s="12"/>
      <c r="AC182" s="12"/>
      <c r="AD182" s="12"/>
      <c r="AE182" s="12"/>
      <c r="AR182" s="211" t="s">
        <v>136</v>
      </c>
      <c r="AT182" s="212" t="s">
        <v>75</v>
      </c>
      <c r="AU182" s="212" t="s">
        <v>76</v>
      </c>
      <c r="AY182" s="211" t="s">
        <v>229</v>
      </c>
      <c r="BK182" s="213">
        <f>SUM(BK183:BK244)</f>
        <v>0</v>
      </c>
    </row>
    <row r="183" s="2" customFormat="1" ht="16.5" customHeight="1">
      <c r="A183" s="41"/>
      <c r="B183" s="42"/>
      <c r="C183" s="216" t="s">
        <v>2448</v>
      </c>
      <c r="D183" s="216" t="s">
        <v>231</v>
      </c>
      <c r="E183" s="217" t="s">
        <v>3239</v>
      </c>
      <c r="F183" s="218" t="s">
        <v>3240</v>
      </c>
      <c r="G183" s="219" t="s">
        <v>451</v>
      </c>
      <c r="H183" s="220">
        <v>1</v>
      </c>
      <c r="I183" s="221"/>
      <c r="J183" s="222">
        <f>ROUND(I183*H183,2)</f>
        <v>0</v>
      </c>
      <c r="K183" s="218" t="s">
        <v>322</v>
      </c>
      <c r="L183" s="47"/>
      <c r="M183" s="223" t="s">
        <v>19</v>
      </c>
      <c r="N183" s="224" t="s">
        <v>47</v>
      </c>
      <c r="O183" s="87"/>
      <c r="P183" s="225">
        <f>O183*H183</f>
        <v>0</v>
      </c>
      <c r="Q183" s="225">
        <v>0</v>
      </c>
      <c r="R183" s="225">
        <f>Q183*H183</f>
        <v>0</v>
      </c>
      <c r="S183" s="225">
        <v>0</v>
      </c>
      <c r="T183" s="226">
        <f>S183*H183</f>
        <v>0</v>
      </c>
      <c r="U183" s="41"/>
      <c r="V183" s="41"/>
      <c r="W183" s="41"/>
      <c r="X183" s="41"/>
      <c r="Y183" s="41"/>
      <c r="Z183" s="41"/>
      <c r="AA183" s="41"/>
      <c r="AB183" s="41"/>
      <c r="AC183" s="41"/>
      <c r="AD183" s="41"/>
      <c r="AE183" s="41"/>
      <c r="AR183" s="227" t="s">
        <v>452</v>
      </c>
      <c r="AT183" s="227" t="s">
        <v>231</v>
      </c>
      <c r="AU183" s="227" t="s">
        <v>84</v>
      </c>
      <c r="AY183" s="20" t="s">
        <v>229</v>
      </c>
      <c r="BE183" s="228">
        <f>IF(N183="základní",J183,0)</f>
        <v>0</v>
      </c>
      <c r="BF183" s="228">
        <f>IF(N183="snížená",J183,0)</f>
        <v>0</v>
      </c>
      <c r="BG183" s="228">
        <f>IF(N183="zákl. přenesená",J183,0)</f>
        <v>0</v>
      </c>
      <c r="BH183" s="228">
        <f>IF(N183="sníž. přenesená",J183,0)</f>
        <v>0</v>
      </c>
      <c r="BI183" s="228">
        <f>IF(N183="nulová",J183,0)</f>
        <v>0</v>
      </c>
      <c r="BJ183" s="20" t="s">
        <v>84</v>
      </c>
      <c r="BK183" s="228">
        <f>ROUND(I183*H183,2)</f>
        <v>0</v>
      </c>
      <c r="BL183" s="20" t="s">
        <v>452</v>
      </c>
      <c r="BM183" s="227" t="s">
        <v>3241</v>
      </c>
    </row>
    <row r="184" s="2" customFormat="1" ht="16.5" customHeight="1">
      <c r="A184" s="41"/>
      <c r="B184" s="42"/>
      <c r="C184" s="216" t="s">
        <v>2453</v>
      </c>
      <c r="D184" s="216" t="s">
        <v>231</v>
      </c>
      <c r="E184" s="217" t="s">
        <v>3242</v>
      </c>
      <c r="F184" s="218" t="s">
        <v>3243</v>
      </c>
      <c r="G184" s="219" t="s">
        <v>451</v>
      </c>
      <c r="H184" s="220">
        <v>1</v>
      </c>
      <c r="I184" s="221"/>
      <c r="J184" s="222">
        <f>ROUND(I184*H184,2)</f>
        <v>0</v>
      </c>
      <c r="K184" s="218" t="s">
        <v>322</v>
      </c>
      <c r="L184" s="47"/>
      <c r="M184" s="223" t="s">
        <v>19</v>
      </c>
      <c r="N184" s="224" t="s">
        <v>47</v>
      </c>
      <c r="O184" s="87"/>
      <c r="P184" s="225">
        <f>O184*H184</f>
        <v>0</v>
      </c>
      <c r="Q184" s="225">
        <v>0</v>
      </c>
      <c r="R184" s="225">
        <f>Q184*H184</f>
        <v>0</v>
      </c>
      <c r="S184" s="225">
        <v>0</v>
      </c>
      <c r="T184" s="226">
        <f>S184*H184</f>
        <v>0</v>
      </c>
      <c r="U184" s="41"/>
      <c r="V184" s="41"/>
      <c r="W184" s="41"/>
      <c r="X184" s="41"/>
      <c r="Y184" s="41"/>
      <c r="Z184" s="41"/>
      <c r="AA184" s="41"/>
      <c r="AB184" s="41"/>
      <c r="AC184" s="41"/>
      <c r="AD184" s="41"/>
      <c r="AE184" s="41"/>
      <c r="AR184" s="227" t="s">
        <v>452</v>
      </c>
      <c r="AT184" s="227" t="s">
        <v>231</v>
      </c>
      <c r="AU184" s="227" t="s">
        <v>84</v>
      </c>
      <c r="AY184" s="20" t="s">
        <v>229</v>
      </c>
      <c r="BE184" s="228">
        <f>IF(N184="základní",J184,0)</f>
        <v>0</v>
      </c>
      <c r="BF184" s="228">
        <f>IF(N184="snížená",J184,0)</f>
        <v>0</v>
      </c>
      <c r="BG184" s="228">
        <f>IF(N184="zákl. přenesená",J184,0)</f>
        <v>0</v>
      </c>
      <c r="BH184" s="228">
        <f>IF(N184="sníž. přenesená",J184,0)</f>
        <v>0</v>
      </c>
      <c r="BI184" s="228">
        <f>IF(N184="nulová",J184,0)</f>
        <v>0</v>
      </c>
      <c r="BJ184" s="20" t="s">
        <v>84</v>
      </c>
      <c r="BK184" s="228">
        <f>ROUND(I184*H184,2)</f>
        <v>0</v>
      </c>
      <c r="BL184" s="20" t="s">
        <v>452</v>
      </c>
      <c r="BM184" s="227" t="s">
        <v>3244</v>
      </c>
    </row>
    <row r="185" s="2" customFormat="1" ht="16.5" customHeight="1">
      <c r="A185" s="41"/>
      <c r="B185" s="42"/>
      <c r="C185" s="216" t="s">
        <v>2460</v>
      </c>
      <c r="D185" s="216" t="s">
        <v>231</v>
      </c>
      <c r="E185" s="217" t="s">
        <v>3245</v>
      </c>
      <c r="F185" s="218" t="s">
        <v>3246</v>
      </c>
      <c r="G185" s="219" t="s">
        <v>451</v>
      </c>
      <c r="H185" s="220">
        <v>1</v>
      </c>
      <c r="I185" s="221"/>
      <c r="J185" s="222">
        <f>ROUND(I185*H185,2)</f>
        <v>0</v>
      </c>
      <c r="K185" s="218" t="s">
        <v>322</v>
      </c>
      <c r="L185" s="47"/>
      <c r="M185" s="223" t="s">
        <v>19</v>
      </c>
      <c r="N185" s="224" t="s">
        <v>47</v>
      </c>
      <c r="O185" s="87"/>
      <c r="P185" s="225">
        <f>O185*H185</f>
        <v>0</v>
      </c>
      <c r="Q185" s="225">
        <v>0</v>
      </c>
      <c r="R185" s="225">
        <f>Q185*H185</f>
        <v>0</v>
      </c>
      <c r="S185" s="225">
        <v>0</v>
      </c>
      <c r="T185" s="226">
        <f>S185*H185</f>
        <v>0</v>
      </c>
      <c r="U185" s="41"/>
      <c r="V185" s="41"/>
      <c r="W185" s="41"/>
      <c r="X185" s="41"/>
      <c r="Y185" s="41"/>
      <c r="Z185" s="41"/>
      <c r="AA185" s="41"/>
      <c r="AB185" s="41"/>
      <c r="AC185" s="41"/>
      <c r="AD185" s="41"/>
      <c r="AE185" s="41"/>
      <c r="AR185" s="227" t="s">
        <v>452</v>
      </c>
      <c r="AT185" s="227" t="s">
        <v>231</v>
      </c>
      <c r="AU185" s="227" t="s">
        <v>84</v>
      </c>
      <c r="AY185" s="20" t="s">
        <v>229</v>
      </c>
      <c r="BE185" s="228">
        <f>IF(N185="základní",J185,0)</f>
        <v>0</v>
      </c>
      <c r="BF185" s="228">
        <f>IF(N185="snížená",J185,0)</f>
        <v>0</v>
      </c>
      <c r="BG185" s="228">
        <f>IF(N185="zákl. přenesená",J185,0)</f>
        <v>0</v>
      </c>
      <c r="BH185" s="228">
        <f>IF(N185="sníž. přenesená",J185,0)</f>
        <v>0</v>
      </c>
      <c r="BI185" s="228">
        <f>IF(N185="nulová",J185,0)</f>
        <v>0</v>
      </c>
      <c r="BJ185" s="20" t="s">
        <v>84</v>
      </c>
      <c r="BK185" s="228">
        <f>ROUND(I185*H185,2)</f>
        <v>0</v>
      </c>
      <c r="BL185" s="20" t="s">
        <v>452</v>
      </c>
      <c r="BM185" s="227" t="s">
        <v>3247</v>
      </c>
    </row>
    <row r="186" s="2" customFormat="1" ht="16.5" customHeight="1">
      <c r="A186" s="41"/>
      <c r="B186" s="42"/>
      <c r="C186" s="216" t="s">
        <v>2465</v>
      </c>
      <c r="D186" s="216" t="s">
        <v>231</v>
      </c>
      <c r="E186" s="217" t="s">
        <v>3248</v>
      </c>
      <c r="F186" s="218" t="s">
        <v>3249</v>
      </c>
      <c r="G186" s="219" t="s">
        <v>451</v>
      </c>
      <c r="H186" s="220">
        <v>1</v>
      </c>
      <c r="I186" s="221"/>
      <c r="J186" s="222">
        <f>ROUND(I186*H186,2)</f>
        <v>0</v>
      </c>
      <c r="K186" s="218" t="s">
        <v>322</v>
      </c>
      <c r="L186" s="47"/>
      <c r="M186" s="223" t="s">
        <v>19</v>
      </c>
      <c r="N186" s="224" t="s">
        <v>47</v>
      </c>
      <c r="O186" s="87"/>
      <c r="P186" s="225">
        <f>O186*H186</f>
        <v>0</v>
      </c>
      <c r="Q186" s="225">
        <v>0</v>
      </c>
      <c r="R186" s="225">
        <f>Q186*H186</f>
        <v>0</v>
      </c>
      <c r="S186" s="225">
        <v>0</v>
      </c>
      <c r="T186" s="226">
        <f>S186*H186</f>
        <v>0</v>
      </c>
      <c r="U186" s="41"/>
      <c r="V186" s="41"/>
      <c r="W186" s="41"/>
      <c r="X186" s="41"/>
      <c r="Y186" s="41"/>
      <c r="Z186" s="41"/>
      <c r="AA186" s="41"/>
      <c r="AB186" s="41"/>
      <c r="AC186" s="41"/>
      <c r="AD186" s="41"/>
      <c r="AE186" s="41"/>
      <c r="AR186" s="227" t="s">
        <v>452</v>
      </c>
      <c r="AT186" s="227" t="s">
        <v>231</v>
      </c>
      <c r="AU186" s="227" t="s">
        <v>84</v>
      </c>
      <c r="AY186" s="20" t="s">
        <v>229</v>
      </c>
      <c r="BE186" s="228">
        <f>IF(N186="základní",J186,0)</f>
        <v>0</v>
      </c>
      <c r="BF186" s="228">
        <f>IF(N186="snížená",J186,0)</f>
        <v>0</v>
      </c>
      <c r="BG186" s="228">
        <f>IF(N186="zákl. přenesená",J186,0)</f>
        <v>0</v>
      </c>
      <c r="BH186" s="228">
        <f>IF(N186="sníž. přenesená",J186,0)</f>
        <v>0</v>
      </c>
      <c r="BI186" s="228">
        <f>IF(N186="nulová",J186,0)</f>
        <v>0</v>
      </c>
      <c r="BJ186" s="20" t="s">
        <v>84</v>
      </c>
      <c r="BK186" s="228">
        <f>ROUND(I186*H186,2)</f>
        <v>0</v>
      </c>
      <c r="BL186" s="20" t="s">
        <v>452</v>
      </c>
      <c r="BM186" s="227" t="s">
        <v>3250</v>
      </c>
    </row>
    <row r="187" s="2" customFormat="1" ht="16.5" customHeight="1">
      <c r="A187" s="41"/>
      <c r="B187" s="42"/>
      <c r="C187" s="216" t="s">
        <v>2472</v>
      </c>
      <c r="D187" s="216" t="s">
        <v>231</v>
      </c>
      <c r="E187" s="217" t="s">
        <v>3251</v>
      </c>
      <c r="F187" s="218" t="s">
        <v>3252</v>
      </c>
      <c r="G187" s="219" t="s">
        <v>451</v>
      </c>
      <c r="H187" s="220">
        <v>3</v>
      </c>
      <c r="I187" s="221"/>
      <c r="J187" s="222">
        <f>ROUND(I187*H187,2)</f>
        <v>0</v>
      </c>
      <c r="K187" s="218" t="s">
        <v>322</v>
      </c>
      <c r="L187" s="47"/>
      <c r="M187" s="223" t="s">
        <v>19</v>
      </c>
      <c r="N187" s="224" t="s">
        <v>47</v>
      </c>
      <c r="O187" s="87"/>
      <c r="P187" s="225">
        <f>O187*H187</f>
        <v>0</v>
      </c>
      <c r="Q187" s="225">
        <v>0</v>
      </c>
      <c r="R187" s="225">
        <f>Q187*H187</f>
        <v>0</v>
      </c>
      <c r="S187" s="225">
        <v>0</v>
      </c>
      <c r="T187" s="226">
        <f>S187*H187</f>
        <v>0</v>
      </c>
      <c r="U187" s="41"/>
      <c r="V187" s="41"/>
      <c r="W187" s="41"/>
      <c r="X187" s="41"/>
      <c r="Y187" s="41"/>
      <c r="Z187" s="41"/>
      <c r="AA187" s="41"/>
      <c r="AB187" s="41"/>
      <c r="AC187" s="41"/>
      <c r="AD187" s="41"/>
      <c r="AE187" s="41"/>
      <c r="AR187" s="227" t="s">
        <v>452</v>
      </c>
      <c r="AT187" s="227" t="s">
        <v>231</v>
      </c>
      <c r="AU187" s="227" t="s">
        <v>84</v>
      </c>
      <c r="AY187" s="20" t="s">
        <v>229</v>
      </c>
      <c r="BE187" s="228">
        <f>IF(N187="základní",J187,0)</f>
        <v>0</v>
      </c>
      <c r="BF187" s="228">
        <f>IF(N187="snížená",J187,0)</f>
        <v>0</v>
      </c>
      <c r="BG187" s="228">
        <f>IF(N187="zákl. přenesená",J187,0)</f>
        <v>0</v>
      </c>
      <c r="BH187" s="228">
        <f>IF(N187="sníž. přenesená",J187,0)</f>
        <v>0</v>
      </c>
      <c r="BI187" s="228">
        <f>IF(N187="nulová",J187,0)</f>
        <v>0</v>
      </c>
      <c r="BJ187" s="20" t="s">
        <v>84</v>
      </c>
      <c r="BK187" s="228">
        <f>ROUND(I187*H187,2)</f>
        <v>0</v>
      </c>
      <c r="BL187" s="20" t="s">
        <v>452</v>
      </c>
      <c r="BM187" s="227" t="s">
        <v>3253</v>
      </c>
    </row>
    <row r="188" s="2" customFormat="1" ht="16.5" customHeight="1">
      <c r="A188" s="41"/>
      <c r="B188" s="42"/>
      <c r="C188" s="216" t="s">
        <v>2478</v>
      </c>
      <c r="D188" s="216" t="s">
        <v>231</v>
      </c>
      <c r="E188" s="217" t="s">
        <v>3254</v>
      </c>
      <c r="F188" s="218" t="s">
        <v>3255</v>
      </c>
      <c r="G188" s="219" t="s">
        <v>451</v>
      </c>
      <c r="H188" s="220">
        <v>4</v>
      </c>
      <c r="I188" s="221"/>
      <c r="J188" s="222">
        <f>ROUND(I188*H188,2)</f>
        <v>0</v>
      </c>
      <c r="K188" s="218" t="s">
        <v>322</v>
      </c>
      <c r="L188" s="47"/>
      <c r="M188" s="223" t="s">
        <v>19</v>
      </c>
      <c r="N188" s="224" t="s">
        <v>47</v>
      </c>
      <c r="O188" s="87"/>
      <c r="P188" s="225">
        <f>O188*H188</f>
        <v>0</v>
      </c>
      <c r="Q188" s="225">
        <v>0</v>
      </c>
      <c r="R188" s="225">
        <f>Q188*H188</f>
        <v>0</v>
      </c>
      <c r="S188" s="225">
        <v>0</v>
      </c>
      <c r="T188" s="226">
        <f>S188*H188</f>
        <v>0</v>
      </c>
      <c r="U188" s="41"/>
      <c r="V188" s="41"/>
      <c r="W188" s="41"/>
      <c r="X188" s="41"/>
      <c r="Y188" s="41"/>
      <c r="Z188" s="41"/>
      <c r="AA188" s="41"/>
      <c r="AB188" s="41"/>
      <c r="AC188" s="41"/>
      <c r="AD188" s="41"/>
      <c r="AE188" s="41"/>
      <c r="AR188" s="227" t="s">
        <v>452</v>
      </c>
      <c r="AT188" s="227" t="s">
        <v>231</v>
      </c>
      <c r="AU188" s="227" t="s">
        <v>84</v>
      </c>
      <c r="AY188" s="20" t="s">
        <v>229</v>
      </c>
      <c r="BE188" s="228">
        <f>IF(N188="základní",J188,0)</f>
        <v>0</v>
      </c>
      <c r="BF188" s="228">
        <f>IF(N188="snížená",J188,0)</f>
        <v>0</v>
      </c>
      <c r="BG188" s="228">
        <f>IF(N188="zákl. přenesená",J188,0)</f>
        <v>0</v>
      </c>
      <c r="BH188" s="228">
        <f>IF(N188="sníž. přenesená",J188,0)</f>
        <v>0</v>
      </c>
      <c r="BI188" s="228">
        <f>IF(N188="nulová",J188,0)</f>
        <v>0</v>
      </c>
      <c r="BJ188" s="20" t="s">
        <v>84</v>
      </c>
      <c r="BK188" s="228">
        <f>ROUND(I188*H188,2)</f>
        <v>0</v>
      </c>
      <c r="BL188" s="20" t="s">
        <v>452</v>
      </c>
      <c r="BM188" s="227" t="s">
        <v>3256</v>
      </c>
    </row>
    <row r="189" s="2" customFormat="1" ht="16.5" customHeight="1">
      <c r="A189" s="41"/>
      <c r="B189" s="42"/>
      <c r="C189" s="216" t="s">
        <v>2483</v>
      </c>
      <c r="D189" s="216" t="s">
        <v>231</v>
      </c>
      <c r="E189" s="217" t="s">
        <v>3257</v>
      </c>
      <c r="F189" s="218" t="s">
        <v>3258</v>
      </c>
      <c r="G189" s="219" t="s">
        <v>451</v>
      </c>
      <c r="H189" s="220">
        <v>2</v>
      </c>
      <c r="I189" s="221"/>
      <c r="J189" s="222">
        <f>ROUND(I189*H189,2)</f>
        <v>0</v>
      </c>
      <c r="K189" s="218" t="s">
        <v>322</v>
      </c>
      <c r="L189" s="47"/>
      <c r="M189" s="223" t="s">
        <v>19</v>
      </c>
      <c r="N189" s="224" t="s">
        <v>47</v>
      </c>
      <c r="O189" s="87"/>
      <c r="P189" s="225">
        <f>O189*H189</f>
        <v>0</v>
      </c>
      <c r="Q189" s="225">
        <v>0</v>
      </c>
      <c r="R189" s="225">
        <f>Q189*H189</f>
        <v>0</v>
      </c>
      <c r="S189" s="225">
        <v>0</v>
      </c>
      <c r="T189" s="226">
        <f>S189*H189</f>
        <v>0</v>
      </c>
      <c r="U189" s="41"/>
      <c r="V189" s="41"/>
      <c r="W189" s="41"/>
      <c r="X189" s="41"/>
      <c r="Y189" s="41"/>
      <c r="Z189" s="41"/>
      <c r="AA189" s="41"/>
      <c r="AB189" s="41"/>
      <c r="AC189" s="41"/>
      <c r="AD189" s="41"/>
      <c r="AE189" s="41"/>
      <c r="AR189" s="227" t="s">
        <v>452</v>
      </c>
      <c r="AT189" s="227" t="s">
        <v>231</v>
      </c>
      <c r="AU189" s="227" t="s">
        <v>84</v>
      </c>
      <c r="AY189" s="20" t="s">
        <v>229</v>
      </c>
      <c r="BE189" s="228">
        <f>IF(N189="základní",J189,0)</f>
        <v>0</v>
      </c>
      <c r="BF189" s="228">
        <f>IF(N189="snížená",J189,0)</f>
        <v>0</v>
      </c>
      <c r="BG189" s="228">
        <f>IF(N189="zákl. přenesená",J189,0)</f>
        <v>0</v>
      </c>
      <c r="BH189" s="228">
        <f>IF(N189="sníž. přenesená",J189,0)</f>
        <v>0</v>
      </c>
      <c r="BI189" s="228">
        <f>IF(N189="nulová",J189,0)</f>
        <v>0</v>
      </c>
      <c r="BJ189" s="20" t="s">
        <v>84</v>
      </c>
      <c r="BK189" s="228">
        <f>ROUND(I189*H189,2)</f>
        <v>0</v>
      </c>
      <c r="BL189" s="20" t="s">
        <v>452</v>
      </c>
      <c r="BM189" s="227" t="s">
        <v>3259</v>
      </c>
    </row>
    <row r="190" s="2" customFormat="1" ht="16.5" customHeight="1">
      <c r="A190" s="41"/>
      <c r="B190" s="42"/>
      <c r="C190" s="216" t="s">
        <v>2488</v>
      </c>
      <c r="D190" s="216" t="s">
        <v>231</v>
      </c>
      <c r="E190" s="217" t="s">
        <v>3260</v>
      </c>
      <c r="F190" s="218" t="s">
        <v>3261</v>
      </c>
      <c r="G190" s="219" t="s">
        <v>451</v>
      </c>
      <c r="H190" s="220">
        <v>1</v>
      </c>
      <c r="I190" s="221"/>
      <c r="J190" s="222">
        <f>ROUND(I190*H190,2)</f>
        <v>0</v>
      </c>
      <c r="K190" s="218" t="s">
        <v>322</v>
      </c>
      <c r="L190" s="47"/>
      <c r="M190" s="223" t="s">
        <v>19</v>
      </c>
      <c r="N190" s="224" t="s">
        <v>47</v>
      </c>
      <c r="O190" s="87"/>
      <c r="P190" s="225">
        <f>O190*H190</f>
        <v>0</v>
      </c>
      <c r="Q190" s="225">
        <v>0</v>
      </c>
      <c r="R190" s="225">
        <f>Q190*H190</f>
        <v>0</v>
      </c>
      <c r="S190" s="225">
        <v>0</v>
      </c>
      <c r="T190" s="226">
        <f>S190*H190</f>
        <v>0</v>
      </c>
      <c r="U190" s="41"/>
      <c r="V190" s="41"/>
      <c r="W190" s="41"/>
      <c r="X190" s="41"/>
      <c r="Y190" s="41"/>
      <c r="Z190" s="41"/>
      <c r="AA190" s="41"/>
      <c r="AB190" s="41"/>
      <c r="AC190" s="41"/>
      <c r="AD190" s="41"/>
      <c r="AE190" s="41"/>
      <c r="AR190" s="227" t="s">
        <v>452</v>
      </c>
      <c r="AT190" s="227" t="s">
        <v>231</v>
      </c>
      <c r="AU190" s="227" t="s">
        <v>84</v>
      </c>
      <c r="AY190" s="20" t="s">
        <v>229</v>
      </c>
      <c r="BE190" s="228">
        <f>IF(N190="základní",J190,0)</f>
        <v>0</v>
      </c>
      <c r="BF190" s="228">
        <f>IF(N190="snížená",J190,0)</f>
        <v>0</v>
      </c>
      <c r="BG190" s="228">
        <f>IF(N190="zákl. přenesená",J190,0)</f>
        <v>0</v>
      </c>
      <c r="BH190" s="228">
        <f>IF(N190="sníž. přenesená",J190,0)</f>
        <v>0</v>
      </c>
      <c r="BI190" s="228">
        <f>IF(N190="nulová",J190,0)</f>
        <v>0</v>
      </c>
      <c r="BJ190" s="20" t="s">
        <v>84</v>
      </c>
      <c r="BK190" s="228">
        <f>ROUND(I190*H190,2)</f>
        <v>0</v>
      </c>
      <c r="BL190" s="20" t="s">
        <v>452</v>
      </c>
      <c r="BM190" s="227" t="s">
        <v>3262</v>
      </c>
    </row>
    <row r="191" s="2" customFormat="1" ht="16.5" customHeight="1">
      <c r="A191" s="41"/>
      <c r="B191" s="42"/>
      <c r="C191" s="216" t="s">
        <v>2493</v>
      </c>
      <c r="D191" s="216" t="s">
        <v>231</v>
      </c>
      <c r="E191" s="217" t="s">
        <v>3263</v>
      </c>
      <c r="F191" s="218" t="s">
        <v>3264</v>
      </c>
      <c r="G191" s="219" t="s">
        <v>451</v>
      </c>
      <c r="H191" s="220">
        <v>1</v>
      </c>
      <c r="I191" s="221"/>
      <c r="J191" s="222">
        <f>ROUND(I191*H191,2)</f>
        <v>0</v>
      </c>
      <c r="K191" s="218" t="s">
        <v>322</v>
      </c>
      <c r="L191" s="47"/>
      <c r="M191" s="223" t="s">
        <v>19</v>
      </c>
      <c r="N191" s="224" t="s">
        <v>47</v>
      </c>
      <c r="O191" s="87"/>
      <c r="P191" s="225">
        <f>O191*H191</f>
        <v>0</v>
      </c>
      <c r="Q191" s="225">
        <v>0</v>
      </c>
      <c r="R191" s="225">
        <f>Q191*H191</f>
        <v>0</v>
      </c>
      <c r="S191" s="225">
        <v>0</v>
      </c>
      <c r="T191" s="226">
        <f>S191*H191</f>
        <v>0</v>
      </c>
      <c r="U191" s="41"/>
      <c r="V191" s="41"/>
      <c r="W191" s="41"/>
      <c r="X191" s="41"/>
      <c r="Y191" s="41"/>
      <c r="Z191" s="41"/>
      <c r="AA191" s="41"/>
      <c r="AB191" s="41"/>
      <c r="AC191" s="41"/>
      <c r="AD191" s="41"/>
      <c r="AE191" s="41"/>
      <c r="AR191" s="227" t="s">
        <v>452</v>
      </c>
      <c r="AT191" s="227" t="s">
        <v>231</v>
      </c>
      <c r="AU191" s="227" t="s">
        <v>84</v>
      </c>
      <c r="AY191" s="20" t="s">
        <v>229</v>
      </c>
      <c r="BE191" s="228">
        <f>IF(N191="základní",J191,0)</f>
        <v>0</v>
      </c>
      <c r="BF191" s="228">
        <f>IF(N191="snížená",J191,0)</f>
        <v>0</v>
      </c>
      <c r="BG191" s="228">
        <f>IF(N191="zákl. přenesená",J191,0)</f>
        <v>0</v>
      </c>
      <c r="BH191" s="228">
        <f>IF(N191="sníž. přenesená",J191,0)</f>
        <v>0</v>
      </c>
      <c r="BI191" s="228">
        <f>IF(N191="nulová",J191,0)</f>
        <v>0</v>
      </c>
      <c r="BJ191" s="20" t="s">
        <v>84</v>
      </c>
      <c r="BK191" s="228">
        <f>ROUND(I191*H191,2)</f>
        <v>0</v>
      </c>
      <c r="BL191" s="20" t="s">
        <v>452</v>
      </c>
      <c r="BM191" s="227" t="s">
        <v>3265</v>
      </c>
    </row>
    <row r="192" s="2" customFormat="1" ht="16.5" customHeight="1">
      <c r="A192" s="41"/>
      <c r="B192" s="42"/>
      <c r="C192" s="216" t="s">
        <v>2499</v>
      </c>
      <c r="D192" s="216" t="s">
        <v>231</v>
      </c>
      <c r="E192" s="217" t="s">
        <v>3266</v>
      </c>
      <c r="F192" s="218" t="s">
        <v>3267</v>
      </c>
      <c r="G192" s="219" t="s">
        <v>451</v>
      </c>
      <c r="H192" s="220">
        <v>1</v>
      </c>
      <c r="I192" s="221"/>
      <c r="J192" s="222">
        <f>ROUND(I192*H192,2)</f>
        <v>0</v>
      </c>
      <c r="K192" s="218" t="s">
        <v>322</v>
      </c>
      <c r="L192" s="47"/>
      <c r="M192" s="223" t="s">
        <v>19</v>
      </c>
      <c r="N192" s="224" t="s">
        <v>47</v>
      </c>
      <c r="O192" s="87"/>
      <c r="P192" s="225">
        <f>O192*H192</f>
        <v>0</v>
      </c>
      <c r="Q192" s="225">
        <v>0</v>
      </c>
      <c r="R192" s="225">
        <f>Q192*H192</f>
        <v>0</v>
      </c>
      <c r="S192" s="225">
        <v>0</v>
      </c>
      <c r="T192" s="226">
        <f>S192*H192</f>
        <v>0</v>
      </c>
      <c r="U192" s="41"/>
      <c r="V192" s="41"/>
      <c r="W192" s="41"/>
      <c r="X192" s="41"/>
      <c r="Y192" s="41"/>
      <c r="Z192" s="41"/>
      <c r="AA192" s="41"/>
      <c r="AB192" s="41"/>
      <c r="AC192" s="41"/>
      <c r="AD192" s="41"/>
      <c r="AE192" s="41"/>
      <c r="AR192" s="227" t="s">
        <v>452</v>
      </c>
      <c r="AT192" s="227" t="s">
        <v>231</v>
      </c>
      <c r="AU192" s="227" t="s">
        <v>84</v>
      </c>
      <c r="AY192" s="20" t="s">
        <v>229</v>
      </c>
      <c r="BE192" s="228">
        <f>IF(N192="základní",J192,0)</f>
        <v>0</v>
      </c>
      <c r="BF192" s="228">
        <f>IF(N192="snížená",J192,0)</f>
        <v>0</v>
      </c>
      <c r="BG192" s="228">
        <f>IF(N192="zákl. přenesená",J192,0)</f>
        <v>0</v>
      </c>
      <c r="BH192" s="228">
        <f>IF(N192="sníž. přenesená",J192,0)</f>
        <v>0</v>
      </c>
      <c r="BI192" s="228">
        <f>IF(N192="nulová",J192,0)</f>
        <v>0</v>
      </c>
      <c r="BJ192" s="20" t="s">
        <v>84</v>
      </c>
      <c r="BK192" s="228">
        <f>ROUND(I192*H192,2)</f>
        <v>0</v>
      </c>
      <c r="BL192" s="20" t="s">
        <v>452</v>
      </c>
      <c r="BM192" s="227" t="s">
        <v>3268</v>
      </c>
    </row>
    <row r="193" s="2" customFormat="1" ht="16.5" customHeight="1">
      <c r="A193" s="41"/>
      <c r="B193" s="42"/>
      <c r="C193" s="216" t="s">
        <v>2505</v>
      </c>
      <c r="D193" s="216" t="s">
        <v>231</v>
      </c>
      <c r="E193" s="217" t="s">
        <v>3269</v>
      </c>
      <c r="F193" s="218" t="s">
        <v>3270</v>
      </c>
      <c r="G193" s="219" t="s">
        <v>451</v>
      </c>
      <c r="H193" s="220">
        <v>1</v>
      </c>
      <c r="I193" s="221"/>
      <c r="J193" s="222">
        <f>ROUND(I193*H193,2)</f>
        <v>0</v>
      </c>
      <c r="K193" s="218" t="s">
        <v>322</v>
      </c>
      <c r="L193" s="47"/>
      <c r="M193" s="223" t="s">
        <v>19</v>
      </c>
      <c r="N193" s="224" t="s">
        <v>47</v>
      </c>
      <c r="O193" s="87"/>
      <c r="P193" s="225">
        <f>O193*H193</f>
        <v>0</v>
      </c>
      <c r="Q193" s="225">
        <v>0</v>
      </c>
      <c r="R193" s="225">
        <f>Q193*H193</f>
        <v>0</v>
      </c>
      <c r="S193" s="225">
        <v>0</v>
      </c>
      <c r="T193" s="226">
        <f>S193*H193</f>
        <v>0</v>
      </c>
      <c r="U193" s="41"/>
      <c r="V193" s="41"/>
      <c r="W193" s="41"/>
      <c r="X193" s="41"/>
      <c r="Y193" s="41"/>
      <c r="Z193" s="41"/>
      <c r="AA193" s="41"/>
      <c r="AB193" s="41"/>
      <c r="AC193" s="41"/>
      <c r="AD193" s="41"/>
      <c r="AE193" s="41"/>
      <c r="AR193" s="227" t="s">
        <v>452</v>
      </c>
      <c r="AT193" s="227" t="s">
        <v>231</v>
      </c>
      <c r="AU193" s="227" t="s">
        <v>84</v>
      </c>
      <c r="AY193" s="20" t="s">
        <v>229</v>
      </c>
      <c r="BE193" s="228">
        <f>IF(N193="základní",J193,0)</f>
        <v>0</v>
      </c>
      <c r="BF193" s="228">
        <f>IF(N193="snížená",J193,0)</f>
        <v>0</v>
      </c>
      <c r="BG193" s="228">
        <f>IF(N193="zákl. přenesená",J193,0)</f>
        <v>0</v>
      </c>
      <c r="BH193" s="228">
        <f>IF(N193="sníž. přenesená",J193,0)</f>
        <v>0</v>
      </c>
      <c r="BI193" s="228">
        <f>IF(N193="nulová",J193,0)</f>
        <v>0</v>
      </c>
      <c r="BJ193" s="20" t="s">
        <v>84</v>
      </c>
      <c r="BK193" s="228">
        <f>ROUND(I193*H193,2)</f>
        <v>0</v>
      </c>
      <c r="BL193" s="20" t="s">
        <v>452</v>
      </c>
      <c r="BM193" s="227" t="s">
        <v>3271</v>
      </c>
    </row>
    <row r="194" s="2" customFormat="1" ht="16.5" customHeight="1">
      <c r="A194" s="41"/>
      <c r="B194" s="42"/>
      <c r="C194" s="216" t="s">
        <v>2513</v>
      </c>
      <c r="D194" s="216" t="s">
        <v>231</v>
      </c>
      <c r="E194" s="217" t="s">
        <v>3272</v>
      </c>
      <c r="F194" s="218" t="s">
        <v>3273</v>
      </c>
      <c r="G194" s="219" t="s">
        <v>451</v>
      </c>
      <c r="H194" s="220">
        <v>1</v>
      </c>
      <c r="I194" s="221"/>
      <c r="J194" s="222">
        <f>ROUND(I194*H194,2)</f>
        <v>0</v>
      </c>
      <c r="K194" s="218" t="s">
        <v>322</v>
      </c>
      <c r="L194" s="47"/>
      <c r="M194" s="223" t="s">
        <v>19</v>
      </c>
      <c r="N194" s="224" t="s">
        <v>47</v>
      </c>
      <c r="O194" s="87"/>
      <c r="P194" s="225">
        <f>O194*H194</f>
        <v>0</v>
      </c>
      <c r="Q194" s="225">
        <v>0</v>
      </c>
      <c r="R194" s="225">
        <f>Q194*H194</f>
        <v>0</v>
      </c>
      <c r="S194" s="225">
        <v>0</v>
      </c>
      <c r="T194" s="226">
        <f>S194*H194</f>
        <v>0</v>
      </c>
      <c r="U194" s="41"/>
      <c r="V194" s="41"/>
      <c r="W194" s="41"/>
      <c r="X194" s="41"/>
      <c r="Y194" s="41"/>
      <c r="Z194" s="41"/>
      <c r="AA194" s="41"/>
      <c r="AB194" s="41"/>
      <c r="AC194" s="41"/>
      <c r="AD194" s="41"/>
      <c r="AE194" s="41"/>
      <c r="AR194" s="227" t="s">
        <v>452</v>
      </c>
      <c r="AT194" s="227" t="s">
        <v>231</v>
      </c>
      <c r="AU194" s="227" t="s">
        <v>84</v>
      </c>
      <c r="AY194" s="20" t="s">
        <v>229</v>
      </c>
      <c r="BE194" s="228">
        <f>IF(N194="základní",J194,0)</f>
        <v>0</v>
      </c>
      <c r="BF194" s="228">
        <f>IF(N194="snížená",J194,0)</f>
        <v>0</v>
      </c>
      <c r="BG194" s="228">
        <f>IF(N194="zákl. přenesená",J194,0)</f>
        <v>0</v>
      </c>
      <c r="BH194" s="228">
        <f>IF(N194="sníž. přenesená",J194,0)</f>
        <v>0</v>
      </c>
      <c r="BI194" s="228">
        <f>IF(N194="nulová",J194,0)</f>
        <v>0</v>
      </c>
      <c r="BJ194" s="20" t="s">
        <v>84</v>
      </c>
      <c r="BK194" s="228">
        <f>ROUND(I194*H194,2)</f>
        <v>0</v>
      </c>
      <c r="BL194" s="20" t="s">
        <v>452</v>
      </c>
      <c r="BM194" s="227" t="s">
        <v>3274</v>
      </c>
    </row>
    <row r="195" s="2" customFormat="1" ht="16.5" customHeight="1">
      <c r="A195" s="41"/>
      <c r="B195" s="42"/>
      <c r="C195" s="216" t="s">
        <v>2517</v>
      </c>
      <c r="D195" s="216" t="s">
        <v>231</v>
      </c>
      <c r="E195" s="217" t="s">
        <v>3275</v>
      </c>
      <c r="F195" s="218" t="s">
        <v>3276</v>
      </c>
      <c r="G195" s="219" t="s">
        <v>451</v>
      </c>
      <c r="H195" s="220">
        <v>9</v>
      </c>
      <c r="I195" s="221"/>
      <c r="J195" s="222">
        <f>ROUND(I195*H195,2)</f>
        <v>0</v>
      </c>
      <c r="K195" s="218" t="s">
        <v>322</v>
      </c>
      <c r="L195" s="47"/>
      <c r="M195" s="223" t="s">
        <v>19</v>
      </c>
      <c r="N195" s="224" t="s">
        <v>47</v>
      </c>
      <c r="O195" s="87"/>
      <c r="P195" s="225">
        <f>O195*H195</f>
        <v>0</v>
      </c>
      <c r="Q195" s="225">
        <v>0</v>
      </c>
      <c r="R195" s="225">
        <f>Q195*H195</f>
        <v>0</v>
      </c>
      <c r="S195" s="225">
        <v>0</v>
      </c>
      <c r="T195" s="226">
        <f>S195*H195</f>
        <v>0</v>
      </c>
      <c r="U195" s="41"/>
      <c r="V195" s="41"/>
      <c r="W195" s="41"/>
      <c r="X195" s="41"/>
      <c r="Y195" s="41"/>
      <c r="Z195" s="41"/>
      <c r="AA195" s="41"/>
      <c r="AB195" s="41"/>
      <c r="AC195" s="41"/>
      <c r="AD195" s="41"/>
      <c r="AE195" s="41"/>
      <c r="AR195" s="227" t="s">
        <v>452</v>
      </c>
      <c r="AT195" s="227" t="s">
        <v>231</v>
      </c>
      <c r="AU195" s="227" t="s">
        <v>84</v>
      </c>
      <c r="AY195" s="20" t="s">
        <v>229</v>
      </c>
      <c r="BE195" s="228">
        <f>IF(N195="základní",J195,0)</f>
        <v>0</v>
      </c>
      <c r="BF195" s="228">
        <f>IF(N195="snížená",J195,0)</f>
        <v>0</v>
      </c>
      <c r="BG195" s="228">
        <f>IF(N195="zákl. přenesená",J195,0)</f>
        <v>0</v>
      </c>
      <c r="BH195" s="228">
        <f>IF(N195="sníž. přenesená",J195,0)</f>
        <v>0</v>
      </c>
      <c r="BI195" s="228">
        <f>IF(N195="nulová",J195,0)</f>
        <v>0</v>
      </c>
      <c r="BJ195" s="20" t="s">
        <v>84</v>
      </c>
      <c r="BK195" s="228">
        <f>ROUND(I195*H195,2)</f>
        <v>0</v>
      </c>
      <c r="BL195" s="20" t="s">
        <v>452</v>
      </c>
      <c r="BM195" s="227" t="s">
        <v>3277</v>
      </c>
    </row>
    <row r="196" s="2" customFormat="1" ht="16.5" customHeight="1">
      <c r="A196" s="41"/>
      <c r="B196" s="42"/>
      <c r="C196" s="216" t="s">
        <v>2521</v>
      </c>
      <c r="D196" s="216" t="s">
        <v>231</v>
      </c>
      <c r="E196" s="217" t="s">
        <v>3278</v>
      </c>
      <c r="F196" s="218" t="s">
        <v>3279</v>
      </c>
      <c r="G196" s="219" t="s">
        <v>451</v>
      </c>
      <c r="H196" s="220">
        <v>1</v>
      </c>
      <c r="I196" s="221"/>
      <c r="J196" s="222">
        <f>ROUND(I196*H196,2)</f>
        <v>0</v>
      </c>
      <c r="K196" s="218" t="s">
        <v>322</v>
      </c>
      <c r="L196" s="47"/>
      <c r="M196" s="223" t="s">
        <v>19</v>
      </c>
      <c r="N196" s="224" t="s">
        <v>47</v>
      </c>
      <c r="O196" s="87"/>
      <c r="P196" s="225">
        <f>O196*H196</f>
        <v>0</v>
      </c>
      <c r="Q196" s="225">
        <v>0</v>
      </c>
      <c r="R196" s="225">
        <f>Q196*H196</f>
        <v>0</v>
      </c>
      <c r="S196" s="225">
        <v>0</v>
      </c>
      <c r="T196" s="226">
        <f>S196*H196</f>
        <v>0</v>
      </c>
      <c r="U196" s="41"/>
      <c r="V196" s="41"/>
      <c r="W196" s="41"/>
      <c r="X196" s="41"/>
      <c r="Y196" s="41"/>
      <c r="Z196" s="41"/>
      <c r="AA196" s="41"/>
      <c r="AB196" s="41"/>
      <c r="AC196" s="41"/>
      <c r="AD196" s="41"/>
      <c r="AE196" s="41"/>
      <c r="AR196" s="227" t="s">
        <v>452</v>
      </c>
      <c r="AT196" s="227" t="s">
        <v>231</v>
      </c>
      <c r="AU196" s="227" t="s">
        <v>84</v>
      </c>
      <c r="AY196" s="20" t="s">
        <v>229</v>
      </c>
      <c r="BE196" s="228">
        <f>IF(N196="základní",J196,0)</f>
        <v>0</v>
      </c>
      <c r="BF196" s="228">
        <f>IF(N196="snížená",J196,0)</f>
        <v>0</v>
      </c>
      <c r="BG196" s="228">
        <f>IF(N196="zákl. přenesená",J196,0)</f>
        <v>0</v>
      </c>
      <c r="BH196" s="228">
        <f>IF(N196="sníž. přenesená",J196,0)</f>
        <v>0</v>
      </c>
      <c r="BI196" s="228">
        <f>IF(N196="nulová",J196,0)</f>
        <v>0</v>
      </c>
      <c r="BJ196" s="20" t="s">
        <v>84</v>
      </c>
      <c r="BK196" s="228">
        <f>ROUND(I196*H196,2)</f>
        <v>0</v>
      </c>
      <c r="BL196" s="20" t="s">
        <v>452</v>
      </c>
      <c r="BM196" s="227" t="s">
        <v>3280</v>
      </c>
    </row>
    <row r="197" s="2" customFormat="1" ht="16.5" customHeight="1">
      <c r="A197" s="41"/>
      <c r="B197" s="42"/>
      <c r="C197" s="216" t="s">
        <v>2525</v>
      </c>
      <c r="D197" s="216" t="s">
        <v>231</v>
      </c>
      <c r="E197" s="217" t="s">
        <v>3281</v>
      </c>
      <c r="F197" s="218" t="s">
        <v>3282</v>
      </c>
      <c r="G197" s="219" t="s">
        <v>451</v>
      </c>
      <c r="H197" s="220">
        <v>1</v>
      </c>
      <c r="I197" s="221"/>
      <c r="J197" s="222">
        <f>ROUND(I197*H197,2)</f>
        <v>0</v>
      </c>
      <c r="K197" s="218" t="s">
        <v>322</v>
      </c>
      <c r="L197" s="47"/>
      <c r="M197" s="223" t="s">
        <v>19</v>
      </c>
      <c r="N197" s="224" t="s">
        <v>47</v>
      </c>
      <c r="O197" s="87"/>
      <c r="P197" s="225">
        <f>O197*H197</f>
        <v>0</v>
      </c>
      <c r="Q197" s="225">
        <v>0</v>
      </c>
      <c r="R197" s="225">
        <f>Q197*H197</f>
        <v>0</v>
      </c>
      <c r="S197" s="225">
        <v>0</v>
      </c>
      <c r="T197" s="226">
        <f>S197*H197</f>
        <v>0</v>
      </c>
      <c r="U197" s="41"/>
      <c r="V197" s="41"/>
      <c r="W197" s="41"/>
      <c r="X197" s="41"/>
      <c r="Y197" s="41"/>
      <c r="Z197" s="41"/>
      <c r="AA197" s="41"/>
      <c r="AB197" s="41"/>
      <c r="AC197" s="41"/>
      <c r="AD197" s="41"/>
      <c r="AE197" s="41"/>
      <c r="AR197" s="227" t="s">
        <v>452</v>
      </c>
      <c r="AT197" s="227" t="s">
        <v>231</v>
      </c>
      <c r="AU197" s="227" t="s">
        <v>84</v>
      </c>
      <c r="AY197" s="20" t="s">
        <v>229</v>
      </c>
      <c r="BE197" s="228">
        <f>IF(N197="základní",J197,0)</f>
        <v>0</v>
      </c>
      <c r="BF197" s="228">
        <f>IF(N197="snížená",J197,0)</f>
        <v>0</v>
      </c>
      <c r="BG197" s="228">
        <f>IF(N197="zákl. přenesená",J197,0)</f>
        <v>0</v>
      </c>
      <c r="BH197" s="228">
        <f>IF(N197="sníž. přenesená",J197,0)</f>
        <v>0</v>
      </c>
      <c r="BI197" s="228">
        <f>IF(N197="nulová",J197,0)</f>
        <v>0</v>
      </c>
      <c r="BJ197" s="20" t="s">
        <v>84</v>
      </c>
      <c r="BK197" s="228">
        <f>ROUND(I197*H197,2)</f>
        <v>0</v>
      </c>
      <c r="BL197" s="20" t="s">
        <v>452</v>
      </c>
      <c r="BM197" s="227" t="s">
        <v>3283</v>
      </c>
    </row>
    <row r="198" s="2" customFormat="1" ht="16.5" customHeight="1">
      <c r="A198" s="41"/>
      <c r="B198" s="42"/>
      <c r="C198" s="216" t="s">
        <v>2558</v>
      </c>
      <c r="D198" s="216" t="s">
        <v>231</v>
      </c>
      <c r="E198" s="217" t="s">
        <v>3284</v>
      </c>
      <c r="F198" s="218" t="s">
        <v>3285</v>
      </c>
      <c r="G198" s="219" t="s">
        <v>451</v>
      </c>
      <c r="H198" s="220">
        <v>1</v>
      </c>
      <c r="I198" s="221"/>
      <c r="J198" s="222">
        <f>ROUND(I198*H198,2)</f>
        <v>0</v>
      </c>
      <c r="K198" s="218" t="s">
        <v>322</v>
      </c>
      <c r="L198" s="47"/>
      <c r="M198" s="223" t="s">
        <v>19</v>
      </c>
      <c r="N198" s="224" t="s">
        <v>47</v>
      </c>
      <c r="O198" s="87"/>
      <c r="P198" s="225">
        <f>O198*H198</f>
        <v>0</v>
      </c>
      <c r="Q198" s="225">
        <v>0</v>
      </c>
      <c r="R198" s="225">
        <f>Q198*H198</f>
        <v>0</v>
      </c>
      <c r="S198" s="225">
        <v>0</v>
      </c>
      <c r="T198" s="226">
        <f>S198*H198</f>
        <v>0</v>
      </c>
      <c r="U198" s="41"/>
      <c r="V198" s="41"/>
      <c r="W198" s="41"/>
      <c r="X198" s="41"/>
      <c r="Y198" s="41"/>
      <c r="Z198" s="41"/>
      <c r="AA198" s="41"/>
      <c r="AB198" s="41"/>
      <c r="AC198" s="41"/>
      <c r="AD198" s="41"/>
      <c r="AE198" s="41"/>
      <c r="AR198" s="227" t="s">
        <v>452</v>
      </c>
      <c r="AT198" s="227" t="s">
        <v>231</v>
      </c>
      <c r="AU198" s="227" t="s">
        <v>84</v>
      </c>
      <c r="AY198" s="20" t="s">
        <v>229</v>
      </c>
      <c r="BE198" s="228">
        <f>IF(N198="základní",J198,0)</f>
        <v>0</v>
      </c>
      <c r="BF198" s="228">
        <f>IF(N198="snížená",J198,0)</f>
        <v>0</v>
      </c>
      <c r="BG198" s="228">
        <f>IF(N198="zákl. přenesená",J198,0)</f>
        <v>0</v>
      </c>
      <c r="BH198" s="228">
        <f>IF(N198="sníž. přenesená",J198,0)</f>
        <v>0</v>
      </c>
      <c r="BI198" s="228">
        <f>IF(N198="nulová",J198,0)</f>
        <v>0</v>
      </c>
      <c r="BJ198" s="20" t="s">
        <v>84</v>
      </c>
      <c r="BK198" s="228">
        <f>ROUND(I198*H198,2)</f>
        <v>0</v>
      </c>
      <c r="BL198" s="20" t="s">
        <v>452</v>
      </c>
      <c r="BM198" s="227" t="s">
        <v>3286</v>
      </c>
    </row>
    <row r="199" s="2" customFormat="1" ht="16.5" customHeight="1">
      <c r="A199" s="41"/>
      <c r="B199" s="42"/>
      <c r="C199" s="216" t="s">
        <v>3287</v>
      </c>
      <c r="D199" s="216" t="s">
        <v>231</v>
      </c>
      <c r="E199" s="217" t="s">
        <v>3288</v>
      </c>
      <c r="F199" s="218" t="s">
        <v>3289</v>
      </c>
      <c r="G199" s="219" t="s">
        <v>451</v>
      </c>
      <c r="H199" s="220">
        <v>2</v>
      </c>
      <c r="I199" s="221"/>
      <c r="J199" s="222">
        <f>ROUND(I199*H199,2)</f>
        <v>0</v>
      </c>
      <c r="K199" s="218" t="s">
        <v>322</v>
      </c>
      <c r="L199" s="47"/>
      <c r="M199" s="223" t="s">
        <v>19</v>
      </c>
      <c r="N199" s="224" t="s">
        <v>47</v>
      </c>
      <c r="O199" s="87"/>
      <c r="P199" s="225">
        <f>O199*H199</f>
        <v>0</v>
      </c>
      <c r="Q199" s="225">
        <v>0</v>
      </c>
      <c r="R199" s="225">
        <f>Q199*H199</f>
        <v>0</v>
      </c>
      <c r="S199" s="225">
        <v>0</v>
      </c>
      <c r="T199" s="226">
        <f>S199*H199</f>
        <v>0</v>
      </c>
      <c r="U199" s="41"/>
      <c r="V199" s="41"/>
      <c r="W199" s="41"/>
      <c r="X199" s="41"/>
      <c r="Y199" s="41"/>
      <c r="Z199" s="41"/>
      <c r="AA199" s="41"/>
      <c r="AB199" s="41"/>
      <c r="AC199" s="41"/>
      <c r="AD199" s="41"/>
      <c r="AE199" s="41"/>
      <c r="AR199" s="227" t="s">
        <v>452</v>
      </c>
      <c r="AT199" s="227" t="s">
        <v>231</v>
      </c>
      <c r="AU199" s="227" t="s">
        <v>84</v>
      </c>
      <c r="AY199" s="20" t="s">
        <v>229</v>
      </c>
      <c r="BE199" s="228">
        <f>IF(N199="základní",J199,0)</f>
        <v>0</v>
      </c>
      <c r="BF199" s="228">
        <f>IF(N199="snížená",J199,0)</f>
        <v>0</v>
      </c>
      <c r="BG199" s="228">
        <f>IF(N199="zákl. přenesená",J199,0)</f>
        <v>0</v>
      </c>
      <c r="BH199" s="228">
        <f>IF(N199="sníž. přenesená",J199,0)</f>
        <v>0</v>
      </c>
      <c r="BI199" s="228">
        <f>IF(N199="nulová",J199,0)</f>
        <v>0</v>
      </c>
      <c r="BJ199" s="20" t="s">
        <v>84</v>
      </c>
      <c r="BK199" s="228">
        <f>ROUND(I199*H199,2)</f>
        <v>0</v>
      </c>
      <c r="BL199" s="20" t="s">
        <v>452</v>
      </c>
      <c r="BM199" s="227" t="s">
        <v>3290</v>
      </c>
    </row>
    <row r="200" s="2" customFormat="1" ht="16.5" customHeight="1">
      <c r="A200" s="41"/>
      <c r="B200" s="42"/>
      <c r="C200" s="216" t="s">
        <v>3291</v>
      </c>
      <c r="D200" s="216" t="s">
        <v>231</v>
      </c>
      <c r="E200" s="217" t="s">
        <v>3292</v>
      </c>
      <c r="F200" s="218" t="s">
        <v>3293</v>
      </c>
      <c r="G200" s="219" t="s">
        <v>451</v>
      </c>
      <c r="H200" s="220">
        <v>1</v>
      </c>
      <c r="I200" s="221"/>
      <c r="J200" s="222">
        <f>ROUND(I200*H200,2)</f>
        <v>0</v>
      </c>
      <c r="K200" s="218" t="s">
        <v>322</v>
      </c>
      <c r="L200" s="47"/>
      <c r="M200" s="223" t="s">
        <v>19</v>
      </c>
      <c r="N200" s="224" t="s">
        <v>47</v>
      </c>
      <c r="O200" s="87"/>
      <c r="P200" s="225">
        <f>O200*H200</f>
        <v>0</v>
      </c>
      <c r="Q200" s="225">
        <v>0</v>
      </c>
      <c r="R200" s="225">
        <f>Q200*H200</f>
        <v>0</v>
      </c>
      <c r="S200" s="225">
        <v>0</v>
      </c>
      <c r="T200" s="226">
        <f>S200*H200</f>
        <v>0</v>
      </c>
      <c r="U200" s="41"/>
      <c r="V200" s="41"/>
      <c r="W200" s="41"/>
      <c r="X200" s="41"/>
      <c r="Y200" s="41"/>
      <c r="Z200" s="41"/>
      <c r="AA200" s="41"/>
      <c r="AB200" s="41"/>
      <c r="AC200" s="41"/>
      <c r="AD200" s="41"/>
      <c r="AE200" s="41"/>
      <c r="AR200" s="227" t="s">
        <v>452</v>
      </c>
      <c r="AT200" s="227" t="s">
        <v>231</v>
      </c>
      <c r="AU200" s="227" t="s">
        <v>84</v>
      </c>
      <c r="AY200" s="20" t="s">
        <v>229</v>
      </c>
      <c r="BE200" s="228">
        <f>IF(N200="základní",J200,0)</f>
        <v>0</v>
      </c>
      <c r="BF200" s="228">
        <f>IF(N200="snížená",J200,0)</f>
        <v>0</v>
      </c>
      <c r="BG200" s="228">
        <f>IF(N200="zákl. přenesená",J200,0)</f>
        <v>0</v>
      </c>
      <c r="BH200" s="228">
        <f>IF(N200="sníž. přenesená",J200,0)</f>
        <v>0</v>
      </c>
      <c r="BI200" s="228">
        <f>IF(N200="nulová",J200,0)</f>
        <v>0</v>
      </c>
      <c r="BJ200" s="20" t="s">
        <v>84</v>
      </c>
      <c r="BK200" s="228">
        <f>ROUND(I200*H200,2)</f>
        <v>0</v>
      </c>
      <c r="BL200" s="20" t="s">
        <v>452</v>
      </c>
      <c r="BM200" s="227" t="s">
        <v>3294</v>
      </c>
    </row>
    <row r="201" s="2" customFormat="1" ht="16.5" customHeight="1">
      <c r="A201" s="41"/>
      <c r="B201" s="42"/>
      <c r="C201" s="216" t="s">
        <v>3295</v>
      </c>
      <c r="D201" s="216" t="s">
        <v>231</v>
      </c>
      <c r="E201" s="217" t="s">
        <v>3296</v>
      </c>
      <c r="F201" s="218" t="s">
        <v>3297</v>
      </c>
      <c r="G201" s="219" t="s">
        <v>451</v>
      </c>
      <c r="H201" s="220">
        <v>5</v>
      </c>
      <c r="I201" s="221"/>
      <c r="J201" s="222">
        <f>ROUND(I201*H201,2)</f>
        <v>0</v>
      </c>
      <c r="K201" s="218" t="s">
        <v>322</v>
      </c>
      <c r="L201" s="47"/>
      <c r="M201" s="223" t="s">
        <v>19</v>
      </c>
      <c r="N201" s="224" t="s">
        <v>47</v>
      </c>
      <c r="O201" s="87"/>
      <c r="P201" s="225">
        <f>O201*H201</f>
        <v>0</v>
      </c>
      <c r="Q201" s="225">
        <v>0</v>
      </c>
      <c r="R201" s="225">
        <f>Q201*H201</f>
        <v>0</v>
      </c>
      <c r="S201" s="225">
        <v>0</v>
      </c>
      <c r="T201" s="226">
        <f>S201*H201</f>
        <v>0</v>
      </c>
      <c r="U201" s="41"/>
      <c r="V201" s="41"/>
      <c r="W201" s="41"/>
      <c r="X201" s="41"/>
      <c r="Y201" s="41"/>
      <c r="Z201" s="41"/>
      <c r="AA201" s="41"/>
      <c r="AB201" s="41"/>
      <c r="AC201" s="41"/>
      <c r="AD201" s="41"/>
      <c r="AE201" s="41"/>
      <c r="AR201" s="227" t="s">
        <v>452</v>
      </c>
      <c r="AT201" s="227" t="s">
        <v>231</v>
      </c>
      <c r="AU201" s="227" t="s">
        <v>84</v>
      </c>
      <c r="AY201" s="20" t="s">
        <v>229</v>
      </c>
      <c r="BE201" s="228">
        <f>IF(N201="základní",J201,0)</f>
        <v>0</v>
      </c>
      <c r="BF201" s="228">
        <f>IF(N201="snížená",J201,0)</f>
        <v>0</v>
      </c>
      <c r="BG201" s="228">
        <f>IF(N201="zákl. přenesená",J201,0)</f>
        <v>0</v>
      </c>
      <c r="BH201" s="228">
        <f>IF(N201="sníž. přenesená",J201,0)</f>
        <v>0</v>
      </c>
      <c r="BI201" s="228">
        <f>IF(N201="nulová",J201,0)</f>
        <v>0</v>
      </c>
      <c r="BJ201" s="20" t="s">
        <v>84</v>
      </c>
      <c r="BK201" s="228">
        <f>ROUND(I201*H201,2)</f>
        <v>0</v>
      </c>
      <c r="BL201" s="20" t="s">
        <v>452</v>
      </c>
      <c r="BM201" s="227" t="s">
        <v>3298</v>
      </c>
    </row>
    <row r="202" s="2" customFormat="1" ht="16.5" customHeight="1">
      <c r="A202" s="41"/>
      <c r="B202" s="42"/>
      <c r="C202" s="216" t="s">
        <v>3299</v>
      </c>
      <c r="D202" s="216" t="s">
        <v>231</v>
      </c>
      <c r="E202" s="217" t="s">
        <v>3300</v>
      </c>
      <c r="F202" s="218" t="s">
        <v>3301</v>
      </c>
      <c r="G202" s="219" t="s">
        <v>451</v>
      </c>
      <c r="H202" s="220">
        <v>1</v>
      </c>
      <c r="I202" s="221"/>
      <c r="J202" s="222">
        <f>ROUND(I202*H202,2)</f>
        <v>0</v>
      </c>
      <c r="K202" s="218" t="s">
        <v>322</v>
      </c>
      <c r="L202" s="47"/>
      <c r="M202" s="223" t="s">
        <v>19</v>
      </c>
      <c r="N202" s="224" t="s">
        <v>47</v>
      </c>
      <c r="O202" s="87"/>
      <c r="P202" s="225">
        <f>O202*H202</f>
        <v>0</v>
      </c>
      <c r="Q202" s="225">
        <v>0</v>
      </c>
      <c r="R202" s="225">
        <f>Q202*H202</f>
        <v>0</v>
      </c>
      <c r="S202" s="225">
        <v>0</v>
      </c>
      <c r="T202" s="226">
        <f>S202*H202</f>
        <v>0</v>
      </c>
      <c r="U202" s="41"/>
      <c r="V202" s="41"/>
      <c r="W202" s="41"/>
      <c r="X202" s="41"/>
      <c r="Y202" s="41"/>
      <c r="Z202" s="41"/>
      <c r="AA202" s="41"/>
      <c r="AB202" s="41"/>
      <c r="AC202" s="41"/>
      <c r="AD202" s="41"/>
      <c r="AE202" s="41"/>
      <c r="AR202" s="227" t="s">
        <v>452</v>
      </c>
      <c r="AT202" s="227" t="s">
        <v>231</v>
      </c>
      <c r="AU202" s="227" t="s">
        <v>84</v>
      </c>
      <c r="AY202" s="20" t="s">
        <v>229</v>
      </c>
      <c r="BE202" s="228">
        <f>IF(N202="základní",J202,0)</f>
        <v>0</v>
      </c>
      <c r="BF202" s="228">
        <f>IF(N202="snížená",J202,0)</f>
        <v>0</v>
      </c>
      <c r="BG202" s="228">
        <f>IF(N202="zákl. přenesená",J202,0)</f>
        <v>0</v>
      </c>
      <c r="BH202" s="228">
        <f>IF(N202="sníž. přenesená",J202,0)</f>
        <v>0</v>
      </c>
      <c r="BI202" s="228">
        <f>IF(N202="nulová",J202,0)</f>
        <v>0</v>
      </c>
      <c r="BJ202" s="20" t="s">
        <v>84</v>
      </c>
      <c r="BK202" s="228">
        <f>ROUND(I202*H202,2)</f>
        <v>0</v>
      </c>
      <c r="BL202" s="20" t="s">
        <v>452</v>
      </c>
      <c r="BM202" s="227" t="s">
        <v>3302</v>
      </c>
    </row>
    <row r="203" s="2" customFormat="1" ht="16.5" customHeight="1">
      <c r="A203" s="41"/>
      <c r="B203" s="42"/>
      <c r="C203" s="216" t="s">
        <v>3303</v>
      </c>
      <c r="D203" s="216" t="s">
        <v>231</v>
      </c>
      <c r="E203" s="217" t="s">
        <v>3304</v>
      </c>
      <c r="F203" s="218" t="s">
        <v>3305</v>
      </c>
      <c r="G203" s="219" t="s">
        <v>451</v>
      </c>
      <c r="H203" s="220">
        <v>1</v>
      </c>
      <c r="I203" s="221"/>
      <c r="J203" s="222">
        <f>ROUND(I203*H203,2)</f>
        <v>0</v>
      </c>
      <c r="K203" s="218" t="s">
        <v>322</v>
      </c>
      <c r="L203" s="47"/>
      <c r="M203" s="223" t="s">
        <v>19</v>
      </c>
      <c r="N203" s="224" t="s">
        <v>47</v>
      </c>
      <c r="O203" s="87"/>
      <c r="P203" s="225">
        <f>O203*H203</f>
        <v>0</v>
      </c>
      <c r="Q203" s="225">
        <v>0</v>
      </c>
      <c r="R203" s="225">
        <f>Q203*H203</f>
        <v>0</v>
      </c>
      <c r="S203" s="225">
        <v>0</v>
      </c>
      <c r="T203" s="226">
        <f>S203*H203</f>
        <v>0</v>
      </c>
      <c r="U203" s="41"/>
      <c r="V203" s="41"/>
      <c r="W203" s="41"/>
      <c r="X203" s="41"/>
      <c r="Y203" s="41"/>
      <c r="Z203" s="41"/>
      <c r="AA203" s="41"/>
      <c r="AB203" s="41"/>
      <c r="AC203" s="41"/>
      <c r="AD203" s="41"/>
      <c r="AE203" s="41"/>
      <c r="AR203" s="227" t="s">
        <v>452</v>
      </c>
      <c r="AT203" s="227" t="s">
        <v>231</v>
      </c>
      <c r="AU203" s="227" t="s">
        <v>84</v>
      </c>
      <c r="AY203" s="20" t="s">
        <v>229</v>
      </c>
      <c r="BE203" s="228">
        <f>IF(N203="základní",J203,0)</f>
        <v>0</v>
      </c>
      <c r="BF203" s="228">
        <f>IF(N203="snížená",J203,0)</f>
        <v>0</v>
      </c>
      <c r="BG203" s="228">
        <f>IF(N203="zákl. přenesená",J203,0)</f>
        <v>0</v>
      </c>
      <c r="BH203" s="228">
        <f>IF(N203="sníž. přenesená",J203,0)</f>
        <v>0</v>
      </c>
      <c r="BI203" s="228">
        <f>IF(N203="nulová",J203,0)</f>
        <v>0</v>
      </c>
      <c r="BJ203" s="20" t="s">
        <v>84</v>
      </c>
      <c r="BK203" s="228">
        <f>ROUND(I203*H203,2)</f>
        <v>0</v>
      </c>
      <c r="BL203" s="20" t="s">
        <v>452</v>
      </c>
      <c r="BM203" s="227" t="s">
        <v>3306</v>
      </c>
    </row>
    <row r="204" s="2" customFormat="1" ht="16.5" customHeight="1">
      <c r="A204" s="41"/>
      <c r="B204" s="42"/>
      <c r="C204" s="216" t="s">
        <v>3307</v>
      </c>
      <c r="D204" s="216" t="s">
        <v>231</v>
      </c>
      <c r="E204" s="217" t="s">
        <v>3308</v>
      </c>
      <c r="F204" s="218" t="s">
        <v>3309</v>
      </c>
      <c r="G204" s="219" t="s">
        <v>451</v>
      </c>
      <c r="H204" s="220">
        <v>1</v>
      </c>
      <c r="I204" s="221"/>
      <c r="J204" s="222">
        <f>ROUND(I204*H204,2)</f>
        <v>0</v>
      </c>
      <c r="K204" s="218" t="s">
        <v>322</v>
      </c>
      <c r="L204" s="47"/>
      <c r="M204" s="223" t="s">
        <v>19</v>
      </c>
      <c r="N204" s="224" t="s">
        <v>47</v>
      </c>
      <c r="O204" s="87"/>
      <c r="P204" s="225">
        <f>O204*H204</f>
        <v>0</v>
      </c>
      <c r="Q204" s="225">
        <v>0</v>
      </c>
      <c r="R204" s="225">
        <f>Q204*H204</f>
        <v>0</v>
      </c>
      <c r="S204" s="225">
        <v>0</v>
      </c>
      <c r="T204" s="226">
        <f>S204*H204</f>
        <v>0</v>
      </c>
      <c r="U204" s="41"/>
      <c r="V204" s="41"/>
      <c r="W204" s="41"/>
      <c r="X204" s="41"/>
      <c r="Y204" s="41"/>
      <c r="Z204" s="41"/>
      <c r="AA204" s="41"/>
      <c r="AB204" s="41"/>
      <c r="AC204" s="41"/>
      <c r="AD204" s="41"/>
      <c r="AE204" s="41"/>
      <c r="AR204" s="227" t="s">
        <v>452</v>
      </c>
      <c r="AT204" s="227" t="s">
        <v>231</v>
      </c>
      <c r="AU204" s="227" t="s">
        <v>84</v>
      </c>
      <c r="AY204" s="20" t="s">
        <v>229</v>
      </c>
      <c r="BE204" s="228">
        <f>IF(N204="základní",J204,0)</f>
        <v>0</v>
      </c>
      <c r="BF204" s="228">
        <f>IF(N204="snížená",J204,0)</f>
        <v>0</v>
      </c>
      <c r="BG204" s="228">
        <f>IF(N204="zákl. přenesená",J204,0)</f>
        <v>0</v>
      </c>
      <c r="BH204" s="228">
        <f>IF(N204="sníž. přenesená",J204,0)</f>
        <v>0</v>
      </c>
      <c r="BI204" s="228">
        <f>IF(N204="nulová",J204,0)</f>
        <v>0</v>
      </c>
      <c r="BJ204" s="20" t="s">
        <v>84</v>
      </c>
      <c r="BK204" s="228">
        <f>ROUND(I204*H204,2)</f>
        <v>0</v>
      </c>
      <c r="BL204" s="20" t="s">
        <v>452</v>
      </c>
      <c r="BM204" s="227" t="s">
        <v>3310</v>
      </c>
    </row>
    <row r="205" s="2" customFormat="1" ht="16.5" customHeight="1">
      <c r="A205" s="41"/>
      <c r="B205" s="42"/>
      <c r="C205" s="216" t="s">
        <v>3311</v>
      </c>
      <c r="D205" s="216" t="s">
        <v>231</v>
      </c>
      <c r="E205" s="217" t="s">
        <v>3312</v>
      </c>
      <c r="F205" s="218" t="s">
        <v>3313</v>
      </c>
      <c r="G205" s="219" t="s">
        <v>451</v>
      </c>
      <c r="H205" s="220">
        <v>1</v>
      </c>
      <c r="I205" s="221"/>
      <c r="J205" s="222">
        <f>ROUND(I205*H205,2)</f>
        <v>0</v>
      </c>
      <c r="K205" s="218" t="s">
        <v>322</v>
      </c>
      <c r="L205" s="47"/>
      <c r="M205" s="223" t="s">
        <v>19</v>
      </c>
      <c r="N205" s="224" t="s">
        <v>47</v>
      </c>
      <c r="O205" s="87"/>
      <c r="P205" s="225">
        <f>O205*H205</f>
        <v>0</v>
      </c>
      <c r="Q205" s="225">
        <v>0</v>
      </c>
      <c r="R205" s="225">
        <f>Q205*H205</f>
        <v>0</v>
      </c>
      <c r="S205" s="225">
        <v>0</v>
      </c>
      <c r="T205" s="226">
        <f>S205*H205</f>
        <v>0</v>
      </c>
      <c r="U205" s="41"/>
      <c r="V205" s="41"/>
      <c r="W205" s="41"/>
      <c r="X205" s="41"/>
      <c r="Y205" s="41"/>
      <c r="Z205" s="41"/>
      <c r="AA205" s="41"/>
      <c r="AB205" s="41"/>
      <c r="AC205" s="41"/>
      <c r="AD205" s="41"/>
      <c r="AE205" s="41"/>
      <c r="AR205" s="227" t="s">
        <v>452</v>
      </c>
      <c r="AT205" s="227" t="s">
        <v>231</v>
      </c>
      <c r="AU205" s="227" t="s">
        <v>84</v>
      </c>
      <c r="AY205" s="20" t="s">
        <v>229</v>
      </c>
      <c r="BE205" s="228">
        <f>IF(N205="základní",J205,0)</f>
        <v>0</v>
      </c>
      <c r="BF205" s="228">
        <f>IF(N205="snížená",J205,0)</f>
        <v>0</v>
      </c>
      <c r="BG205" s="228">
        <f>IF(N205="zákl. přenesená",J205,0)</f>
        <v>0</v>
      </c>
      <c r="BH205" s="228">
        <f>IF(N205="sníž. přenesená",J205,0)</f>
        <v>0</v>
      </c>
      <c r="BI205" s="228">
        <f>IF(N205="nulová",J205,0)</f>
        <v>0</v>
      </c>
      <c r="BJ205" s="20" t="s">
        <v>84</v>
      </c>
      <c r="BK205" s="228">
        <f>ROUND(I205*H205,2)</f>
        <v>0</v>
      </c>
      <c r="BL205" s="20" t="s">
        <v>452</v>
      </c>
      <c r="BM205" s="227" t="s">
        <v>3314</v>
      </c>
    </row>
    <row r="206" s="2" customFormat="1" ht="16.5" customHeight="1">
      <c r="A206" s="41"/>
      <c r="B206" s="42"/>
      <c r="C206" s="216" t="s">
        <v>3315</v>
      </c>
      <c r="D206" s="216" t="s">
        <v>231</v>
      </c>
      <c r="E206" s="217" t="s">
        <v>3316</v>
      </c>
      <c r="F206" s="218" t="s">
        <v>3317</v>
      </c>
      <c r="G206" s="219" t="s">
        <v>451</v>
      </c>
      <c r="H206" s="220">
        <v>1</v>
      </c>
      <c r="I206" s="221"/>
      <c r="J206" s="222">
        <f>ROUND(I206*H206,2)</f>
        <v>0</v>
      </c>
      <c r="K206" s="218" t="s">
        <v>322</v>
      </c>
      <c r="L206" s="47"/>
      <c r="M206" s="223" t="s">
        <v>19</v>
      </c>
      <c r="N206" s="224" t="s">
        <v>47</v>
      </c>
      <c r="O206" s="87"/>
      <c r="P206" s="225">
        <f>O206*H206</f>
        <v>0</v>
      </c>
      <c r="Q206" s="225">
        <v>0</v>
      </c>
      <c r="R206" s="225">
        <f>Q206*H206</f>
        <v>0</v>
      </c>
      <c r="S206" s="225">
        <v>0</v>
      </c>
      <c r="T206" s="226">
        <f>S206*H206</f>
        <v>0</v>
      </c>
      <c r="U206" s="41"/>
      <c r="V206" s="41"/>
      <c r="W206" s="41"/>
      <c r="X206" s="41"/>
      <c r="Y206" s="41"/>
      <c r="Z206" s="41"/>
      <c r="AA206" s="41"/>
      <c r="AB206" s="41"/>
      <c r="AC206" s="41"/>
      <c r="AD206" s="41"/>
      <c r="AE206" s="41"/>
      <c r="AR206" s="227" t="s">
        <v>452</v>
      </c>
      <c r="AT206" s="227" t="s">
        <v>231</v>
      </c>
      <c r="AU206" s="227" t="s">
        <v>84</v>
      </c>
      <c r="AY206" s="20" t="s">
        <v>229</v>
      </c>
      <c r="BE206" s="228">
        <f>IF(N206="základní",J206,0)</f>
        <v>0</v>
      </c>
      <c r="BF206" s="228">
        <f>IF(N206="snížená",J206,0)</f>
        <v>0</v>
      </c>
      <c r="BG206" s="228">
        <f>IF(N206="zákl. přenesená",J206,0)</f>
        <v>0</v>
      </c>
      <c r="BH206" s="228">
        <f>IF(N206="sníž. přenesená",J206,0)</f>
        <v>0</v>
      </c>
      <c r="BI206" s="228">
        <f>IF(N206="nulová",J206,0)</f>
        <v>0</v>
      </c>
      <c r="BJ206" s="20" t="s">
        <v>84</v>
      </c>
      <c r="BK206" s="228">
        <f>ROUND(I206*H206,2)</f>
        <v>0</v>
      </c>
      <c r="BL206" s="20" t="s">
        <v>452</v>
      </c>
      <c r="BM206" s="227" t="s">
        <v>3318</v>
      </c>
    </row>
    <row r="207" s="2" customFormat="1" ht="16.5" customHeight="1">
      <c r="A207" s="41"/>
      <c r="B207" s="42"/>
      <c r="C207" s="216" t="s">
        <v>3319</v>
      </c>
      <c r="D207" s="216" t="s">
        <v>231</v>
      </c>
      <c r="E207" s="217" t="s">
        <v>3320</v>
      </c>
      <c r="F207" s="218" t="s">
        <v>3321</v>
      </c>
      <c r="G207" s="219" t="s">
        <v>451</v>
      </c>
      <c r="H207" s="220">
        <v>1</v>
      </c>
      <c r="I207" s="221"/>
      <c r="J207" s="222">
        <f>ROUND(I207*H207,2)</f>
        <v>0</v>
      </c>
      <c r="K207" s="218" t="s">
        <v>322</v>
      </c>
      <c r="L207" s="47"/>
      <c r="M207" s="223" t="s">
        <v>19</v>
      </c>
      <c r="N207" s="224" t="s">
        <v>47</v>
      </c>
      <c r="O207" s="87"/>
      <c r="P207" s="225">
        <f>O207*H207</f>
        <v>0</v>
      </c>
      <c r="Q207" s="225">
        <v>0</v>
      </c>
      <c r="R207" s="225">
        <f>Q207*H207</f>
        <v>0</v>
      </c>
      <c r="S207" s="225">
        <v>0</v>
      </c>
      <c r="T207" s="226">
        <f>S207*H207</f>
        <v>0</v>
      </c>
      <c r="U207" s="41"/>
      <c r="V207" s="41"/>
      <c r="W207" s="41"/>
      <c r="X207" s="41"/>
      <c r="Y207" s="41"/>
      <c r="Z207" s="41"/>
      <c r="AA207" s="41"/>
      <c r="AB207" s="41"/>
      <c r="AC207" s="41"/>
      <c r="AD207" s="41"/>
      <c r="AE207" s="41"/>
      <c r="AR207" s="227" t="s">
        <v>452</v>
      </c>
      <c r="AT207" s="227" t="s">
        <v>231</v>
      </c>
      <c r="AU207" s="227" t="s">
        <v>84</v>
      </c>
      <c r="AY207" s="20" t="s">
        <v>229</v>
      </c>
      <c r="BE207" s="228">
        <f>IF(N207="základní",J207,0)</f>
        <v>0</v>
      </c>
      <c r="BF207" s="228">
        <f>IF(N207="snížená",J207,0)</f>
        <v>0</v>
      </c>
      <c r="BG207" s="228">
        <f>IF(N207="zákl. přenesená",J207,0)</f>
        <v>0</v>
      </c>
      <c r="BH207" s="228">
        <f>IF(N207="sníž. přenesená",J207,0)</f>
        <v>0</v>
      </c>
      <c r="BI207" s="228">
        <f>IF(N207="nulová",J207,0)</f>
        <v>0</v>
      </c>
      <c r="BJ207" s="20" t="s">
        <v>84</v>
      </c>
      <c r="BK207" s="228">
        <f>ROUND(I207*H207,2)</f>
        <v>0</v>
      </c>
      <c r="BL207" s="20" t="s">
        <v>452</v>
      </c>
      <c r="BM207" s="227" t="s">
        <v>3322</v>
      </c>
    </row>
    <row r="208" s="2" customFormat="1" ht="16.5" customHeight="1">
      <c r="A208" s="41"/>
      <c r="B208" s="42"/>
      <c r="C208" s="216" t="s">
        <v>3323</v>
      </c>
      <c r="D208" s="216" t="s">
        <v>231</v>
      </c>
      <c r="E208" s="217" t="s">
        <v>3324</v>
      </c>
      <c r="F208" s="218" t="s">
        <v>3325</v>
      </c>
      <c r="G208" s="219" t="s">
        <v>451</v>
      </c>
      <c r="H208" s="220">
        <v>3</v>
      </c>
      <c r="I208" s="221"/>
      <c r="J208" s="222">
        <f>ROUND(I208*H208,2)</f>
        <v>0</v>
      </c>
      <c r="K208" s="218" t="s">
        <v>322</v>
      </c>
      <c r="L208" s="47"/>
      <c r="M208" s="223" t="s">
        <v>19</v>
      </c>
      <c r="N208" s="224" t="s">
        <v>47</v>
      </c>
      <c r="O208" s="87"/>
      <c r="P208" s="225">
        <f>O208*H208</f>
        <v>0</v>
      </c>
      <c r="Q208" s="225">
        <v>0</v>
      </c>
      <c r="R208" s="225">
        <f>Q208*H208</f>
        <v>0</v>
      </c>
      <c r="S208" s="225">
        <v>0</v>
      </c>
      <c r="T208" s="226">
        <f>S208*H208</f>
        <v>0</v>
      </c>
      <c r="U208" s="41"/>
      <c r="V208" s="41"/>
      <c r="W208" s="41"/>
      <c r="X208" s="41"/>
      <c r="Y208" s="41"/>
      <c r="Z208" s="41"/>
      <c r="AA208" s="41"/>
      <c r="AB208" s="41"/>
      <c r="AC208" s="41"/>
      <c r="AD208" s="41"/>
      <c r="AE208" s="41"/>
      <c r="AR208" s="227" t="s">
        <v>452</v>
      </c>
      <c r="AT208" s="227" t="s">
        <v>231</v>
      </c>
      <c r="AU208" s="227" t="s">
        <v>84</v>
      </c>
      <c r="AY208" s="20" t="s">
        <v>229</v>
      </c>
      <c r="BE208" s="228">
        <f>IF(N208="základní",J208,0)</f>
        <v>0</v>
      </c>
      <c r="BF208" s="228">
        <f>IF(N208="snížená",J208,0)</f>
        <v>0</v>
      </c>
      <c r="BG208" s="228">
        <f>IF(N208="zákl. přenesená",J208,0)</f>
        <v>0</v>
      </c>
      <c r="BH208" s="228">
        <f>IF(N208="sníž. přenesená",J208,0)</f>
        <v>0</v>
      </c>
      <c r="BI208" s="228">
        <f>IF(N208="nulová",J208,0)</f>
        <v>0</v>
      </c>
      <c r="BJ208" s="20" t="s">
        <v>84</v>
      </c>
      <c r="BK208" s="228">
        <f>ROUND(I208*H208,2)</f>
        <v>0</v>
      </c>
      <c r="BL208" s="20" t="s">
        <v>452</v>
      </c>
      <c r="BM208" s="227" t="s">
        <v>3326</v>
      </c>
    </row>
    <row r="209" s="2" customFormat="1" ht="16.5" customHeight="1">
      <c r="A209" s="41"/>
      <c r="B209" s="42"/>
      <c r="C209" s="216" t="s">
        <v>3327</v>
      </c>
      <c r="D209" s="216" t="s">
        <v>231</v>
      </c>
      <c r="E209" s="217" t="s">
        <v>3328</v>
      </c>
      <c r="F209" s="218" t="s">
        <v>3329</v>
      </c>
      <c r="G209" s="219" t="s">
        <v>451</v>
      </c>
      <c r="H209" s="220">
        <v>2</v>
      </c>
      <c r="I209" s="221"/>
      <c r="J209" s="222">
        <f>ROUND(I209*H209,2)</f>
        <v>0</v>
      </c>
      <c r="K209" s="218" t="s">
        <v>322</v>
      </c>
      <c r="L209" s="47"/>
      <c r="M209" s="223" t="s">
        <v>19</v>
      </c>
      <c r="N209" s="224" t="s">
        <v>47</v>
      </c>
      <c r="O209" s="87"/>
      <c r="P209" s="225">
        <f>O209*H209</f>
        <v>0</v>
      </c>
      <c r="Q209" s="225">
        <v>0</v>
      </c>
      <c r="R209" s="225">
        <f>Q209*H209</f>
        <v>0</v>
      </c>
      <c r="S209" s="225">
        <v>0</v>
      </c>
      <c r="T209" s="226">
        <f>S209*H209</f>
        <v>0</v>
      </c>
      <c r="U209" s="41"/>
      <c r="V209" s="41"/>
      <c r="W209" s="41"/>
      <c r="X209" s="41"/>
      <c r="Y209" s="41"/>
      <c r="Z209" s="41"/>
      <c r="AA209" s="41"/>
      <c r="AB209" s="41"/>
      <c r="AC209" s="41"/>
      <c r="AD209" s="41"/>
      <c r="AE209" s="41"/>
      <c r="AR209" s="227" t="s">
        <v>452</v>
      </c>
      <c r="AT209" s="227" t="s">
        <v>231</v>
      </c>
      <c r="AU209" s="227" t="s">
        <v>84</v>
      </c>
      <c r="AY209" s="20" t="s">
        <v>229</v>
      </c>
      <c r="BE209" s="228">
        <f>IF(N209="základní",J209,0)</f>
        <v>0</v>
      </c>
      <c r="BF209" s="228">
        <f>IF(N209="snížená",J209,0)</f>
        <v>0</v>
      </c>
      <c r="BG209" s="228">
        <f>IF(N209="zákl. přenesená",J209,0)</f>
        <v>0</v>
      </c>
      <c r="BH209" s="228">
        <f>IF(N209="sníž. přenesená",J209,0)</f>
        <v>0</v>
      </c>
      <c r="BI209" s="228">
        <f>IF(N209="nulová",J209,0)</f>
        <v>0</v>
      </c>
      <c r="BJ209" s="20" t="s">
        <v>84</v>
      </c>
      <c r="BK209" s="228">
        <f>ROUND(I209*H209,2)</f>
        <v>0</v>
      </c>
      <c r="BL209" s="20" t="s">
        <v>452</v>
      </c>
      <c r="BM209" s="227" t="s">
        <v>3330</v>
      </c>
    </row>
    <row r="210" s="2" customFormat="1" ht="16.5" customHeight="1">
      <c r="A210" s="41"/>
      <c r="B210" s="42"/>
      <c r="C210" s="216" t="s">
        <v>3331</v>
      </c>
      <c r="D210" s="216" t="s">
        <v>231</v>
      </c>
      <c r="E210" s="217" t="s">
        <v>3332</v>
      </c>
      <c r="F210" s="218" t="s">
        <v>3333</v>
      </c>
      <c r="G210" s="219" t="s">
        <v>451</v>
      </c>
      <c r="H210" s="220">
        <v>1</v>
      </c>
      <c r="I210" s="221"/>
      <c r="J210" s="222">
        <f>ROUND(I210*H210,2)</f>
        <v>0</v>
      </c>
      <c r="K210" s="218" t="s">
        <v>322</v>
      </c>
      <c r="L210" s="47"/>
      <c r="M210" s="223" t="s">
        <v>19</v>
      </c>
      <c r="N210" s="224" t="s">
        <v>47</v>
      </c>
      <c r="O210" s="87"/>
      <c r="P210" s="225">
        <f>O210*H210</f>
        <v>0</v>
      </c>
      <c r="Q210" s="225">
        <v>0</v>
      </c>
      <c r="R210" s="225">
        <f>Q210*H210</f>
        <v>0</v>
      </c>
      <c r="S210" s="225">
        <v>0</v>
      </c>
      <c r="T210" s="226">
        <f>S210*H210</f>
        <v>0</v>
      </c>
      <c r="U210" s="41"/>
      <c r="V210" s="41"/>
      <c r="W210" s="41"/>
      <c r="X210" s="41"/>
      <c r="Y210" s="41"/>
      <c r="Z210" s="41"/>
      <c r="AA210" s="41"/>
      <c r="AB210" s="41"/>
      <c r="AC210" s="41"/>
      <c r="AD210" s="41"/>
      <c r="AE210" s="41"/>
      <c r="AR210" s="227" t="s">
        <v>452</v>
      </c>
      <c r="AT210" s="227" t="s">
        <v>231</v>
      </c>
      <c r="AU210" s="227" t="s">
        <v>84</v>
      </c>
      <c r="AY210" s="20" t="s">
        <v>229</v>
      </c>
      <c r="BE210" s="228">
        <f>IF(N210="základní",J210,0)</f>
        <v>0</v>
      </c>
      <c r="BF210" s="228">
        <f>IF(N210="snížená",J210,0)</f>
        <v>0</v>
      </c>
      <c r="BG210" s="228">
        <f>IF(N210="zákl. přenesená",J210,0)</f>
        <v>0</v>
      </c>
      <c r="BH210" s="228">
        <f>IF(N210="sníž. přenesená",J210,0)</f>
        <v>0</v>
      </c>
      <c r="BI210" s="228">
        <f>IF(N210="nulová",J210,0)</f>
        <v>0</v>
      </c>
      <c r="BJ210" s="20" t="s">
        <v>84</v>
      </c>
      <c r="BK210" s="228">
        <f>ROUND(I210*H210,2)</f>
        <v>0</v>
      </c>
      <c r="BL210" s="20" t="s">
        <v>452</v>
      </c>
      <c r="BM210" s="227" t="s">
        <v>3334</v>
      </c>
    </row>
    <row r="211" s="2" customFormat="1" ht="16.5" customHeight="1">
      <c r="A211" s="41"/>
      <c r="B211" s="42"/>
      <c r="C211" s="216" t="s">
        <v>3335</v>
      </c>
      <c r="D211" s="216" t="s">
        <v>231</v>
      </c>
      <c r="E211" s="217" t="s">
        <v>3336</v>
      </c>
      <c r="F211" s="218" t="s">
        <v>3337</v>
      </c>
      <c r="G211" s="219" t="s">
        <v>451</v>
      </c>
      <c r="H211" s="220">
        <v>2</v>
      </c>
      <c r="I211" s="221"/>
      <c r="J211" s="222">
        <f>ROUND(I211*H211,2)</f>
        <v>0</v>
      </c>
      <c r="K211" s="218" t="s">
        <v>322</v>
      </c>
      <c r="L211" s="47"/>
      <c r="M211" s="223" t="s">
        <v>19</v>
      </c>
      <c r="N211" s="224" t="s">
        <v>47</v>
      </c>
      <c r="O211" s="87"/>
      <c r="P211" s="225">
        <f>O211*H211</f>
        <v>0</v>
      </c>
      <c r="Q211" s="225">
        <v>0</v>
      </c>
      <c r="R211" s="225">
        <f>Q211*H211</f>
        <v>0</v>
      </c>
      <c r="S211" s="225">
        <v>0</v>
      </c>
      <c r="T211" s="226">
        <f>S211*H211</f>
        <v>0</v>
      </c>
      <c r="U211" s="41"/>
      <c r="V211" s="41"/>
      <c r="W211" s="41"/>
      <c r="X211" s="41"/>
      <c r="Y211" s="41"/>
      <c r="Z211" s="41"/>
      <c r="AA211" s="41"/>
      <c r="AB211" s="41"/>
      <c r="AC211" s="41"/>
      <c r="AD211" s="41"/>
      <c r="AE211" s="41"/>
      <c r="AR211" s="227" t="s">
        <v>452</v>
      </c>
      <c r="AT211" s="227" t="s">
        <v>231</v>
      </c>
      <c r="AU211" s="227" t="s">
        <v>84</v>
      </c>
      <c r="AY211" s="20" t="s">
        <v>229</v>
      </c>
      <c r="BE211" s="228">
        <f>IF(N211="základní",J211,0)</f>
        <v>0</v>
      </c>
      <c r="BF211" s="228">
        <f>IF(N211="snížená",J211,0)</f>
        <v>0</v>
      </c>
      <c r="BG211" s="228">
        <f>IF(N211="zákl. přenesená",J211,0)</f>
        <v>0</v>
      </c>
      <c r="BH211" s="228">
        <f>IF(N211="sníž. přenesená",J211,0)</f>
        <v>0</v>
      </c>
      <c r="BI211" s="228">
        <f>IF(N211="nulová",J211,0)</f>
        <v>0</v>
      </c>
      <c r="BJ211" s="20" t="s">
        <v>84</v>
      </c>
      <c r="BK211" s="228">
        <f>ROUND(I211*H211,2)</f>
        <v>0</v>
      </c>
      <c r="BL211" s="20" t="s">
        <v>452</v>
      </c>
      <c r="BM211" s="227" t="s">
        <v>3338</v>
      </c>
    </row>
    <row r="212" s="2" customFormat="1" ht="16.5" customHeight="1">
      <c r="A212" s="41"/>
      <c r="B212" s="42"/>
      <c r="C212" s="216" t="s">
        <v>3339</v>
      </c>
      <c r="D212" s="216" t="s">
        <v>231</v>
      </c>
      <c r="E212" s="217" t="s">
        <v>3340</v>
      </c>
      <c r="F212" s="218" t="s">
        <v>3341</v>
      </c>
      <c r="G212" s="219" t="s">
        <v>451</v>
      </c>
      <c r="H212" s="220">
        <v>1</v>
      </c>
      <c r="I212" s="221"/>
      <c r="J212" s="222">
        <f>ROUND(I212*H212,2)</f>
        <v>0</v>
      </c>
      <c r="K212" s="218" t="s">
        <v>322</v>
      </c>
      <c r="L212" s="47"/>
      <c r="M212" s="223" t="s">
        <v>19</v>
      </c>
      <c r="N212" s="224" t="s">
        <v>47</v>
      </c>
      <c r="O212" s="87"/>
      <c r="P212" s="225">
        <f>O212*H212</f>
        <v>0</v>
      </c>
      <c r="Q212" s="225">
        <v>0</v>
      </c>
      <c r="R212" s="225">
        <f>Q212*H212</f>
        <v>0</v>
      </c>
      <c r="S212" s="225">
        <v>0</v>
      </c>
      <c r="T212" s="226">
        <f>S212*H212</f>
        <v>0</v>
      </c>
      <c r="U212" s="41"/>
      <c r="V212" s="41"/>
      <c r="W212" s="41"/>
      <c r="X212" s="41"/>
      <c r="Y212" s="41"/>
      <c r="Z212" s="41"/>
      <c r="AA212" s="41"/>
      <c r="AB212" s="41"/>
      <c r="AC212" s="41"/>
      <c r="AD212" s="41"/>
      <c r="AE212" s="41"/>
      <c r="AR212" s="227" t="s">
        <v>452</v>
      </c>
      <c r="AT212" s="227" t="s">
        <v>231</v>
      </c>
      <c r="AU212" s="227" t="s">
        <v>84</v>
      </c>
      <c r="AY212" s="20" t="s">
        <v>229</v>
      </c>
      <c r="BE212" s="228">
        <f>IF(N212="základní",J212,0)</f>
        <v>0</v>
      </c>
      <c r="BF212" s="228">
        <f>IF(N212="snížená",J212,0)</f>
        <v>0</v>
      </c>
      <c r="BG212" s="228">
        <f>IF(N212="zákl. přenesená",J212,0)</f>
        <v>0</v>
      </c>
      <c r="BH212" s="228">
        <f>IF(N212="sníž. přenesená",J212,0)</f>
        <v>0</v>
      </c>
      <c r="BI212" s="228">
        <f>IF(N212="nulová",J212,0)</f>
        <v>0</v>
      </c>
      <c r="BJ212" s="20" t="s">
        <v>84</v>
      </c>
      <c r="BK212" s="228">
        <f>ROUND(I212*H212,2)</f>
        <v>0</v>
      </c>
      <c r="BL212" s="20" t="s">
        <v>452</v>
      </c>
      <c r="BM212" s="227" t="s">
        <v>3342</v>
      </c>
    </row>
    <row r="213" s="2" customFormat="1" ht="16.5" customHeight="1">
      <c r="A213" s="41"/>
      <c r="B213" s="42"/>
      <c r="C213" s="216" t="s">
        <v>3343</v>
      </c>
      <c r="D213" s="216" t="s">
        <v>231</v>
      </c>
      <c r="E213" s="217" t="s">
        <v>3344</v>
      </c>
      <c r="F213" s="218" t="s">
        <v>3345</v>
      </c>
      <c r="G213" s="219" t="s">
        <v>451</v>
      </c>
      <c r="H213" s="220">
        <v>1</v>
      </c>
      <c r="I213" s="221"/>
      <c r="J213" s="222">
        <f>ROUND(I213*H213,2)</f>
        <v>0</v>
      </c>
      <c r="K213" s="218" t="s">
        <v>322</v>
      </c>
      <c r="L213" s="47"/>
      <c r="M213" s="223" t="s">
        <v>19</v>
      </c>
      <c r="N213" s="224" t="s">
        <v>47</v>
      </c>
      <c r="O213" s="87"/>
      <c r="P213" s="225">
        <f>O213*H213</f>
        <v>0</v>
      </c>
      <c r="Q213" s="225">
        <v>0</v>
      </c>
      <c r="R213" s="225">
        <f>Q213*H213</f>
        <v>0</v>
      </c>
      <c r="S213" s="225">
        <v>0</v>
      </c>
      <c r="T213" s="226">
        <f>S213*H213</f>
        <v>0</v>
      </c>
      <c r="U213" s="41"/>
      <c r="V213" s="41"/>
      <c r="W213" s="41"/>
      <c r="X213" s="41"/>
      <c r="Y213" s="41"/>
      <c r="Z213" s="41"/>
      <c r="AA213" s="41"/>
      <c r="AB213" s="41"/>
      <c r="AC213" s="41"/>
      <c r="AD213" s="41"/>
      <c r="AE213" s="41"/>
      <c r="AR213" s="227" t="s">
        <v>452</v>
      </c>
      <c r="AT213" s="227" t="s">
        <v>231</v>
      </c>
      <c r="AU213" s="227" t="s">
        <v>84</v>
      </c>
      <c r="AY213" s="20" t="s">
        <v>229</v>
      </c>
      <c r="BE213" s="228">
        <f>IF(N213="základní",J213,0)</f>
        <v>0</v>
      </c>
      <c r="BF213" s="228">
        <f>IF(N213="snížená",J213,0)</f>
        <v>0</v>
      </c>
      <c r="BG213" s="228">
        <f>IF(N213="zákl. přenesená",J213,0)</f>
        <v>0</v>
      </c>
      <c r="BH213" s="228">
        <f>IF(N213="sníž. přenesená",J213,0)</f>
        <v>0</v>
      </c>
      <c r="BI213" s="228">
        <f>IF(N213="nulová",J213,0)</f>
        <v>0</v>
      </c>
      <c r="BJ213" s="20" t="s">
        <v>84</v>
      </c>
      <c r="BK213" s="228">
        <f>ROUND(I213*H213,2)</f>
        <v>0</v>
      </c>
      <c r="BL213" s="20" t="s">
        <v>452</v>
      </c>
      <c r="BM213" s="227" t="s">
        <v>3346</v>
      </c>
    </row>
    <row r="214" s="2" customFormat="1" ht="16.5" customHeight="1">
      <c r="A214" s="41"/>
      <c r="B214" s="42"/>
      <c r="C214" s="216" t="s">
        <v>3347</v>
      </c>
      <c r="D214" s="216" t="s">
        <v>231</v>
      </c>
      <c r="E214" s="217" t="s">
        <v>3348</v>
      </c>
      <c r="F214" s="218" t="s">
        <v>3349</v>
      </c>
      <c r="G214" s="219" t="s">
        <v>451</v>
      </c>
      <c r="H214" s="220">
        <v>1</v>
      </c>
      <c r="I214" s="221"/>
      <c r="J214" s="222">
        <f>ROUND(I214*H214,2)</f>
        <v>0</v>
      </c>
      <c r="K214" s="218" t="s">
        <v>322</v>
      </c>
      <c r="L214" s="47"/>
      <c r="M214" s="223" t="s">
        <v>19</v>
      </c>
      <c r="N214" s="224" t="s">
        <v>47</v>
      </c>
      <c r="O214" s="87"/>
      <c r="P214" s="225">
        <f>O214*H214</f>
        <v>0</v>
      </c>
      <c r="Q214" s="225">
        <v>0</v>
      </c>
      <c r="R214" s="225">
        <f>Q214*H214</f>
        <v>0</v>
      </c>
      <c r="S214" s="225">
        <v>0</v>
      </c>
      <c r="T214" s="226">
        <f>S214*H214</f>
        <v>0</v>
      </c>
      <c r="U214" s="41"/>
      <c r="V214" s="41"/>
      <c r="W214" s="41"/>
      <c r="X214" s="41"/>
      <c r="Y214" s="41"/>
      <c r="Z214" s="41"/>
      <c r="AA214" s="41"/>
      <c r="AB214" s="41"/>
      <c r="AC214" s="41"/>
      <c r="AD214" s="41"/>
      <c r="AE214" s="41"/>
      <c r="AR214" s="227" t="s">
        <v>452</v>
      </c>
      <c r="AT214" s="227" t="s">
        <v>231</v>
      </c>
      <c r="AU214" s="227" t="s">
        <v>84</v>
      </c>
      <c r="AY214" s="20" t="s">
        <v>229</v>
      </c>
      <c r="BE214" s="228">
        <f>IF(N214="základní",J214,0)</f>
        <v>0</v>
      </c>
      <c r="BF214" s="228">
        <f>IF(N214="snížená",J214,0)</f>
        <v>0</v>
      </c>
      <c r="BG214" s="228">
        <f>IF(N214="zákl. přenesená",J214,0)</f>
        <v>0</v>
      </c>
      <c r="BH214" s="228">
        <f>IF(N214="sníž. přenesená",J214,0)</f>
        <v>0</v>
      </c>
      <c r="BI214" s="228">
        <f>IF(N214="nulová",J214,0)</f>
        <v>0</v>
      </c>
      <c r="BJ214" s="20" t="s">
        <v>84</v>
      </c>
      <c r="BK214" s="228">
        <f>ROUND(I214*H214,2)</f>
        <v>0</v>
      </c>
      <c r="BL214" s="20" t="s">
        <v>452</v>
      </c>
      <c r="BM214" s="227" t="s">
        <v>3350</v>
      </c>
    </row>
    <row r="215" s="2" customFormat="1" ht="16.5" customHeight="1">
      <c r="A215" s="41"/>
      <c r="B215" s="42"/>
      <c r="C215" s="216" t="s">
        <v>3351</v>
      </c>
      <c r="D215" s="216" t="s">
        <v>231</v>
      </c>
      <c r="E215" s="217" t="s">
        <v>3352</v>
      </c>
      <c r="F215" s="218" t="s">
        <v>3353</v>
      </c>
      <c r="G215" s="219" t="s">
        <v>451</v>
      </c>
      <c r="H215" s="220">
        <v>1</v>
      </c>
      <c r="I215" s="221"/>
      <c r="J215" s="222">
        <f>ROUND(I215*H215,2)</f>
        <v>0</v>
      </c>
      <c r="K215" s="218" t="s">
        <v>322</v>
      </c>
      <c r="L215" s="47"/>
      <c r="M215" s="223" t="s">
        <v>19</v>
      </c>
      <c r="N215" s="224" t="s">
        <v>47</v>
      </c>
      <c r="O215" s="87"/>
      <c r="P215" s="225">
        <f>O215*H215</f>
        <v>0</v>
      </c>
      <c r="Q215" s="225">
        <v>0</v>
      </c>
      <c r="R215" s="225">
        <f>Q215*H215</f>
        <v>0</v>
      </c>
      <c r="S215" s="225">
        <v>0</v>
      </c>
      <c r="T215" s="226">
        <f>S215*H215</f>
        <v>0</v>
      </c>
      <c r="U215" s="41"/>
      <c r="V215" s="41"/>
      <c r="W215" s="41"/>
      <c r="X215" s="41"/>
      <c r="Y215" s="41"/>
      <c r="Z215" s="41"/>
      <c r="AA215" s="41"/>
      <c r="AB215" s="41"/>
      <c r="AC215" s="41"/>
      <c r="AD215" s="41"/>
      <c r="AE215" s="41"/>
      <c r="AR215" s="227" t="s">
        <v>452</v>
      </c>
      <c r="AT215" s="227" t="s">
        <v>231</v>
      </c>
      <c r="AU215" s="227" t="s">
        <v>84</v>
      </c>
      <c r="AY215" s="20" t="s">
        <v>229</v>
      </c>
      <c r="BE215" s="228">
        <f>IF(N215="základní",J215,0)</f>
        <v>0</v>
      </c>
      <c r="BF215" s="228">
        <f>IF(N215="snížená",J215,0)</f>
        <v>0</v>
      </c>
      <c r="BG215" s="228">
        <f>IF(N215="zákl. přenesená",J215,0)</f>
        <v>0</v>
      </c>
      <c r="BH215" s="228">
        <f>IF(N215="sníž. přenesená",J215,0)</f>
        <v>0</v>
      </c>
      <c r="BI215" s="228">
        <f>IF(N215="nulová",J215,0)</f>
        <v>0</v>
      </c>
      <c r="BJ215" s="20" t="s">
        <v>84</v>
      </c>
      <c r="BK215" s="228">
        <f>ROUND(I215*H215,2)</f>
        <v>0</v>
      </c>
      <c r="BL215" s="20" t="s">
        <v>452</v>
      </c>
      <c r="BM215" s="227" t="s">
        <v>1468</v>
      </c>
    </row>
    <row r="216" s="2" customFormat="1" ht="16.5" customHeight="1">
      <c r="A216" s="41"/>
      <c r="B216" s="42"/>
      <c r="C216" s="216" t="s">
        <v>3354</v>
      </c>
      <c r="D216" s="216" t="s">
        <v>231</v>
      </c>
      <c r="E216" s="217" t="s">
        <v>3355</v>
      </c>
      <c r="F216" s="218" t="s">
        <v>3356</v>
      </c>
      <c r="G216" s="219" t="s">
        <v>451</v>
      </c>
      <c r="H216" s="220">
        <v>1</v>
      </c>
      <c r="I216" s="221"/>
      <c r="J216" s="222">
        <f>ROUND(I216*H216,2)</f>
        <v>0</v>
      </c>
      <c r="K216" s="218" t="s">
        <v>322</v>
      </c>
      <c r="L216" s="47"/>
      <c r="M216" s="223" t="s">
        <v>19</v>
      </c>
      <c r="N216" s="224" t="s">
        <v>47</v>
      </c>
      <c r="O216" s="87"/>
      <c r="P216" s="225">
        <f>O216*H216</f>
        <v>0</v>
      </c>
      <c r="Q216" s="225">
        <v>0</v>
      </c>
      <c r="R216" s="225">
        <f>Q216*H216</f>
        <v>0</v>
      </c>
      <c r="S216" s="225">
        <v>0</v>
      </c>
      <c r="T216" s="226">
        <f>S216*H216</f>
        <v>0</v>
      </c>
      <c r="U216" s="41"/>
      <c r="V216" s="41"/>
      <c r="W216" s="41"/>
      <c r="X216" s="41"/>
      <c r="Y216" s="41"/>
      <c r="Z216" s="41"/>
      <c r="AA216" s="41"/>
      <c r="AB216" s="41"/>
      <c r="AC216" s="41"/>
      <c r="AD216" s="41"/>
      <c r="AE216" s="41"/>
      <c r="AR216" s="227" t="s">
        <v>452</v>
      </c>
      <c r="AT216" s="227" t="s">
        <v>231</v>
      </c>
      <c r="AU216" s="227" t="s">
        <v>84</v>
      </c>
      <c r="AY216" s="20" t="s">
        <v>229</v>
      </c>
      <c r="BE216" s="228">
        <f>IF(N216="základní",J216,0)</f>
        <v>0</v>
      </c>
      <c r="BF216" s="228">
        <f>IF(N216="snížená",J216,0)</f>
        <v>0</v>
      </c>
      <c r="BG216" s="228">
        <f>IF(N216="zákl. přenesená",J216,0)</f>
        <v>0</v>
      </c>
      <c r="BH216" s="228">
        <f>IF(N216="sníž. přenesená",J216,0)</f>
        <v>0</v>
      </c>
      <c r="BI216" s="228">
        <f>IF(N216="nulová",J216,0)</f>
        <v>0</v>
      </c>
      <c r="BJ216" s="20" t="s">
        <v>84</v>
      </c>
      <c r="BK216" s="228">
        <f>ROUND(I216*H216,2)</f>
        <v>0</v>
      </c>
      <c r="BL216" s="20" t="s">
        <v>452</v>
      </c>
      <c r="BM216" s="227" t="s">
        <v>3357</v>
      </c>
    </row>
    <row r="217" s="2" customFormat="1" ht="16.5" customHeight="1">
      <c r="A217" s="41"/>
      <c r="B217" s="42"/>
      <c r="C217" s="216" t="s">
        <v>3358</v>
      </c>
      <c r="D217" s="216" t="s">
        <v>231</v>
      </c>
      <c r="E217" s="217" t="s">
        <v>3359</v>
      </c>
      <c r="F217" s="218" t="s">
        <v>3360</v>
      </c>
      <c r="G217" s="219" t="s">
        <v>451</v>
      </c>
      <c r="H217" s="220">
        <v>1</v>
      </c>
      <c r="I217" s="221"/>
      <c r="J217" s="222">
        <f>ROUND(I217*H217,2)</f>
        <v>0</v>
      </c>
      <c r="K217" s="218" t="s">
        <v>322</v>
      </c>
      <c r="L217" s="47"/>
      <c r="M217" s="223" t="s">
        <v>19</v>
      </c>
      <c r="N217" s="224" t="s">
        <v>47</v>
      </c>
      <c r="O217" s="87"/>
      <c r="P217" s="225">
        <f>O217*H217</f>
        <v>0</v>
      </c>
      <c r="Q217" s="225">
        <v>0</v>
      </c>
      <c r="R217" s="225">
        <f>Q217*H217</f>
        <v>0</v>
      </c>
      <c r="S217" s="225">
        <v>0</v>
      </c>
      <c r="T217" s="226">
        <f>S217*H217</f>
        <v>0</v>
      </c>
      <c r="U217" s="41"/>
      <c r="V217" s="41"/>
      <c r="W217" s="41"/>
      <c r="X217" s="41"/>
      <c r="Y217" s="41"/>
      <c r="Z217" s="41"/>
      <c r="AA217" s="41"/>
      <c r="AB217" s="41"/>
      <c r="AC217" s="41"/>
      <c r="AD217" s="41"/>
      <c r="AE217" s="41"/>
      <c r="AR217" s="227" t="s">
        <v>452</v>
      </c>
      <c r="AT217" s="227" t="s">
        <v>231</v>
      </c>
      <c r="AU217" s="227" t="s">
        <v>84</v>
      </c>
      <c r="AY217" s="20" t="s">
        <v>229</v>
      </c>
      <c r="BE217" s="228">
        <f>IF(N217="základní",J217,0)</f>
        <v>0</v>
      </c>
      <c r="BF217" s="228">
        <f>IF(N217="snížená",J217,0)</f>
        <v>0</v>
      </c>
      <c r="BG217" s="228">
        <f>IF(N217="zákl. přenesená",J217,0)</f>
        <v>0</v>
      </c>
      <c r="BH217" s="228">
        <f>IF(N217="sníž. přenesená",J217,0)</f>
        <v>0</v>
      </c>
      <c r="BI217" s="228">
        <f>IF(N217="nulová",J217,0)</f>
        <v>0</v>
      </c>
      <c r="BJ217" s="20" t="s">
        <v>84</v>
      </c>
      <c r="BK217" s="228">
        <f>ROUND(I217*H217,2)</f>
        <v>0</v>
      </c>
      <c r="BL217" s="20" t="s">
        <v>452</v>
      </c>
      <c r="BM217" s="227" t="s">
        <v>3361</v>
      </c>
    </row>
    <row r="218" s="2" customFormat="1" ht="16.5" customHeight="1">
      <c r="A218" s="41"/>
      <c r="B218" s="42"/>
      <c r="C218" s="216" t="s">
        <v>3362</v>
      </c>
      <c r="D218" s="216" t="s">
        <v>231</v>
      </c>
      <c r="E218" s="217" t="s">
        <v>3363</v>
      </c>
      <c r="F218" s="218" t="s">
        <v>3364</v>
      </c>
      <c r="G218" s="219" t="s">
        <v>451</v>
      </c>
      <c r="H218" s="220">
        <v>1</v>
      </c>
      <c r="I218" s="221"/>
      <c r="J218" s="222">
        <f>ROUND(I218*H218,2)</f>
        <v>0</v>
      </c>
      <c r="K218" s="218" t="s">
        <v>322</v>
      </c>
      <c r="L218" s="47"/>
      <c r="M218" s="223" t="s">
        <v>19</v>
      </c>
      <c r="N218" s="224" t="s">
        <v>47</v>
      </c>
      <c r="O218" s="87"/>
      <c r="P218" s="225">
        <f>O218*H218</f>
        <v>0</v>
      </c>
      <c r="Q218" s="225">
        <v>0</v>
      </c>
      <c r="R218" s="225">
        <f>Q218*H218</f>
        <v>0</v>
      </c>
      <c r="S218" s="225">
        <v>0</v>
      </c>
      <c r="T218" s="226">
        <f>S218*H218</f>
        <v>0</v>
      </c>
      <c r="U218" s="41"/>
      <c r="V218" s="41"/>
      <c r="W218" s="41"/>
      <c r="X218" s="41"/>
      <c r="Y218" s="41"/>
      <c r="Z218" s="41"/>
      <c r="AA218" s="41"/>
      <c r="AB218" s="41"/>
      <c r="AC218" s="41"/>
      <c r="AD218" s="41"/>
      <c r="AE218" s="41"/>
      <c r="AR218" s="227" t="s">
        <v>452</v>
      </c>
      <c r="AT218" s="227" t="s">
        <v>231</v>
      </c>
      <c r="AU218" s="227" t="s">
        <v>84</v>
      </c>
      <c r="AY218" s="20" t="s">
        <v>229</v>
      </c>
      <c r="BE218" s="228">
        <f>IF(N218="základní",J218,0)</f>
        <v>0</v>
      </c>
      <c r="BF218" s="228">
        <f>IF(N218="snížená",J218,0)</f>
        <v>0</v>
      </c>
      <c r="BG218" s="228">
        <f>IF(N218="zákl. přenesená",J218,0)</f>
        <v>0</v>
      </c>
      <c r="BH218" s="228">
        <f>IF(N218="sníž. přenesená",J218,0)</f>
        <v>0</v>
      </c>
      <c r="BI218" s="228">
        <f>IF(N218="nulová",J218,0)</f>
        <v>0</v>
      </c>
      <c r="BJ218" s="20" t="s">
        <v>84</v>
      </c>
      <c r="BK218" s="228">
        <f>ROUND(I218*H218,2)</f>
        <v>0</v>
      </c>
      <c r="BL218" s="20" t="s">
        <v>452</v>
      </c>
      <c r="BM218" s="227" t="s">
        <v>1474</v>
      </c>
    </row>
    <row r="219" s="2" customFormat="1" ht="16.5" customHeight="1">
      <c r="A219" s="41"/>
      <c r="B219" s="42"/>
      <c r="C219" s="216" t="s">
        <v>3365</v>
      </c>
      <c r="D219" s="216" t="s">
        <v>231</v>
      </c>
      <c r="E219" s="217" t="s">
        <v>3366</v>
      </c>
      <c r="F219" s="218" t="s">
        <v>3364</v>
      </c>
      <c r="G219" s="219" t="s">
        <v>451</v>
      </c>
      <c r="H219" s="220">
        <v>1</v>
      </c>
      <c r="I219" s="221"/>
      <c r="J219" s="222">
        <f>ROUND(I219*H219,2)</f>
        <v>0</v>
      </c>
      <c r="K219" s="218" t="s">
        <v>322</v>
      </c>
      <c r="L219" s="47"/>
      <c r="M219" s="223" t="s">
        <v>19</v>
      </c>
      <c r="N219" s="224" t="s">
        <v>47</v>
      </c>
      <c r="O219" s="87"/>
      <c r="P219" s="225">
        <f>O219*H219</f>
        <v>0</v>
      </c>
      <c r="Q219" s="225">
        <v>0</v>
      </c>
      <c r="R219" s="225">
        <f>Q219*H219</f>
        <v>0</v>
      </c>
      <c r="S219" s="225">
        <v>0</v>
      </c>
      <c r="T219" s="226">
        <f>S219*H219</f>
        <v>0</v>
      </c>
      <c r="U219" s="41"/>
      <c r="V219" s="41"/>
      <c r="W219" s="41"/>
      <c r="X219" s="41"/>
      <c r="Y219" s="41"/>
      <c r="Z219" s="41"/>
      <c r="AA219" s="41"/>
      <c r="AB219" s="41"/>
      <c r="AC219" s="41"/>
      <c r="AD219" s="41"/>
      <c r="AE219" s="41"/>
      <c r="AR219" s="227" t="s">
        <v>452</v>
      </c>
      <c r="AT219" s="227" t="s">
        <v>231</v>
      </c>
      <c r="AU219" s="227" t="s">
        <v>84</v>
      </c>
      <c r="AY219" s="20" t="s">
        <v>229</v>
      </c>
      <c r="BE219" s="228">
        <f>IF(N219="základní",J219,0)</f>
        <v>0</v>
      </c>
      <c r="BF219" s="228">
        <f>IF(N219="snížená",J219,0)</f>
        <v>0</v>
      </c>
      <c r="BG219" s="228">
        <f>IF(N219="zákl. přenesená",J219,0)</f>
        <v>0</v>
      </c>
      <c r="BH219" s="228">
        <f>IF(N219="sníž. přenesená",J219,0)</f>
        <v>0</v>
      </c>
      <c r="BI219" s="228">
        <f>IF(N219="nulová",J219,0)</f>
        <v>0</v>
      </c>
      <c r="BJ219" s="20" t="s">
        <v>84</v>
      </c>
      <c r="BK219" s="228">
        <f>ROUND(I219*H219,2)</f>
        <v>0</v>
      </c>
      <c r="BL219" s="20" t="s">
        <v>452</v>
      </c>
      <c r="BM219" s="227" t="s">
        <v>3367</v>
      </c>
    </row>
    <row r="220" s="2" customFormat="1" ht="16.5" customHeight="1">
      <c r="A220" s="41"/>
      <c r="B220" s="42"/>
      <c r="C220" s="216" t="s">
        <v>3368</v>
      </c>
      <c r="D220" s="216" t="s">
        <v>231</v>
      </c>
      <c r="E220" s="217" t="s">
        <v>3369</v>
      </c>
      <c r="F220" s="218" t="s">
        <v>3370</v>
      </c>
      <c r="G220" s="219" t="s">
        <v>451</v>
      </c>
      <c r="H220" s="220">
        <v>1</v>
      </c>
      <c r="I220" s="221"/>
      <c r="J220" s="222">
        <f>ROUND(I220*H220,2)</f>
        <v>0</v>
      </c>
      <c r="K220" s="218" t="s">
        <v>322</v>
      </c>
      <c r="L220" s="47"/>
      <c r="M220" s="223" t="s">
        <v>19</v>
      </c>
      <c r="N220" s="224" t="s">
        <v>47</v>
      </c>
      <c r="O220" s="87"/>
      <c r="P220" s="225">
        <f>O220*H220</f>
        <v>0</v>
      </c>
      <c r="Q220" s="225">
        <v>0</v>
      </c>
      <c r="R220" s="225">
        <f>Q220*H220</f>
        <v>0</v>
      </c>
      <c r="S220" s="225">
        <v>0</v>
      </c>
      <c r="T220" s="226">
        <f>S220*H220</f>
        <v>0</v>
      </c>
      <c r="U220" s="41"/>
      <c r="V220" s="41"/>
      <c r="W220" s="41"/>
      <c r="X220" s="41"/>
      <c r="Y220" s="41"/>
      <c r="Z220" s="41"/>
      <c r="AA220" s="41"/>
      <c r="AB220" s="41"/>
      <c r="AC220" s="41"/>
      <c r="AD220" s="41"/>
      <c r="AE220" s="41"/>
      <c r="AR220" s="227" t="s">
        <v>452</v>
      </c>
      <c r="AT220" s="227" t="s">
        <v>231</v>
      </c>
      <c r="AU220" s="227" t="s">
        <v>84</v>
      </c>
      <c r="AY220" s="20" t="s">
        <v>229</v>
      </c>
      <c r="BE220" s="228">
        <f>IF(N220="základní",J220,0)</f>
        <v>0</v>
      </c>
      <c r="BF220" s="228">
        <f>IF(N220="snížená",J220,0)</f>
        <v>0</v>
      </c>
      <c r="BG220" s="228">
        <f>IF(N220="zákl. přenesená",J220,0)</f>
        <v>0</v>
      </c>
      <c r="BH220" s="228">
        <f>IF(N220="sníž. přenesená",J220,0)</f>
        <v>0</v>
      </c>
      <c r="BI220" s="228">
        <f>IF(N220="nulová",J220,0)</f>
        <v>0</v>
      </c>
      <c r="BJ220" s="20" t="s">
        <v>84</v>
      </c>
      <c r="BK220" s="228">
        <f>ROUND(I220*H220,2)</f>
        <v>0</v>
      </c>
      <c r="BL220" s="20" t="s">
        <v>452</v>
      </c>
      <c r="BM220" s="227" t="s">
        <v>3371</v>
      </c>
    </row>
    <row r="221" s="2" customFormat="1" ht="16.5" customHeight="1">
      <c r="A221" s="41"/>
      <c r="B221" s="42"/>
      <c r="C221" s="216" t="s">
        <v>3372</v>
      </c>
      <c r="D221" s="216" t="s">
        <v>231</v>
      </c>
      <c r="E221" s="217" t="s">
        <v>3373</v>
      </c>
      <c r="F221" s="218" t="s">
        <v>3374</v>
      </c>
      <c r="G221" s="219" t="s">
        <v>451</v>
      </c>
      <c r="H221" s="220">
        <v>1</v>
      </c>
      <c r="I221" s="221"/>
      <c r="J221" s="222">
        <f>ROUND(I221*H221,2)</f>
        <v>0</v>
      </c>
      <c r="K221" s="218" t="s">
        <v>322</v>
      </c>
      <c r="L221" s="47"/>
      <c r="M221" s="223" t="s">
        <v>19</v>
      </c>
      <c r="N221" s="224" t="s">
        <v>47</v>
      </c>
      <c r="O221" s="87"/>
      <c r="P221" s="225">
        <f>O221*H221</f>
        <v>0</v>
      </c>
      <c r="Q221" s="225">
        <v>0</v>
      </c>
      <c r="R221" s="225">
        <f>Q221*H221</f>
        <v>0</v>
      </c>
      <c r="S221" s="225">
        <v>0</v>
      </c>
      <c r="T221" s="226">
        <f>S221*H221</f>
        <v>0</v>
      </c>
      <c r="U221" s="41"/>
      <c r="V221" s="41"/>
      <c r="W221" s="41"/>
      <c r="X221" s="41"/>
      <c r="Y221" s="41"/>
      <c r="Z221" s="41"/>
      <c r="AA221" s="41"/>
      <c r="AB221" s="41"/>
      <c r="AC221" s="41"/>
      <c r="AD221" s="41"/>
      <c r="AE221" s="41"/>
      <c r="AR221" s="227" t="s">
        <v>452</v>
      </c>
      <c r="AT221" s="227" t="s">
        <v>231</v>
      </c>
      <c r="AU221" s="227" t="s">
        <v>84</v>
      </c>
      <c r="AY221" s="20" t="s">
        <v>229</v>
      </c>
      <c r="BE221" s="228">
        <f>IF(N221="základní",J221,0)</f>
        <v>0</v>
      </c>
      <c r="BF221" s="228">
        <f>IF(N221="snížená",J221,0)</f>
        <v>0</v>
      </c>
      <c r="BG221" s="228">
        <f>IF(N221="zákl. přenesená",J221,0)</f>
        <v>0</v>
      </c>
      <c r="BH221" s="228">
        <f>IF(N221="sníž. přenesená",J221,0)</f>
        <v>0</v>
      </c>
      <c r="BI221" s="228">
        <f>IF(N221="nulová",J221,0)</f>
        <v>0</v>
      </c>
      <c r="BJ221" s="20" t="s">
        <v>84</v>
      </c>
      <c r="BK221" s="228">
        <f>ROUND(I221*H221,2)</f>
        <v>0</v>
      </c>
      <c r="BL221" s="20" t="s">
        <v>452</v>
      </c>
      <c r="BM221" s="227" t="s">
        <v>1492</v>
      </c>
    </row>
    <row r="222" s="2" customFormat="1" ht="16.5" customHeight="1">
      <c r="A222" s="41"/>
      <c r="B222" s="42"/>
      <c r="C222" s="216" t="s">
        <v>3375</v>
      </c>
      <c r="D222" s="216" t="s">
        <v>231</v>
      </c>
      <c r="E222" s="217" t="s">
        <v>3376</v>
      </c>
      <c r="F222" s="218" t="s">
        <v>3377</v>
      </c>
      <c r="G222" s="219" t="s">
        <v>451</v>
      </c>
      <c r="H222" s="220">
        <v>1</v>
      </c>
      <c r="I222" s="221"/>
      <c r="J222" s="222">
        <f>ROUND(I222*H222,2)</f>
        <v>0</v>
      </c>
      <c r="K222" s="218" t="s">
        <v>322</v>
      </c>
      <c r="L222" s="47"/>
      <c r="M222" s="223" t="s">
        <v>19</v>
      </c>
      <c r="N222" s="224" t="s">
        <v>47</v>
      </c>
      <c r="O222" s="87"/>
      <c r="P222" s="225">
        <f>O222*H222</f>
        <v>0</v>
      </c>
      <c r="Q222" s="225">
        <v>0</v>
      </c>
      <c r="R222" s="225">
        <f>Q222*H222</f>
        <v>0</v>
      </c>
      <c r="S222" s="225">
        <v>0</v>
      </c>
      <c r="T222" s="226">
        <f>S222*H222</f>
        <v>0</v>
      </c>
      <c r="U222" s="41"/>
      <c r="V222" s="41"/>
      <c r="W222" s="41"/>
      <c r="X222" s="41"/>
      <c r="Y222" s="41"/>
      <c r="Z222" s="41"/>
      <c r="AA222" s="41"/>
      <c r="AB222" s="41"/>
      <c r="AC222" s="41"/>
      <c r="AD222" s="41"/>
      <c r="AE222" s="41"/>
      <c r="AR222" s="227" t="s">
        <v>452</v>
      </c>
      <c r="AT222" s="227" t="s">
        <v>231</v>
      </c>
      <c r="AU222" s="227" t="s">
        <v>84</v>
      </c>
      <c r="AY222" s="20" t="s">
        <v>229</v>
      </c>
      <c r="BE222" s="228">
        <f>IF(N222="základní",J222,0)</f>
        <v>0</v>
      </c>
      <c r="BF222" s="228">
        <f>IF(N222="snížená",J222,0)</f>
        <v>0</v>
      </c>
      <c r="BG222" s="228">
        <f>IF(N222="zákl. přenesená",J222,0)</f>
        <v>0</v>
      </c>
      <c r="BH222" s="228">
        <f>IF(N222="sníž. přenesená",J222,0)</f>
        <v>0</v>
      </c>
      <c r="BI222" s="228">
        <f>IF(N222="nulová",J222,0)</f>
        <v>0</v>
      </c>
      <c r="BJ222" s="20" t="s">
        <v>84</v>
      </c>
      <c r="BK222" s="228">
        <f>ROUND(I222*H222,2)</f>
        <v>0</v>
      </c>
      <c r="BL222" s="20" t="s">
        <v>452</v>
      </c>
      <c r="BM222" s="227" t="s">
        <v>3378</v>
      </c>
    </row>
    <row r="223" s="2" customFormat="1" ht="16.5" customHeight="1">
      <c r="A223" s="41"/>
      <c r="B223" s="42"/>
      <c r="C223" s="216" t="s">
        <v>3379</v>
      </c>
      <c r="D223" s="216" t="s">
        <v>231</v>
      </c>
      <c r="E223" s="217" t="s">
        <v>3380</v>
      </c>
      <c r="F223" s="218" t="s">
        <v>3381</v>
      </c>
      <c r="G223" s="219" t="s">
        <v>451</v>
      </c>
      <c r="H223" s="220">
        <v>1</v>
      </c>
      <c r="I223" s="221"/>
      <c r="J223" s="222">
        <f>ROUND(I223*H223,2)</f>
        <v>0</v>
      </c>
      <c r="K223" s="218" t="s">
        <v>322</v>
      </c>
      <c r="L223" s="47"/>
      <c r="M223" s="223" t="s">
        <v>19</v>
      </c>
      <c r="N223" s="224" t="s">
        <v>47</v>
      </c>
      <c r="O223" s="87"/>
      <c r="P223" s="225">
        <f>O223*H223</f>
        <v>0</v>
      </c>
      <c r="Q223" s="225">
        <v>0</v>
      </c>
      <c r="R223" s="225">
        <f>Q223*H223</f>
        <v>0</v>
      </c>
      <c r="S223" s="225">
        <v>0</v>
      </c>
      <c r="T223" s="226">
        <f>S223*H223</f>
        <v>0</v>
      </c>
      <c r="U223" s="41"/>
      <c r="V223" s="41"/>
      <c r="W223" s="41"/>
      <c r="X223" s="41"/>
      <c r="Y223" s="41"/>
      <c r="Z223" s="41"/>
      <c r="AA223" s="41"/>
      <c r="AB223" s="41"/>
      <c r="AC223" s="41"/>
      <c r="AD223" s="41"/>
      <c r="AE223" s="41"/>
      <c r="AR223" s="227" t="s">
        <v>452</v>
      </c>
      <c r="AT223" s="227" t="s">
        <v>231</v>
      </c>
      <c r="AU223" s="227" t="s">
        <v>84</v>
      </c>
      <c r="AY223" s="20" t="s">
        <v>229</v>
      </c>
      <c r="BE223" s="228">
        <f>IF(N223="základní",J223,0)</f>
        <v>0</v>
      </c>
      <c r="BF223" s="228">
        <f>IF(N223="snížená",J223,0)</f>
        <v>0</v>
      </c>
      <c r="BG223" s="228">
        <f>IF(N223="zákl. přenesená",J223,0)</f>
        <v>0</v>
      </c>
      <c r="BH223" s="228">
        <f>IF(N223="sníž. přenesená",J223,0)</f>
        <v>0</v>
      </c>
      <c r="BI223" s="228">
        <f>IF(N223="nulová",J223,0)</f>
        <v>0</v>
      </c>
      <c r="BJ223" s="20" t="s">
        <v>84</v>
      </c>
      <c r="BK223" s="228">
        <f>ROUND(I223*H223,2)</f>
        <v>0</v>
      </c>
      <c r="BL223" s="20" t="s">
        <v>452</v>
      </c>
      <c r="BM223" s="227" t="s">
        <v>3382</v>
      </c>
    </row>
    <row r="224" s="2" customFormat="1" ht="16.5" customHeight="1">
      <c r="A224" s="41"/>
      <c r="B224" s="42"/>
      <c r="C224" s="216" t="s">
        <v>3383</v>
      </c>
      <c r="D224" s="216" t="s">
        <v>231</v>
      </c>
      <c r="E224" s="217" t="s">
        <v>3384</v>
      </c>
      <c r="F224" s="218" t="s">
        <v>3385</v>
      </c>
      <c r="G224" s="219" t="s">
        <v>451</v>
      </c>
      <c r="H224" s="220">
        <v>1</v>
      </c>
      <c r="I224" s="221"/>
      <c r="J224" s="222">
        <f>ROUND(I224*H224,2)</f>
        <v>0</v>
      </c>
      <c r="K224" s="218" t="s">
        <v>322</v>
      </c>
      <c r="L224" s="47"/>
      <c r="M224" s="223" t="s">
        <v>19</v>
      </c>
      <c r="N224" s="224" t="s">
        <v>47</v>
      </c>
      <c r="O224" s="87"/>
      <c r="P224" s="225">
        <f>O224*H224</f>
        <v>0</v>
      </c>
      <c r="Q224" s="225">
        <v>0</v>
      </c>
      <c r="R224" s="225">
        <f>Q224*H224</f>
        <v>0</v>
      </c>
      <c r="S224" s="225">
        <v>0</v>
      </c>
      <c r="T224" s="226">
        <f>S224*H224</f>
        <v>0</v>
      </c>
      <c r="U224" s="41"/>
      <c r="V224" s="41"/>
      <c r="W224" s="41"/>
      <c r="X224" s="41"/>
      <c r="Y224" s="41"/>
      <c r="Z224" s="41"/>
      <c r="AA224" s="41"/>
      <c r="AB224" s="41"/>
      <c r="AC224" s="41"/>
      <c r="AD224" s="41"/>
      <c r="AE224" s="41"/>
      <c r="AR224" s="227" t="s">
        <v>452</v>
      </c>
      <c r="AT224" s="227" t="s">
        <v>231</v>
      </c>
      <c r="AU224" s="227" t="s">
        <v>84</v>
      </c>
      <c r="AY224" s="20" t="s">
        <v>229</v>
      </c>
      <c r="BE224" s="228">
        <f>IF(N224="základní",J224,0)</f>
        <v>0</v>
      </c>
      <c r="BF224" s="228">
        <f>IF(N224="snížená",J224,0)</f>
        <v>0</v>
      </c>
      <c r="BG224" s="228">
        <f>IF(N224="zákl. přenesená",J224,0)</f>
        <v>0</v>
      </c>
      <c r="BH224" s="228">
        <f>IF(N224="sníž. přenesená",J224,0)</f>
        <v>0</v>
      </c>
      <c r="BI224" s="228">
        <f>IF(N224="nulová",J224,0)</f>
        <v>0</v>
      </c>
      <c r="BJ224" s="20" t="s">
        <v>84</v>
      </c>
      <c r="BK224" s="228">
        <f>ROUND(I224*H224,2)</f>
        <v>0</v>
      </c>
      <c r="BL224" s="20" t="s">
        <v>452</v>
      </c>
      <c r="BM224" s="227" t="s">
        <v>3386</v>
      </c>
    </row>
    <row r="225" s="2" customFormat="1" ht="16.5" customHeight="1">
      <c r="A225" s="41"/>
      <c r="B225" s="42"/>
      <c r="C225" s="216" t="s">
        <v>3387</v>
      </c>
      <c r="D225" s="216" t="s">
        <v>231</v>
      </c>
      <c r="E225" s="217" t="s">
        <v>3388</v>
      </c>
      <c r="F225" s="218" t="s">
        <v>3389</v>
      </c>
      <c r="G225" s="219" t="s">
        <v>451</v>
      </c>
      <c r="H225" s="220">
        <v>1</v>
      </c>
      <c r="I225" s="221"/>
      <c r="J225" s="222">
        <f>ROUND(I225*H225,2)</f>
        <v>0</v>
      </c>
      <c r="K225" s="218" t="s">
        <v>322</v>
      </c>
      <c r="L225" s="47"/>
      <c r="M225" s="223" t="s">
        <v>19</v>
      </c>
      <c r="N225" s="224" t="s">
        <v>47</v>
      </c>
      <c r="O225" s="87"/>
      <c r="P225" s="225">
        <f>O225*H225</f>
        <v>0</v>
      </c>
      <c r="Q225" s="225">
        <v>0</v>
      </c>
      <c r="R225" s="225">
        <f>Q225*H225</f>
        <v>0</v>
      </c>
      <c r="S225" s="225">
        <v>0</v>
      </c>
      <c r="T225" s="226">
        <f>S225*H225</f>
        <v>0</v>
      </c>
      <c r="U225" s="41"/>
      <c r="V225" s="41"/>
      <c r="W225" s="41"/>
      <c r="X225" s="41"/>
      <c r="Y225" s="41"/>
      <c r="Z225" s="41"/>
      <c r="AA225" s="41"/>
      <c r="AB225" s="41"/>
      <c r="AC225" s="41"/>
      <c r="AD225" s="41"/>
      <c r="AE225" s="41"/>
      <c r="AR225" s="227" t="s">
        <v>452</v>
      </c>
      <c r="AT225" s="227" t="s">
        <v>231</v>
      </c>
      <c r="AU225" s="227" t="s">
        <v>84</v>
      </c>
      <c r="AY225" s="20" t="s">
        <v>229</v>
      </c>
      <c r="BE225" s="228">
        <f>IF(N225="základní",J225,0)</f>
        <v>0</v>
      </c>
      <c r="BF225" s="228">
        <f>IF(N225="snížená",J225,0)</f>
        <v>0</v>
      </c>
      <c r="BG225" s="228">
        <f>IF(N225="zákl. přenesená",J225,0)</f>
        <v>0</v>
      </c>
      <c r="BH225" s="228">
        <f>IF(N225="sníž. přenesená",J225,0)</f>
        <v>0</v>
      </c>
      <c r="BI225" s="228">
        <f>IF(N225="nulová",J225,0)</f>
        <v>0</v>
      </c>
      <c r="BJ225" s="20" t="s">
        <v>84</v>
      </c>
      <c r="BK225" s="228">
        <f>ROUND(I225*H225,2)</f>
        <v>0</v>
      </c>
      <c r="BL225" s="20" t="s">
        <v>452</v>
      </c>
      <c r="BM225" s="227" t="s">
        <v>3390</v>
      </c>
    </row>
    <row r="226" s="2" customFormat="1" ht="16.5" customHeight="1">
      <c r="A226" s="41"/>
      <c r="B226" s="42"/>
      <c r="C226" s="216" t="s">
        <v>3391</v>
      </c>
      <c r="D226" s="216" t="s">
        <v>231</v>
      </c>
      <c r="E226" s="217" t="s">
        <v>3392</v>
      </c>
      <c r="F226" s="218" t="s">
        <v>3393</v>
      </c>
      <c r="G226" s="219" t="s">
        <v>451</v>
      </c>
      <c r="H226" s="220">
        <v>1</v>
      </c>
      <c r="I226" s="221"/>
      <c r="J226" s="222">
        <f>ROUND(I226*H226,2)</f>
        <v>0</v>
      </c>
      <c r="K226" s="218" t="s">
        <v>322</v>
      </c>
      <c r="L226" s="47"/>
      <c r="M226" s="223" t="s">
        <v>19</v>
      </c>
      <c r="N226" s="224" t="s">
        <v>47</v>
      </c>
      <c r="O226" s="87"/>
      <c r="P226" s="225">
        <f>O226*H226</f>
        <v>0</v>
      </c>
      <c r="Q226" s="225">
        <v>0</v>
      </c>
      <c r="R226" s="225">
        <f>Q226*H226</f>
        <v>0</v>
      </c>
      <c r="S226" s="225">
        <v>0</v>
      </c>
      <c r="T226" s="226">
        <f>S226*H226</f>
        <v>0</v>
      </c>
      <c r="U226" s="41"/>
      <c r="V226" s="41"/>
      <c r="W226" s="41"/>
      <c r="X226" s="41"/>
      <c r="Y226" s="41"/>
      <c r="Z226" s="41"/>
      <c r="AA226" s="41"/>
      <c r="AB226" s="41"/>
      <c r="AC226" s="41"/>
      <c r="AD226" s="41"/>
      <c r="AE226" s="41"/>
      <c r="AR226" s="227" t="s">
        <v>452</v>
      </c>
      <c r="AT226" s="227" t="s">
        <v>231</v>
      </c>
      <c r="AU226" s="227" t="s">
        <v>84</v>
      </c>
      <c r="AY226" s="20" t="s">
        <v>229</v>
      </c>
      <c r="BE226" s="228">
        <f>IF(N226="základní",J226,0)</f>
        <v>0</v>
      </c>
      <c r="BF226" s="228">
        <f>IF(N226="snížená",J226,0)</f>
        <v>0</v>
      </c>
      <c r="BG226" s="228">
        <f>IF(N226="zákl. přenesená",J226,0)</f>
        <v>0</v>
      </c>
      <c r="BH226" s="228">
        <f>IF(N226="sníž. přenesená",J226,0)</f>
        <v>0</v>
      </c>
      <c r="BI226" s="228">
        <f>IF(N226="nulová",J226,0)</f>
        <v>0</v>
      </c>
      <c r="BJ226" s="20" t="s">
        <v>84</v>
      </c>
      <c r="BK226" s="228">
        <f>ROUND(I226*H226,2)</f>
        <v>0</v>
      </c>
      <c r="BL226" s="20" t="s">
        <v>452</v>
      </c>
      <c r="BM226" s="227" t="s">
        <v>3394</v>
      </c>
    </row>
    <row r="227" s="2" customFormat="1" ht="16.5" customHeight="1">
      <c r="A227" s="41"/>
      <c r="B227" s="42"/>
      <c r="C227" s="216" t="s">
        <v>3395</v>
      </c>
      <c r="D227" s="216" t="s">
        <v>231</v>
      </c>
      <c r="E227" s="217" t="s">
        <v>3396</v>
      </c>
      <c r="F227" s="218" t="s">
        <v>3397</v>
      </c>
      <c r="G227" s="219" t="s">
        <v>451</v>
      </c>
      <c r="H227" s="220">
        <v>1</v>
      </c>
      <c r="I227" s="221"/>
      <c r="J227" s="222">
        <f>ROUND(I227*H227,2)</f>
        <v>0</v>
      </c>
      <c r="K227" s="218" t="s">
        <v>322</v>
      </c>
      <c r="L227" s="47"/>
      <c r="M227" s="223" t="s">
        <v>19</v>
      </c>
      <c r="N227" s="224" t="s">
        <v>47</v>
      </c>
      <c r="O227" s="87"/>
      <c r="P227" s="225">
        <f>O227*H227</f>
        <v>0</v>
      </c>
      <c r="Q227" s="225">
        <v>0</v>
      </c>
      <c r="R227" s="225">
        <f>Q227*H227</f>
        <v>0</v>
      </c>
      <c r="S227" s="225">
        <v>0</v>
      </c>
      <c r="T227" s="226">
        <f>S227*H227</f>
        <v>0</v>
      </c>
      <c r="U227" s="41"/>
      <c r="V227" s="41"/>
      <c r="W227" s="41"/>
      <c r="X227" s="41"/>
      <c r="Y227" s="41"/>
      <c r="Z227" s="41"/>
      <c r="AA227" s="41"/>
      <c r="AB227" s="41"/>
      <c r="AC227" s="41"/>
      <c r="AD227" s="41"/>
      <c r="AE227" s="41"/>
      <c r="AR227" s="227" t="s">
        <v>452</v>
      </c>
      <c r="AT227" s="227" t="s">
        <v>231</v>
      </c>
      <c r="AU227" s="227" t="s">
        <v>84</v>
      </c>
      <c r="AY227" s="20" t="s">
        <v>229</v>
      </c>
      <c r="BE227" s="228">
        <f>IF(N227="základní",J227,0)</f>
        <v>0</v>
      </c>
      <c r="BF227" s="228">
        <f>IF(N227="snížená",J227,0)</f>
        <v>0</v>
      </c>
      <c r="BG227" s="228">
        <f>IF(N227="zákl. přenesená",J227,0)</f>
        <v>0</v>
      </c>
      <c r="BH227" s="228">
        <f>IF(N227="sníž. přenesená",J227,0)</f>
        <v>0</v>
      </c>
      <c r="BI227" s="228">
        <f>IF(N227="nulová",J227,0)</f>
        <v>0</v>
      </c>
      <c r="BJ227" s="20" t="s">
        <v>84</v>
      </c>
      <c r="BK227" s="228">
        <f>ROUND(I227*H227,2)</f>
        <v>0</v>
      </c>
      <c r="BL227" s="20" t="s">
        <v>452</v>
      </c>
      <c r="BM227" s="227" t="s">
        <v>3398</v>
      </c>
    </row>
    <row r="228" s="2" customFormat="1" ht="16.5" customHeight="1">
      <c r="A228" s="41"/>
      <c r="B228" s="42"/>
      <c r="C228" s="216" t="s">
        <v>3399</v>
      </c>
      <c r="D228" s="216" t="s">
        <v>231</v>
      </c>
      <c r="E228" s="217" t="s">
        <v>3400</v>
      </c>
      <c r="F228" s="218" t="s">
        <v>3401</v>
      </c>
      <c r="G228" s="219" t="s">
        <v>451</v>
      </c>
      <c r="H228" s="220">
        <v>1</v>
      </c>
      <c r="I228" s="221"/>
      <c r="J228" s="222">
        <f>ROUND(I228*H228,2)</f>
        <v>0</v>
      </c>
      <c r="K228" s="218" t="s">
        <v>322</v>
      </c>
      <c r="L228" s="47"/>
      <c r="M228" s="223" t="s">
        <v>19</v>
      </c>
      <c r="N228" s="224" t="s">
        <v>47</v>
      </c>
      <c r="O228" s="87"/>
      <c r="P228" s="225">
        <f>O228*H228</f>
        <v>0</v>
      </c>
      <c r="Q228" s="225">
        <v>0</v>
      </c>
      <c r="R228" s="225">
        <f>Q228*H228</f>
        <v>0</v>
      </c>
      <c r="S228" s="225">
        <v>0</v>
      </c>
      <c r="T228" s="226">
        <f>S228*H228</f>
        <v>0</v>
      </c>
      <c r="U228" s="41"/>
      <c r="V228" s="41"/>
      <c r="W228" s="41"/>
      <c r="X228" s="41"/>
      <c r="Y228" s="41"/>
      <c r="Z228" s="41"/>
      <c r="AA228" s="41"/>
      <c r="AB228" s="41"/>
      <c r="AC228" s="41"/>
      <c r="AD228" s="41"/>
      <c r="AE228" s="41"/>
      <c r="AR228" s="227" t="s">
        <v>452</v>
      </c>
      <c r="AT228" s="227" t="s">
        <v>231</v>
      </c>
      <c r="AU228" s="227" t="s">
        <v>84</v>
      </c>
      <c r="AY228" s="20" t="s">
        <v>229</v>
      </c>
      <c r="BE228" s="228">
        <f>IF(N228="základní",J228,0)</f>
        <v>0</v>
      </c>
      <c r="BF228" s="228">
        <f>IF(N228="snížená",J228,0)</f>
        <v>0</v>
      </c>
      <c r="BG228" s="228">
        <f>IF(N228="zákl. přenesená",J228,0)</f>
        <v>0</v>
      </c>
      <c r="BH228" s="228">
        <f>IF(N228="sníž. přenesená",J228,0)</f>
        <v>0</v>
      </c>
      <c r="BI228" s="228">
        <f>IF(N228="nulová",J228,0)</f>
        <v>0</v>
      </c>
      <c r="BJ228" s="20" t="s">
        <v>84</v>
      </c>
      <c r="BK228" s="228">
        <f>ROUND(I228*H228,2)</f>
        <v>0</v>
      </c>
      <c r="BL228" s="20" t="s">
        <v>452</v>
      </c>
      <c r="BM228" s="227" t="s">
        <v>3402</v>
      </c>
    </row>
    <row r="229" s="2" customFormat="1" ht="16.5" customHeight="1">
      <c r="A229" s="41"/>
      <c r="B229" s="42"/>
      <c r="C229" s="216" t="s">
        <v>3403</v>
      </c>
      <c r="D229" s="216" t="s">
        <v>231</v>
      </c>
      <c r="E229" s="217" t="s">
        <v>3404</v>
      </c>
      <c r="F229" s="218" t="s">
        <v>3405</v>
      </c>
      <c r="G229" s="219" t="s">
        <v>451</v>
      </c>
      <c r="H229" s="220">
        <v>1</v>
      </c>
      <c r="I229" s="221"/>
      <c r="J229" s="222">
        <f>ROUND(I229*H229,2)</f>
        <v>0</v>
      </c>
      <c r="K229" s="218" t="s">
        <v>322</v>
      </c>
      <c r="L229" s="47"/>
      <c r="M229" s="223" t="s">
        <v>19</v>
      </c>
      <c r="N229" s="224" t="s">
        <v>47</v>
      </c>
      <c r="O229" s="87"/>
      <c r="P229" s="225">
        <f>O229*H229</f>
        <v>0</v>
      </c>
      <c r="Q229" s="225">
        <v>0</v>
      </c>
      <c r="R229" s="225">
        <f>Q229*H229</f>
        <v>0</v>
      </c>
      <c r="S229" s="225">
        <v>0</v>
      </c>
      <c r="T229" s="226">
        <f>S229*H229</f>
        <v>0</v>
      </c>
      <c r="U229" s="41"/>
      <c r="V229" s="41"/>
      <c r="W229" s="41"/>
      <c r="X229" s="41"/>
      <c r="Y229" s="41"/>
      <c r="Z229" s="41"/>
      <c r="AA229" s="41"/>
      <c r="AB229" s="41"/>
      <c r="AC229" s="41"/>
      <c r="AD229" s="41"/>
      <c r="AE229" s="41"/>
      <c r="AR229" s="227" t="s">
        <v>452</v>
      </c>
      <c r="AT229" s="227" t="s">
        <v>231</v>
      </c>
      <c r="AU229" s="227" t="s">
        <v>84</v>
      </c>
      <c r="AY229" s="20" t="s">
        <v>229</v>
      </c>
      <c r="BE229" s="228">
        <f>IF(N229="základní",J229,0)</f>
        <v>0</v>
      </c>
      <c r="BF229" s="228">
        <f>IF(N229="snížená",J229,0)</f>
        <v>0</v>
      </c>
      <c r="BG229" s="228">
        <f>IF(N229="zákl. přenesená",J229,0)</f>
        <v>0</v>
      </c>
      <c r="BH229" s="228">
        <f>IF(N229="sníž. přenesená",J229,0)</f>
        <v>0</v>
      </c>
      <c r="BI229" s="228">
        <f>IF(N229="nulová",J229,0)</f>
        <v>0</v>
      </c>
      <c r="BJ229" s="20" t="s">
        <v>84</v>
      </c>
      <c r="BK229" s="228">
        <f>ROUND(I229*H229,2)</f>
        <v>0</v>
      </c>
      <c r="BL229" s="20" t="s">
        <v>452</v>
      </c>
      <c r="BM229" s="227" t="s">
        <v>3406</v>
      </c>
    </row>
    <row r="230" s="2" customFormat="1" ht="16.5" customHeight="1">
      <c r="A230" s="41"/>
      <c r="B230" s="42"/>
      <c r="C230" s="216" t="s">
        <v>3407</v>
      </c>
      <c r="D230" s="216" t="s">
        <v>231</v>
      </c>
      <c r="E230" s="217" t="s">
        <v>3408</v>
      </c>
      <c r="F230" s="218" t="s">
        <v>3409</v>
      </c>
      <c r="G230" s="219" t="s">
        <v>451</v>
      </c>
      <c r="H230" s="220">
        <v>1</v>
      </c>
      <c r="I230" s="221"/>
      <c r="J230" s="222">
        <f>ROUND(I230*H230,2)</f>
        <v>0</v>
      </c>
      <c r="K230" s="218" t="s">
        <v>322</v>
      </c>
      <c r="L230" s="47"/>
      <c r="M230" s="223" t="s">
        <v>19</v>
      </c>
      <c r="N230" s="224" t="s">
        <v>47</v>
      </c>
      <c r="O230" s="87"/>
      <c r="P230" s="225">
        <f>O230*H230</f>
        <v>0</v>
      </c>
      <c r="Q230" s="225">
        <v>0</v>
      </c>
      <c r="R230" s="225">
        <f>Q230*H230</f>
        <v>0</v>
      </c>
      <c r="S230" s="225">
        <v>0</v>
      </c>
      <c r="T230" s="226">
        <f>S230*H230</f>
        <v>0</v>
      </c>
      <c r="U230" s="41"/>
      <c r="V230" s="41"/>
      <c r="W230" s="41"/>
      <c r="X230" s="41"/>
      <c r="Y230" s="41"/>
      <c r="Z230" s="41"/>
      <c r="AA230" s="41"/>
      <c r="AB230" s="41"/>
      <c r="AC230" s="41"/>
      <c r="AD230" s="41"/>
      <c r="AE230" s="41"/>
      <c r="AR230" s="227" t="s">
        <v>452</v>
      </c>
      <c r="AT230" s="227" t="s">
        <v>231</v>
      </c>
      <c r="AU230" s="227" t="s">
        <v>84</v>
      </c>
      <c r="AY230" s="20" t="s">
        <v>229</v>
      </c>
      <c r="BE230" s="228">
        <f>IF(N230="základní",J230,0)</f>
        <v>0</v>
      </c>
      <c r="BF230" s="228">
        <f>IF(N230="snížená",J230,0)</f>
        <v>0</v>
      </c>
      <c r="BG230" s="228">
        <f>IF(N230="zákl. přenesená",J230,0)</f>
        <v>0</v>
      </c>
      <c r="BH230" s="228">
        <f>IF(N230="sníž. přenesená",J230,0)</f>
        <v>0</v>
      </c>
      <c r="BI230" s="228">
        <f>IF(N230="nulová",J230,0)</f>
        <v>0</v>
      </c>
      <c r="BJ230" s="20" t="s">
        <v>84</v>
      </c>
      <c r="BK230" s="228">
        <f>ROUND(I230*H230,2)</f>
        <v>0</v>
      </c>
      <c r="BL230" s="20" t="s">
        <v>452</v>
      </c>
      <c r="BM230" s="227" t="s">
        <v>3410</v>
      </c>
    </row>
    <row r="231" s="2" customFormat="1" ht="16.5" customHeight="1">
      <c r="A231" s="41"/>
      <c r="B231" s="42"/>
      <c r="C231" s="216" t="s">
        <v>3411</v>
      </c>
      <c r="D231" s="216" t="s">
        <v>231</v>
      </c>
      <c r="E231" s="217" t="s">
        <v>3412</v>
      </c>
      <c r="F231" s="218" t="s">
        <v>3413</v>
      </c>
      <c r="G231" s="219" t="s">
        <v>451</v>
      </c>
      <c r="H231" s="220">
        <v>1</v>
      </c>
      <c r="I231" s="221"/>
      <c r="J231" s="222">
        <f>ROUND(I231*H231,2)</f>
        <v>0</v>
      </c>
      <c r="K231" s="218" t="s">
        <v>322</v>
      </c>
      <c r="L231" s="47"/>
      <c r="M231" s="223" t="s">
        <v>19</v>
      </c>
      <c r="N231" s="224" t="s">
        <v>47</v>
      </c>
      <c r="O231" s="87"/>
      <c r="P231" s="225">
        <f>O231*H231</f>
        <v>0</v>
      </c>
      <c r="Q231" s="225">
        <v>0</v>
      </c>
      <c r="R231" s="225">
        <f>Q231*H231</f>
        <v>0</v>
      </c>
      <c r="S231" s="225">
        <v>0</v>
      </c>
      <c r="T231" s="226">
        <f>S231*H231</f>
        <v>0</v>
      </c>
      <c r="U231" s="41"/>
      <c r="V231" s="41"/>
      <c r="W231" s="41"/>
      <c r="X231" s="41"/>
      <c r="Y231" s="41"/>
      <c r="Z231" s="41"/>
      <c r="AA231" s="41"/>
      <c r="AB231" s="41"/>
      <c r="AC231" s="41"/>
      <c r="AD231" s="41"/>
      <c r="AE231" s="41"/>
      <c r="AR231" s="227" t="s">
        <v>452</v>
      </c>
      <c r="AT231" s="227" t="s">
        <v>231</v>
      </c>
      <c r="AU231" s="227" t="s">
        <v>84</v>
      </c>
      <c r="AY231" s="20" t="s">
        <v>229</v>
      </c>
      <c r="BE231" s="228">
        <f>IF(N231="základní",J231,0)</f>
        <v>0</v>
      </c>
      <c r="BF231" s="228">
        <f>IF(N231="snížená",J231,0)</f>
        <v>0</v>
      </c>
      <c r="BG231" s="228">
        <f>IF(N231="zákl. přenesená",J231,0)</f>
        <v>0</v>
      </c>
      <c r="BH231" s="228">
        <f>IF(N231="sníž. přenesená",J231,0)</f>
        <v>0</v>
      </c>
      <c r="BI231" s="228">
        <f>IF(N231="nulová",J231,0)</f>
        <v>0</v>
      </c>
      <c r="BJ231" s="20" t="s">
        <v>84</v>
      </c>
      <c r="BK231" s="228">
        <f>ROUND(I231*H231,2)</f>
        <v>0</v>
      </c>
      <c r="BL231" s="20" t="s">
        <v>452</v>
      </c>
      <c r="BM231" s="227" t="s">
        <v>3414</v>
      </c>
    </row>
    <row r="232" s="2" customFormat="1" ht="16.5" customHeight="1">
      <c r="A232" s="41"/>
      <c r="B232" s="42"/>
      <c r="C232" s="216" t="s">
        <v>3415</v>
      </c>
      <c r="D232" s="216" t="s">
        <v>231</v>
      </c>
      <c r="E232" s="217" t="s">
        <v>3416</v>
      </c>
      <c r="F232" s="218" t="s">
        <v>3417</v>
      </c>
      <c r="G232" s="219" t="s">
        <v>451</v>
      </c>
      <c r="H232" s="220">
        <v>1</v>
      </c>
      <c r="I232" s="221"/>
      <c r="J232" s="222">
        <f>ROUND(I232*H232,2)</f>
        <v>0</v>
      </c>
      <c r="K232" s="218" t="s">
        <v>322</v>
      </c>
      <c r="L232" s="47"/>
      <c r="M232" s="223" t="s">
        <v>19</v>
      </c>
      <c r="N232" s="224" t="s">
        <v>47</v>
      </c>
      <c r="O232" s="87"/>
      <c r="P232" s="225">
        <f>O232*H232</f>
        <v>0</v>
      </c>
      <c r="Q232" s="225">
        <v>0</v>
      </c>
      <c r="R232" s="225">
        <f>Q232*H232</f>
        <v>0</v>
      </c>
      <c r="S232" s="225">
        <v>0</v>
      </c>
      <c r="T232" s="226">
        <f>S232*H232</f>
        <v>0</v>
      </c>
      <c r="U232" s="41"/>
      <c r="V232" s="41"/>
      <c r="W232" s="41"/>
      <c r="X232" s="41"/>
      <c r="Y232" s="41"/>
      <c r="Z232" s="41"/>
      <c r="AA232" s="41"/>
      <c r="AB232" s="41"/>
      <c r="AC232" s="41"/>
      <c r="AD232" s="41"/>
      <c r="AE232" s="41"/>
      <c r="AR232" s="227" t="s">
        <v>452</v>
      </c>
      <c r="AT232" s="227" t="s">
        <v>231</v>
      </c>
      <c r="AU232" s="227" t="s">
        <v>84</v>
      </c>
      <c r="AY232" s="20" t="s">
        <v>229</v>
      </c>
      <c r="BE232" s="228">
        <f>IF(N232="základní",J232,0)</f>
        <v>0</v>
      </c>
      <c r="BF232" s="228">
        <f>IF(N232="snížená",J232,0)</f>
        <v>0</v>
      </c>
      <c r="BG232" s="228">
        <f>IF(N232="zákl. přenesená",J232,0)</f>
        <v>0</v>
      </c>
      <c r="BH232" s="228">
        <f>IF(N232="sníž. přenesená",J232,0)</f>
        <v>0</v>
      </c>
      <c r="BI232" s="228">
        <f>IF(N232="nulová",J232,0)</f>
        <v>0</v>
      </c>
      <c r="BJ232" s="20" t="s">
        <v>84</v>
      </c>
      <c r="BK232" s="228">
        <f>ROUND(I232*H232,2)</f>
        <v>0</v>
      </c>
      <c r="BL232" s="20" t="s">
        <v>452</v>
      </c>
      <c r="BM232" s="227" t="s">
        <v>3418</v>
      </c>
    </row>
    <row r="233" s="2" customFormat="1" ht="16.5" customHeight="1">
      <c r="A233" s="41"/>
      <c r="B233" s="42"/>
      <c r="C233" s="216" t="s">
        <v>3419</v>
      </c>
      <c r="D233" s="216" t="s">
        <v>231</v>
      </c>
      <c r="E233" s="217" t="s">
        <v>3420</v>
      </c>
      <c r="F233" s="218" t="s">
        <v>3421</v>
      </c>
      <c r="G233" s="219" t="s">
        <v>451</v>
      </c>
      <c r="H233" s="220">
        <v>1</v>
      </c>
      <c r="I233" s="221"/>
      <c r="J233" s="222">
        <f>ROUND(I233*H233,2)</f>
        <v>0</v>
      </c>
      <c r="K233" s="218" t="s">
        <v>322</v>
      </c>
      <c r="L233" s="47"/>
      <c r="M233" s="223" t="s">
        <v>19</v>
      </c>
      <c r="N233" s="224" t="s">
        <v>47</v>
      </c>
      <c r="O233" s="87"/>
      <c r="P233" s="225">
        <f>O233*H233</f>
        <v>0</v>
      </c>
      <c r="Q233" s="225">
        <v>0</v>
      </c>
      <c r="R233" s="225">
        <f>Q233*H233</f>
        <v>0</v>
      </c>
      <c r="S233" s="225">
        <v>0</v>
      </c>
      <c r="T233" s="226">
        <f>S233*H233</f>
        <v>0</v>
      </c>
      <c r="U233" s="41"/>
      <c r="V233" s="41"/>
      <c r="W233" s="41"/>
      <c r="X233" s="41"/>
      <c r="Y233" s="41"/>
      <c r="Z233" s="41"/>
      <c r="AA233" s="41"/>
      <c r="AB233" s="41"/>
      <c r="AC233" s="41"/>
      <c r="AD233" s="41"/>
      <c r="AE233" s="41"/>
      <c r="AR233" s="227" t="s">
        <v>452</v>
      </c>
      <c r="AT233" s="227" t="s">
        <v>231</v>
      </c>
      <c r="AU233" s="227" t="s">
        <v>84</v>
      </c>
      <c r="AY233" s="20" t="s">
        <v>229</v>
      </c>
      <c r="BE233" s="228">
        <f>IF(N233="základní",J233,0)</f>
        <v>0</v>
      </c>
      <c r="BF233" s="228">
        <f>IF(N233="snížená",J233,0)</f>
        <v>0</v>
      </c>
      <c r="BG233" s="228">
        <f>IF(N233="zákl. přenesená",J233,0)</f>
        <v>0</v>
      </c>
      <c r="BH233" s="228">
        <f>IF(N233="sníž. přenesená",J233,0)</f>
        <v>0</v>
      </c>
      <c r="BI233" s="228">
        <f>IF(N233="nulová",J233,0)</f>
        <v>0</v>
      </c>
      <c r="BJ233" s="20" t="s">
        <v>84</v>
      </c>
      <c r="BK233" s="228">
        <f>ROUND(I233*H233,2)</f>
        <v>0</v>
      </c>
      <c r="BL233" s="20" t="s">
        <v>452</v>
      </c>
      <c r="BM233" s="227" t="s">
        <v>3422</v>
      </c>
    </row>
    <row r="234" s="2" customFormat="1" ht="16.5" customHeight="1">
      <c r="A234" s="41"/>
      <c r="B234" s="42"/>
      <c r="C234" s="216" t="s">
        <v>3423</v>
      </c>
      <c r="D234" s="216" t="s">
        <v>231</v>
      </c>
      <c r="E234" s="217" t="s">
        <v>3424</v>
      </c>
      <c r="F234" s="218" t="s">
        <v>3425</v>
      </c>
      <c r="G234" s="219" t="s">
        <v>451</v>
      </c>
      <c r="H234" s="220">
        <v>1</v>
      </c>
      <c r="I234" s="221"/>
      <c r="J234" s="222">
        <f>ROUND(I234*H234,2)</f>
        <v>0</v>
      </c>
      <c r="K234" s="218" t="s">
        <v>322</v>
      </c>
      <c r="L234" s="47"/>
      <c r="M234" s="223" t="s">
        <v>19</v>
      </c>
      <c r="N234" s="224" t="s">
        <v>47</v>
      </c>
      <c r="O234" s="87"/>
      <c r="P234" s="225">
        <f>O234*H234</f>
        <v>0</v>
      </c>
      <c r="Q234" s="225">
        <v>0</v>
      </c>
      <c r="R234" s="225">
        <f>Q234*H234</f>
        <v>0</v>
      </c>
      <c r="S234" s="225">
        <v>0</v>
      </c>
      <c r="T234" s="226">
        <f>S234*H234</f>
        <v>0</v>
      </c>
      <c r="U234" s="41"/>
      <c r="V234" s="41"/>
      <c r="W234" s="41"/>
      <c r="X234" s="41"/>
      <c r="Y234" s="41"/>
      <c r="Z234" s="41"/>
      <c r="AA234" s="41"/>
      <c r="AB234" s="41"/>
      <c r="AC234" s="41"/>
      <c r="AD234" s="41"/>
      <c r="AE234" s="41"/>
      <c r="AR234" s="227" t="s">
        <v>452</v>
      </c>
      <c r="AT234" s="227" t="s">
        <v>231</v>
      </c>
      <c r="AU234" s="227" t="s">
        <v>84</v>
      </c>
      <c r="AY234" s="20" t="s">
        <v>229</v>
      </c>
      <c r="BE234" s="228">
        <f>IF(N234="základní",J234,0)</f>
        <v>0</v>
      </c>
      <c r="BF234" s="228">
        <f>IF(N234="snížená",J234,0)</f>
        <v>0</v>
      </c>
      <c r="BG234" s="228">
        <f>IF(N234="zákl. přenesená",J234,0)</f>
        <v>0</v>
      </c>
      <c r="BH234" s="228">
        <f>IF(N234="sníž. přenesená",J234,0)</f>
        <v>0</v>
      </c>
      <c r="BI234" s="228">
        <f>IF(N234="nulová",J234,0)</f>
        <v>0</v>
      </c>
      <c r="BJ234" s="20" t="s">
        <v>84</v>
      </c>
      <c r="BK234" s="228">
        <f>ROUND(I234*H234,2)</f>
        <v>0</v>
      </c>
      <c r="BL234" s="20" t="s">
        <v>452</v>
      </c>
      <c r="BM234" s="227" t="s">
        <v>3426</v>
      </c>
    </row>
    <row r="235" s="2" customFormat="1" ht="16.5" customHeight="1">
      <c r="A235" s="41"/>
      <c r="B235" s="42"/>
      <c r="C235" s="216" t="s">
        <v>3427</v>
      </c>
      <c r="D235" s="216" t="s">
        <v>231</v>
      </c>
      <c r="E235" s="217" t="s">
        <v>3428</v>
      </c>
      <c r="F235" s="218" t="s">
        <v>3429</v>
      </c>
      <c r="G235" s="219" t="s">
        <v>451</v>
      </c>
      <c r="H235" s="220">
        <v>1</v>
      </c>
      <c r="I235" s="221"/>
      <c r="J235" s="222">
        <f>ROUND(I235*H235,2)</f>
        <v>0</v>
      </c>
      <c r="K235" s="218" t="s">
        <v>322</v>
      </c>
      <c r="L235" s="47"/>
      <c r="M235" s="223" t="s">
        <v>19</v>
      </c>
      <c r="N235" s="224" t="s">
        <v>47</v>
      </c>
      <c r="O235" s="87"/>
      <c r="P235" s="225">
        <f>O235*H235</f>
        <v>0</v>
      </c>
      <c r="Q235" s="225">
        <v>0</v>
      </c>
      <c r="R235" s="225">
        <f>Q235*H235</f>
        <v>0</v>
      </c>
      <c r="S235" s="225">
        <v>0</v>
      </c>
      <c r="T235" s="226">
        <f>S235*H235</f>
        <v>0</v>
      </c>
      <c r="U235" s="41"/>
      <c r="V235" s="41"/>
      <c r="W235" s="41"/>
      <c r="X235" s="41"/>
      <c r="Y235" s="41"/>
      <c r="Z235" s="41"/>
      <c r="AA235" s="41"/>
      <c r="AB235" s="41"/>
      <c r="AC235" s="41"/>
      <c r="AD235" s="41"/>
      <c r="AE235" s="41"/>
      <c r="AR235" s="227" t="s">
        <v>452</v>
      </c>
      <c r="AT235" s="227" t="s">
        <v>231</v>
      </c>
      <c r="AU235" s="227" t="s">
        <v>84</v>
      </c>
      <c r="AY235" s="20" t="s">
        <v>229</v>
      </c>
      <c r="BE235" s="228">
        <f>IF(N235="základní",J235,0)</f>
        <v>0</v>
      </c>
      <c r="BF235" s="228">
        <f>IF(N235="snížená",J235,0)</f>
        <v>0</v>
      </c>
      <c r="BG235" s="228">
        <f>IF(N235="zákl. přenesená",J235,0)</f>
        <v>0</v>
      </c>
      <c r="BH235" s="228">
        <f>IF(N235="sníž. přenesená",J235,0)</f>
        <v>0</v>
      </c>
      <c r="BI235" s="228">
        <f>IF(N235="nulová",J235,0)</f>
        <v>0</v>
      </c>
      <c r="BJ235" s="20" t="s">
        <v>84</v>
      </c>
      <c r="BK235" s="228">
        <f>ROUND(I235*H235,2)</f>
        <v>0</v>
      </c>
      <c r="BL235" s="20" t="s">
        <v>452</v>
      </c>
      <c r="BM235" s="227" t="s">
        <v>3430</v>
      </c>
    </row>
    <row r="236" s="2" customFormat="1" ht="16.5" customHeight="1">
      <c r="A236" s="41"/>
      <c r="B236" s="42"/>
      <c r="C236" s="216" t="s">
        <v>3431</v>
      </c>
      <c r="D236" s="216" t="s">
        <v>231</v>
      </c>
      <c r="E236" s="217" t="s">
        <v>3432</v>
      </c>
      <c r="F236" s="218" t="s">
        <v>3433</v>
      </c>
      <c r="G236" s="219" t="s">
        <v>451</v>
      </c>
      <c r="H236" s="220">
        <v>1</v>
      </c>
      <c r="I236" s="221"/>
      <c r="J236" s="222">
        <f>ROUND(I236*H236,2)</f>
        <v>0</v>
      </c>
      <c r="K236" s="218" t="s">
        <v>322</v>
      </c>
      <c r="L236" s="47"/>
      <c r="M236" s="223" t="s">
        <v>19</v>
      </c>
      <c r="N236" s="224" t="s">
        <v>47</v>
      </c>
      <c r="O236" s="87"/>
      <c r="P236" s="225">
        <f>O236*H236</f>
        <v>0</v>
      </c>
      <c r="Q236" s="225">
        <v>0</v>
      </c>
      <c r="R236" s="225">
        <f>Q236*H236</f>
        <v>0</v>
      </c>
      <c r="S236" s="225">
        <v>0</v>
      </c>
      <c r="T236" s="226">
        <f>S236*H236</f>
        <v>0</v>
      </c>
      <c r="U236" s="41"/>
      <c r="V236" s="41"/>
      <c r="W236" s="41"/>
      <c r="X236" s="41"/>
      <c r="Y236" s="41"/>
      <c r="Z236" s="41"/>
      <c r="AA236" s="41"/>
      <c r="AB236" s="41"/>
      <c r="AC236" s="41"/>
      <c r="AD236" s="41"/>
      <c r="AE236" s="41"/>
      <c r="AR236" s="227" t="s">
        <v>452</v>
      </c>
      <c r="AT236" s="227" t="s">
        <v>231</v>
      </c>
      <c r="AU236" s="227" t="s">
        <v>84</v>
      </c>
      <c r="AY236" s="20" t="s">
        <v>229</v>
      </c>
      <c r="BE236" s="228">
        <f>IF(N236="základní",J236,0)</f>
        <v>0</v>
      </c>
      <c r="BF236" s="228">
        <f>IF(N236="snížená",J236,0)</f>
        <v>0</v>
      </c>
      <c r="BG236" s="228">
        <f>IF(N236="zákl. přenesená",J236,0)</f>
        <v>0</v>
      </c>
      <c r="BH236" s="228">
        <f>IF(N236="sníž. přenesená",J236,0)</f>
        <v>0</v>
      </c>
      <c r="BI236" s="228">
        <f>IF(N236="nulová",J236,0)</f>
        <v>0</v>
      </c>
      <c r="BJ236" s="20" t="s">
        <v>84</v>
      </c>
      <c r="BK236" s="228">
        <f>ROUND(I236*H236,2)</f>
        <v>0</v>
      </c>
      <c r="BL236" s="20" t="s">
        <v>452</v>
      </c>
      <c r="BM236" s="227" t="s">
        <v>3434</v>
      </c>
    </row>
    <row r="237" s="2" customFormat="1" ht="16.5" customHeight="1">
      <c r="A237" s="41"/>
      <c r="B237" s="42"/>
      <c r="C237" s="216" t="s">
        <v>3435</v>
      </c>
      <c r="D237" s="216" t="s">
        <v>231</v>
      </c>
      <c r="E237" s="217" t="s">
        <v>3436</v>
      </c>
      <c r="F237" s="218" t="s">
        <v>3437</v>
      </c>
      <c r="G237" s="219" t="s">
        <v>451</v>
      </c>
      <c r="H237" s="220">
        <v>1</v>
      </c>
      <c r="I237" s="221"/>
      <c r="J237" s="222">
        <f>ROUND(I237*H237,2)</f>
        <v>0</v>
      </c>
      <c r="K237" s="218" t="s">
        <v>322</v>
      </c>
      <c r="L237" s="47"/>
      <c r="M237" s="223" t="s">
        <v>19</v>
      </c>
      <c r="N237" s="224" t="s">
        <v>47</v>
      </c>
      <c r="O237" s="87"/>
      <c r="P237" s="225">
        <f>O237*H237</f>
        <v>0</v>
      </c>
      <c r="Q237" s="225">
        <v>0</v>
      </c>
      <c r="R237" s="225">
        <f>Q237*H237</f>
        <v>0</v>
      </c>
      <c r="S237" s="225">
        <v>0</v>
      </c>
      <c r="T237" s="226">
        <f>S237*H237</f>
        <v>0</v>
      </c>
      <c r="U237" s="41"/>
      <c r="V237" s="41"/>
      <c r="W237" s="41"/>
      <c r="X237" s="41"/>
      <c r="Y237" s="41"/>
      <c r="Z237" s="41"/>
      <c r="AA237" s="41"/>
      <c r="AB237" s="41"/>
      <c r="AC237" s="41"/>
      <c r="AD237" s="41"/>
      <c r="AE237" s="41"/>
      <c r="AR237" s="227" t="s">
        <v>452</v>
      </c>
      <c r="AT237" s="227" t="s">
        <v>231</v>
      </c>
      <c r="AU237" s="227" t="s">
        <v>84</v>
      </c>
      <c r="AY237" s="20" t="s">
        <v>229</v>
      </c>
      <c r="BE237" s="228">
        <f>IF(N237="základní",J237,0)</f>
        <v>0</v>
      </c>
      <c r="BF237" s="228">
        <f>IF(N237="snížená",J237,0)</f>
        <v>0</v>
      </c>
      <c r="BG237" s="228">
        <f>IF(N237="zákl. přenesená",J237,0)</f>
        <v>0</v>
      </c>
      <c r="BH237" s="228">
        <f>IF(N237="sníž. přenesená",J237,0)</f>
        <v>0</v>
      </c>
      <c r="BI237" s="228">
        <f>IF(N237="nulová",J237,0)</f>
        <v>0</v>
      </c>
      <c r="BJ237" s="20" t="s">
        <v>84</v>
      </c>
      <c r="BK237" s="228">
        <f>ROUND(I237*H237,2)</f>
        <v>0</v>
      </c>
      <c r="BL237" s="20" t="s">
        <v>452</v>
      </c>
      <c r="BM237" s="227" t="s">
        <v>3438</v>
      </c>
    </row>
    <row r="238" s="2" customFormat="1" ht="16.5" customHeight="1">
      <c r="A238" s="41"/>
      <c r="B238" s="42"/>
      <c r="C238" s="216" t="s">
        <v>3439</v>
      </c>
      <c r="D238" s="216" t="s">
        <v>231</v>
      </c>
      <c r="E238" s="217" t="s">
        <v>3440</v>
      </c>
      <c r="F238" s="218" t="s">
        <v>3441</v>
      </c>
      <c r="G238" s="219" t="s">
        <v>451</v>
      </c>
      <c r="H238" s="220">
        <v>1</v>
      </c>
      <c r="I238" s="221"/>
      <c r="J238" s="222">
        <f>ROUND(I238*H238,2)</f>
        <v>0</v>
      </c>
      <c r="K238" s="218" t="s">
        <v>322</v>
      </c>
      <c r="L238" s="47"/>
      <c r="M238" s="223" t="s">
        <v>19</v>
      </c>
      <c r="N238" s="224" t="s">
        <v>47</v>
      </c>
      <c r="O238" s="87"/>
      <c r="P238" s="225">
        <f>O238*H238</f>
        <v>0</v>
      </c>
      <c r="Q238" s="225">
        <v>0</v>
      </c>
      <c r="R238" s="225">
        <f>Q238*H238</f>
        <v>0</v>
      </c>
      <c r="S238" s="225">
        <v>0</v>
      </c>
      <c r="T238" s="226">
        <f>S238*H238</f>
        <v>0</v>
      </c>
      <c r="U238" s="41"/>
      <c r="V238" s="41"/>
      <c r="W238" s="41"/>
      <c r="X238" s="41"/>
      <c r="Y238" s="41"/>
      <c r="Z238" s="41"/>
      <c r="AA238" s="41"/>
      <c r="AB238" s="41"/>
      <c r="AC238" s="41"/>
      <c r="AD238" s="41"/>
      <c r="AE238" s="41"/>
      <c r="AR238" s="227" t="s">
        <v>452</v>
      </c>
      <c r="AT238" s="227" t="s">
        <v>231</v>
      </c>
      <c r="AU238" s="227" t="s">
        <v>84</v>
      </c>
      <c r="AY238" s="20" t="s">
        <v>229</v>
      </c>
      <c r="BE238" s="228">
        <f>IF(N238="základní",J238,0)</f>
        <v>0</v>
      </c>
      <c r="BF238" s="228">
        <f>IF(N238="snížená",J238,0)</f>
        <v>0</v>
      </c>
      <c r="BG238" s="228">
        <f>IF(N238="zákl. přenesená",J238,0)</f>
        <v>0</v>
      </c>
      <c r="BH238" s="228">
        <f>IF(N238="sníž. přenesená",J238,0)</f>
        <v>0</v>
      </c>
      <c r="BI238" s="228">
        <f>IF(N238="nulová",J238,0)</f>
        <v>0</v>
      </c>
      <c r="BJ238" s="20" t="s">
        <v>84</v>
      </c>
      <c r="BK238" s="228">
        <f>ROUND(I238*H238,2)</f>
        <v>0</v>
      </c>
      <c r="BL238" s="20" t="s">
        <v>452</v>
      </c>
      <c r="BM238" s="227" t="s">
        <v>3442</v>
      </c>
    </row>
    <row r="239" s="2" customFormat="1" ht="16.5" customHeight="1">
      <c r="A239" s="41"/>
      <c r="B239" s="42"/>
      <c r="C239" s="216" t="s">
        <v>3443</v>
      </c>
      <c r="D239" s="216" t="s">
        <v>231</v>
      </c>
      <c r="E239" s="217" t="s">
        <v>3444</v>
      </c>
      <c r="F239" s="218" t="s">
        <v>3445</v>
      </c>
      <c r="G239" s="219" t="s">
        <v>451</v>
      </c>
      <c r="H239" s="220">
        <v>1</v>
      </c>
      <c r="I239" s="221"/>
      <c r="J239" s="222">
        <f>ROUND(I239*H239,2)</f>
        <v>0</v>
      </c>
      <c r="K239" s="218" t="s">
        <v>322</v>
      </c>
      <c r="L239" s="47"/>
      <c r="M239" s="223" t="s">
        <v>19</v>
      </c>
      <c r="N239" s="224" t="s">
        <v>47</v>
      </c>
      <c r="O239" s="87"/>
      <c r="P239" s="225">
        <f>O239*H239</f>
        <v>0</v>
      </c>
      <c r="Q239" s="225">
        <v>0</v>
      </c>
      <c r="R239" s="225">
        <f>Q239*H239</f>
        <v>0</v>
      </c>
      <c r="S239" s="225">
        <v>0</v>
      </c>
      <c r="T239" s="226">
        <f>S239*H239</f>
        <v>0</v>
      </c>
      <c r="U239" s="41"/>
      <c r="V239" s="41"/>
      <c r="W239" s="41"/>
      <c r="X239" s="41"/>
      <c r="Y239" s="41"/>
      <c r="Z239" s="41"/>
      <c r="AA239" s="41"/>
      <c r="AB239" s="41"/>
      <c r="AC239" s="41"/>
      <c r="AD239" s="41"/>
      <c r="AE239" s="41"/>
      <c r="AR239" s="227" t="s">
        <v>452</v>
      </c>
      <c r="AT239" s="227" t="s">
        <v>231</v>
      </c>
      <c r="AU239" s="227" t="s">
        <v>84</v>
      </c>
      <c r="AY239" s="20" t="s">
        <v>229</v>
      </c>
      <c r="BE239" s="228">
        <f>IF(N239="základní",J239,0)</f>
        <v>0</v>
      </c>
      <c r="BF239" s="228">
        <f>IF(N239="snížená",J239,0)</f>
        <v>0</v>
      </c>
      <c r="BG239" s="228">
        <f>IF(N239="zákl. přenesená",J239,0)</f>
        <v>0</v>
      </c>
      <c r="BH239" s="228">
        <f>IF(N239="sníž. přenesená",J239,0)</f>
        <v>0</v>
      </c>
      <c r="BI239" s="228">
        <f>IF(N239="nulová",J239,0)</f>
        <v>0</v>
      </c>
      <c r="BJ239" s="20" t="s">
        <v>84</v>
      </c>
      <c r="BK239" s="228">
        <f>ROUND(I239*H239,2)</f>
        <v>0</v>
      </c>
      <c r="BL239" s="20" t="s">
        <v>452</v>
      </c>
      <c r="BM239" s="227" t="s">
        <v>3446</v>
      </c>
    </row>
    <row r="240" s="2" customFormat="1" ht="16.5" customHeight="1">
      <c r="A240" s="41"/>
      <c r="B240" s="42"/>
      <c r="C240" s="216" t="s">
        <v>3447</v>
      </c>
      <c r="D240" s="216" t="s">
        <v>231</v>
      </c>
      <c r="E240" s="217" t="s">
        <v>3448</v>
      </c>
      <c r="F240" s="218" t="s">
        <v>3449</v>
      </c>
      <c r="G240" s="219" t="s">
        <v>451</v>
      </c>
      <c r="H240" s="220">
        <v>1</v>
      </c>
      <c r="I240" s="221"/>
      <c r="J240" s="222">
        <f>ROUND(I240*H240,2)</f>
        <v>0</v>
      </c>
      <c r="K240" s="218" t="s">
        <v>322</v>
      </c>
      <c r="L240" s="47"/>
      <c r="M240" s="223" t="s">
        <v>19</v>
      </c>
      <c r="N240" s="224" t="s">
        <v>47</v>
      </c>
      <c r="O240" s="87"/>
      <c r="P240" s="225">
        <f>O240*H240</f>
        <v>0</v>
      </c>
      <c r="Q240" s="225">
        <v>0</v>
      </c>
      <c r="R240" s="225">
        <f>Q240*H240</f>
        <v>0</v>
      </c>
      <c r="S240" s="225">
        <v>0</v>
      </c>
      <c r="T240" s="226">
        <f>S240*H240</f>
        <v>0</v>
      </c>
      <c r="U240" s="41"/>
      <c r="V240" s="41"/>
      <c r="W240" s="41"/>
      <c r="X240" s="41"/>
      <c r="Y240" s="41"/>
      <c r="Z240" s="41"/>
      <c r="AA240" s="41"/>
      <c r="AB240" s="41"/>
      <c r="AC240" s="41"/>
      <c r="AD240" s="41"/>
      <c r="AE240" s="41"/>
      <c r="AR240" s="227" t="s">
        <v>452</v>
      </c>
      <c r="AT240" s="227" t="s">
        <v>231</v>
      </c>
      <c r="AU240" s="227" t="s">
        <v>84</v>
      </c>
      <c r="AY240" s="20" t="s">
        <v>229</v>
      </c>
      <c r="BE240" s="228">
        <f>IF(N240="základní",J240,0)</f>
        <v>0</v>
      </c>
      <c r="BF240" s="228">
        <f>IF(N240="snížená",J240,0)</f>
        <v>0</v>
      </c>
      <c r="BG240" s="228">
        <f>IF(N240="zákl. přenesená",J240,0)</f>
        <v>0</v>
      </c>
      <c r="BH240" s="228">
        <f>IF(N240="sníž. přenesená",J240,0)</f>
        <v>0</v>
      </c>
      <c r="BI240" s="228">
        <f>IF(N240="nulová",J240,0)</f>
        <v>0</v>
      </c>
      <c r="BJ240" s="20" t="s">
        <v>84</v>
      </c>
      <c r="BK240" s="228">
        <f>ROUND(I240*H240,2)</f>
        <v>0</v>
      </c>
      <c r="BL240" s="20" t="s">
        <v>452</v>
      </c>
      <c r="BM240" s="227" t="s">
        <v>3450</v>
      </c>
    </row>
    <row r="241" s="2" customFormat="1" ht="16.5" customHeight="1">
      <c r="A241" s="41"/>
      <c r="B241" s="42"/>
      <c r="C241" s="216" t="s">
        <v>3451</v>
      </c>
      <c r="D241" s="216" t="s">
        <v>231</v>
      </c>
      <c r="E241" s="217" t="s">
        <v>3452</v>
      </c>
      <c r="F241" s="218" t="s">
        <v>3453</v>
      </c>
      <c r="G241" s="219" t="s">
        <v>451</v>
      </c>
      <c r="H241" s="220">
        <v>1</v>
      </c>
      <c r="I241" s="221"/>
      <c r="J241" s="222">
        <f>ROUND(I241*H241,2)</f>
        <v>0</v>
      </c>
      <c r="K241" s="218" t="s">
        <v>322</v>
      </c>
      <c r="L241" s="47"/>
      <c r="M241" s="223" t="s">
        <v>19</v>
      </c>
      <c r="N241" s="224" t="s">
        <v>47</v>
      </c>
      <c r="O241" s="87"/>
      <c r="P241" s="225">
        <f>O241*H241</f>
        <v>0</v>
      </c>
      <c r="Q241" s="225">
        <v>0</v>
      </c>
      <c r="R241" s="225">
        <f>Q241*H241</f>
        <v>0</v>
      </c>
      <c r="S241" s="225">
        <v>0</v>
      </c>
      <c r="T241" s="226">
        <f>S241*H241</f>
        <v>0</v>
      </c>
      <c r="U241" s="41"/>
      <c r="V241" s="41"/>
      <c r="W241" s="41"/>
      <c r="X241" s="41"/>
      <c r="Y241" s="41"/>
      <c r="Z241" s="41"/>
      <c r="AA241" s="41"/>
      <c r="AB241" s="41"/>
      <c r="AC241" s="41"/>
      <c r="AD241" s="41"/>
      <c r="AE241" s="41"/>
      <c r="AR241" s="227" t="s">
        <v>452</v>
      </c>
      <c r="AT241" s="227" t="s">
        <v>231</v>
      </c>
      <c r="AU241" s="227" t="s">
        <v>84</v>
      </c>
      <c r="AY241" s="20" t="s">
        <v>229</v>
      </c>
      <c r="BE241" s="228">
        <f>IF(N241="základní",J241,0)</f>
        <v>0</v>
      </c>
      <c r="BF241" s="228">
        <f>IF(N241="snížená",J241,0)</f>
        <v>0</v>
      </c>
      <c r="BG241" s="228">
        <f>IF(N241="zákl. přenesená",J241,0)</f>
        <v>0</v>
      </c>
      <c r="BH241" s="228">
        <f>IF(N241="sníž. přenesená",J241,0)</f>
        <v>0</v>
      </c>
      <c r="BI241" s="228">
        <f>IF(N241="nulová",J241,0)</f>
        <v>0</v>
      </c>
      <c r="BJ241" s="20" t="s">
        <v>84</v>
      </c>
      <c r="BK241" s="228">
        <f>ROUND(I241*H241,2)</f>
        <v>0</v>
      </c>
      <c r="BL241" s="20" t="s">
        <v>452</v>
      </c>
      <c r="BM241" s="227" t="s">
        <v>3454</v>
      </c>
    </row>
    <row r="242" s="2" customFormat="1" ht="16.5" customHeight="1">
      <c r="A242" s="41"/>
      <c r="B242" s="42"/>
      <c r="C242" s="216" t="s">
        <v>3455</v>
      </c>
      <c r="D242" s="216" t="s">
        <v>231</v>
      </c>
      <c r="E242" s="217" t="s">
        <v>3456</v>
      </c>
      <c r="F242" s="218" t="s">
        <v>3449</v>
      </c>
      <c r="G242" s="219" t="s">
        <v>451</v>
      </c>
      <c r="H242" s="220">
        <v>1</v>
      </c>
      <c r="I242" s="221"/>
      <c r="J242" s="222">
        <f>ROUND(I242*H242,2)</f>
        <v>0</v>
      </c>
      <c r="K242" s="218" t="s">
        <v>322</v>
      </c>
      <c r="L242" s="47"/>
      <c r="M242" s="223" t="s">
        <v>19</v>
      </c>
      <c r="N242" s="224" t="s">
        <v>47</v>
      </c>
      <c r="O242" s="87"/>
      <c r="P242" s="225">
        <f>O242*H242</f>
        <v>0</v>
      </c>
      <c r="Q242" s="225">
        <v>0</v>
      </c>
      <c r="R242" s="225">
        <f>Q242*H242</f>
        <v>0</v>
      </c>
      <c r="S242" s="225">
        <v>0</v>
      </c>
      <c r="T242" s="226">
        <f>S242*H242</f>
        <v>0</v>
      </c>
      <c r="U242" s="41"/>
      <c r="V242" s="41"/>
      <c r="W242" s="41"/>
      <c r="X242" s="41"/>
      <c r="Y242" s="41"/>
      <c r="Z242" s="41"/>
      <c r="AA242" s="41"/>
      <c r="AB242" s="41"/>
      <c r="AC242" s="41"/>
      <c r="AD242" s="41"/>
      <c r="AE242" s="41"/>
      <c r="AR242" s="227" t="s">
        <v>452</v>
      </c>
      <c r="AT242" s="227" t="s">
        <v>231</v>
      </c>
      <c r="AU242" s="227" t="s">
        <v>84</v>
      </c>
      <c r="AY242" s="20" t="s">
        <v>229</v>
      </c>
      <c r="BE242" s="228">
        <f>IF(N242="základní",J242,0)</f>
        <v>0</v>
      </c>
      <c r="BF242" s="228">
        <f>IF(N242="snížená",J242,0)</f>
        <v>0</v>
      </c>
      <c r="BG242" s="228">
        <f>IF(N242="zákl. přenesená",J242,0)</f>
        <v>0</v>
      </c>
      <c r="BH242" s="228">
        <f>IF(N242="sníž. přenesená",J242,0)</f>
        <v>0</v>
      </c>
      <c r="BI242" s="228">
        <f>IF(N242="nulová",J242,0)</f>
        <v>0</v>
      </c>
      <c r="BJ242" s="20" t="s">
        <v>84</v>
      </c>
      <c r="BK242" s="228">
        <f>ROUND(I242*H242,2)</f>
        <v>0</v>
      </c>
      <c r="BL242" s="20" t="s">
        <v>452</v>
      </c>
      <c r="BM242" s="227" t="s">
        <v>3457</v>
      </c>
    </row>
    <row r="243" s="2" customFormat="1" ht="16.5" customHeight="1">
      <c r="A243" s="41"/>
      <c r="B243" s="42"/>
      <c r="C243" s="216" t="s">
        <v>3458</v>
      </c>
      <c r="D243" s="216" t="s">
        <v>231</v>
      </c>
      <c r="E243" s="217" t="s">
        <v>3459</v>
      </c>
      <c r="F243" s="218" t="s">
        <v>3460</v>
      </c>
      <c r="G243" s="219" t="s">
        <v>451</v>
      </c>
      <c r="H243" s="220">
        <v>1</v>
      </c>
      <c r="I243" s="221"/>
      <c r="J243" s="222">
        <f>ROUND(I243*H243,2)</f>
        <v>0</v>
      </c>
      <c r="K243" s="218" t="s">
        <v>322</v>
      </c>
      <c r="L243" s="47"/>
      <c r="M243" s="223" t="s">
        <v>19</v>
      </c>
      <c r="N243" s="224" t="s">
        <v>47</v>
      </c>
      <c r="O243" s="87"/>
      <c r="P243" s="225">
        <f>O243*H243</f>
        <v>0</v>
      </c>
      <c r="Q243" s="225">
        <v>0</v>
      </c>
      <c r="R243" s="225">
        <f>Q243*H243</f>
        <v>0</v>
      </c>
      <c r="S243" s="225">
        <v>0</v>
      </c>
      <c r="T243" s="226">
        <f>S243*H243</f>
        <v>0</v>
      </c>
      <c r="U243" s="41"/>
      <c r="V243" s="41"/>
      <c r="W243" s="41"/>
      <c r="X243" s="41"/>
      <c r="Y243" s="41"/>
      <c r="Z243" s="41"/>
      <c r="AA243" s="41"/>
      <c r="AB243" s="41"/>
      <c r="AC243" s="41"/>
      <c r="AD243" s="41"/>
      <c r="AE243" s="41"/>
      <c r="AR243" s="227" t="s">
        <v>452</v>
      </c>
      <c r="AT243" s="227" t="s">
        <v>231</v>
      </c>
      <c r="AU243" s="227" t="s">
        <v>84</v>
      </c>
      <c r="AY243" s="20" t="s">
        <v>229</v>
      </c>
      <c r="BE243" s="228">
        <f>IF(N243="základní",J243,0)</f>
        <v>0</v>
      </c>
      <c r="BF243" s="228">
        <f>IF(N243="snížená",J243,0)</f>
        <v>0</v>
      </c>
      <c r="BG243" s="228">
        <f>IF(N243="zákl. přenesená",J243,0)</f>
        <v>0</v>
      </c>
      <c r="BH243" s="228">
        <f>IF(N243="sníž. přenesená",J243,0)</f>
        <v>0</v>
      </c>
      <c r="BI243" s="228">
        <f>IF(N243="nulová",J243,0)</f>
        <v>0</v>
      </c>
      <c r="BJ243" s="20" t="s">
        <v>84</v>
      </c>
      <c r="BK243" s="228">
        <f>ROUND(I243*H243,2)</f>
        <v>0</v>
      </c>
      <c r="BL243" s="20" t="s">
        <v>452</v>
      </c>
      <c r="BM243" s="227" t="s">
        <v>3461</v>
      </c>
    </row>
    <row r="244" s="2" customFormat="1" ht="16.5" customHeight="1">
      <c r="A244" s="41"/>
      <c r="B244" s="42"/>
      <c r="C244" s="216" t="s">
        <v>3462</v>
      </c>
      <c r="D244" s="216" t="s">
        <v>231</v>
      </c>
      <c r="E244" s="217" t="s">
        <v>3463</v>
      </c>
      <c r="F244" s="218" t="s">
        <v>3464</v>
      </c>
      <c r="G244" s="219" t="s">
        <v>451</v>
      </c>
      <c r="H244" s="220">
        <v>1</v>
      </c>
      <c r="I244" s="221"/>
      <c r="J244" s="222">
        <f>ROUND(I244*H244,2)</f>
        <v>0</v>
      </c>
      <c r="K244" s="218" t="s">
        <v>322</v>
      </c>
      <c r="L244" s="47"/>
      <c r="M244" s="278" t="s">
        <v>19</v>
      </c>
      <c r="N244" s="279" t="s">
        <v>47</v>
      </c>
      <c r="O244" s="280"/>
      <c r="P244" s="281">
        <f>O244*H244</f>
        <v>0</v>
      </c>
      <c r="Q244" s="281">
        <v>0</v>
      </c>
      <c r="R244" s="281">
        <f>Q244*H244</f>
        <v>0</v>
      </c>
      <c r="S244" s="281">
        <v>0</v>
      </c>
      <c r="T244" s="282">
        <f>S244*H244</f>
        <v>0</v>
      </c>
      <c r="U244" s="41"/>
      <c r="V244" s="41"/>
      <c r="W244" s="41"/>
      <c r="X244" s="41"/>
      <c r="Y244" s="41"/>
      <c r="Z244" s="41"/>
      <c r="AA244" s="41"/>
      <c r="AB244" s="41"/>
      <c r="AC244" s="41"/>
      <c r="AD244" s="41"/>
      <c r="AE244" s="41"/>
      <c r="AR244" s="227" t="s">
        <v>452</v>
      </c>
      <c r="AT244" s="227" t="s">
        <v>231</v>
      </c>
      <c r="AU244" s="227" t="s">
        <v>84</v>
      </c>
      <c r="AY244" s="20" t="s">
        <v>229</v>
      </c>
      <c r="BE244" s="228">
        <f>IF(N244="základní",J244,0)</f>
        <v>0</v>
      </c>
      <c r="BF244" s="228">
        <f>IF(N244="snížená",J244,0)</f>
        <v>0</v>
      </c>
      <c r="BG244" s="228">
        <f>IF(N244="zákl. přenesená",J244,0)</f>
        <v>0</v>
      </c>
      <c r="BH244" s="228">
        <f>IF(N244="sníž. přenesená",J244,0)</f>
        <v>0</v>
      </c>
      <c r="BI244" s="228">
        <f>IF(N244="nulová",J244,0)</f>
        <v>0</v>
      </c>
      <c r="BJ244" s="20" t="s">
        <v>84</v>
      </c>
      <c r="BK244" s="228">
        <f>ROUND(I244*H244,2)</f>
        <v>0</v>
      </c>
      <c r="BL244" s="20" t="s">
        <v>452</v>
      </c>
      <c r="BM244" s="227" t="s">
        <v>3465</v>
      </c>
    </row>
    <row r="245" s="2" customFormat="1" ht="6.96" customHeight="1">
      <c r="A245" s="41"/>
      <c r="B245" s="62"/>
      <c r="C245" s="63"/>
      <c r="D245" s="63"/>
      <c r="E245" s="63"/>
      <c r="F245" s="63"/>
      <c r="G245" s="63"/>
      <c r="H245" s="63"/>
      <c r="I245" s="63"/>
      <c r="J245" s="63"/>
      <c r="K245" s="63"/>
      <c r="L245" s="47"/>
      <c r="M245" s="41"/>
      <c r="O245" s="41"/>
      <c r="P245" s="41"/>
      <c r="Q245" s="41"/>
      <c r="R245" s="41"/>
      <c r="S245" s="41"/>
      <c r="T245" s="41"/>
      <c r="U245" s="41"/>
      <c r="V245" s="41"/>
      <c r="W245" s="41"/>
      <c r="X245" s="41"/>
      <c r="Y245" s="41"/>
      <c r="Z245" s="41"/>
      <c r="AA245" s="41"/>
      <c r="AB245" s="41"/>
      <c r="AC245" s="41"/>
      <c r="AD245" s="41"/>
      <c r="AE245" s="41"/>
    </row>
  </sheetData>
  <sheetProtection sheet="1" autoFilter="0" formatColumns="0" formatRows="0" objects="1" scenarios="1" spinCount="100000" saltValue="SRbYg9SjqlqF8NtXjAfV6LQ+5TR6tTFHqnGEI9F1J/S9A5XH0ypCHT/cNbe/wodxHBt9/2c28fCiXfIk4AS0Iw==" hashValue="rpqdwhdqrbRkDatnpbkb8Sr01EMEp7I6Aq/W+DjoYODFK1NewT3ZFJol0XdE8zMmIAZqHrk/MN+IUL/ftL6ZmA==" algorithmName="SHA-512" password="CC35"/>
  <autoFilter ref="C96:K244"/>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124</v>
      </c>
      <c r="AZ2" s="283" t="s">
        <v>3466</v>
      </c>
      <c r="BA2" s="283" t="s">
        <v>19</v>
      </c>
      <c r="BB2" s="283" t="s">
        <v>19</v>
      </c>
      <c r="BC2" s="283" t="s">
        <v>1815</v>
      </c>
      <c r="BD2" s="283" t="s">
        <v>86</v>
      </c>
    </row>
    <row r="3" s="1" customFormat="1" ht="6.96" customHeight="1">
      <c r="B3" s="142"/>
      <c r="C3" s="143"/>
      <c r="D3" s="143"/>
      <c r="E3" s="143"/>
      <c r="F3" s="143"/>
      <c r="G3" s="143"/>
      <c r="H3" s="143"/>
      <c r="I3" s="143"/>
      <c r="J3" s="143"/>
      <c r="K3" s="143"/>
      <c r="L3" s="23"/>
      <c r="AT3" s="20" t="s">
        <v>86</v>
      </c>
      <c r="AZ3" s="283" t="s">
        <v>3467</v>
      </c>
      <c r="BA3" s="283" t="s">
        <v>19</v>
      </c>
      <c r="BB3" s="283" t="s">
        <v>19</v>
      </c>
      <c r="BC3" s="283" t="s">
        <v>3468</v>
      </c>
      <c r="BD3" s="283" t="s">
        <v>86</v>
      </c>
    </row>
    <row r="4" s="1" customFormat="1" ht="24.96" customHeight="1">
      <c r="B4" s="23"/>
      <c r="D4" s="144" t="s">
        <v>198</v>
      </c>
      <c r="L4" s="23"/>
      <c r="M4" s="145" t="s">
        <v>10</v>
      </c>
      <c r="AT4" s="20" t="s">
        <v>4</v>
      </c>
      <c r="AZ4" s="283" t="s">
        <v>3469</v>
      </c>
      <c r="BA4" s="283" t="s">
        <v>19</v>
      </c>
      <c r="BB4" s="283" t="s">
        <v>19</v>
      </c>
      <c r="BC4" s="283" t="s">
        <v>3470</v>
      </c>
      <c r="BD4" s="283" t="s">
        <v>86</v>
      </c>
    </row>
    <row r="5" s="1" customFormat="1" ht="6.96" customHeight="1">
      <c r="B5" s="23"/>
      <c r="L5" s="23"/>
      <c r="AZ5" s="283" t="s">
        <v>3471</v>
      </c>
      <c r="BA5" s="283" t="s">
        <v>19</v>
      </c>
      <c r="BB5" s="283" t="s">
        <v>19</v>
      </c>
      <c r="BC5" s="283" t="s">
        <v>264</v>
      </c>
      <c r="BD5" s="283" t="s">
        <v>86</v>
      </c>
    </row>
    <row r="6" s="1" customFormat="1" ht="12" customHeight="1">
      <c r="B6" s="23"/>
      <c r="D6" s="146" t="s">
        <v>16</v>
      </c>
      <c r="L6" s="23"/>
      <c r="AZ6" s="283" t="s">
        <v>3472</v>
      </c>
      <c r="BA6" s="283" t="s">
        <v>19</v>
      </c>
      <c r="BB6" s="283" t="s">
        <v>19</v>
      </c>
      <c r="BC6" s="283" t="s">
        <v>3473</v>
      </c>
      <c r="BD6" s="283" t="s">
        <v>86</v>
      </c>
    </row>
    <row r="7" s="1" customFormat="1" ht="16.5" customHeight="1">
      <c r="B7" s="23"/>
      <c r="E7" s="147" t="str">
        <f>'Rekapitulace stavby'!K6</f>
        <v>Informační centrum nádraží Teplice nad Bečvou, rekonstrukce a dostavba</v>
      </c>
      <c r="F7" s="146"/>
      <c r="G7" s="146"/>
      <c r="H7" s="146"/>
      <c r="L7" s="23"/>
    </row>
    <row r="8">
      <c r="B8" s="23"/>
      <c r="D8" s="146" t="s">
        <v>199</v>
      </c>
      <c r="L8" s="23"/>
    </row>
    <row r="9" s="1" customFormat="1" ht="16.5" customHeight="1">
      <c r="B9" s="23"/>
      <c r="E9" s="147" t="s">
        <v>467</v>
      </c>
      <c r="F9" s="1"/>
      <c r="G9" s="1"/>
      <c r="H9" s="1"/>
      <c r="L9" s="23"/>
    </row>
    <row r="10" s="1" customFormat="1" ht="12" customHeight="1">
      <c r="B10" s="23"/>
      <c r="D10" s="146" t="s">
        <v>470</v>
      </c>
      <c r="L10" s="23"/>
    </row>
    <row r="11" s="2" customFormat="1" ht="16.5" customHeight="1">
      <c r="A11" s="41"/>
      <c r="B11" s="47"/>
      <c r="C11" s="41"/>
      <c r="D11" s="41"/>
      <c r="E11" s="159" t="s">
        <v>3474</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474</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3475</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tr">
        <f>IF('Rekapitulace stavby'!AN19="","",'Rekapitulace stavby'!AN19)</f>
        <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tr">
        <f>IF('Rekapitulace stavby'!E20="","",'Rekapitulace stavby'!E20)</f>
        <v>Ing. Vojtěch Biolek</v>
      </c>
      <c r="F28" s="41"/>
      <c r="G28" s="41"/>
      <c r="H28" s="41"/>
      <c r="I28" s="146" t="s">
        <v>29</v>
      </c>
      <c r="J28" s="137" t="str">
        <f>IF('Rekapitulace stavby'!AN20="","",'Rekapitulace stavby'!AN20)</f>
        <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201</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ROUND(J104,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ROUND((SUM(BE104:BE306)),  2)</f>
        <v>0</v>
      </c>
      <c r="G37" s="41"/>
      <c r="H37" s="41"/>
      <c r="I37" s="161">
        <v>0.20999999999999999</v>
      </c>
      <c r="J37" s="160">
        <f>ROUND(((SUM(BE104:BE306))*I37),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ROUND((SUM(BF104:BF306)),  2)</f>
        <v>0</v>
      </c>
      <c r="G38" s="41"/>
      <c r="H38" s="41"/>
      <c r="I38" s="161">
        <v>0.14999999999999999</v>
      </c>
      <c r="J38" s="160">
        <f>ROUND(((SUM(BF104:BF306))*I38),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ROUND((SUM(BG104:BG306)),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ROUND((SUM(BH104:BH306)),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ROUND((SUM(BI104:BI306)),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202</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199</v>
      </c>
      <c r="D53" s="25"/>
      <c r="E53" s="25"/>
      <c r="F53" s="25"/>
      <c r="G53" s="25"/>
      <c r="H53" s="25"/>
      <c r="I53" s="25"/>
      <c r="J53" s="25"/>
      <c r="K53" s="25"/>
      <c r="L53" s="23"/>
    </row>
    <row r="54" s="1" customFormat="1" ht="16.5" customHeight="1">
      <c r="B54" s="24"/>
      <c r="C54" s="25"/>
      <c r="D54" s="25"/>
      <c r="E54" s="173" t="s">
        <v>467</v>
      </c>
      <c r="F54" s="25"/>
      <c r="G54" s="25"/>
      <c r="H54" s="25"/>
      <c r="I54" s="25"/>
      <c r="J54" s="25"/>
      <c r="K54" s="25"/>
      <c r="L54" s="23"/>
    </row>
    <row r="55" s="1" customFormat="1" ht="12" customHeight="1">
      <c r="B55" s="24"/>
      <c r="C55" s="35" t="s">
        <v>470</v>
      </c>
      <c r="D55" s="25"/>
      <c r="E55" s="25"/>
      <c r="F55" s="25"/>
      <c r="G55" s="25"/>
      <c r="H55" s="25"/>
      <c r="I55" s="25"/>
      <c r="J55" s="25"/>
      <c r="K55" s="25"/>
      <c r="L55" s="23"/>
    </row>
    <row r="56" s="2" customFormat="1" ht="16.5" customHeight="1">
      <c r="A56" s="41"/>
      <c r="B56" s="42"/>
      <c r="C56" s="43"/>
      <c r="D56" s="43"/>
      <c r="E56" s="284" t="s">
        <v>3474</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474</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D.1.4.1 - Zdravotně technické instalace</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203</v>
      </c>
      <c r="D65" s="175"/>
      <c r="E65" s="175"/>
      <c r="F65" s="175"/>
      <c r="G65" s="175"/>
      <c r="H65" s="175"/>
      <c r="I65" s="175"/>
      <c r="J65" s="176" t="s">
        <v>204</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J104</f>
        <v>0</v>
      </c>
      <c r="K67" s="43"/>
      <c r="L67" s="148"/>
      <c r="S67" s="41"/>
      <c r="T67" s="41"/>
      <c r="U67" s="41"/>
      <c r="V67" s="41"/>
      <c r="W67" s="41"/>
      <c r="X67" s="41"/>
      <c r="Y67" s="41"/>
      <c r="Z67" s="41"/>
      <c r="AA67" s="41"/>
      <c r="AB67" s="41"/>
      <c r="AC67" s="41"/>
      <c r="AD67" s="41"/>
      <c r="AE67" s="41"/>
      <c r="AU67" s="20" t="s">
        <v>205</v>
      </c>
    </row>
    <row r="68" s="9" customFormat="1" ht="24.96" customHeight="1">
      <c r="A68" s="9"/>
      <c r="B68" s="178"/>
      <c r="C68" s="179"/>
      <c r="D68" s="180" t="s">
        <v>206</v>
      </c>
      <c r="E68" s="181"/>
      <c r="F68" s="181"/>
      <c r="G68" s="181"/>
      <c r="H68" s="181"/>
      <c r="I68" s="181"/>
      <c r="J68" s="182">
        <f>J105</f>
        <v>0</v>
      </c>
      <c r="K68" s="179"/>
      <c r="L68" s="183"/>
      <c r="S68" s="9"/>
      <c r="T68" s="9"/>
      <c r="U68" s="9"/>
      <c r="V68" s="9"/>
      <c r="W68" s="9"/>
      <c r="X68" s="9"/>
      <c r="Y68" s="9"/>
      <c r="Z68" s="9"/>
      <c r="AA68" s="9"/>
      <c r="AB68" s="9"/>
      <c r="AC68" s="9"/>
      <c r="AD68" s="9"/>
      <c r="AE68" s="9"/>
    </row>
    <row r="69" s="10" customFormat="1" ht="19.92" customHeight="1">
      <c r="A69" s="10"/>
      <c r="B69" s="184"/>
      <c r="C69" s="128"/>
      <c r="D69" s="185" t="s">
        <v>207</v>
      </c>
      <c r="E69" s="186"/>
      <c r="F69" s="186"/>
      <c r="G69" s="186"/>
      <c r="H69" s="186"/>
      <c r="I69" s="186"/>
      <c r="J69" s="187">
        <f>J106</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3476</v>
      </c>
      <c r="E70" s="186"/>
      <c r="F70" s="186"/>
      <c r="G70" s="186"/>
      <c r="H70" s="186"/>
      <c r="I70" s="186"/>
      <c r="J70" s="187">
        <f>J144</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208</v>
      </c>
      <c r="E71" s="186"/>
      <c r="F71" s="186"/>
      <c r="G71" s="186"/>
      <c r="H71" s="186"/>
      <c r="I71" s="186"/>
      <c r="J71" s="187">
        <f>J148</f>
        <v>0</v>
      </c>
      <c r="K71" s="128"/>
      <c r="L71" s="188"/>
      <c r="S71" s="10"/>
      <c r="T71" s="10"/>
      <c r="U71" s="10"/>
      <c r="V71" s="10"/>
      <c r="W71" s="10"/>
      <c r="X71" s="10"/>
      <c r="Y71" s="10"/>
      <c r="Z71" s="10"/>
      <c r="AA71" s="10"/>
      <c r="AB71" s="10"/>
      <c r="AC71" s="10"/>
      <c r="AD71" s="10"/>
      <c r="AE71" s="10"/>
    </row>
    <row r="72" s="10" customFormat="1" ht="19.92" customHeight="1">
      <c r="A72" s="10"/>
      <c r="B72" s="184"/>
      <c r="C72" s="128"/>
      <c r="D72" s="185" t="s">
        <v>476</v>
      </c>
      <c r="E72" s="186"/>
      <c r="F72" s="186"/>
      <c r="G72" s="186"/>
      <c r="H72" s="186"/>
      <c r="I72" s="186"/>
      <c r="J72" s="187">
        <f>J154</f>
        <v>0</v>
      </c>
      <c r="K72" s="128"/>
      <c r="L72" s="188"/>
      <c r="S72" s="10"/>
      <c r="T72" s="10"/>
      <c r="U72" s="10"/>
      <c r="V72" s="10"/>
      <c r="W72" s="10"/>
      <c r="X72" s="10"/>
      <c r="Y72" s="10"/>
      <c r="Z72" s="10"/>
      <c r="AA72" s="10"/>
      <c r="AB72" s="10"/>
      <c r="AC72" s="10"/>
      <c r="AD72" s="10"/>
      <c r="AE72" s="10"/>
    </row>
    <row r="73" s="9" customFormat="1" ht="24.96" customHeight="1">
      <c r="A73" s="9"/>
      <c r="B73" s="178"/>
      <c r="C73" s="179"/>
      <c r="D73" s="180" t="s">
        <v>211</v>
      </c>
      <c r="E73" s="181"/>
      <c r="F73" s="181"/>
      <c r="G73" s="181"/>
      <c r="H73" s="181"/>
      <c r="I73" s="181"/>
      <c r="J73" s="182">
        <f>J157</f>
        <v>0</v>
      </c>
      <c r="K73" s="179"/>
      <c r="L73" s="183"/>
      <c r="S73" s="9"/>
      <c r="T73" s="9"/>
      <c r="U73" s="9"/>
      <c r="V73" s="9"/>
      <c r="W73" s="9"/>
      <c r="X73" s="9"/>
      <c r="Y73" s="9"/>
      <c r="Z73" s="9"/>
      <c r="AA73" s="9"/>
      <c r="AB73" s="9"/>
      <c r="AC73" s="9"/>
      <c r="AD73" s="9"/>
      <c r="AE73" s="9"/>
    </row>
    <row r="74" s="10" customFormat="1" ht="19.92" customHeight="1">
      <c r="A74" s="10"/>
      <c r="B74" s="184"/>
      <c r="C74" s="128"/>
      <c r="D74" s="185" t="s">
        <v>1117</v>
      </c>
      <c r="E74" s="186"/>
      <c r="F74" s="186"/>
      <c r="G74" s="186"/>
      <c r="H74" s="186"/>
      <c r="I74" s="186"/>
      <c r="J74" s="187">
        <f>J158</f>
        <v>0</v>
      </c>
      <c r="K74" s="128"/>
      <c r="L74" s="188"/>
      <c r="S74" s="10"/>
      <c r="T74" s="10"/>
      <c r="U74" s="10"/>
      <c r="V74" s="10"/>
      <c r="W74" s="10"/>
      <c r="X74" s="10"/>
      <c r="Y74" s="10"/>
      <c r="Z74" s="10"/>
      <c r="AA74" s="10"/>
      <c r="AB74" s="10"/>
      <c r="AC74" s="10"/>
      <c r="AD74" s="10"/>
      <c r="AE74" s="10"/>
    </row>
    <row r="75" s="10" customFormat="1" ht="19.92" customHeight="1">
      <c r="A75" s="10"/>
      <c r="B75" s="184"/>
      <c r="C75" s="128"/>
      <c r="D75" s="185" t="s">
        <v>3477</v>
      </c>
      <c r="E75" s="186"/>
      <c r="F75" s="186"/>
      <c r="G75" s="186"/>
      <c r="H75" s="186"/>
      <c r="I75" s="186"/>
      <c r="J75" s="187">
        <f>J169</f>
        <v>0</v>
      </c>
      <c r="K75" s="128"/>
      <c r="L75" s="188"/>
      <c r="S75" s="10"/>
      <c r="T75" s="10"/>
      <c r="U75" s="10"/>
      <c r="V75" s="10"/>
      <c r="W75" s="10"/>
      <c r="X75" s="10"/>
      <c r="Y75" s="10"/>
      <c r="Z75" s="10"/>
      <c r="AA75" s="10"/>
      <c r="AB75" s="10"/>
      <c r="AC75" s="10"/>
      <c r="AD75" s="10"/>
      <c r="AE75" s="10"/>
    </row>
    <row r="76" s="10" customFormat="1" ht="19.92" customHeight="1">
      <c r="A76" s="10"/>
      <c r="B76" s="184"/>
      <c r="C76" s="128"/>
      <c r="D76" s="185" t="s">
        <v>3478</v>
      </c>
      <c r="E76" s="186"/>
      <c r="F76" s="186"/>
      <c r="G76" s="186"/>
      <c r="H76" s="186"/>
      <c r="I76" s="186"/>
      <c r="J76" s="187">
        <f>J204</f>
        <v>0</v>
      </c>
      <c r="K76" s="128"/>
      <c r="L76" s="188"/>
      <c r="S76" s="10"/>
      <c r="T76" s="10"/>
      <c r="U76" s="10"/>
      <c r="V76" s="10"/>
      <c r="W76" s="10"/>
      <c r="X76" s="10"/>
      <c r="Y76" s="10"/>
      <c r="Z76" s="10"/>
      <c r="AA76" s="10"/>
      <c r="AB76" s="10"/>
      <c r="AC76" s="10"/>
      <c r="AD76" s="10"/>
      <c r="AE76" s="10"/>
    </row>
    <row r="77" s="10" customFormat="1" ht="19.92" customHeight="1">
      <c r="A77" s="10"/>
      <c r="B77" s="184"/>
      <c r="C77" s="128"/>
      <c r="D77" s="185" t="s">
        <v>3479</v>
      </c>
      <c r="E77" s="186"/>
      <c r="F77" s="186"/>
      <c r="G77" s="186"/>
      <c r="H77" s="186"/>
      <c r="I77" s="186"/>
      <c r="J77" s="187">
        <f>J258</f>
        <v>0</v>
      </c>
      <c r="K77" s="128"/>
      <c r="L77" s="188"/>
      <c r="S77" s="10"/>
      <c r="T77" s="10"/>
      <c r="U77" s="10"/>
      <c r="V77" s="10"/>
      <c r="W77" s="10"/>
      <c r="X77" s="10"/>
      <c r="Y77" s="10"/>
      <c r="Z77" s="10"/>
      <c r="AA77" s="10"/>
      <c r="AB77" s="10"/>
      <c r="AC77" s="10"/>
      <c r="AD77" s="10"/>
      <c r="AE77" s="10"/>
    </row>
    <row r="78" s="10" customFormat="1" ht="19.92" customHeight="1">
      <c r="A78" s="10"/>
      <c r="B78" s="184"/>
      <c r="C78" s="128"/>
      <c r="D78" s="185" t="s">
        <v>478</v>
      </c>
      <c r="E78" s="186"/>
      <c r="F78" s="186"/>
      <c r="G78" s="186"/>
      <c r="H78" s="186"/>
      <c r="I78" s="186"/>
      <c r="J78" s="187">
        <f>J267</f>
        <v>0</v>
      </c>
      <c r="K78" s="128"/>
      <c r="L78" s="188"/>
      <c r="S78" s="10"/>
      <c r="T78" s="10"/>
      <c r="U78" s="10"/>
      <c r="V78" s="10"/>
      <c r="W78" s="10"/>
      <c r="X78" s="10"/>
      <c r="Y78" s="10"/>
      <c r="Z78" s="10"/>
      <c r="AA78" s="10"/>
      <c r="AB78" s="10"/>
      <c r="AC78" s="10"/>
      <c r="AD78" s="10"/>
      <c r="AE78" s="10"/>
    </row>
    <row r="79" s="10" customFormat="1" ht="19.92" customHeight="1">
      <c r="A79" s="10"/>
      <c r="B79" s="184"/>
      <c r="C79" s="128"/>
      <c r="D79" s="185" t="s">
        <v>3480</v>
      </c>
      <c r="E79" s="186"/>
      <c r="F79" s="186"/>
      <c r="G79" s="186"/>
      <c r="H79" s="186"/>
      <c r="I79" s="186"/>
      <c r="J79" s="187">
        <f>J296</f>
        <v>0</v>
      </c>
      <c r="K79" s="128"/>
      <c r="L79" s="188"/>
      <c r="S79" s="10"/>
      <c r="T79" s="10"/>
      <c r="U79" s="10"/>
      <c r="V79" s="10"/>
      <c r="W79" s="10"/>
      <c r="X79" s="10"/>
      <c r="Y79" s="10"/>
      <c r="Z79" s="10"/>
      <c r="AA79" s="10"/>
      <c r="AB79" s="10"/>
      <c r="AC79" s="10"/>
      <c r="AD79" s="10"/>
      <c r="AE79" s="10"/>
    </row>
    <row r="80" s="9" customFormat="1" ht="24.96" customHeight="1">
      <c r="A80" s="9"/>
      <c r="B80" s="178"/>
      <c r="C80" s="179"/>
      <c r="D80" s="180" t="s">
        <v>3481</v>
      </c>
      <c r="E80" s="181"/>
      <c r="F80" s="181"/>
      <c r="G80" s="181"/>
      <c r="H80" s="181"/>
      <c r="I80" s="181"/>
      <c r="J80" s="182">
        <f>J304</f>
        <v>0</v>
      </c>
      <c r="K80" s="179"/>
      <c r="L80" s="183"/>
      <c r="S80" s="9"/>
      <c r="T80" s="9"/>
      <c r="U80" s="9"/>
      <c r="V80" s="9"/>
      <c r="W80" s="9"/>
      <c r="X80" s="9"/>
      <c r="Y80" s="9"/>
      <c r="Z80" s="9"/>
      <c r="AA80" s="9"/>
      <c r="AB80" s="9"/>
      <c r="AC80" s="9"/>
      <c r="AD80" s="9"/>
      <c r="AE80" s="9"/>
    </row>
    <row r="81" s="2" customFormat="1" ht="21.84" customHeight="1">
      <c r="A81" s="41"/>
      <c r="B81" s="42"/>
      <c r="C81" s="43"/>
      <c r="D81" s="43"/>
      <c r="E81" s="43"/>
      <c r="F81" s="43"/>
      <c r="G81" s="43"/>
      <c r="H81" s="43"/>
      <c r="I81" s="43"/>
      <c r="J81" s="43"/>
      <c r="K81" s="43"/>
      <c r="L81" s="148"/>
      <c r="S81" s="41"/>
      <c r="T81" s="41"/>
      <c r="U81" s="41"/>
      <c r="V81" s="41"/>
      <c r="W81" s="41"/>
      <c r="X81" s="41"/>
      <c r="Y81" s="41"/>
      <c r="Z81" s="41"/>
      <c r="AA81" s="41"/>
      <c r="AB81" s="41"/>
      <c r="AC81" s="41"/>
      <c r="AD81" s="41"/>
      <c r="AE81" s="41"/>
    </row>
    <row r="82" s="2" customFormat="1" ht="6.96" customHeight="1">
      <c r="A82" s="41"/>
      <c r="B82" s="62"/>
      <c r="C82" s="63"/>
      <c r="D82" s="63"/>
      <c r="E82" s="63"/>
      <c r="F82" s="63"/>
      <c r="G82" s="63"/>
      <c r="H82" s="63"/>
      <c r="I82" s="63"/>
      <c r="J82" s="63"/>
      <c r="K82" s="63"/>
      <c r="L82" s="148"/>
      <c r="S82" s="41"/>
      <c r="T82" s="41"/>
      <c r="U82" s="41"/>
      <c r="V82" s="41"/>
      <c r="W82" s="41"/>
      <c r="X82" s="41"/>
      <c r="Y82" s="41"/>
      <c r="Z82" s="41"/>
      <c r="AA82" s="41"/>
      <c r="AB82" s="41"/>
      <c r="AC82" s="41"/>
      <c r="AD82" s="41"/>
      <c r="AE82" s="41"/>
    </row>
    <row r="86" s="2" customFormat="1" ht="6.96" customHeight="1">
      <c r="A86" s="41"/>
      <c r="B86" s="64"/>
      <c r="C86" s="65"/>
      <c r="D86" s="65"/>
      <c r="E86" s="65"/>
      <c r="F86" s="65"/>
      <c r="G86" s="65"/>
      <c r="H86" s="65"/>
      <c r="I86" s="65"/>
      <c r="J86" s="65"/>
      <c r="K86" s="65"/>
      <c r="L86" s="148"/>
      <c r="S86" s="41"/>
      <c r="T86" s="41"/>
      <c r="U86" s="41"/>
      <c r="V86" s="41"/>
      <c r="W86" s="41"/>
      <c r="X86" s="41"/>
      <c r="Y86" s="41"/>
      <c r="Z86" s="41"/>
      <c r="AA86" s="41"/>
      <c r="AB86" s="41"/>
      <c r="AC86" s="41"/>
      <c r="AD86" s="41"/>
      <c r="AE86" s="41"/>
    </row>
    <row r="87" s="2" customFormat="1" ht="24.96" customHeight="1">
      <c r="A87" s="41"/>
      <c r="B87" s="42"/>
      <c r="C87" s="26" t="s">
        <v>214</v>
      </c>
      <c r="D87" s="43"/>
      <c r="E87" s="43"/>
      <c r="F87" s="43"/>
      <c r="G87" s="43"/>
      <c r="H87" s="43"/>
      <c r="I87" s="43"/>
      <c r="J87" s="43"/>
      <c r="K87" s="43"/>
      <c r="L87" s="148"/>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12" customHeight="1">
      <c r="A89" s="41"/>
      <c r="B89" s="42"/>
      <c r="C89" s="35" t="s">
        <v>16</v>
      </c>
      <c r="D89" s="43"/>
      <c r="E89" s="43"/>
      <c r="F89" s="43"/>
      <c r="G89" s="43"/>
      <c r="H89" s="43"/>
      <c r="I89" s="43"/>
      <c r="J89" s="43"/>
      <c r="K89" s="43"/>
      <c r="L89" s="148"/>
      <c r="S89" s="41"/>
      <c r="T89" s="41"/>
      <c r="U89" s="41"/>
      <c r="V89" s="41"/>
      <c r="W89" s="41"/>
      <c r="X89" s="41"/>
      <c r="Y89" s="41"/>
      <c r="Z89" s="41"/>
      <c r="AA89" s="41"/>
      <c r="AB89" s="41"/>
      <c r="AC89" s="41"/>
      <c r="AD89" s="41"/>
      <c r="AE89" s="41"/>
    </row>
    <row r="90" s="2" customFormat="1" ht="16.5" customHeight="1">
      <c r="A90" s="41"/>
      <c r="B90" s="42"/>
      <c r="C90" s="43"/>
      <c r="D90" s="43"/>
      <c r="E90" s="173" t="str">
        <f>E7</f>
        <v>Informační centrum nádraží Teplice nad Bečvou, rekonstrukce a dostavba</v>
      </c>
      <c r="F90" s="35"/>
      <c r="G90" s="35"/>
      <c r="H90" s="35"/>
      <c r="I90" s="43"/>
      <c r="J90" s="43"/>
      <c r="K90" s="43"/>
      <c r="L90" s="148"/>
      <c r="S90" s="41"/>
      <c r="T90" s="41"/>
      <c r="U90" s="41"/>
      <c r="V90" s="41"/>
      <c r="W90" s="41"/>
      <c r="X90" s="41"/>
      <c r="Y90" s="41"/>
      <c r="Z90" s="41"/>
      <c r="AA90" s="41"/>
      <c r="AB90" s="41"/>
      <c r="AC90" s="41"/>
      <c r="AD90" s="41"/>
      <c r="AE90" s="41"/>
    </row>
    <row r="91" s="1" customFormat="1" ht="12" customHeight="1">
      <c r="B91" s="24"/>
      <c r="C91" s="35" t="s">
        <v>199</v>
      </c>
      <c r="D91" s="25"/>
      <c r="E91" s="25"/>
      <c r="F91" s="25"/>
      <c r="G91" s="25"/>
      <c r="H91" s="25"/>
      <c r="I91" s="25"/>
      <c r="J91" s="25"/>
      <c r="K91" s="25"/>
      <c r="L91" s="23"/>
    </row>
    <row r="92" s="1" customFormat="1" ht="16.5" customHeight="1">
      <c r="B92" s="24"/>
      <c r="C92" s="25"/>
      <c r="D92" s="25"/>
      <c r="E92" s="173" t="s">
        <v>467</v>
      </c>
      <c r="F92" s="25"/>
      <c r="G92" s="25"/>
      <c r="H92" s="25"/>
      <c r="I92" s="25"/>
      <c r="J92" s="25"/>
      <c r="K92" s="25"/>
      <c r="L92" s="23"/>
    </row>
    <row r="93" s="1" customFormat="1" ht="12" customHeight="1">
      <c r="B93" s="24"/>
      <c r="C93" s="35" t="s">
        <v>470</v>
      </c>
      <c r="D93" s="25"/>
      <c r="E93" s="25"/>
      <c r="F93" s="25"/>
      <c r="G93" s="25"/>
      <c r="H93" s="25"/>
      <c r="I93" s="25"/>
      <c r="J93" s="25"/>
      <c r="K93" s="25"/>
      <c r="L93" s="23"/>
    </row>
    <row r="94" s="2" customFormat="1" ht="16.5" customHeight="1">
      <c r="A94" s="41"/>
      <c r="B94" s="42"/>
      <c r="C94" s="43"/>
      <c r="D94" s="43"/>
      <c r="E94" s="284" t="s">
        <v>3474</v>
      </c>
      <c r="F94" s="43"/>
      <c r="G94" s="43"/>
      <c r="H94" s="43"/>
      <c r="I94" s="43"/>
      <c r="J94" s="43"/>
      <c r="K94" s="43"/>
      <c r="L94" s="148"/>
      <c r="S94" s="41"/>
      <c r="T94" s="41"/>
      <c r="U94" s="41"/>
      <c r="V94" s="41"/>
      <c r="W94" s="41"/>
      <c r="X94" s="41"/>
      <c r="Y94" s="41"/>
      <c r="Z94" s="41"/>
      <c r="AA94" s="41"/>
      <c r="AB94" s="41"/>
      <c r="AC94" s="41"/>
      <c r="AD94" s="41"/>
      <c r="AE94" s="41"/>
    </row>
    <row r="95" s="2" customFormat="1" ht="12" customHeight="1">
      <c r="A95" s="41"/>
      <c r="B95" s="42"/>
      <c r="C95" s="35" t="s">
        <v>474</v>
      </c>
      <c r="D95" s="43"/>
      <c r="E95" s="43"/>
      <c r="F95" s="43"/>
      <c r="G95" s="43"/>
      <c r="H95" s="43"/>
      <c r="I95" s="43"/>
      <c r="J95" s="43"/>
      <c r="K95" s="43"/>
      <c r="L95" s="148"/>
      <c r="S95" s="41"/>
      <c r="T95" s="41"/>
      <c r="U95" s="41"/>
      <c r="V95" s="41"/>
      <c r="W95" s="41"/>
      <c r="X95" s="41"/>
      <c r="Y95" s="41"/>
      <c r="Z95" s="41"/>
      <c r="AA95" s="41"/>
      <c r="AB95" s="41"/>
      <c r="AC95" s="41"/>
      <c r="AD95" s="41"/>
      <c r="AE95" s="41"/>
    </row>
    <row r="96" s="2" customFormat="1" ht="16.5" customHeight="1">
      <c r="A96" s="41"/>
      <c r="B96" s="42"/>
      <c r="C96" s="43"/>
      <c r="D96" s="43"/>
      <c r="E96" s="72" t="str">
        <f>E13</f>
        <v>D.1.4.1 - Zdravotně technické instalace</v>
      </c>
      <c r="F96" s="43"/>
      <c r="G96" s="43"/>
      <c r="H96" s="43"/>
      <c r="I96" s="43"/>
      <c r="J96" s="43"/>
      <c r="K96" s="43"/>
      <c r="L96" s="148"/>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48"/>
      <c r="S97" s="41"/>
      <c r="T97" s="41"/>
      <c r="U97" s="41"/>
      <c r="V97" s="41"/>
      <c r="W97" s="41"/>
      <c r="X97" s="41"/>
      <c r="Y97" s="41"/>
      <c r="Z97" s="41"/>
      <c r="AA97" s="41"/>
      <c r="AB97" s="41"/>
      <c r="AC97" s="41"/>
      <c r="AD97" s="41"/>
      <c r="AE97" s="41"/>
    </row>
    <row r="98" s="2" customFormat="1" ht="12" customHeight="1">
      <c r="A98" s="41"/>
      <c r="B98" s="42"/>
      <c r="C98" s="35" t="s">
        <v>21</v>
      </c>
      <c r="D98" s="43"/>
      <c r="E98" s="43"/>
      <c r="F98" s="30" t="str">
        <f>F16</f>
        <v>U Teplic 552, 753 01 Hranice I - Město</v>
      </c>
      <c r="G98" s="43"/>
      <c r="H98" s="43"/>
      <c r="I98" s="35" t="s">
        <v>23</v>
      </c>
      <c r="J98" s="75" t="str">
        <f>IF(J16="","",J16)</f>
        <v>23. 5. 2024</v>
      </c>
      <c r="K98" s="43"/>
      <c r="L98" s="148"/>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48"/>
      <c r="S99" s="41"/>
      <c r="T99" s="41"/>
      <c r="U99" s="41"/>
      <c r="V99" s="41"/>
      <c r="W99" s="41"/>
      <c r="X99" s="41"/>
      <c r="Y99" s="41"/>
      <c r="Z99" s="41"/>
      <c r="AA99" s="41"/>
      <c r="AB99" s="41"/>
      <c r="AC99" s="41"/>
      <c r="AD99" s="41"/>
      <c r="AE99" s="41"/>
    </row>
    <row r="100" s="2" customFormat="1" ht="25.65" customHeight="1">
      <c r="A100" s="41"/>
      <c r="B100" s="42"/>
      <c r="C100" s="35" t="s">
        <v>25</v>
      </c>
      <c r="D100" s="43"/>
      <c r="E100" s="43"/>
      <c r="F100" s="30" t="str">
        <f>E19</f>
        <v>Město Hranice</v>
      </c>
      <c r="G100" s="43"/>
      <c r="H100" s="43"/>
      <c r="I100" s="35" t="s">
        <v>33</v>
      </c>
      <c r="J100" s="39" t="str">
        <f>E25</f>
        <v>Ateliér Velehradský s.r.o.</v>
      </c>
      <c r="K100" s="43"/>
      <c r="L100" s="148"/>
      <c r="S100" s="41"/>
      <c r="T100" s="41"/>
      <c r="U100" s="41"/>
      <c r="V100" s="41"/>
      <c r="W100" s="41"/>
      <c r="X100" s="41"/>
      <c r="Y100" s="41"/>
      <c r="Z100" s="41"/>
      <c r="AA100" s="41"/>
      <c r="AB100" s="41"/>
      <c r="AC100" s="41"/>
      <c r="AD100" s="41"/>
      <c r="AE100" s="41"/>
    </row>
    <row r="101" s="2" customFormat="1" ht="15.15" customHeight="1">
      <c r="A101" s="41"/>
      <c r="B101" s="42"/>
      <c r="C101" s="35" t="s">
        <v>31</v>
      </c>
      <c r="D101" s="43"/>
      <c r="E101" s="43"/>
      <c r="F101" s="30" t="str">
        <f>IF(E22="","",E22)</f>
        <v>Vyplň údaj</v>
      </c>
      <c r="G101" s="43"/>
      <c r="H101" s="43"/>
      <c r="I101" s="35" t="s">
        <v>38</v>
      </c>
      <c r="J101" s="39" t="str">
        <f>E28</f>
        <v>Ing. Vojtěch Biolek</v>
      </c>
      <c r="K101" s="43"/>
      <c r="L101" s="148"/>
      <c r="S101" s="41"/>
      <c r="T101" s="41"/>
      <c r="U101" s="41"/>
      <c r="V101" s="41"/>
      <c r="W101" s="41"/>
      <c r="X101" s="41"/>
      <c r="Y101" s="41"/>
      <c r="Z101" s="41"/>
      <c r="AA101" s="41"/>
      <c r="AB101" s="41"/>
      <c r="AC101" s="41"/>
      <c r="AD101" s="41"/>
      <c r="AE101" s="41"/>
    </row>
    <row r="102" s="2" customFormat="1" ht="10.32" customHeight="1">
      <c r="A102" s="41"/>
      <c r="B102" s="42"/>
      <c r="C102" s="43"/>
      <c r="D102" s="43"/>
      <c r="E102" s="43"/>
      <c r="F102" s="43"/>
      <c r="G102" s="43"/>
      <c r="H102" s="43"/>
      <c r="I102" s="43"/>
      <c r="J102" s="43"/>
      <c r="K102" s="43"/>
      <c r="L102" s="148"/>
      <c r="S102" s="41"/>
      <c r="T102" s="41"/>
      <c r="U102" s="41"/>
      <c r="V102" s="41"/>
      <c r="W102" s="41"/>
      <c r="X102" s="41"/>
      <c r="Y102" s="41"/>
      <c r="Z102" s="41"/>
      <c r="AA102" s="41"/>
      <c r="AB102" s="41"/>
      <c r="AC102" s="41"/>
      <c r="AD102" s="41"/>
      <c r="AE102" s="41"/>
    </row>
    <row r="103" s="11" customFormat="1" ht="29.28" customHeight="1">
      <c r="A103" s="189"/>
      <c r="B103" s="190"/>
      <c r="C103" s="191" t="s">
        <v>215</v>
      </c>
      <c r="D103" s="192" t="s">
        <v>61</v>
      </c>
      <c r="E103" s="192" t="s">
        <v>57</v>
      </c>
      <c r="F103" s="192" t="s">
        <v>58</v>
      </c>
      <c r="G103" s="192" t="s">
        <v>216</v>
      </c>
      <c r="H103" s="192" t="s">
        <v>217</v>
      </c>
      <c r="I103" s="192" t="s">
        <v>218</v>
      </c>
      <c r="J103" s="192" t="s">
        <v>204</v>
      </c>
      <c r="K103" s="193" t="s">
        <v>219</v>
      </c>
      <c r="L103" s="194"/>
      <c r="M103" s="95" t="s">
        <v>19</v>
      </c>
      <c r="N103" s="96" t="s">
        <v>46</v>
      </c>
      <c r="O103" s="96" t="s">
        <v>220</v>
      </c>
      <c r="P103" s="96" t="s">
        <v>221</v>
      </c>
      <c r="Q103" s="96" t="s">
        <v>222</v>
      </c>
      <c r="R103" s="96" t="s">
        <v>223</v>
      </c>
      <c r="S103" s="96" t="s">
        <v>224</v>
      </c>
      <c r="T103" s="97" t="s">
        <v>225</v>
      </c>
      <c r="U103" s="189"/>
      <c r="V103" s="189"/>
      <c r="W103" s="189"/>
      <c r="X103" s="189"/>
      <c r="Y103" s="189"/>
      <c r="Z103" s="189"/>
      <c r="AA103" s="189"/>
      <c r="AB103" s="189"/>
      <c r="AC103" s="189"/>
      <c r="AD103" s="189"/>
      <c r="AE103" s="189"/>
    </row>
    <row r="104" s="2" customFormat="1" ht="22.8" customHeight="1">
      <c r="A104" s="41"/>
      <c r="B104" s="42"/>
      <c r="C104" s="102" t="s">
        <v>226</v>
      </c>
      <c r="D104" s="43"/>
      <c r="E104" s="43"/>
      <c r="F104" s="43"/>
      <c r="G104" s="43"/>
      <c r="H104" s="43"/>
      <c r="I104" s="43"/>
      <c r="J104" s="195">
        <f>BK104</f>
        <v>0</v>
      </c>
      <c r="K104" s="43"/>
      <c r="L104" s="47"/>
      <c r="M104" s="98"/>
      <c r="N104" s="196"/>
      <c r="O104" s="99"/>
      <c r="P104" s="197">
        <f>P105+P157+P304</f>
        <v>0</v>
      </c>
      <c r="Q104" s="99"/>
      <c r="R104" s="197">
        <f>R105+R157+R304</f>
        <v>40.037012000000004</v>
      </c>
      <c r="S104" s="99"/>
      <c r="T104" s="198">
        <f>T105+T157+T304</f>
        <v>0</v>
      </c>
      <c r="U104" s="41"/>
      <c r="V104" s="41"/>
      <c r="W104" s="41"/>
      <c r="X104" s="41"/>
      <c r="Y104" s="41"/>
      <c r="Z104" s="41"/>
      <c r="AA104" s="41"/>
      <c r="AB104" s="41"/>
      <c r="AC104" s="41"/>
      <c r="AD104" s="41"/>
      <c r="AE104" s="41"/>
      <c r="AT104" s="20" t="s">
        <v>75</v>
      </c>
      <c r="AU104" s="20" t="s">
        <v>205</v>
      </c>
      <c r="BK104" s="199">
        <f>BK105+BK157+BK304</f>
        <v>0</v>
      </c>
    </row>
    <row r="105" s="12" customFormat="1" ht="25.92" customHeight="1">
      <c r="A105" s="12"/>
      <c r="B105" s="200"/>
      <c r="C105" s="201"/>
      <c r="D105" s="202" t="s">
        <v>75</v>
      </c>
      <c r="E105" s="203" t="s">
        <v>227</v>
      </c>
      <c r="F105" s="203" t="s">
        <v>228</v>
      </c>
      <c r="G105" s="201"/>
      <c r="H105" s="201"/>
      <c r="I105" s="204"/>
      <c r="J105" s="205">
        <f>BK105</f>
        <v>0</v>
      </c>
      <c r="K105" s="201"/>
      <c r="L105" s="206"/>
      <c r="M105" s="207"/>
      <c r="N105" s="208"/>
      <c r="O105" s="208"/>
      <c r="P105" s="209">
        <f>P106+P144+P148+P154</f>
        <v>0</v>
      </c>
      <c r="Q105" s="208"/>
      <c r="R105" s="209">
        <f>R106+R144+R148+R154</f>
        <v>38.567812000000004</v>
      </c>
      <c r="S105" s="208"/>
      <c r="T105" s="210">
        <f>T106+T144+T148+T154</f>
        <v>0</v>
      </c>
      <c r="U105" s="12"/>
      <c r="V105" s="12"/>
      <c r="W105" s="12"/>
      <c r="X105" s="12"/>
      <c r="Y105" s="12"/>
      <c r="Z105" s="12"/>
      <c r="AA105" s="12"/>
      <c r="AB105" s="12"/>
      <c r="AC105" s="12"/>
      <c r="AD105" s="12"/>
      <c r="AE105" s="12"/>
      <c r="AR105" s="211" t="s">
        <v>84</v>
      </c>
      <c r="AT105" s="212" t="s">
        <v>75</v>
      </c>
      <c r="AU105" s="212" t="s">
        <v>76</v>
      </c>
      <c r="AY105" s="211" t="s">
        <v>229</v>
      </c>
      <c r="BK105" s="213">
        <f>BK106+BK144+BK148+BK154</f>
        <v>0</v>
      </c>
    </row>
    <row r="106" s="12" customFormat="1" ht="22.8" customHeight="1">
      <c r="A106" s="12"/>
      <c r="B106" s="200"/>
      <c r="C106" s="201"/>
      <c r="D106" s="202" t="s">
        <v>75</v>
      </c>
      <c r="E106" s="214" t="s">
        <v>84</v>
      </c>
      <c r="F106" s="214" t="s">
        <v>230</v>
      </c>
      <c r="G106" s="201"/>
      <c r="H106" s="201"/>
      <c r="I106" s="204"/>
      <c r="J106" s="215">
        <f>BK106</f>
        <v>0</v>
      </c>
      <c r="K106" s="201"/>
      <c r="L106" s="206"/>
      <c r="M106" s="207"/>
      <c r="N106" s="208"/>
      <c r="O106" s="208"/>
      <c r="P106" s="209">
        <f>SUM(P107:P143)</f>
        <v>0</v>
      </c>
      <c r="Q106" s="208"/>
      <c r="R106" s="209">
        <f>SUM(R107:R143)</f>
        <v>31.760000000000002</v>
      </c>
      <c r="S106" s="208"/>
      <c r="T106" s="210">
        <f>SUM(T107:T143)</f>
        <v>0</v>
      </c>
      <c r="U106" s="12"/>
      <c r="V106" s="12"/>
      <c r="W106" s="12"/>
      <c r="X106" s="12"/>
      <c r="Y106" s="12"/>
      <c r="Z106" s="12"/>
      <c r="AA106" s="12"/>
      <c r="AB106" s="12"/>
      <c r="AC106" s="12"/>
      <c r="AD106" s="12"/>
      <c r="AE106" s="12"/>
      <c r="AR106" s="211" t="s">
        <v>84</v>
      </c>
      <c r="AT106" s="212" t="s">
        <v>75</v>
      </c>
      <c r="AU106" s="212" t="s">
        <v>84</v>
      </c>
      <c r="AY106" s="211" t="s">
        <v>229</v>
      </c>
      <c r="BK106" s="213">
        <f>SUM(BK107:BK143)</f>
        <v>0</v>
      </c>
    </row>
    <row r="107" s="2" customFormat="1" ht="24.15" customHeight="1">
      <c r="A107" s="41"/>
      <c r="B107" s="42"/>
      <c r="C107" s="216" t="s">
        <v>84</v>
      </c>
      <c r="D107" s="216" t="s">
        <v>231</v>
      </c>
      <c r="E107" s="217" t="s">
        <v>3482</v>
      </c>
      <c r="F107" s="218" t="s">
        <v>3483</v>
      </c>
      <c r="G107" s="219" t="s">
        <v>291</v>
      </c>
      <c r="H107" s="220">
        <v>24.48</v>
      </c>
      <c r="I107" s="221"/>
      <c r="J107" s="222">
        <f>ROUND(I107*H107,2)</f>
        <v>0</v>
      </c>
      <c r="K107" s="218" t="s">
        <v>235</v>
      </c>
      <c r="L107" s="47"/>
      <c r="M107" s="223" t="s">
        <v>19</v>
      </c>
      <c r="N107" s="224" t="s">
        <v>47</v>
      </c>
      <c r="O107" s="87"/>
      <c r="P107" s="225">
        <f>O107*H107</f>
        <v>0</v>
      </c>
      <c r="Q107" s="225">
        <v>0</v>
      </c>
      <c r="R107" s="225">
        <f>Q107*H107</f>
        <v>0</v>
      </c>
      <c r="S107" s="225">
        <v>0</v>
      </c>
      <c r="T107" s="226">
        <f>S107*H107</f>
        <v>0</v>
      </c>
      <c r="U107" s="41"/>
      <c r="V107" s="41"/>
      <c r="W107" s="41"/>
      <c r="X107" s="41"/>
      <c r="Y107" s="41"/>
      <c r="Z107" s="41"/>
      <c r="AA107" s="41"/>
      <c r="AB107" s="41"/>
      <c r="AC107" s="41"/>
      <c r="AD107" s="41"/>
      <c r="AE107" s="41"/>
      <c r="AR107" s="227" t="s">
        <v>136</v>
      </c>
      <c r="AT107" s="227" t="s">
        <v>231</v>
      </c>
      <c r="AU107" s="227" t="s">
        <v>86</v>
      </c>
      <c r="AY107" s="20" t="s">
        <v>229</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136</v>
      </c>
      <c r="BM107" s="227" t="s">
        <v>3484</v>
      </c>
    </row>
    <row r="108" s="2" customFormat="1">
      <c r="A108" s="41"/>
      <c r="B108" s="42"/>
      <c r="C108" s="43"/>
      <c r="D108" s="229" t="s">
        <v>237</v>
      </c>
      <c r="E108" s="43"/>
      <c r="F108" s="230" t="s">
        <v>3485</v>
      </c>
      <c r="G108" s="43"/>
      <c r="H108" s="43"/>
      <c r="I108" s="231"/>
      <c r="J108" s="43"/>
      <c r="K108" s="43"/>
      <c r="L108" s="47"/>
      <c r="M108" s="232"/>
      <c r="N108" s="233"/>
      <c r="O108" s="87"/>
      <c r="P108" s="87"/>
      <c r="Q108" s="87"/>
      <c r="R108" s="87"/>
      <c r="S108" s="87"/>
      <c r="T108" s="88"/>
      <c r="U108" s="41"/>
      <c r="V108" s="41"/>
      <c r="W108" s="41"/>
      <c r="X108" s="41"/>
      <c r="Y108" s="41"/>
      <c r="Z108" s="41"/>
      <c r="AA108" s="41"/>
      <c r="AB108" s="41"/>
      <c r="AC108" s="41"/>
      <c r="AD108" s="41"/>
      <c r="AE108" s="41"/>
      <c r="AT108" s="20" t="s">
        <v>237</v>
      </c>
      <c r="AU108" s="20" t="s">
        <v>86</v>
      </c>
    </row>
    <row r="109" s="14" customFormat="1">
      <c r="A109" s="14"/>
      <c r="B109" s="245"/>
      <c r="C109" s="246"/>
      <c r="D109" s="236" t="s">
        <v>239</v>
      </c>
      <c r="E109" s="247" t="s">
        <v>3467</v>
      </c>
      <c r="F109" s="248" t="s">
        <v>3486</v>
      </c>
      <c r="G109" s="246"/>
      <c r="H109" s="249">
        <v>24.48</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239</v>
      </c>
      <c r="AU109" s="255" t="s">
        <v>86</v>
      </c>
      <c r="AV109" s="14" t="s">
        <v>86</v>
      </c>
      <c r="AW109" s="14" t="s">
        <v>37</v>
      </c>
      <c r="AX109" s="14" t="s">
        <v>84</v>
      </c>
      <c r="AY109" s="255" t="s">
        <v>229</v>
      </c>
    </row>
    <row r="110" s="2" customFormat="1" ht="37.8" customHeight="1">
      <c r="A110" s="41"/>
      <c r="B110" s="42"/>
      <c r="C110" s="216" t="s">
        <v>86</v>
      </c>
      <c r="D110" s="216" t="s">
        <v>231</v>
      </c>
      <c r="E110" s="217" t="s">
        <v>3487</v>
      </c>
      <c r="F110" s="218" t="s">
        <v>3488</v>
      </c>
      <c r="G110" s="219" t="s">
        <v>291</v>
      </c>
      <c r="H110" s="220">
        <v>10</v>
      </c>
      <c r="I110" s="221"/>
      <c r="J110" s="222">
        <f>ROUND(I110*H110,2)</f>
        <v>0</v>
      </c>
      <c r="K110" s="218" t="s">
        <v>235</v>
      </c>
      <c r="L110" s="47"/>
      <c r="M110" s="223" t="s">
        <v>19</v>
      </c>
      <c r="N110" s="224" t="s">
        <v>47</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136</v>
      </c>
      <c r="AT110" s="227" t="s">
        <v>231</v>
      </c>
      <c r="AU110" s="227" t="s">
        <v>86</v>
      </c>
      <c r="AY110" s="20" t="s">
        <v>229</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136</v>
      </c>
      <c r="BM110" s="227" t="s">
        <v>3489</v>
      </c>
    </row>
    <row r="111" s="2" customFormat="1">
      <c r="A111" s="41"/>
      <c r="B111" s="42"/>
      <c r="C111" s="43"/>
      <c r="D111" s="229" t="s">
        <v>237</v>
      </c>
      <c r="E111" s="43"/>
      <c r="F111" s="230" t="s">
        <v>3490</v>
      </c>
      <c r="G111" s="43"/>
      <c r="H111" s="43"/>
      <c r="I111" s="231"/>
      <c r="J111" s="43"/>
      <c r="K111" s="43"/>
      <c r="L111" s="47"/>
      <c r="M111" s="232"/>
      <c r="N111" s="233"/>
      <c r="O111" s="87"/>
      <c r="P111" s="87"/>
      <c r="Q111" s="87"/>
      <c r="R111" s="87"/>
      <c r="S111" s="87"/>
      <c r="T111" s="88"/>
      <c r="U111" s="41"/>
      <c r="V111" s="41"/>
      <c r="W111" s="41"/>
      <c r="X111" s="41"/>
      <c r="Y111" s="41"/>
      <c r="Z111" s="41"/>
      <c r="AA111" s="41"/>
      <c r="AB111" s="41"/>
      <c r="AC111" s="41"/>
      <c r="AD111" s="41"/>
      <c r="AE111" s="41"/>
      <c r="AT111" s="20" t="s">
        <v>237</v>
      </c>
      <c r="AU111" s="20" t="s">
        <v>86</v>
      </c>
    </row>
    <row r="112" s="13" customFormat="1">
      <c r="A112" s="13"/>
      <c r="B112" s="234"/>
      <c r="C112" s="235"/>
      <c r="D112" s="236" t="s">
        <v>239</v>
      </c>
      <c r="E112" s="237" t="s">
        <v>19</v>
      </c>
      <c r="F112" s="238" t="s">
        <v>3491</v>
      </c>
      <c r="G112" s="235"/>
      <c r="H112" s="237" t="s">
        <v>19</v>
      </c>
      <c r="I112" s="239"/>
      <c r="J112" s="235"/>
      <c r="K112" s="235"/>
      <c r="L112" s="240"/>
      <c r="M112" s="241"/>
      <c r="N112" s="242"/>
      <c r="O112" s="242"/>
      <c r="P112" s="242"/>
      <c r="Q112" s="242"/>
      <c r="R112" s="242"/>
      <c r="S112" s="242"/>
      <c r="T112" s="243"/>
      <c r="U112" s="13"/>
      <c r="V112" s="13"/>
      <c r="W112" s="13"/>
      <c r="X112" s="13"/>
      <c r="Y112" s="13"/>
      <c r="Z112" s="13"/>
      <c r="AA112" s="13"/>
      <c r="AB112" s="13"/>
      <c r="AC112" s="13"/>
      <c r="AD112" s="13"/>
      <c r="AE112" s="13"/>
      <c r="AT112" s="244" t="s">
        <v>239</v>
      </c>
      <c r="AU112" s="244" t="s">
        <v>86</v>
      </c>
      <c r="AV112" s="13" t="s">
        <v>84</v>
      </c>
      <c r="AW112" s="13" t="s">
        <v>37</v>
      </c>
      <c r="AX112" s="13" t="s">
        <v>76</v>
      </c>
      <c r="AY112" s="244" t="s">
        <v>229</v>
      </c>
    </row>
    <row r="113" s="14" customFormat="1">
      <c r="A113" s="14"/>
      <c r="B113" s="245"/>
      <c r="C113" s="246"/>
      <c r="D113" s="236" t="s">
        <v>239</v>
      </c>
      <c r="E113" s="247" t="s">
        <v>19</v>
      </c>
      <c r="F113" s="248" t="s">
        <v>3471</v>
      </c>
      <c r="G113" s="246"/>
      <c r="H113" s="249">
        <v>5</v>
      </c>
      <c r="I113" s="250"/>
      <c r="J113" s="246"/>
      <c r="K113" s="246"/>
      <c r="L113" s="251"/>
      <c r="M113" s="252"/>
      <c r="N113" s="253"/>
      <c r="O113" s="253"/>
      <c r="P113" s="253"/>
      <c r="Q113" s="253"/>
      <c r="R113" s="253"/>
      <c r="S113" s="253"/>
      <c r="T113" s="254"/>
      <c r="U113" s="14"/>
      <c r="V113" s="14"/>
      <c r="W113" s="14"/>
      <c r="X113" s="14"/>
      <c r="Y113" s="14"/>
      <c r="Z113" s="14"/>
      <c r="AA113" s="14"/>
      <c r="AB113" s="14"/>
      <c r="AC113" s="14"/>
      <c r="AD113" s="14"/>
      <c r="AE113" s="14"/>
      <c r="AT113" s="255" t="s">
        <v>239</v>
      </c>
      <c r="AU113" s="255" t="s">
        <v>86</v>
      </c>
      <c r="AV113" s="14" t="s">
        <v>86</v>
      </c>
      <c r="AW113" s="14" t="s">
        <v>37</v>
      </c>
      <c r="AX113" s="14" t="s">
        <v>76</v>
      </c>
      <c r="AY113" s="255" t="s">
        <v>229</v>
      </c>
    </row>
    <row r="114" s="13" customFormat="1">
      <c r="A114" s="13"/>
      <c r="B114" s="234"/>
      <c r="C114" s="235"/>
      <c r="D114" s="236" t="s">
        <v>239</v>
      </c>
      <c r="E114" s="237" t="s">
        <v>19</v>
      </c>
      <c r="F114" s="238" t="s">
        <v>3492</v>
      </c>
      <c r="G114" s="235"/>
      <c r="H114" s="237" t="s">
        <v>19</v>
      </c>
      <c r="I114" s="239"/>
      <c r="J114" s="235"/>
      <c r="K114" s="235"/>
      <c r="L114" s="240"/>
      <c r="M114" s="241"/>
      <c r="N114" s="242"/>
      <c r="O114" s="242"/>
      <c r="P114" s="242"/>
      <c r="Q114" s="242"/>
      <c r="R114" s="242"/>
      <c r="S114" s="242"/>
      <c r="T114" s="243"/>
      <c r="U114" s="13"/>
      <c r="V114" s="13"/>
      <c r="W114" s="13"/>
      <c r="X114" s="13"/>
      <c r="Y114" s="13"/>
      <c r="Z114" s="13"/>
      <c r="AA114" s="13"/>
      <c r="AB114" s="13"/>
      <c r="AC114" s="13"/>
      <c r="AD114" s="13"/>
      <c r="AE114" s="13"/>
      <c r="AT114" s="244" t="s">
        <v>239</v>
      </c>
      <c r="AU114" s="244" t="s">
        <v>86</v>
      </c>
      <c r="AV114" s="13" t="s">
        <v>84</v>
      </c>
      <c r="AW114" s="13" t="s">
        <v>37</v>
      </c>
      <c r="AX114" s="13" t="s">
        <v>76</v>
      </c>
      <c r="AY114" s="244" t="s">
        <v>229</v>
      </c>
    </row>
    <row r="115" s="14" customFormat="1">
      <c r="A115" s="14"/>
      <c r="B115" s="245"/>
      <c r="C115" s="246"/>
      <c r="D115" s="236" t="s">
        <v>239</v>
      </c>
      <c r="E115" s="247" t="s">
        <v>19</v>
      </c>
      <c r="F115" s="248" t="s">
        <v>3471</v>
      </c>
      <c r="G115" s="246"/>
      <c r="H115" s="249">
        <v>5</v>
      </c>
      <c r="I115" s="250"/>
      <c r="J115" s="246"/>
      <c r="K115" s="246"/>
      <c r="L115" s="251"/>
      <c r="M115" s="252"/>
      <c r="N115" s="253"/>
      <c r="O115" s="253"/>
      <c r="P115" s="253"/>
      <c r="Q115" s="253"/>
      <c r="R115" s="253"/>
      <c r="S115" s="253"/>
      <c r="T115" s="254"/>
      <c r="U115" s="14"/>
      <c r="V115" s="14"/>
      <c r="W115" s="14"/>
      <c r="X115" s="14"/>
      <c r="Y115" s="14"/>
      <c r="Z115" s="14"/>
      <c r="AA115" s="14"/>
      <c r="AB115" s="14"/>
      <c r="AC115" s="14"/>
      <c r="AD115" s="14"/>
      <c r="AE115" s="14"/>
      <c r="AT115" s="255" t="s">
        <v>239</v>
      </c>
      <c r="AU115" s="255" t="s">
        <v>86</v>
      </c>
      <c r="AV115" s="14" t="s">
        <v>86</v>
      </c>
      <c r="AW115" s="14" t="s">
        <v>37</v>
      </c>
      <c r="AX115" s="14" t="s">
        <v>76</v>
      </c>
      <c r="AY115" s="255" t="s">
        <v>229</v>
      </c>
    </row>
    <row r="116" s="15" customFormat="1">
      <c r="A116" s="15"/>
      <c r="B116" s="256"/>
      <c r="C116" s="257"/>
      <c r="D116" s="236" t="s">
        <v>239</v>
      </c>
      <c r="E116" s="258" t="s">
        <v>19</v>
      </c>
      <c r="F116" s="259" t="s">
        <v>243</v>
      </c>
      <c r="G116" s="257"/>
      <c r="H116" s="260">
        <v>10</v>
      </c>
      <c r="I116" s="261"/>
      <c r="J116" s="257"/>
      <c r="K116" s="257"/>
      <c r="L116" s="262"/>
      <c r="M116" s="263"/>
      <c r="N116" s="264"/>
      <c r="O116" s="264"/>
      <c r="P116" s="264"/>
      <c r="Q116" s="264"/>
      <c r="R116" s="264"/>
      <c r="S116" s="264"/>
      <c r="T116" s="265"/>
      <c r="U116" s="15"/>
      <c r="V116" s="15"/>
      <c r="W116" s="15"/>
      <c r="X116" s="15"/>
      <c r="Y116" s="15"/>
      <c r="Z116" s="15"/>
      <c r="AA116" s="15"/>
      <c r="AB116" s="15"/>
      <c r="AC116" s="15"/>
      <c r="AD116" s="15"/>
      <c r="AE116" s="15"/>
      <c r="AT116" s="266" t="s">
        <v>239</v>
      </c>
      <c r="AU116" s="266" t="s">
        <v>86</v>
      </c>
      <c r="AV116" s="15" t="s">
        <v>136</v>
      </c>
      <c r="AW116" s="15" t="s">
        <v>37</v>
      </c>
      <c r="AX116" s="15" t="s">
        <v>84</v>
      </c>
      <c r="AY116" s="266" t="s">
        <v>229</v>
      </c>
    </row>
    <row r="117" s="2" customFormat="1" ht="37.8" customHeight="1">
      <c r="A117" s="41"/>
      <c r="B117" s="42"/>
      <c r="C117" s="216" t="s">
        <v>96</v>
      </c>
      <c r="D117" s="216" t="s">
        <v>231</v>
      </c>
      <c r="E117" s="217" t="s">
        <v>289</v>
      </c>
      <c r="F117" s="218" t="s">
        <v>290</v>
      </c>
      <c r="G117" s="219" t="s">
        <v>291</v>
      </c>
      <c r="H117" s="220">
        <v>19.48</v>
      </c>
      <c r="I117" s="221"/>
      <c r="J117" s="222">
        <f>ROUND(I117*H117,2)</f>
        <v>0</v>
      </c>
      <c r="K117" s="218" t="s">
        <v>235</v>
      </c>
      <c r="L117" s="47"/>
      <c r="M117" s="223" t="s">
        <v>19</v>
      </c>
      <c r="N117" s="224" t="s">
        <v>47</v>
      </c>
      <c r="O117" s="87"/>
      <c r="P117" s="225">
        <f>O117*H117</f>
        <v>0</v>
      </c>
      <c r="Q117" s="225">
        <v>0</v>
      </c>
      <c r="R117" s="225">
        <f>Q117*H117</f>
        <v>0</v>
      </c>
      <c r="S117" s="225">
        <v>0</v>
      </c>
      <c r="T117" s="226">
        <f>S117*H117</f>
        <v>0</v>
      </c>
      <c r="U117" s="41"/>
      <c r="V117" s="41"/>
      <c r="W117" s="41"/>
      <c r="X117" s="41"/>
      <c r="Y117" s="41"/>
      <c r="Z117" s="41"/>
      <c r="AA117" s="41"/>
      <c r="AB117" s="41"/>
      <c r="AC117" s="41"/>
      <c r="AD117" s="41"/>
      <c r="AE117" s="41"/>
      <c r="AR117" s="227" t="s">
        <v>136</v>
      </c>
      <c r="AT117" s="227" t="s">
        <v>231</v>
      </c>
      <c r="AU117" s="227" t="s">
        <v>86</v>
      </c>
      <c r="AY117" s="20" t="s">
        <v>229</v>
      </c>
      <c r="BE117" s="228">
        <f>IF(N117="základní",J117,0)</f>
        <v>0</v>
      </c>
      <c r="BF117" s="228">
        <f>IF(N117="snížená",J117,0)</f>
        <v>0</v>
      </c>
      <c r="BG117" s="228">
        <f>IF(N117="zákl. přenesená",J117,0)</f>
        <v>0</v>
      </c>
      <c r="BH117" s="228">
        <f>IF(N117="sníž. přenesená",J117,0)</f>
        <v>0</v>
      </c>
      <c r="BI117" s="228">
        <f>IF(N117="nulová",J117,0)</f>
        <v>0</v>
      </c>
      <c r="BJ117" s="20" t="s">
        <v>84</v>
      </c>
      <c r="BK117" s="228">
        <f>ROUND(I117*H117,2)</f>
        <v>0</v>
      </c>
      <c r="BL117" s="20" t="s">
        <v>136</v>
      </c>
      <c r="BM117" s="227" t="s">
        <v>3493</v>
      </c>
    </row>
    <row r="118" s="2" customFormat="1">
      <c r="A118" s="41"/>
      <c r="B118" s="42"/>
      <c r="C118" s="43"/>
      <c r="D118" s="229" t="s">
        <v>237</v>
      </c>
      <c r="E118" s="43"/>
      <c r="F118" s="230" t="s">
        <v>293</v>
      </c>
      <c r="G118" s="43"/>
      <c r="H118" s="43"/>
      <c r="I118" s="231"/>
      <c r="J118" s="43"/>
      <c r="K118" s="43"/>
      <c r="L118" s="47"/>
      <c r="M118" s="232"/>
      <c r="N118" s="233"/>
      <c r="O118" s="87"/>
      <c r="P118" s="87"/>
      <c r="Q118" s="87"/>
      <c r="R118" s="87"/>
      <c r="S118" s="87"/>
      <c r="T118" s="88"/>
      <c r="U118" s="41"/>
      <c r="V118" s="41"/>
      <c r="W118" s="41"/>
      <c r="X118" s="41"/>
      <c r="Y118" s="41"/>
      <c r="Z118" s="41"/>
      <c r="AA118" s="41"/>
      <c r="AB118" s="41"/>
      <c r="AC118" s="41"/>
      <c r="AD118" s="41"/>
      <c r="AE118" s="41"/>
      <c r="AT118" s="20" t="s">
        <v>237</v>
      </c>
      <c r="AU118" s="20" t="s">
        <v>86</v>
      </c>
    </row>
    <row r="119" s="13" customFormat="1">
      <c r="A119" s="13"/>
      <c r="B119" s="234"/>
      <c r="C119" s="235"/>
      <c r="D119" s="236" t="s">
        <v>239</v>
      </c>
      <c r="E119" s="237" t="s">
        <v>19</v>
      </c>
      <c r="F119" s="238" t="s">
        <v>3494</v>
      </c>
      <c r="G119" s="235"/>
      <c r="H119" s="237" t="s">
        <v>19</v>
      </c>
      <c r="I119" s="239"/>
      <c r="J119" s="235"/>
      <c r="K119" s="235"/>
      <c r="L119" s="240"/>
      <c r="M119" s="241"/>
      <c r="N119" s="242"/>
      <c r="O119" s="242"/>
      <c r="P119" s="242"/>
      <c r="Q119" s="242"/>
      <c r="R119" s="242"/>
      <c r="S119" s="242"/>
      <c r="T119" s="243"/>
      <c r="U119" s="13"/>
      <c r="V119" s="13"/>
      <c r="W119" s="13"/>
      <c r="X119" s="13"/>
      <c r="Y119" s="13"/>
      <c r="Z119" s="13"/>
      <c r="AA119" s="13"/>
      <c r="AB119" s="13"/>
      <c r="AC119" s="13"/>
      <c r="AD119" s="13"/>
      <c r="AE119" s="13"/>
      <c r="AT119" s="244" t="s">
        <v>239</v>
      </c>
      <c r="AU119" s="244" t="s">
        <v>86</v>
      </c>
      <c r="AV119" s="13" t="s">
        <v>84</v>
      </c>
      <c r="AW119" s="13" t="s">
        <v>37</v>
      </c>
      <c r="AX119" s="13" t="s">
        <v>76</v>
      </c>
      <c r="AY119" s="244" t="s">
        <v>229</v>
      </c>
    </row>
    <row r="120" s="14" customFormat="1">
      <c r="A120" s="14"/>
      <c r="B120" s="245"/>
      <c r="C120" s="246"/>
      <c r="D120" s="236" t="s">
        <v>239</v>
      </c>
      <c r="E120" s="247" t="s">
        <v>3472</v>
      </c>
      <c r="F120" s="248" t="s">
        <v>3495</v>
      </c>
      <c r="G120" s="246"/>
      <c r="H120" s="249">
        <v>19.48</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239</v>
      </c>
      <c r="AU120" s="255" t="s">
        <v>86</v>
      </c>
      <c r="AV120" s="14" t="s">
        <v>86</v>
      </c>
      <c r="AW120" s="14" t="s">
        <v>37</v>
      </c>
      <c r="AX120" s="14" t="s">
        <v>84</v>
      </c>
      <c r="AY120" s="255" t="s">
        <v>229</v>
      </c>
    </row>
    <row r="121" s="2" customFormat="1" ht="24.15" customHeight="1">
      <c r="A121" s="41"/>
      <c r="B121" s="42"/>
      <c r="C121" s="216" t="s">
        <v>136</v>
      </c>
      <c r="D121" s="216" t="s">
        <v>231</v>
      </c>
      <c r="E121" s="217" t="s">
        <v>1161</v>
      </c>
      <c r="F121" s="218" t="s">
        <v>1162</v>
      </c>
      <c r="G121" s="219" t="s">
        <v>291</v>
      </c>
      <c r="H121" s="220">
        <v>24.48</v>
      </c>
      <c r="I121" s="221"/>
      <c r="J121" s="222">
        <f>ROUND(I121*H121,2)</f>
        <v>0</v>
      </c>
      <c r="K121" s="218" t="s">
        <v>235</v>
      </c>
      <c r="L121" s="47"/>
      <c r="M121" s="223" t="s">
        <v>19</v>
      </c>
      <c r="N121" s="224" t="s">
        <v>47</v>
      </c>
      <c r="O121" s="87"/>
      <c r="P121" s="225">
        <f>O121*H121</f>
        <v>0</v>
      </c>
      <c r="Q121" s="225">
        <v>0</v>
      </c>
      <c r="R121" s="225">
        <f>Q121*H121</f>
        <v>0</v>
      </c>
      <c r="S121" s="225">
        <v>0</v>
      </c>
      <c r="T121" s="226">
        <f>S121*H121</f>
        <v>0</v>
      </c>
      <c r="U121" s="41"/>
      <c r="V121" s="41"/>
      <c r="W121" s="41"/>
      <c r="X121" s="41"/>
      <c r="Y121" s="41"/>
      <c r="Z121" s="41"/>
      <c r="AA121" s="41"/>
      <c r="AB121" s="41"/>
      <c r="AC121" s="41"/>
      <c r="AD121" s="41"/>
      <c r="AE121" s="41"/>
      <c r="AR121" s="227" t="s">
        <v>136</v>
      </c>
      <c r="AT121" s="227" t="s">
        <v>231</v>
      </c>
      <c r="AU121" s="227" t="s">
        <v>86</v>
      </c>
      <c r="AY121" s="20" t="s">
        <v>229</v>
      </c>
      <c r="BE121" s="228">
        <f>IF(N121="základní",J121,0)</f>
        <v>0</v>
      </c>
      <c r="BF121" s="228">
        <f>IF(N121="snížená",J121,0)</f>
        <v>0</v>
      </c>
      <c r="BG121" s="228">
        <f>IF(N121="zákl. přenesená",J121,0)</f>
        <v>0</v>
      </c>
      <c r="BH121" s="228">
        <f>IF(N121="sníž. přenesená",J121,0)</f>
        <v>0</v>
      </c>
      <c r="BI121" s="228">
        <f>IF(N121="nulová",J121,0)</f>
        <v>0</v>
      </c>
      <c r="BJ121" s="20" t="s">
        <v>84</v>
      </c>
      <c r="BK121" s="228">
        <f>ROUND(I121*H121,2)</f>
        <v>0</v>
      </c>
      <c r="BL121" s="20" t="s">
        <v>136</v>
      </c>
      <c r="BM121" s="227" t="s">
        <v>3496</v>
      </c>
    </row>
    <row r="122" s="2" customFormat="1">
      <c r="A122" s="41"/>
      <c r="B122" s="42"/>
      <c r="C122" s="43"/>
      <c r="D122" s="229" t="s">
        <v>237</v>
      </c>
      <c r="E122" s="43"/>
      <c r="F122" s="230" t="s">
        <v>1164</v>
      </c>
      <c r="G122" s="43"/>
      <c r="H122" s="43"/>
      <c r="I122" s="231"/>
      <c r="J122" s="43"/>
      <c r="K122" s="43"/>
      <c r="L122" s="47"/>
      <c r="M122" s="232"/>
      <c r="N122" s="233"/>
      <c r="O122" s="87"/>
      <c r="P122" s="87"/>
      <c r="Q122" s="87"/>
      <c r="R122" s="87"/>
      <c r="S122" s="87"/>
      <c r="T122" s="88"/>
      <c r="U122" s="41"/>
      <c r="V122" s="41"/>
      <c r="W122" s="41"/>
      <c r="X122" s="41"/>
      <c r="Y122" s="41"/>
      <c r="Z122" s="41"/>
      <c r="AA122" s="41"/>
      <c r="AB122" s="41"/>
      <c r="AC122" s="41"/>
      <c r="AD122" s="41"/>
      <c r="AE122" s="41"/>
      <c r="AT122" s="20" t="s">
        <v>237</v>
      </c>
      <c r="AU122" s="20" t="s">
        <v>86</v>
      </c>
    </row>
    <row r="123" s="13" customFormat="1">
      <c r="A123" s="13"/>
      <c r="B123" s="234"/>
      <c r="C123" s="235"/>
      <c r="D123" s="236" t="s">
        <v>239</v>
      </c>
      <c r="E123" s="237" t="s">
        <v>19</v>
      </c>
      <c r="F123" s="238" t="s">
        <v>3492</v>
      </c>
      <c r="G123" s="235"/>
      <c r="H123" s="237" t="s">
        <v>19</v>
      </c>
      <c r="I123" s="239"/>
      <c r="J123" s="235"/>
      <c r="K123" s="235"/>
      <c r="L123" s="240"/>
      <c r="M123" s="241"/>
      <c r="N123" s="242"/>
      <c r="O123" s="242"/>
      <c r="P123" s="242"/>
      <c r="Q123" s="242"/>
      <c r="R123" s="242"/>
      <c r="S123" s="242"/>
      <c r="T123" s="243"/>
      <c r="U123" s="13"/>
      <c r="V123" s="13"/>
      <c r="W123" s="13"/>
      <c r="X123" s="13"/>
      <c r="Y123" s="13"/>
      <c r="Z123" s="13"/>
      <c r="AA123" s="13"/>
      <c r="AB123" s="13"/>
      <c r="AC123" s="13"/>
      <c r="AD123" s="13"/>
      <c r="AE123" s="13"/>
      <c r="AT123" s="244" t="s">
        <v>239</v>
      </c>
      <c r="AU123" s="244" t="s">
        <v>86</v>
      </c>
      <c r="AV123" s="13" t="s">
        <v>84</v>
      </c>
      <c r="AW123" s="13" t="s">
        <v>37</v>
      </c>
      <c r="AX123" s="13" t="s">
        <v>76</v>
      </c>
      <c r="AY123" s="244" t="s">
        <v>229</v>
      </c>
    </row>
    <row r="124" s="14" customFormat="1">
      <c r="A124" s="14"/>
      <c r="B124" s="245"/>
      <c r="C124" s="246"/>
      <c r="D124" s="236" t="s">
        <v>239</v>
      </c>
      <c r="E124" s="247" t="s">
        <v>19</v>
      </c>
      <c r="F124" s="248" t="s">
        <v>3471</v>
      </c>
      <c r="G124" s="246"/>
      <c r="H124" s="249">
        <v>5</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239</v>
      </c>
      <c r="AU124" s="255" t="s">
        <v>86</v>
      </c>
      <c r="AV124" s="14" t="s">
        <v>86</v>
      </c>
      <c r="AW124" s="14" t="s">
        <v>37</v>
      </c>
      <c r="AX124" s="14" t="s">
        <v>76</v>
      </c>
      <c r="AY124" s="255" t="s">
        <v>229</v>
      </c>
    </row>
    <row r="125" s="13" customFormat="1">
      <c r="A125" s="13"/>
      <c r="B125" s="234"/>
      <c r="C125" s="235"/>
      <c r="D125" s="236" t="s">
        <v>239</v>
      </c>
      <c r="E125" s="237" t="s">
        <v>19</v>
      </c>
      <c r="F125" s="238" t="s">
        <v>3497</v>
      </c>
      <c r="G125" s="235"/>
      <c r="H125" s="237" t="s">
        <v>19</v>
      </c>
      <c r="I125" s="239"/>
      <c r="J125" s="235"/>
      <c r="K125" s="235"/>
      <c r="L125" s="240"/>
      <c r="M125" s="241"/>
      <c r="N125" s="242"/>
      <c r="O125" s="242"/>
      <c r="P125" s="242"/>
      <c r="Q125" s="242"/>
      <c r="R125" s="242"/>
      <c r="S125" s="242"/>
      <c r="T125" s="243"/>
      <c r="U125" s="13"/>
      <c r="V125" s="13"/>
      <c r="W125" s="13"/>
      <c r="X125" s="13"/>
      <c r="Y125" s="13"/>
      <c r="Z125" s="13"/>
      <c r="AA125" s="13"/>
      <c r="AB125" s="13"/>
      <c r="AC125" s="13"/>
      <c r="AD125" s="13"/>
      <c r="AE125" s="13"/>
      <c r="AT125" s="244" t="s">
        <v>239</v>
      </c>
      <c r="AU125" s="244" t="s">
        <v>86</v>
      </c>
      <c r="AV125" s="13" t="s">
        <v>84</v>
      </c>
      <c r="AW125" s="13" t="s">
        <v>37</v>
      </c>
      <c r="AX125" s="13" t="s">
        <v>76</v>
      </c>
      <c r="AY125" s="244" t="s">
        <v>229</v>
      </c>
    </row>
    <row r="126" s="14" customFormat="1">
      <c r="A126" s="14"/>
      <c r="B126" s="245"/>
      <c r="C126" s="246"/>
      <c r="D126" s="236" t="s">
        <v>239</v>
      </c>
      <c r="E126" s="247" t="s">
        <v>19</v>
      </c>
      <c r="F126" s="248" t="s">
        <v>3472</v>
      </c>
      <c r="G126" s="246"/>
      <c r="H126" s="249">
        <v>19.48</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239</v>
      </c>
      <c r="AU126" s="255" t="s">
        <v>86</v>
      </c>
      <c r="AV126" s="14" t="s">
        <v>86</v>
      </c>
      <c r="AW126" s="14" t="s">
        <v>37</v>
      </c>
      <c r="AX126" s="14" t="s">
        <v>76</v>
      </c>
      <c r="AY126" s="255" t="s">
        <v>229</v>
      </c>
    </row>
    <row r="127" s="15" customFormat="1">
      <c r="A127" s="15"/>
      <c r="B127" s="256"/>
      <c r="C127" s="257"/>
      <c r="D127" s="236" t="s">
        <v>239</v>
      </c>
      <c r="E127" s="258" t="s">
        <v>19</v>
      </c>
      <c r="F127" s="259" t="s">
        <v>243</v>
      </c>
      <c r="G127" s="257"/>
      <c r="H127" s="260">
        <v>24.48</v>
      </c>
      <c r="I127" s="261"/>
      <c r="J127" s="257"/>
      <c r="K127" s="257"/>
      <c r="L127" s="262"/>
      <c r="M127" s="263"/>
      <c r="N127" s="264"/>
      <c r="O127" s="264"/>
      <c r="P127" s="264"/>
      <c r="Q127" s="264"/>
      <c r="R127" s="264"/>
      <c r="S127" s="264"/>
      <c r="T127" s="265"/>
      <c r="U127" s="15"/>
      <c r="V127" s="15"/>
      <c r="W127" s="15"/>
      <c r="X127" s="15"/>
      <c r="Y127" s="15"/>
      <c r="Z127" s="15"/>
      <c r="AA127" s="15"/>
      <c r="AB127" s="15"/>
      <c r="AC127" s="15"/>
      <c r="AD127" s="15"/>
      <c r="AE127" s="15"/>
      <c r="AT127" s="266" t="s">
        <v>239</v>
      </c>
      <c r="AU127" s="266" t="s">
        <v>86</v>
      </c>
      <c r="AV127" s="15" t="s">
        <v>136</v>
      </c>
      <c r="AW127" s="15" t="s">
        <v>37</v>
      </c>
      <c r="AX127" s="15" t="s">
        <v>84</v>
      </c>
      <c r="AY127" s="266" t="s">
        <v>229</v>
      </c>
    </row>
    <row r="128" s="2" customFormat="1" ht="24.15" customHeight="1">
      <c r="A128" s="41"/>
      <c r="B128" s="42"/>
      <c r="C128" s="216" t="s">
        <v>264</v>
      </c>
      <c r="D128" s="216" t="s">
        <v>231</v>
      </c>
      <c r="E128" s="217" t="s">
        <v>297</v>
      </c>
      <c r="F128" s="218" t="s">
        <v>298</v>
      </c>
      <c r="G128" s="219" t="s">
        <v>299</v>
      </c>
      <c r="H128" s="220">
        <v>38.960000000000001</v>
      </c>
      <c r="I128" s="221"/>
      <c r="J128" s="222">
        <f>ROUND(I128*H128,2)</f>
        <v>0</v>
      </c>
      <c r="K128" s="218" t="s">
        <v>235</v>
      </c>
      <c r="L128" s="47"/>
      <c r="M128" s="223" t="s">
        <v>19</v>
      </c>
      <c r="N128" s="224" t="s">
        <v>47</v>
      </c>
      <c r="O128" s="87"/>
      <c r="P128" s="225">
        <f>O128*H128</f>
        <v>0</v>
      </c>
      <c r="Q128" s="225">
        <v>0</v>
      </c>
      <c r="R128" s="225">
        <f>Q128*H128</f>
        <v>0</v>
      </c>
      <c r="S128" s="225">
        <v>0</v>
      </c>
      <c r="T128" s="226">
        <f>S128*H128</f>
        <v>0</v>
      </c>
      <c r="U128" s="41"/>
      <c r="V128" s="41"/>
      <c r="W128" s="41"/>
      <c r="X128" s="41"/>
      <c r="Y128" s="41"/>
      <c r="Z128" s="41"/>
      <c r="AA128" s="41"/>
      <c r="AB128" s="41"/>
      <c r="AC128" s="41"/>
      <c r="AD128" s="41"/>
      <c r="AE128" s="41"/>
      <c r="AR128" s="227" t="s">
        <v>136</v>
      </c>
      <c r="AT128" s="227" t="s">
        <v>231</v>
      </c>
      <c r="AU128" s="227" t="s">
        <v>86</v>
      </c>
      <c r="AY128" s="20" t="s">
        <v>229</v>
      </c>
      <c r="BE128" s="228">
        <f>IF(N128="základní",J128,0)</f>
        <v>0</v>
      </c>
      <c r="BF128" s="228">
        <f>IF(N128="snížená",J128,0)</f>
        <v>0</v>
      </c>
      <c r="BG128" s="228">
        <f>IF(N128="zákl. přenesená",J128,0)</f>
        <v>0</v>
      </c>
      <c r="BH128" s="228">
        <f>IF(N128="sníž. přenesená",J128,0)</f>
        <v>0</v>
      </c>
      <c r="BI128" s="228">
        <f>IF(N128="nulová",J128,0)</f>
        <v>0</v>
      </c>
      <c r="BJ128" s="20" t="s">
        <v>84</v>
      </c>
      <c r="BK128" s="228">
        <f>ROUND(I128*H128,2)</f>
        <v>0</v>
      </c>
      <c r="BL128" s="20" t="s">
        <v>136</v>
      </c>
      <c r="BM128" s="227" t="s">
        <v>3498</v>
      </c>
    </row>
    <row r="129" s="2" customFormat="1">
      <c r="A129" s="41"/>
      <c r="B129" s="42"/>
      <c r="C129" s="43"/>
      <c r="D129" s="229" t="s">
        <v>237</v>
      </c>
      <c r="E129" s="43"/>
      <c r="F129" s="230" t="s">
        <v>301</v>
      </c>
      <c r="G129" s="43"/>
      <c r="H129" s="43"/>
      <c r="I129" s="231"/>
      <c r="J129" s="43"/>
      <c r="K129" s="43"/>
      <c r="L129" s="47"/>
      <c r="M129" s="232"/>
      <c r="N129" s="233"/>
      <c r="O129" s="87"/>
      <c r="P129" s="87"/>
      <c r="Q129" s="87"/>
      <c r="R129" s="87"/>
      <c r="S129" s="87"/>
      <c r="T129" s="88"/>
      <c r="U129" s="41"/>
      <c r="V129" s="41"/>
      <c r="W129" s="41"/>
      <c r="X129" s="41"/>
      <c r="Y129" s="41"/>
      <c r="Z129" s="41"/>
      <c r="AA129" s="41"/>
      <c r="AB129" s="41"/>
      <c r="AC129" s="41"/>
      <c r="AD129" s="41"/>
      <c r="AE129" s="41"/>
      <c r="AT129" s="20" t="s">
        <v>237</v>
      </c>
      <c r="AU129" s="20" t="s">
        <v>86</v>
      </c>
    </row>
    <row r="130" s="14" customFormat="1">
      <c r="A130" s="14"/>
      <c r="B130" s="245"/>
      <c r="C130" s="246"/>
      <c r="D130" s="236" t="s">
        <v>239</v>
      </c>
      <c r="E130" s="247" t="s">
        <v>19</v>
      </c>
      <c r="F130" s="248" t="s">
        <v>3472</v>
      </c>
      <c r="G130" s="246"/>
      <c r="H130" s="249">
        <v>19.48</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239</v>
      </c>
      <c r="AU130" s="255" t="s">
        <v>86</v>
      </c>
      <c r="AV130" s="14" t="s">
        <v>86</v>
      </c>
      <c r="AW130" s="14" t="s">
        <v>37</v>
      </c>
      <c r="AX130" s="14" t="s">
        <v>84</v>
      </c>
      <c r="AY130" s="255" t="s">
        <v>229</v>
      </c>
    </row>
    <row r="131" s="14" customFormat="1">
      <c r="A131" s="14"/>
      <c r="B131" s="245"/>
      <c r="C131" s="246"/>
      <c r="D131" s="236" t="s">
        <v>239</v>
      </c>
      <c r="E131" s="246"/>
      <c r="F131" s="248" t="s">
        <v>3499</v>
      </c>
      <c r="G131" s="246"/>
      <c r="H131" s="249">
        <v>38.960000000000001</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239</v>
      </c>
      <c r="AU131" s="255" t="s">
        <v>86</v>
      </c>
      <c r="AV131" s="14" t="s">
        <v>86</v>
      </c>
      <c r="AW131" s="14" t="s">
        <v>4</v>
      </c>
      <c r="AX131" s="14" t="s">
        <v>84</v>
      </c>
      <c r="AY131" s="255" t="s">
        <v>229</v>
      </c>
    </row>
    <row r="132" s="2" customFormat="1" ht="24.15" customHeight="1">
      <c r="A132" s="41"/>
      <c r="B132" s="42"/>
      <c r="C132" s="216" t="s">
        <v>271</v>
      </c>
      <c r="D132" s="216" t="s">
        <v>231</v>
      </c>
      <c r="E132" s="217" t="s">
        <v>1166</v>
      </c>
      <c r="F132" s="218" t="s">
        <v>1167</v>
      </c>
      <c r="G132" s="219" t="s">
        <v>291</v>
      </c>
      <c r="H132" s="220">
        <v>19.48</v>
      </c>
      <c r="I132" s="221"/>
      <c r="J132" s="222">
        <f>ROUND(I132*H132,2)</f>
        <v>0</v>
      </c>
      <c r="K132" s="218" t="s">
        <v>235</v>
      </c>
      <c r="L132" s="47"/>
      <c r="M132" s="223" t="s">
        <v>19</v>
      </c>
      <c r="N132" s="224" t="s">
        <v>47</v>
      </c>
      <c r="O132" s="87"/>
      <c r="P132" s="225">
        <f>O132*H132</f>
        <v>0</v>
      </c>
      <c r="Q132" s="225">
        <v>0</v>
      </c>
      <c r="R132" s="225">
        <f>Q132*H132</f>
        <v>0</v>
      </c>
      <c r="S132" s="225">
        <v>0</v>
      </c>
      <c r="T132" s="226">
        <f>S132*H132</f>
        <v>0</v>
      </c>
      <c r="U132" s="41"/>
      <c r="V132" s="41"/>
      <c r="W132" s="41"/>
      <c r="X132" s="41"/>
      <c r="Y132" s="41"/>
      <c r="Z132" s="41"/>
      <c r="AA132" s="41"/>
      <c r="AB132" s="41"/>
      <c r="AC132" s="41"/>
      <c r="AD132" s="41"/>
      <c r="AE132" s="41"/>
      <c r="AR132" s="227" t="s">
        <v>136</v>
      </c>
      <c r="AT132" s="227" t="s">
        <v>231</v>
      </c>
      <c r="AU132" s="227" t="s">
        <v>86</v>
      </c>
      <c r="AY132" s="20" t="s">
        <v>229</v>
      </c>
      <c r="BE132" s="228">
        <f>IF(N132="základní",J132,0)</f>
        <v>0</v>
      </c>
      <c r="BF132" s="228">
        <f>IF(N132="snížená",J132,0)</f>
        <v>0</v>
      </c>
      <c r="BG132" s="228">
        <f>IF(N132="zákl. přenesená",J132,0)</f>
        <v>0</v>
      </c>
      <c r="BH132" s="228">
        <f>IF(N132="sníž. přenesená",J132,0)</f>
        <v>0</v>
      </c>
      <c r="BI132" s="228">
        <f>IF(N132="nulová",J132,0)</f>
        <v>0</v>
      </c>
      <c r="BJ132" s="20" t="s">
        <v>84</v>
      </c>
      <c r="BK132" s="228">
        <f>ROUND(I132*H132,2)</f>
        <v>0</v>
      </c>
      <c r="BL132" s="20" t="s">
        <v>136</v>
      </c>
      <c r="BM132" s="227" t="s">
        <v>3500</v>
      </c>
    </row>
    <row r="133" s="2" customFormat="1">
      <c r="A133" s="41"/>
      <c r="B133" s="42"/>
      <c r="C133" s="43"/>
      <c r="D133" s="229" t="s">
        <v>237</v>
      </c>
      <c r="E133" s="43"/>
      <c r="F133" s="230" t="s">
        <v>1169</v>
      </c>
      <c r="G133" s="43"/>
      <c r="H133" s="43"/>
      <c r="I133" s="231"/>
      <c r="J133" s="43"/>
      <c r="K133" s="43"/>
      <c r="L133" s="47"/>
      <c r="M133" s="232"/>
      <c r="N133" s="233"/>
      <c r="O133" s="87"/>
      <c r="P133" s="87"/>
      <c r="Q133" s="87"/>
      <c r="R133" s="87"/>
      <c r="S133" s="87"/>
      <c r="T133" s="88"/>
      <c r="U133" s="41"/>
      <c r="V133" s="41"/>
      <c r="W133" s="41"/>
      <c r="X133" s="41"/>
      <c r="Y133" s="41"/>
      <c r="Z133" s="41"/>
      <c r="AA133" s="41"/>
      <c r="AB133" s="41"/>
      <c r="AC133" s="41"/>
      <c r="AD133" s="41"/>
      <c r="AE133" s="41"/>
      <c r="AT133" s="20" t="s">
        <v>237</v>
      </c>
      <c r="AU133" s="20" t="s">
        <v>86</v>
      </c>
    </row>
    <row r="134" s="14" customFormat="1">
      <c r="A134" s="14"/>
      <c r="B134" s="245"/>
      <c r="C134" s="246"/>
      <c r="D134" s="236" t="s">
        <v>239</v>
      </c>
      <c r="E134" s="247" t="s">
        <v>19</v>
      </c>
      <c r="F134" s="248" t="s">
        <v>3472</v>
      </c>
      <c r="G134" s="246"/>
      <c r="H134" s="249">
        <v>19.48</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239</v>
      </c>
      <c r="AU134" s="255" t="s">
        <v>86</v>
      </c>
      <c r="AV134" s="14" t="s">
        <v>86</v>
      </c>
      <c r="AW134" s="14" t="s">
        <v>37</v>
      </c>
      <c r="AX134" s="14" t="s">
        <v>84</v>
      </c>
      <c r="AY134" s="255" t="s">
        <v>229</v>
      </c>
    </row>
    <row r="135" s="2" customFormat="1" ht="24.15" customHeight="1">
      <c r="A135" s="41"/>
      <c r="B135" s="42"/>
      <c r="C135" s="216" t="s">
        <v>280</v>
      </c>
      <c r="D135" s="216" t="s">
        <v>231</v>
      </c>
      <c r="E135" s="217" t="s">
        <v>304</v>
      </c>
      <c r="F135" s="218" t="s">
        <v>305</v>
      </c>
      <c r="G135" s="219" t="s">
        <v>291</v>
      </c>
      <c r="H135" s="220">
        <v>5</v>
      </c>
      <c r="I135" s="221"/>
      <c r="J135" s="222">
        <f>ROUND(I135*H135,2)</f>
        <v>0</v>
      </c>
      <c r="K135" s="218" t="s">
        <v>235</v>
      </c>
      <c r="L135" s="47"/>
      <c r="M135" s="223" t="s">
        <v>19</v>
      </c>
      <c r="N135" s="224" t="s">
        <v>47</v>
      </c>
      <c r="O135" s="87"/>
      <c r="P135" s="225">
        <f>O135*H135</f>
        <v>0</v>
      </c>
      <c r="Q135" s="225">
        <v>0</v>
      </c>
      <c r="R135" s="225">
        <f>Q135*H135</f>
        <v>0</v>
      </c>
      <c r="S135" s="225">
        <v>0</v>
      </c>
      <c r="T135" s="226">
        <f>S135*H135</f>
        <v>0</v>
      </c>
      <c r="U135" s="41"/>
      <c r="V135" s="41"/>
      <c r="W135" s="41"/>
      <c r="X135" s="41"/>
      <c r="Y135" s="41"/>
      <c r="Z135" s="41"/>
      <c r="AA135" s="41"/>
      <c r="AB135" s="41"/>
      <c r="AC135" s="41"/>
      <c r="AD135" s="41"/>
      <c r="AE135" s="41"/>
      <c r="AR135" s="227" t="s">
        <v>136</v>
      </c>
      <c r="AT135" s="227" t="s">
        <v>231</v>
      </c>
      <c r="AU135" s="227" t="s">
        <v>86</v>
      </c>
      <c r="AY135" s="20" t="s">
        <v>229</v>
      </c>
      <c r="BE135" s="228">
        <f>IF(N135="základní",J135,0)</f>
        <v>0</v>
      </c>
      <c r="BF135" s="228">
        <f>IF(N135="snížená",J135,0)</f>
        <v>0</v>
      </c>
      <c r="BG135" s="228">
        <f>IF(N135="zákl. přenesená",J135,0)</f>
        <v>0</v>
      </c>
      <c r="BH135" s="228">
        <f>IF(N135="sníž. přenesená",J135,0)</f>
        <v>0</v>
      </c>
      <c r="BI135" s="228">
        <f>IF(N135="nulová",J135,0)</f>
        <v>0</v>
      </c>
      <c r="BJ135" s="20" t="s">
        <v>84</v>
      </c>
      <c r="BK135" s="228">
        <f>ROUND(I135*H135,2)</f>
        <v>0</v>
      </c>
      <c r="BL135" s="20" t="s">
        <v>136</v>
      </c>
      <c r="BM135" s="227" t="s">
        <v>3501</v>
      </c>
    </row>
    <row r="136" s="2" customFormat="1">
      <c r="A136" s="41"/>
      <c r="B136" s="42"/>
      <c r="C136" s="43"/>
      <c r="D136" s="229" t="s">
        <v>237</v>
      </c>
      <c r="E136" s="43"/>
      <c r="F136" s="230" t="s">
        <v>307</v>
      </c>
      <c r="G136" s="43"/>
      <c r="H136" s="43"/>
      <c r="I136" s="231"/>
      <c r="J136" s="43"/>
      <c r="K136" s="43"/>
      <c r="L136" s="47"/>
      <c r="M136" s="232"/>
      <c r="N136" s="233"/>
      <c r="O136" s="87"/>
      <c r="P136" s="87"/>
      <c r="Q136" s="87"/>
      <c r="R136" s="87"/>
      <c r="S136" s="87"/>
      <c r="T136" s="88"/>
      <c r="U136" s="41"/>
      <c r="V136" s="41"/>
      <c r="W136" s="41"/>
      <c r="X136" s="41"/>
      <c r="Y136" s="41"/>
      <c r="Z136" s="41"/>
      <c r="AA136" s="41"/>
      <c r="AB136" s="41"/>
      <c r="AC136" s="41"/>
      <c r="AD136" s="41"/>
      <c r="AE136" s="41"/>
      <c r="AT136" s="20" t="s">
        <v>237</v>
      </c>
      <c r="AU136" s="20" t="s">
        <v>86</v>
      </c>
    </row>
    <row r="137" s="14" customFormat="1">
      <c r="A137" s="14"/>
      <c r="B137" s="245"/>
      <c r="C137" s="246"/>
      <c r="D137" s="236" t="s">
        <v>239</v>
      </c>
      <c r="E137" s="247" t="s">
        <v>3471</v>
      </c>
      <c r="F137" s="248" t="s">
        <v>3502</v>
      </c>
      <c r="G137" s="246"/>
      <c r="H137" s="249">
        <v>5</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239</v>
      </c>
      <c r="AU137" s="255" t="s">
        <v>86</v>
      </c>
      <c r="AV137" s="14" t="s">
        <v>86</v>
      </c>
      <c r="AW137" s="14" t="s">
        <v>37</v>
      </c>
      <c r="AX137" s="14" t="s">
        <v>84</v>
      </c>
      <c r="AY137" s="255" t="s">
        <v>229</v>
      </c>
    </row>
    <row r="138" s="2" customFormat="1" ht="37.8" customHeight="1">
      <c r="A138" s="41"/>
      <c r="B138" s="42"/>
      <c r="C138" s="216" t="s">
        <v>288</v>
      </c>
      <c r="D138" s="216" t="s">
        <v>231</v>
      </c>
      <c r="E138" s="217" t="s">
        <v>3503</v>
      </c>
      <c r="F138" s="218" t="s">
        <v>3504</v>
      </c>
      <c r="G138" s="219" t="s">
        <v>291</v>
      </c>
      <c r="H138" s="220">
        <v>15.880000000000001</v>
      </c>
      <c r="I138" s="221"/>
      <c r="J138" s="222">
        <f>ROUND(I138*H138,2)</f>
        <v>0</v>
      </c>
      <c r="K138" s="218" t="s">
        <v>235</v>
      </c>
      <c r="L138" s="47"/>
      <c r="M138" s="223" t="s">
        <v>19</v>
      </c>
      <c r="N138" s="224" t="s">
        <v>47</v>
      </c>
      <c r="O138" s="87"/>
      <c r="P138" s="225">
        <f>O138*H138</f>
        <v>0</v>
      </c>
      <c r="Q138" s="225">
        <v>0</v>
      </c>
      <c r="R138" s="225">
        <f>Q138*H138</f>
        <v>0</v>
      </c>
      <c r="S138" s="225">
        <v>0</v>
      </c>
      <c r="T138" s="226">
        <f>S138*H138</f>
        <v>0</v>
      </c>
      <c r="U138" s="41"/>
      <c r="V138" s="41"/>
      <c r="W138" s="41"/>
      <c r="X138" s="41"/>
      <c r="Y138" s="41"/>
      <c r="Z138" s="41"/>
      <c r="AA138" s="41"/>
      <c r="AB138" s="41"/>
      <c r="AC138" s="41"/>
      <c r="AD138" s="41"/>
      <c r="AE138" s="41"/>
      <c r="AR138" s="227" t="s">
        <v>136</v>
      </c>
      <c r="AT138" s="227" t="s">
        <v>231</v>
      </c>
      <c r="AU138" s="227" t="s">
        <v>86</v>
      </c>
      <c r="AY138" s="20" t="s">
        <v>229</v>
      </c>
      <c r="BE138" s="228">
        <f>IF(N138="základní",J138,0)</f>
        <v>0</v>
      </c>
      <c r="BF138" s="228">
        <f>IF(N138="snížená",J138,0)</f>
        <v>0</v>
      </c>
      <c r="BG138" s="228">
        <f>IF(N138="zákl. přenesená",J138,0)</f>
        <v>0</v>
      </c>
      <c r="BH138" s="228">
        <f>IF(N138="sníž. přenesená",J138,0)</f>
        <v>0</v>
      </c>
      <c r="BI138" s="228">
        <f>IF(N138="nulová",J138,0)</f>
        <v>0</v>
      </c>
      <c r="BJ138" s="20" t="s">
        <v>84</v>
      </c>
      <c r="BK138" s="228">
        <f>ROUND(I138*H138,2)</f>
        <v>0</v>
      </c>
      <c r="BL138" s="20" t="s">
        <v>136</v>
      </c>
      <c r="BM138" s="227" t="s">
        <v>3505</v>
      </c>
    </row>
    <row r="139" s="2" customFormat="1">
      <c r="A139" s="41"/>
      <c r="B139" s="42"/>
      <c r="C139" s="43"/>
      <c r="D139" s="229" t="s">
        <v>237</v>
      </c>
      <c r="E139" s="43"/>
      <c r="F139" s="230" t="s">
        <v>3506</v>
      </c>
      <c r="G139" s="43"/>
      <c r="H139" s="43"/>
      <c r="I139" s="231"/>
      <c r="J139" s="43"/>
      <c r="K139" s="43"/>
      <c r="L139" s="47"/>
      <c r="M139" s="232"/>
      <c r="N139" s="233"/>
      <c r="O139" s="87"/>
      <c r="P139" s="87"/>
      <c r="Q139" s="87"/>
      <c r="R139" s="87"/>
      <c r="S139" s="87"/>
      <c r="T139" s="88"/>
      <c r="U139" s="41"/>
      <c r="V139" s="41"/>
      <c r="W139" s="41"/>
      <c r="X139" s="41"/>
      <c r="Y139" s="41"/>
      <c r="Z139" s="41"/>
      <c r="AA139" s="41"/>
      <c r="AB139" s="41"/>
      <c r="AC139" s="41"/>
      <c r="AD139" s="41"/>
      <c r="AE139" s="41"/>
      <c r="AT139" s="20" t="s">
        <v>237</v>
      </c>
      <c r="AU139" s="20" t="s">
        <v>86</v>
      </c>
    </row>
    <row r="140" s="14" customFormat="1">
      <c r="A140" s="14"/>
      <c r="B140" s="245"/>
      <c r="C140" s="246"/>
      <c r="D140" s="236" t="s">
        <v>239</v>
      </c>
      <c r="E140" s="247" t="s">
        <v>3469</v>
      </c>
      <c r="F140" s="248" t="s">
        <v>3507</v>
      </c>
      <c r="G140" s="246"/>
      <c r="H140" s="249">
        <v>15.880000000000001</v>
      </c>
      <c r="I140" s="250"/>
      <c r="J140" s="246"/>
      <c r="K140" s="246"/>
      <c r="L140" s="251"/>
      <c r="M140" s="252"/>
      <c r="N140" s="253"/>
      <c r="O140" s="253"/>
      <c r="P140" s="253"/>
      <c r="Q140" s="253"/>
      <c r="R140" s="253"/>
      <c r="S140" s="253"/>
      <c r="T140" s="254"/>
      <c r="U140" s="14"/>
      <c r="V140" s="14"/>
      <c r="W140" s="14"/>
      <c r="X140" s="14"/>
      <c r="Y140" s="14"/>
      <c r="Z140" s="14"/>
      <c r="AA140" s="14"/>
      <c r="AB140" s="14"/>
      <c r="AC140" s="14"/>
      <c r="AD140" s="14"/>
      <c r="AE140" s="14"/>
      <c r="AT140" s="255" t="s">
        <v>239</v>
      </c>
      <c r="AU140" s="255" t="s">
        <v>86</v>
      </c>
      <c r="AV140" s="14" t="s">
        <v>86</v>
      </c>
      <c r="AW140" s="14" t="s">
        <v>37</v>
      </c>
      <c r="AX140" s="14" t="s">
        <v>84</v>
      </c>
      <c r="AY140" s="255" t="s">
        <v>229</v>
      </c>
    </row>
    <row r="141" s="2" customFormat="1" ht="16.5" customHeight="1">
      <c r="A141" s="41"/>
      <c r="B141" s="42"/>
      <c r="C141" s="267" t="s">
        <v>296</v>
      </c>
      <c r="D141" s="267" t="s">
        <v>311</v>
      </c>
      <c r="E141" s="268" t="s">
        <v>3508</v>
      </c>
      <c r="F141" s="269" t="s">
        <v>3509</v>
      </c>
      <c r="G141" s="270" t="s">
        <v>299</v>
      </c>
      <c r="H141" s="271">
        <v>31.760000000000002</v>
      </c>
      <c r="I141" s="272"/>
      <c r="J141" s="273">
        <f>ROUND(I141*H141,2)</f>
        <v>0</v>
      </c>
      <c r="K141" s="269" t="s">
        <v>235</v>
      </c>
      <c r="L141" s="274"/>
      <c r="M141" s="275" t="s">
        <v>19</v>
      </c>
      <c r="N141" s="276" t="s">
        <v>47</v>
      </c>
      <c r="O141" s="87"/>
      <c r="P141" s="225">
        <f>O141*H141</f>
        <v>0</v>
      </c>
      <c r="Q141" s="225">
        <v>1</v>
      </c>
      <c r="R141" s="225">
        <f>Q141*H141</f>
        <v>31.760000000000002</v>
      </c>
      <c r="S141" s="225">
        <v>0</v>
      </c>
      <c r="T141" s="226">
        <f>S141*H141</f>
        <v>0</v>
      </c>
      <c r="U141" s="41"/>
      <c r="V141" s="41"/>
      <c r="W141" s="41"/>
      <c r="X141" s="41"/>
      <c r="Y141" s="41"/>
      <c r="Z141" s="41"/>
      <c r="AA141" s="41"/>
      <c r="AB141" s="41"/>
      <c r="AC141" s="41"/>
      <c r="AD141" s="41"/>
      <c r="AE141" s="41"/>
      <c r="AR141" s="227" t="s">
        <v>288</v>
      </c>
      <c r="AT141" s="227" t="s">
        <v>311</v>
      </c>
      <c r="AU141" s="227" t="s">
        <v>86</v>
      </c>
      <c r="AY141" s="20" t="s">
        <v>229</v>
      </c>
      <c r="BE141" s="228">
        <f>IF(N141="základní",J141,0)</f>
        <v>0</v>
      </c>
      <c r="BF141" s="228">
        <f>IF(N141="snížená",J141,0)</f>
        <v>0</v>
      </c>
      <c r="BG141" s="228">
        <f>IF(N141="zákl. přenesená",J141,0)</f>
        <v>0</v>
      </c>
      <c r="BH141" s="228">
        <f>IF(N141="sníž. přenesená",J141,0)</f>
        <v>0</v>
      </c>
      <c r="BI141" s="228">
        <f>IF(N141="nulová",J141,0)</f>
        <v>0</v>
      </c>
      <c r="BJ141" s="20" t="s">
        <v>84</v>
      </c>
      <c r="BK141" s="228">
        <f>ROUND(I141*H141,2)</f>
        <v>0</v>
      </c>
      <c r="BL141" s="20" t="s">
        <v>136</v>
      </c>
      <c r="BM141" s="227" t="s">
        <v>3510</v>
      </c>
    </row>
    <row r="142" s="14" customFormat="1">
      <c r="A142" s="14"/>
      <c r="B142" s="245"/>
      <c r="C142" s="246"/>
      <c r="D142" s="236" t="s">
        <v>239</v>
      </c>
      <c r="E142" s="247" t="s">
        <v>19</v>
      </c>
      <c r="F142" s="248" t="s">
        <v>3469</v>
      </c>
      <c r="G142" s="246"/>
      <c r="H142" s="249">
        <v>15.880000000000001</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239</v>
      </c>
      <c r="AU142" s="255" t="s">
        <v>86</v>
      </c>
      <c r="AV142" s="14" t="s">
        <v>86</v>
      </c>
      <c r="AW142" s="14" t="s">
        <v>37</v>
      </c>
      <c r="AX142" s="14" t="s">
        <v>84</v>
      </c>
      <c r="AY142" s="255" t="s">
        <v>229</v>
      </c>
    </row>
    <row r="143" s="14" customFormat="1">
      <c r="A143" s="14"/>
      <c r="B143" s="245"/>
      <c r="C143" s="246"/>
      <c r="D143" s="236" t="s">
        <v>239</v>
      </c>
      <c r="E143" s="246"/>
      <c r="F143" s="248" t="s">
        <v>3511</v>
      </c>
      <c r="G143" s="246"/>
      <c r="H143" s="249">
        <v>31.760000000000002</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239</v>
      </c>
      <c r="AU143" s="255" t="s">
        <v>86</v>
      </c>
      <c r="AV143" s="14" t="s">
        <v>86</v>
      </c>
      <c r="AW143" s="14" t="s">
        <v>4</v>
      </c>
      <c r="AX143" s="14" t="s">
        <v>84</v>
      </c>
      <c r="AY143" s="255" t="s">
        <v>229</v>
      </c>
    </row>
    <row r="144" s="12" customFormat="1" ht="22.8" customHeight="1">
      <c r="A144" s="12"/>
      <c r="B144" s="200"/>
      <c r="C144" s="201"/>
      <c r="D144" s="202" t="s">
        <v>75</v>
      </c>
      <c r="E144" s="214" t="s">
        <v>136</v>
      </c>
      <c r="F144" s="214" t="s">
        <v>3512</v>
      </c>
      <c r="G144" s="201"/>
      <c r="H144" s="201"/>
      <c r="I144" s="204"/>
      <c r="J144" s="215">
        <f>BK144</f>
        <v>0</v>
      </c>
      <c r="K144" s="201"/>
      <c r="L144" s="206"/>
      <c r="M144" s="207"/>
      <c r="N144" s="208"/>
      <c r="O144" s="208"/>
      <c r="P144" s="209">
        <f>SUM(P145:P147)</f>
        <v>0</v>
      </c>
      <c r="Q144" s="208"/>
      <c r="R144" s="209">
        <f>SUM(R145:R147)</f>
        <v>6.8067720000000005</v>
      </c>
      <c r="S144" s="208"/>
      <c r="T144" s="210">
        <f>SUM(T145:T147)</f>
        <v>0</v>
      </c>
      <c r="U144" s="12"/>
      <c r="V144" s="12"/>
      <c r="W144" s="12"/>
      <c r="X144" s="12"/>
      <c r="Y144" s="12"/>
      <c r="Z144" s="12"/>
      <c r="AA144" s="12"/>
      <c r="AB144" s="12"/>
      <c r="AC144" s="12"/>
      <c r="AD144" s="12"/>
      <c r="AE144" s="12"/>
      <c r="AR144" s="211" t="s">
        <v>84</v>
      </c>
      <c r="AT144" s="212" t="s">
        <v>75</v>
      </c>
      <c r="AU144" s="212" t="s">
        <v>84</v>
      </c>
      <c r="AY144" s="211" t="s">
        <v>229</v>
      </c>
      <c r="BK144" s="213">
        <f>SUM(BK145:BK147)</f>
        <v>0</v>
      </c>
    </row>
    <row r="145" s="2" customFormat="1" ht="16.5" customHeight="1">
      <c r="A145" s="41"/>
      <c r="B145" s="42"/>
      <c r="C145" s="216" t="s">
        <v>303</v>
      </c>
      <c r="D145" s="216" t="s">
        <v>231</v>
      </c>
      <c r="E145" s="217" t="s">
        <v>3513</v>
      </c>
      <c r="F145" s="218" t="s">
        <v>3514</v>
      </c>
      <c r="G145" s="219" t="s">
        <v>291</v>
      </c>
      <c r="H145" s="220">
        <v>3.6000000000000001</v>
      </c>
      <c r="I145" s="221"/>
      <c r="J145" s="222">
        <f>ROUND(I145*H145,2)</f>
        <v>0</v>
      </c>
      <c r="K145" s="218" t="s">
        <v>235</v>
      </c>
      <c r="L145" s="47"/>
      <c r="M145" s="223" t="s">
        <v>19</v>
      </c>
      <c r="N145" s="224" t="s">
        <v>47</v>
      </c>
      <c r="O145" s="87"/>
      <c r="P145" s="225">
        <f>O145*H145</f>
        <v>0</v>
      </c>
      <c r="Q145" s="225">
        <v>1.8907700000000001</v>
      </c>
      <c r="R145" s="225">
        <f>Q145*H145</f>
        <v>6.8067720000000005</v>
      </c>
      <c r="S145" s="225">
        <v>0</v>
      </c>
      <c r="T145" s="226">
        <f>S145*H145</f>
        <v>0</v>
      </c>
      <c r="U145" s="41"/>
      <c r="V145" s="41"/>
      <c r="W145" s="41"/>
      <c r="X145" s="41"/>
      <c r="Y145" s="41"/>
      <c r="Z145" s="41"/>
      <c r="AA145" s="41"/>
      <c r="AB145" s="41"/>
      <c r="AC145" s="41"/>
      <c r="AD145" s="41"/>
      <c r="AE145" s="41"/>
      <c r="AR145" s="227" t="s">
        <v>136</v>
      </c>
      <c r="AT145" s="227" t="s">
        <v>231</v>
      </c>
      <c r="AU145" s="227" t="s">
        <v>86</v>
      </c>
      <c r="AY145" s="20" t="s">
        <v>229</v>
      </c>
      <c r="BE145" s="228">
        <f>IF(N145="základní",J145,0)</f>
        <v>0</v>
      </c>
      <c r="BF145" s="228">
        <f>IF(N145="snížená",J145,0)</f>
        <v>0</v>
      </c>
      <c r="BG145" s="228">
        <f>IF(N145="zákl. přenesená",J145,0)</f>
        <v>0</v>
      </c>
      <c r="BH145" s="228">
        <f>IF(N145="sníž. přenesená",J145,0)</f>
        <v>0</v>
      </c>
      <c r="BI145" s="228">
        <f>IF(N145="nulová",J145,0)</f>
        <v>0</v>
      </c>
      <c r="BJ145" s="20" t="s">
        <v>84</v>
      </c>
      <c r="BK145" s="228">
        <f>ROUND(I145*H145,2)</f>
        <v>0</v>
      </c>
      <c r="BL145" s="20" t="s">
        <v>136</v>
      </c>
      <c r="BM145" s="227" t="s">
        <v>3515</v>
      </c>
    </row>
    <row r="146" s="2" customFormat="1">
      <c r="A146" s="41"/>
      <c r="B146" s="42"/>
      <c r="C146" s="43"/>
      <c r="D146" s="229" t="s">
        <v>237</v>
      </c>
      <c r="E146" s="43"/>
      <c r="F146" s="230" t="s">
        <v>3516</v>
      </c>
      <c r="G146" s="43"/>
      <c r="H146" s="43"/>
      <c r="I146" s="231"/>
      <c r="J146" s="43"/>
      <c r="K146" s="43"/>
      <c r="L146" s="47"/>
      <c r="M146" s="232"/>
      <c r="N146" s="233"/>
      <c r="O146" s="87"/>
      <c r="P146" s="87"/>
      <c r="Q146" s="87"/>
      <c r="R146" s="87"/>
      <c r="S146" s="87"/>
      <c r="T146" s="88"/>
      <c r="U146" s="41"/>
      <c r="V146" s="41"/>
      <c r="W146" s="41"/>
      <c r="X146" s="41"/>
      <c r="Y146" s="41"/>
      <c r="Z146" s="41"/>
      <c r="AA146" s="41"/>
      <c r="AB146" s="41"/>
      <c r="AC146" s="41"/>
      <c r="AD146" s="41"/>
      <c r="AE146" s="41"/>
      <c r="AT146" s="20" t="s">
        <v>237</v>
      </c>
      <c r="AU146" s="20" t="s">
        <v>86</v>
      </c>
    </row>
    <row r="147" s="14" customFormat="1">
      <c r="A147" s="14"/>
      <c r="B147" s="245"/>
      <c r="C147" s="246"/>
      <c r="D147" s="236" t="s">
        <v>239</v>
      </c>
      <c r="E147" s="247" t="s">
        <v>3466</v>
      </c>
      <c r="F147" s="248" t="s">
        <v>3517</v>
      </c>
      <c r="G147" s="246"/>
      <c r="H147" s="249">
        <v>3.6000000000000001</v>
      </c>
      <c r="I147" s="250"/>
      <c r="J147" s="246"/>
      <c r="K147" s="246"/>
      <c r="L147" s="251"/>
      <c r="M147" s="252"/>
      <c r="N147" s="253"/>
      <c r="O147" s="253"/>
      <c r="P147" s="253"/>
      <c r="Q147" s="253"/>
      <c r="R147" s="253"/>
      <c r="S147" s="253"/>
      <c r="T147" s="254"/>
      <c r="U147" s="14"/>
      <c r="V147" s="14"/>
      <c r="W147" s="14"/>
      <c r="X147" s="14"/>
      <c r="Y147" s="14"/>
      <c r="Z147" s="14"/>
      <c r="AA147" s="14"/>
      <c r="AB147" s="14"/>
      <c r="AC147" s="14"/>
      <c r="AD147" s="14"/>
      <c r="AE147" s="14"/>
      <c r="AT147" s="255" t="s">
        <v>239</v>
      </c>
      <c r="AU147" s="255" t="s">
        <v>86</v>
      </c>
      <c r="AV147" s="14" t="s">
        <v>86</v>
      </c>
      <c r="AW147" s="14" t="s">
        <v>37</v>
      </c>
      <c r="AX147" s="14" t="s">
        <v>84</v>
      </c>
      <c r="AY147" s="255" t="s">
        <v>229</v>
      </c>
    </row>
    <row r="148" s="12" customFormat="1" ht="22.8" customHeight="1">
      <c r="A148" s="12"/>
      <c r="B148" s="200"/>
      <c r="C148" s="201"/>
      <c r="D148" s="202" t="s">
        <v>75</v>
      </c>
      <c r="E148" s="214" t="s">
        <v>288</v>
      </c>
      <c r="F148" s="214" t="s">
        <v>318</v>
      </c>
      <c r="G148" s="201"/>
      <c r="H148" s="201"/>
      <c r="I148" s="204"/>
      <c r="J148" s="215">
        <f>BK148</f>
        <v>0</v>
      </c>
      <c r="K148" s="201"/>
      <c r="L148" s="206"/>
      <c r="M148" s="207"/>
      <c r="N148" s="208"/>
      <c r="O148" s="208"/>
      <c r="P148" s="209">
        <f>SUM(P149:P153)</f>
        <v>0</v>
      </c>
      <c r="Q148" s="208"/>
      <c r="R148" s="209">
        <f>SUM(R149:R153)</f>
        <v>0.0010400000000000001</v>
      </c>
      <c r="S148" s="208"/>
      <c r="T148" s="210">
        <f>SUM(T149:T153)</f>
        <v>0</v>
      </c>
      <c r="U148" s="12"/>
      <c r="V148" s="12"/>
      <c r="W148" s="12"/>
      <c r="X148" s="12"/>
      <c r="Y148" s="12"/>
      <c r="Z148" s="12"/>
      <c r="AA148" s="12"/>
      <c r="AB148" s="12"/>
      <c r="AC148" s="12"/>
      <c r="AD148" s="12"/>
      <c r="AE148" s="12"/>
      <c r="AR148" s="211" t="s">
        <v>84</v>
      </c>
      <c r="AT148" s="212" t="s">
        <v>75</v>
      </c>
      <c r="AU148" s="212" t="s">
        <v>84</v>
      </c>
      <c r="AY148" s="211" t="s">
        <v>229</v>
      </c>
      <c r="BK148" s="213">
        <f>SUM(BK149:BK153)</f>
        <v>0</v>
      </c>
    </row>
    <row r="149" s="2" customFormat="1" ht="24.15" customHeight="1">
      <c r="A149" s="41"/>
      <c r="B149" s="42"/>
      <c r="C149" s="216" t="s">
        <v>310</v>
      </c>
      <c r="D149" s="216" t="s">
        <v>231</v>
      </c>
      <c r="E149" s="217" t="s">
        <v>3518</v>
      </c>
      <c r="F149" s="218" t="s">
        <v>3519</v>
      </c>
      <c r="G149" s="219" t="s">
        <v>274</v>
      </c>
      <c r="H149" s="220">
        <v>4</v>
      </c>
      <c r="I149" s="221"/>
      <c r="J149" s="222">
        <f>ROUND(I149*H149,2)</f>
        <v>0</v>
      </c>
      <c r="K149" s="218" t="s">
        <v>235</v>
      </c>
      <c r="L149" s="47"/>
      <c r="M149" s="223" t="s">
        <v>19</v>
      </c>
      <c r="N149" s="224" t="s">
        <v>47</v>
      </c>
      <c r="O149" s="87"/>
      <c r="P149" s="225">
        <f>O149*H149</f>
        <v>0</v>
      </c>
      <c r="Q149" s="225">
        <v>0</v>
      </c>
      <c r="R149" s="225">
        <f>Q149*H149</f>
        <v>0</v>
      </c>
      <c r="S149" s="225">
        <v>0</v>
      </c>
      <c r="T149" s="226">
        <f>S149*H149</f>
        <v>0</v>
      </c>
      <c r="U149" s="41"/>
      <c r="V149" s="41"/>
      <c r="W149" s="41"/>
      <c r="X149" s="41"/>
      <c r="Y149" s="41"/>
      <c r="Z149" s="41"/>
      <c r="AA149" s="41"/>
      <c r="AB149" s="41"/>
      <c r="AC149" s="41"/>
      <c r="AD149" s="41"/>
      <c r="AE149" s="41"/>
      <c r="AR149" s="227" t="s">
        <v>136</v>
      </c>
      <c r="AT149" s="227" t="s">
        <v>231</v>
      </c>
      <c r="AU149" s="227" t="s">
        <v>86</v>
      </c>
      <c r="AY149" s="20" t="s">
        <v>229</v>
      </c>
      <c r="BE149" s="228">
        <f>IF(N149="základní",J149,0)</f>
        <v>0</v>
      </c>
      <c r="BF149" s="228">
        <f>IF(N149="snížená",J149,0)</f>
        <v>0</v>
      </c>
      <c r="BG149" s="228">
        <f>IF(N149="zákl. přenesená",J149,0)</f>
        <v>0</v>
      </c>
      <c r="BH149" s="228">
        <f>IF(N149="sníž. přenesená",J149,0)</f>
        <v>0</v>
      </c>
      <c r="BI149" s="228">
        <f>IF(N149="nulová",J149,0)</f>
        <v>0</v>
      </c>
      <c r="BJ149" s="20" t="s">
        <v>84</v>
      </c>
      <c r="BK149" s="228">
        <f>ROUND(I149*H149,2)</f>
        <v>0</v>
      </c>
      <c r="BL149" s="20" t="s">
        <v>136</v>
      </c>
      <c r="BM149" s="227" t="s">
        <v>3520</v>
      </c>
    </row>
    <row r="150" s="2" customFormat="1">
      <c r="A150" s="41"/>
      <c r="B150" s="42"/>
      <c r="C150" s="43"/>
      <c r="D150" s="229" t="s">
        <v>237</v>
      </c>
      <c r="E150" s="43"/>
      <c r="F150" s="230" t="s">
        <v>3521</v>
      </c>
      <c r="G150" s="43"/>
      <c r="H150" s="43"/>
      <c r="I150" s="231"/>
      <c r="J150" s="43"/>
      <c r="K150" s="43"/>
      <c r="L150" s="47"/>
      <c r="M150" s="232"/>
      <c r="N150" s="233"/>
      <c r="O150" s="87"/>
      <c r="P150" s="87"/>
      <c r="Q150" s="87"/>
      <c r="R150" s="87"/>
      <c r="S150" s="87"/>
      <c r="T150" s="88"/>
      <c r="U150" s="41"/>
      <c r="V150" s="41"/>
      <c r="W150" s="41"/>
      <c r="X150" s="41"/>
      <c r="Y150" s="41"/>
      <c r="Z150" s="41"/>
      <c r="AA150" s="41"/>
      <c r="AB150" s="41"/>
      <c r="AC150" s="41"/>
      <c r="AD150" s="41"/>
      <c r="AE150" s="41"/>
      <c r="AT150" s="20" t="s">
        <v>237</v>
      </c>
      <c r="AU150" s="20" t="s">
        <v>86</v>
      </c>
    </row>
    <row r="151" s="2" customFormat="1" ht="16.5" customHeight="1">
      <c r="A151" s="41"/>
      <c r="B151" s="42"/>
      <c r="C151" s="267" t="s">
        <v>319</v>
      </c>
      <c r="D151" s="267" t="s">
        <v>311</v>
      </c>
      <c r="E151" s="268" t="s">
        <v>3522</v>
      </c>
      <c r="F151" s="269" t="s">
        <v>3523</v>
      </c>
      <c r="G151" s="270" t="s">
        <v>274</v>
      </c>
      <c r="H151" s="271">
        <v>4</v>
      </c>
      <c r="I151" s="272"/>
      <c r="J151" s="273">
        <f>ROUND(I151*H151,2)</f>
        <v>0</v>
      </c>
      <c r="K151" s="269" t="s">
        <v>322</v>
      </c>
      <c r="L151" s="274"/>
      <c r="M151" s="275" t="s">
        <v>19</v>
      </c>
      <c r="N151" s="276" t="s">
        <v>47</v>
      </c>
      <c r="O151" s="87"/>
      <c r="P151" s="225">
        <f>O151*H151</f>
        <v>0</v>
      </c>
      <c r="Q151" s="225">
        <v>0.00017000000000000001</v>
      </c>
      <c r="R151" s="225">
        <f>Q151*H151</f>
        <v>0.00068000000000000005</v>
      </c>
      <c r="S151" s="225">
        <v>0</v>
      </c>
      <c r="T151" s="226">
        <f>S151*H151</f>
        <v>0</v>
      </c>
      <c r="U151" s="41"/>
      <c r="V151" s="41"/>
      <c r="W151" s="41"/>
      <c r="X151" s="41"/>
      <c r="Y151" s="41"/>
      <c r="Z151" s="41"/>
      <c r="AA151" s="41"/>
      <c r="AB151" s="41"/>
      <c r="AC151" s="41"/>
      <c r="AD151" s="41"/>
      <c r="AE151" s="41"/>
      <c r="AR151" s="227" t="s">
        <v>288</v>
      </c>
      <c r="AT151" s="227" t="s">
        <v>311</v>
      </c>
      <c r="AU151" s="227" t="s">
        <v>86</v>
      </c>
      <c r="AY151" s="20" t="s">
        <v>229</v>
      </c>
      <c r="BE151" s="228">
        <f>IF(N151="základní",J151,0)</f>
        <v>0</v>
      </c>
      <c r="BF151" s="228">
        <f>IF(N151="snížená",J151,0)</f>
        <v>0</v>
      </c>
      <c r="BG151" s="228">
        <f>IF(N151="zákl. přenesená",J151,0)</f>
        <v>0</v>
      </c>
      <c r="BH151" s="228">
        <f>IF(N151="sníž. přenesená",J151,0)</f>
        <v>0</v>
      </c>
      <c r="BI151" s="228">
        <f>IF(N151="nulová",J151,0)</f>
        <v>0</v>
      </c>
      <c r="BJ151" s="20" t="s">
        <v>84</v>
      </c>
      <c r="BK151" s="228">
        <f>ROUND(I151*H151,2)</f>
        <v>0</v>
      </c>
      <c r="BL151" s="20" t="s">
        <v>136</v>
      </c>
      <c r="BM151" s="227" t="s">
        <v>3524</v>
      </c>
    </row>
    <row r="152" s="2" customFormat="1" ht="16.5" customHeight="1">
      <c r="A152" s="41"/>
      <c r="B152" s="42"/>
      <c r="C152" s="216" t="s">
        <v>329</v>
      </c>
      <c r="D152" s="216" t="s">
        <v>231</v>
      </c>
      <c r="E152" s="217" t="s">
        <v>3525</v>
      </c>
      <c r="F152" s="218" t="s">
        <v>3526</v>
      </c>
      <c r="G152" s="219" t="s">
        <v>274</v>
      </c>
      <c r="H152" s="220">
        <v>4</v>
      </c>
      <c r="I152" s="221"/>
      <c r="J152" s="222">
        <f>ROUND(I152*H152,2)</f>
        <v>0</v>
      </c>
      <c r="K152" s="218" t="s">
        <v>235</v>
      </c>
      <c r="L152" s="47"/>
      <c r="M152" s="223" t="s">
        <v>19</v>
      </c>
      <c r="N152" s="224" t="s">
        <v>47</v>
      </c>
      <c r="O152" s="87"/>
      <c r="P152" s="225">
        <f>O152*H152</f>
        <v>0</v>
      </c>
      <c r="Q152" s="225">
        <v>9.0000000000000006E-05</v>
      </c>
      <c r="R152" s="225">
        <f>Q152*H152</f>
        <v>0.00036000000000000002</v>
      </c>
      <c r="S152" s="225">
        <v>0</v>
      </c>
      <c r="T152" s="226">
        <f>S152*H152</f>
        <v>0</v>
      </c>
      <c r="U152" s="41"/>
      <c r="V152" s="41"/>
      <c r="W152" s="41"/>
      <c r="X152" s="41"/>
      <c r="Y152" s="41"/>
      <c r="Z152" s="41"/>
      <c r="AA152" s="41"/>
      <c r="AB152" s="41"/>
      <c r="AC152" s="41"/>
      <c r="AD152" s="41"/>
      <c r="AE152" s="41"/>
      <c r="AR152" s="227" t="s">
        <v>136</v>
      </c>
      <c r="AT152" s="227" t="s">
        <v>231</v>
      </c>
      <c r="AU152" s="227" t="s">
        <v>86</v>
      </c>
      <c r="AY152" s="20" t="s">
        <v>229</v>
      </c>
      <c r="BE152" s="228">
        <f>IF(N152="základní",J152,0)</f>
        <v>0</v>
      </c>
      <c r="BF152" s="228">
        <f>IF(N152="snížená",J152,0)</f>
        <v>0</v>
      </c>
      <c r="BG152" s="228">
        <f>IF(N152="zákl. přenesená",J152,0)</f>
        <v>0</v>
      </c>
      <c r="BH152" s="228">
        <f>IF(N152="sníž. přenesená",J152,0)</f>
        <v>0</v>
      </c>
      <c r="BI152" s="228">
        <f>IF(N152="nulová",J152,0)</f>
        <v>0</v>
      </c>
      <c r="BJ152" s="20" t="s">
        <v>84</v>
      </c>
      <c r="BK152" s="228">
        <f>ROUND(I152*H152,2)</f>
        <v>0</v>
      </c>
      <c r="BL152" s="20" t="s">
        <v>136</v>
      </c>
      <c r="BM152" s="227" t="s">
        <v>3527</v>
      </c>
    </row>
    <row r="153" s="2" customFormat="1">
      <c r="A153" s="41"/>
      <c r="B153" s="42"/>
      <c r="C153" s="43"/>
      <c r="D153" s="229" t="s">
        <v>237</v>
      </c>
      <c r="E153" s="43"/>
      <c r="F153" s="230" t="s">
        <v>3528</v>
      </c>
      <c r="G153" s="43"/>
      <c r="H153" s="43"/>
      <c r="I153" s="231"/>
      <c r="J153" s="43"/>
      <c r="K153" s="43"/>
      <c r="L153" s="47"/>
      <c r="M153" s="232"/>
      <c r="N153" s="233"/>
      <c r="O153" s="87"/>
      <c r="P153" s="87"/>
      <c r="Q153" s="87"/>
      <c r="R153" s="87"/>
      <c r="S153" s="87"/>
      <c r="T153" s="88"/>
      <c r="U153" s="41"/>
      <c r="V153" s="41"/>
      <c r="W153" s="41"/>
      <c r="X153" s="41"/>
      <c r="Y153" s="41"/>
      <c r="Z153" s="41"/>
      <c r="AA153" s="41"/>
      <c r="AB153" s="41"/>
      <c r="AC153" s="41"/>
      <c r="AD153" s="41"/>
      <c r="AE153" s="41"/>
      <c r="AT153" s="20" t="s">
        <v>237</v>
      </c>
      <c r="AU153" s="20" t="s">
        <v>86</v>
      </c>
    </row>
    <row r="154" s="12" customFormat="1" ht="22.8" customHeight="1">
      <c r="A154" s="12"/>
      <c r="B154" s="200"/>
      <c r="C154" s="201"/>
      <c r="D154" s="202" t="s">
        <v>75</v>
      </c>
      <c r="E154" s="214" t="s">
        <v>805</v>
      </c>
      <c r="F154" s="214" t="s">
        <v>806</v>
      </c>
      <c r="G154" s="201"/>
      <c r="H154" s="201"/>
      <c r="I154" s="204"/>
      <c r="J154" s="215">
        <f>BK154</f>
        <v>0</v>
      </c>
      <c r="K154" s="201"/>
      <c r="L154" s="206"/>
      <c r="M154" s="207"/>
      <c r="N154" s="208"/>
      <c r="O154" s="208"/>
      <c r="P154" s="209">
        <f>SUM(P155:P156)</f>
        <v>0</v>
      </c>
      <c r="Q154" s="208"/>
      <c r="R154" s="209">
        <f>SUM(R155:R156)</f>
        <v>0</v>
      </c>
      <c r="S154" s="208"/>
      <c r="T154" s="210">
        <f>SUM(T155:T156)</f>
        <v>0</v>
      </c>
      <c r="U154" s="12"/>
      <c r="V154" s="12"/>
      <c r="W154" s="12"/>
      <c r="X154" s="12"/>
      <c r="Y154" s="12"/>
      <c r="Z154" s="12"/>
      <c r="AA154" s="12"/>
      <c r="AB154" s="12"/>
      <c r="AC154" s="12"/>
      <c r="AD154" s="12"/>
      <c r="AE154" s="12"/>
      <c r="AR154" s="211" t="s">
        <v>84</v>
      </c>
      <c r="AT154" s="212" t="s">
        <v>75</v>
      </c>
      <c r="AU154" s="212" t="s">
        <v>84</v>
      </c>
      <c r="AY154" s="211" t="s">
        <v>229</v>
      </c>
      <c r="BK154" s="213">
        <f>SUM(BK155:BK156)</f>
        <v>0</v>
      </c>
    </row>
    <row r="155" s="2" customFormat="1" ht="24.15" customHeight="1">
      <c r="A155" s="41"/>
      <c r="B155" s="42"/>
      <c r="C155" s="216" t="s">
        <v>334</v>
      </c>
      <c r="D155" s="216" t="s">
        <v>231</v>
      </c>
      <c r="E155" s="217" t="s">
        <v>3529</v>
      </c>
      <c r="F155" s="218" t="s">
        <v>3530</v>
      </c>
      <c r="G155" s="219" t="s">
        <v>299</v>
      </c>
      <c r="H155" s="220">
        <v>38.567999999999998</v>
      </c>
      <c r="I155" s="221"/>
      <c r="J155" s="222">
        <f>ROUND(I155*H155,2)</f>
        <v>0</v>
      </c>
      <c r="K155" s="218" t="s">
        <v>235</v>
      </c>
      <c r="L155" s="47"/>
      <c r="M155" s="223" t="s">
        <v>19</v>
      </c>
      <c r="N155" s="224" t="s">
        <v>47</v>
      </c>
      <c r="O155" s="87"/>
      <c r="P155" s="225">
        <f>O155*H155</f>
        <v>0</v>
      </c>
      <c r="Q155" s="225">
        <v>0</v>
      </c>
      <c r="R155" s="225">
        <f>Q155*H155</f>
        <v>0</v>
      </c>
      <c r="S155" s="225">
        <v>0</v>
      </c>
      <c r="T155" s="226">
        <f>S155*H155</f>
        <v>0</v>
      </c>
      <c r="U155" s="41"/>
      <c r="V155" s="41"/>
      <c r="W155" s="41"/>
      <c r="X155" s="41"/>
      <c r="Y155" s="41"/>
      <c r="Z155" s="41"/>
      <c r="AA155" s="41"/>
      <c r="AB155" s="41"/>
      <c r="AC155" s="41"/>
      <c r="AD155" s="41"/>
      <c r="AE155" s="41"/>
      <c r="AR155" s="227" t="s">
        <v>136</v>
      </c>
      <c r="AT155" s="227" t="s">
        <v>231</v>
      </c>
      <c r="AU155" s="227" t="s">
        <v>86</v>
      </c>
      <c r="AY155" s="20" t="s">
        <v>229</v>
      </c>
      <c r="BE155" s="228">
        <f>IF(N155="základní",J155,0)</f>
        <v>0</v>
      </c>
      <c r="BF155" s="228">
        <f>IF(N155="snížená",J155,0)</f>
        <v>0</v>
      </c>
      <c r="BG155" s="228">
        <f>IF(N155="zákl. přenesená",J155,0)</f>
        <v>0</v>
      </c>
      <c r="BH155" s="228">
        <f>IF(N155="sníž. přenesená",J155,0)</f>
        <v>0</v>
      </c>
      <c r="BI155" s="228">
        <f>IF(N155="nulová",J155,0)</f>
        <v>0</v>
      </c>
      <c r="BJ155" s="20" t="s">
        <v>84</v>
      </c>
      <c r="BK155" s="228">
        <f>ROUND(I155*H155,2)</f>
        <v>0</v>
      </c>
      <c r="BL155" s="20" t="s">
        <v>136</v>
      </c>
      <c r="BM155" s="227" t="s">
        <v>3531</v>
      </c>
    </row>
    <row r="156" s="2" customFormat="1">
      <c r="A156" s="41"/>
      <c r="B156" s="42"/>
      <c r="C156" s="43"/>
      <c r="D156" s="229" t="s">
        <v>237</v>
      </c>
      <c r="E156" s="43"/>
      <c r="F156" s="230" t="s">
        <v>3532</v>
      </c>
      <c r="G156" s="43"/>
      <c r="H156" s="43"/>
      <c r="I156" s="231"/>
      <c r="J156" s="43"/>
      <c r="K156" s="43"/>
      <c r="L156" s="47"/>
      <c r="M156" s="232"/>
      <c r="N156" s="233"/>
      <c r="O156" s="87"/>
      <c r="P156" s="87"/>
      <c r="Q156" s="87"/>
      <c r="R156" s="87"/>
      <c r="S156" s="87"/>
      <c r="T156" s="88"/>
      <c r="U156" s="41"/>
      <c r="V156" s="41"/>
      <c r="W156" s="41"/>
      <c r="X156" s="41"/>
      <c r="Y156" s="41"/>
      <c r="Z156" s="41"/>
      <c r="AA156" s="41"/>
      <c r="AB156" s="41"/>
      <c r="AC156" s="41"/>
      <c r="AD156" s="41"/>
      <c r="AE156" s="41"/>
      <c r="AT156" s="20" t="s">
        <v>237</v>
      </c>
      <c r="AU156" s="20" t="s">
        <v>86</v>
      </c>
    </row>
    <row r="157" s="12" customFormat="1" ht="25.92" customHeight="1">
      <c r="A157" s="12"/>
      <c r="B157" s="200"/>
      <c r="C157" s="201"/>
      <c r="D157" s="202" t="s">
        <v>75</v>
      </c>
      <c r="E157" s="203" t="s">
        <v>436</v>
      </c>
      <c r="F157" s="203" t="s">
        <v>437</v>
      </c>
      <c r="G157" s="201"/>
      <c r="H157" s="201"/>
      <c r="I157" s="204"/>
      <c r="J157" s="205">
        <f>BK157</f>
        <v>0</v>
      </c>
      <c r="K157" s="201"/>
      <c r="L157" s="206"/>
      <c r="M157" s="207"/>
      <c r="N157" s="208"/>
      <c r="O157" s="208"/>
      <c r="P157" s="209">
        <f>P158+P169+P204+P258+P267+P296</f>
        <v>0</v>
      </c>
      <c r="Q157" s="208"/>
      <c r="R157" s="209">
        <f>R158+R169+R204+R258+R267+R296</f>
        <v>1.4691999999999998</v>
      </c>
      <c r="S157" s="208"/>
      <c r="T157" s="210">
        <f>T158+T169+T204+T258+T267+T296</f>
        <v>0</v>
      </c>
      <c r="U157" s="12"/>
      <c r="V157" s="12"/>
      <c r="W157" s="12"/>
      <c r="X157" s="12"/>
      <c r="Y157" s="12"/>
      <c r="Z157" s="12"/>
      <c r="AA157" s="12"/>
      <c r="AB157" s="12"/>
      <c r="AC157" s="12"/>
      <c r="AD157" s="12"/>
      <c r="AE157" s="12"/>
      <c r="AR157" s="211" t="s">
        <v>86</v>
      </c>
      <c r="AT157" s="212" t="s">
        <v>75</v>
      </c>
      <c r="AU157" s="212" t="s">
        <v>76</v>
      </c>
      <c r="AY157" s="211" t="s">
        <v>229</v>
      </c>
      <c r="BK157" s="213">
        <f>BK158+BK169+BK204+BK258+BK267+BK296</f>
        <v>0</v>
      </c>
    </row>
    <row r="158" s="12" customFormat="1" ht="22.8" customHeight="1">
      <c r="A158" s="12"/>
      <c r="B158" s="200"/>
      <c r="C158" s="201"/>
      <c r="D158" s="202" t="s">
        <v>75</v>
      </c>
      <c r="E158" s="214" t="s">
        <v>1380</v>
      </c>
      <c r="F158" s="214" t="s">
        <v>1381</v>
      </c>
      <c r="G158" s="201"/>
      <c r="H158" s="201"/>
      <c r="I158" s="204"/>
      <c r="J158" s="215">
        <f>BK158</f>
        <v>0</v>
      </c>
      <c r="K158" s="201"/>
      <c r="L158" s="206"/>
      <c r="M158" s="207"/>
      <c r="N158" s="208"/>
      <c r="O158" s="208"/>
      <c r="P158" s="209">
        <f>SUM(P159:P168)</f>
        <v>0</v>
      </c>
      <c r="Q158" s="208"/>
      <c r="R158" s="209">
        <f>SUM(R159:R168)</f>
        <v>0.020050000000000002</v>
      </c>
      <c r="S158" s="208"/>
      <c r="T158" s="210">
        <f>SUM(T159:T168)</f>
        <v>0</v>
      </c>
      <c r="U158" s="12"/>
      <c r="V158" s="12"/>
      <c r="W158" s="12"/>
      <c r="X158" s="12"/>
      <c r="Y158" s="12"/>
      <c r="Z158" s="12"/>
      <c r="AA158" s="12"/>
      <c r="AB158" s="12"/>
      <c r="AC158" s="12"/>
      <c r="AD158" s="12"/>
      <c r="AE158" s="12"/>
      <c r="AR158" s="211" t="s">
        <v>86</v>
      </c>
      <c r="AT158" s="212" t="s">
        <v>75</v>
      </c>
      <c r="AU158" s="212" t="s">
        <v>84</v>
      </c>
      <c r="AY158" s="211" t="s">
        <v>229</v>
      </c>
      <c r="BK158" s="213">
        <f>SUM(BK159:BK168)</f>
        <v>0</v>
      </c>
    </row>
    <row r="159" s="2" customFormat="1" ht="37.8" customHeight="1">
      <c r="A159" s="41"/>
      <c r="B159" s="42"/>
      <c r="C159" s="216" t="s">
        <v>8</v>
      </c>
      <c r="D159" s="216" t="s">
        <v>231</v>
      </c>
      <c r="E159" s="217" t="s">
        <v>3533</v>
      </c>
      <c r="F159" s="218" t="s">
        <v>3534</v>
      </c>
      <c r="G159" s="219" t="s">
        <v>274</v>
      </c>
      <c r="H159" s="220">
        <v>211</v>
      </c>
      <c r="I159" s="221"/>
      <c r="J159" s="222">
        <f>ROUND(I159*H159,2)</f>
        <v>0</v>
      </c>
      <c r="K159" s="218" t="s">
        <v>235</v>
      </c>
      <c r="L159" s="47"/>
      <c r="M159" s="223" t="s">
        <v>19</v>
      </c>
      <c r="N159" s="224" t="s">
        <v>47</v>
      </c>
      <c r="O159" s="87"/>
      <c r="P159" s="225">
        <f>O159*H159</f>
        <v>0</v>
      </c>
      <c r="Q159" s="225">
        <v>6.0000000000000002E-05</v>
      </c>
      <c r="R159" s="225">
        <f>Q159*H159</f>
        <v>0.012660000000000001</v>
      </c>
      <c r="S159" s="225">
        <v>0</v>
      </c>
      <c r="T159" s="226">
        <f>S159*H159</f>
        <v>0</v>
      </c>
      <c r="U159" s="41"/>
      <c r="V159" s="41"/>
      <c r="W159" s="41"/>
      <c r="X159" s="41"/>
      <c r="Y159" s="41"/>
      <c r="Z159" s="41"/>
      <c r="AA159" s="41"/>
      <c r="AB159" s="41"/>
      <c r="AC159" s="41"/>
      <c r="AD159" s="41"/>
      <c r="AE159" s="41"/>
      <c r="AR159" s="227" t="s">
        <v>345</v>
      </c>
      <c r="AT159" s="227" t="s">
        <v>231</v>
      </c>
      <c r="AU159" s="227" t="s">
        <v>86</v>
      </c>
      <c r="AY159" s="20" t="s">
        <v>229</v>
      </c>
      <c r="BE159" s="228">
        <f>IF(N159="základní",J159,0)</f>
        <v>0</v>
      </c>
      <c r="BF159" s="228">
        <f>IF(N159="snížená",J159,0)</f>
        <v>0</v>
      </c>
      <c r="BG159" s="228">
        <f>IF(N159="zákl. přenesená",J159,0)</f>
        <v>0</v>
      </c>
      <c r="BH159" s="228">
        <f>IF(N159="sníž. přenesená",J159,0)</f>
        <v>0</v>
      </c>
      <c r="BI159" s="228">
        <f>IF(N159="nulová",J159,0)</f>
        <v>0</v>
      </c>
      <c r="BJ159" s="20" t="s">
        <v>84</v>
      </c>
      <c r="BK159" s="228">
        <f>ROUND(I159*H159,2)</f>
        <v>0</v>
      </c>
      <c r="BL159" s="20" t="s">
        <v>345</v>
      </c>
      <c r="BM159" s="227" t="s">
        <v>3535</v>
      </c>
    </row>
    <row r="160" s="2" customFormat="1">
      <c r="A160" s="41"/>
      <c r="B160" s="42"/>
      <c r="C160" s="43"/>
      <c r="D160" s="229" t="s">
        <v>237</v>
      </c>
      <c r="E160" s="43"/>
      <c r="F160" s="230" t="s">
        <v>3536</v>
      </c>
      <c r="G160" s="43"/>
      <c r="H160" s="43"/>
      <c r="I160" s="231"/>
      <c r="J160" s="43"/>
      <c r="K160" s="43"/>
      <c r="L160" s="47"/>
      <c r="M160" s="232"/>
      <c r="N160" s="233"/>
      <c r="O160" s="87"/>
      <c r="P160" s="87"/>
      <c r="Q160" s="87"/>
      <c r="R160" s="87"/>
      <c r="S160" s="87"/>
      <c r="T160" s="88"/>
      <c r="U160" s="41"/>
      <c r="V160" s="41"/>
      <c r="W160" s="41"/>
      <c r="X160" s="41"/>
      <c r="Y160" s="41"/>
      <c r="Z160" s="41"/>
      <c r="AA160" s="41"/>
      <c r="AB160" s="41"/>
      <c r="AC160" s="41"/>
      <c r="AD160" s="41"/>
      <c r="AE160" s="41"/>
      <c r="AT160" s="20" t="s">
        <v>237</v>
      </c>
      <c r="AU160" s="20" t="s">
        <v>86</v>
      </c>
    </row>
    <row r="161" s="2" customFormat="1" ht="16.5" customHeight="1">
      <c r="A161" s="41"/>
      <c r="B161" s="42"/>
      <c r="C161" s="267" t="s">
        <v>345</v>
      </c>
      <c r="D161" s="267" t="s">
        <v>311</v>
      </c>
      <c r="E161" s="268" t="s">
        <v>3537</v>
      </c>
      <c r="F161" s="269" t="s">
        <v>3538</v>
      </c>
      <c r="G161" s="270" t="s">
        <v>274</v>
      </c>
      <c r="H161" s="271">
        <v>18</v>
      </c>
      <c r="I161" s="272"/>
      <c r="J161" s="273">
        <f>ROUND(I161*H161,2)</f>
        <v>0</v>
      </c>
      <c r="K161" s="269" t="s">
        <v>235</v>
      </c>
      <c r="L161" s="274"/>
      <c r="M161" s="275" t="s">
        <v>19</v>
      </c>
      <c r="N161" s="276" t="s">
        <v>47</v>
      </c>
      <c r="O161" s="87"/>
      <c r="P161" s="225">
        <f>O161*H161</f>
        <v>0</v>
      </c>
      <c r="Q161" s="225">
        <v>4.0000000000000003E-05</v>
      </c>
      <c r="R161" s="225">
        <f>Q161*H161</f>
        <v>0.00072000000000000005</v>
      </c>
      <c r="S161" s="225">
        <v>0</v>
      </c>
      <c r="T161" s="226">
        <f>S161*H161</f>
        <v>0</v>
      </c>
      <c r="U161" s="41"/>
      <c r="V161" s="41"/>
      <c r="W161" s="41"/>
      <c r="X161" s="41"/>
      <c r="Y161" s="41"/>
      <c r="Z161" s="41"/>
      <c r="AA161" s="41"/>
      <c r="AB161" s="41"/>
      <c r="AC161" s="41"/>
      <c r="AD161" s="41"/>
      <c r="AE161" s="41"/>
      <c r="AR161" s="227" t="s">
        <v>737</v>
      </c>
      <c r="AT161" s="227" t="s">
        <v>311</v>
      </c>
      <c r="AU161" s="227" t="s">
        <v>86</v>
      </c>
      <c r="AY161" s="20" t="s">
        <v>229</v>
      </c>
      <c r="BE161" s="228">
        <f>IF(N161="základní",J161,0)</f>
        <v>0</v>
      </c>
      <c r="BF161" s="228">
        <f>IF(N161="snížená",J161,0)</f>
        <v>0</v>
      </c>
      <c r="BG161" s="228">
        <f>IF(N161="zákl. přenesená",J161,0)</f>
        <v>0</v>
      </c>
      <c r="BH161" s="228">
        <f>IF(N161="sníž. přenesená",J161,0)</f>
        <v>0</v>
      </c>
      <c r="BI161" s="228">
        <f>IF(N161="nulová",J161,0)</f>
        <v>0</v>
      </c>
      <c r="BJ161" s="20" t="s">
        <v>84</v>
      </c>
      <c r="BK161" s="228">
        <f>ROUND(I161*H161,2)</f>
        <v>0</v>
      </c>
      <c r="BL161" s="20" t="s">
        <v>345</v>
      </c>
      <c r="BM161" s="227" t="s">
        <v>3539</v>
      </c>
    </row>
    <row r="162" s="2" customFormat="1" ht="16.5" customHeight="1">
      <c r="A162" s="41"/>
      <c r="B162" s="42"/>
      <c r="C162" s="267" t="s">
        <v>351</v>
      </c>
      <c r="D162" s="267" t="s">
        <v>311</v>
      </c>
      <c r="E162" s="268" t="s">
        <v>3540</v>
      </c>
      <c r="F162" s="269" t="s">
        <v>3541</v>
      </c>
      <c r="G162" s="270" t="s">
        <v>274</v>
      </c>
      <c r="H162" s="271">
        <v>61</v>
      </c>
      <c r="I162" s="272"/>
      <c r="J162" s="273">
        <f>ROUND(I162*H162,2)</f>
        <v>0</v>
      </c>
      <c r="K162" s="269" t="s">
        <v>235</v>
      </c>
      <c r="L162" s="274"/>
      <c r="M162" s="275" t="s">
        <v>19</v>
      </c>
      <c r="N162" s="276" t="s">
        <v>47</v>
      </c>
      <c r="O162" s="87"/>
      <c r="P162" s="225">
        <f>O162*H162</f>
        <v>0</v>
      </c>
      <c r="Q162" s="225">
        <v>3.0000000000000001E-05</v>
      </c>
      <c r="R162" s="225">
        <f>Q162*H162</f>
        <v>0.00183</v>
      </c>
      <c r="S162" s="225">
        <v>0</v>
      </c>
      <c r="T162" s="226">
        <f>S162*H162</f>
        <v>0</v>
      </c>
      <c r="U162" s="41"/>
      <c r="V162" s="41"/>
      <c r="W162" s="41"/>
      <c r="X162" s="41"/>
      <c r="Y162" s="41"/>
      <c r="Z162" s="41"/>
      <c r="AA162" s="41"/>
      <c r="AB162" s="41"/>
      <c r="AC162" s="41"/>
      <c r="AD162" s="41"/>
      <c r="AE162" s="41"/>
      <c r="AR162" s="227" t="s">
        <v>737</v>
      </c>
      <c r="AT162" s="227" t="s">
        <v>311</v>
      </c>
      <c r="AU162" s="227" t="s">
        <v>86</v>
      </c>
      <c r="AY162" s="20" t="s">
        <v>229</v>
      </c>
      <c r="BE162" s="228">
        <f>IF(N162="základní",J162,0)</f>
        <v>0</v>
      </c>
      <c r="BF162" s="228">
        <f>IF(N162="snížená",J162,0)</f>
        <v>0</v>
      </c>
      <c r="BG162" s="228">
        <f>IF(N162="zákl. přenesená",J162,0)</f>
        <v>0</v>
      </c>
      <c r="BH162" s="228">
        <f>IF(N162="sníž. přenesená",J162,0)</f>
        <v>0</v>
      </c>
      <c r="BI162" s="228">
        <f>IF(N162="nulová",J162,0)</f>
        <v>0</v>
      </c>
      <c r="BJ162" s="20" t="s">
        <v>84</v>
      </c>
      <c r="BK162" s="228">
        <f>ROUND(I162*H162,2)</f>
        <v>0</v>
      </c>
      <c r="BL162" s="20" t="s">
        <v>345</v>
      </c>
      <c r="BM162" s="227" t="s">
        <v>3542</v>
      </c>
    </row>
    <row r="163" s="2" customFormat="1" ht="16.5" customHeight="1">
      <c r="A163" s="41"/>
      <c r="B163" s="42"/>
      <c r="C163" s="267" t="s">
        <v>358</v>
      </c>
      <c r="D163" s="267" t="s">
        <v>311</v>
      </c>
      <c r="E163" s="268" t="s">
        <v>3543</v>
      </c>
      <c r="F163" s="269" t="s">
        <v>3544</v>
      </c>
      <c r="G163" s="270" t="s">
        <v>274</v>
      </c>
      <c r="H163" s="271">
        <v>28</v>
      </c>
      <c r="I163" s="272"/>
      <c r="J163" s="273">
        <f>ROUND(I163*H163,2)</f>
        <v>0</v>
      </c>
      <c r="K163" s="269" t="s">
        <v>235</v>
      </c>
      <c r="L163" s="274"/>
      <c r="M163" s="275" t="s">
        <v>19</v>
      </c>
      <c r="N163" s="276" t="s">
        <v>47</v>
      </c>
      <c r="O163" s="87"/>
      <c r="P163" s="225">
        <f>O163*H163</f>
        <v>0</v>
      </c>
      <c r="Q163" s="225">
        <v>4.0000000000000003E-05</v>
      </c>
      <c r="R163" s="225">
        <f>Q163*H163</f>
        <v>0.0011200000000000001</v>
      </c>
      <c r="S163" s="225">
        <v>0</v>
      </c>
      <c r="T163" s="226">
        <f>S163*H163</f>
        <v>0</v>
      </c>
      <c r="U163" s="41"/>
      <c r="V163" s="41"/>
      <c r="W163" s="41"/>
      <c r="X163" s="41"/>
      <c r="Y163" s="41"/>
      <c r="Z163" s="41"/>
      <c r="AA163" s="41"/>
      <c r="AB163" s="41"/>
      <c r="AC163" s="41"/>
      <c r="AD163" s="41"/>
      <c r="AE163" s="41"/>
      <c r="AR163" s="227" t="s">
        <v>737</v>
      </c>
      <c r="AT163" s="227" t="s">
        <v>311</v>
      </c>
      <c r="AU163" s="227" t="s">
        <v>86</v>
      </c>
      <c r="AY163" s="20" t="s">
        <v>229</v>
      </c>
      <c r="BE163" s="228">
        <f>IF(N163="základní",J163,0)</f>
        <v>0</v>
      </c>
      <c r="BF163" s="228">
        <f>IF(N163="snížená",J163,0)</f>
        <v>0</v>
      </c>
      <c r="BG163" s="228">
        <f>IF(N163="zákl. přenesená",J163,0)</f>
        <v>0</v>
      </c>
      <c r="BH163" s="228">
        <f>IF(N163="sníž. přenesená",J163,0)</f>
        <v>0</v>
      </c>
      <c r="BI163" s="228">
        <f>IF(N163="nulová",J163,0)</f>
        <v>0</v>
      </c>
      <c r="BJ163" s="20" t="s">
        <v>84</v>
      </c>
      <c r="BK163" s="228">
        <f>ROUND(I163*H163,2)</f>
        <v>0</v>
      </c>
      <c r="BL163" s="20" t="s">
        <v>345</v>
      </c>
      <c r="BM163" s="227" t="s">
        <v>3545</v>
      </c>
    </row>
    <row r="164" s="2" customFormat="1" ht="16.5" customHeight="1">
      <c r="A164" s="41"/>
      <c r="B164" s="42"/>
      <c r="C164" s="267" t="s">
        <v>365</v>
      </c>
      <c r="D164" s="267" t="s">
        <v>311</v>
      </c>
      <c r="E164" s="268" t="s">
        <v>3546</v>
      </c>
      <c r="F164" s="269" t="s">
        <v>3547</v>
      </c>
      <c r="G164" s="270" t="s">
        <v>274</v>
      </c>
      <c r="H164" s="271">
        <v>58</v>
      </c>
      <c r="I164" s="272"/>
      <c r="J164" s="273">
        <f>ROUND(I164*H164,2)</f>
        <v>0</v>
      </c>
      <c r="K164" s="269" t="s">
        <v>235</v>
      </c>
      <c r="L164" s="274"/>
      <c r="M164" s="275" t="s">
        <v>19</v>
      </c>
      <c r="N164" s="276" t="s">
        <v>47</v>
      </c>
      <c r="O164" s="87"/>
      <c r="P164" s="225">
        <f>O164*H164</f>
        <v>0</v>
      </c>
      <c r="Q164" s="225">
        <v>3.0000000000000001E-05</v>
      </c>
      <c r="R164" s="225">
        <f>Q164*H164</f>
        <v>0.00174</v>
      </c>
      <c r="S164" s="225">
        <v>0</v>
      </c>
      <c r="T164" s="226">
        <f>S164*H164</f>
        <v>0</v>
      </c>
      <c r="U164" s="41"/>
      <c r="V164" s="41"/>
      <c r="W164" s="41"/>
      <c r="X164" s="41"/>
      <c r="Y164" s="41"/>
      <c r="Z164" s="41"/>
      <c r="AA164" s="41"/>
      <c r="AB164" s="41"/>
      <c r="AC164" s="41"/>
      <c r="AD164" s="41"/>
      <c r="AE164" s="41"/>
      <c r="AR164" s="227" t="s">
        <v>737</v>
      </c>
      <c r="AT164" s="227" t="s">
        <v>311</v>
      </c>
      <c r="AU164" s="227" t="s">
        <v>86</v>
      </c>
      <c r="AY164" s="20" t="s">
        <v>229</v>
      </c>
      <c r="BE164" s="228">
        <f>IF(N164="základní",J164,0)</f>
        <v>0</v>
      </c>
      <c r="BF164" s="228">
        <f>IF(N164="snížená",J164,0)</f>
        <v>0</v>
      </c>
      <c r="BG164" s="228">
        <f>IF(N164="zákl. přenesená",J164,0)</f>
        <v>0</v>
      </c>
      <c r="BH164" s="228">
        <f>IF(N164="sníž. přenesená",J164,0)</f>
        <v>0</v>
      </c>
      <c r="BI164" s="228">
        <f>IF(N164="nulová",J164,0)</f>
        <v>0</v>
      </c>
      <c r="BJ164" s="20" t="s">
        <v>84</v>
      </c>
      <c r="BK164" s="228">
        <f>ROUND(I164*H164,2)</f>
        <v>0</v>
      </c>
      <c r="BL164" s="20" t="s">
        <v>345</v>
      </c>
      <c r="BM164" s="227" t="s">
        <v>3548</v>
      </c>
    </row>
    <row r="165" s="2" customFormat="1" ht="16.5" customHeight="1">
      <c r="A165" s="41"/>
      <c r="B165" s="42"/>
      <c r="C165" s="267" t="s">
        <v>373</v>
      </c>
      <c r="D165" s="267" t="s">
        <v>311</v>
      </c>
      <c r="E165" s="268" t="s">
        <v>3549</v>
      </c>
      <c r="F165" s="269" t="s">
        <v>3550</v>
      </c>
      <c r="G165" s="270" t="s">
        <v>274</v>
      </c>
      <c r="H165" s="271">
        <v>14</v>
      </c>
      <c r="I165" s="272"/>
      <c r="J165" s="273">
        <f>ROUND(I165*H165,2)</f>
        <v>0</v>
      </c>
      <c r="K165" s="269" t="s">
        <v>235</v>
      </c>
      <c r="L165" s="274"/>
      <c r="M165" s="275" t="s">
        <v>19</v>
      </c>
      <c r="N165" s="276" t="s">
        <v>47</v>
      </c>
      <c r="O165" s="87"/>
      <c r="P165" s="225">
        <f>O165*H165</f>
        <v>0</v>
      </c>
      <c r="Q165" s="225">
        <v>5.0000000000000002E-05</v>
      </c>
      <c r="R165" s="225">
        <f>Q165*H165</f>
        <v>0.00069999999999999999</v>
      </c>
      <c r="S165" s="225">
        <v>0</v>
      </c>
      <c r="T165" s="226">
        <f>S165*H165</f>
        <v>0</v>
      </c>
      <c r="U165" s="41"/>
      <c r="V165" s="41"/>
      <c r="W165" s="41"/>
      <c r="X165" s="41"/>
      <c r="Y165" s="41"/>
      <c r="Z165" s="41"/>
      <c r="AA165" s="41"/>
      <c r="AB165" s="41"/>
      <c r="AC165" s="41"/>
      <c r="AD165" s="41"/>
      <c r="AE165" s="41"/>
      <c r="AR165" s="227" t="s">
        <v>737</v>
      </c>
      <c r="AT165" s="227" t="s">
        <v>311</v>
      </c>
      <c r="AU165" s="227" t="s">
        <v>86</v>
      </c>
      <c r="AY165" s="20" t="s">
        <v>229</v>
      </c>
      <c r="BE165" s="228">
        <f>IF(N165="základní",J165,0)</f>
        <v>0</v>
      </c>
      <c r="BF165" s="228">
        <f>IF(N165="snížená",J165,0)</f>
        <v>0</v>
      </c>
      <c r="BG165" s="228">
        <f>IF(N165="zákl. přenesená",J165,0)</f>
        <v>0</v>
      </c>
      <c r="BH165" s="228">
        <f>IF(N165="sníž. přenesená",J165,0)</f>
        <v>0</v>
      </c>
      <c r="BI165" s="228">
        <f>IF(N165="nulová",J165,0)</f>
        <v>0</v>
      </c>
      <c r="BJ165" s="20" t="s">
        <v>84</v>
      </c>
      <c r="BK165" s="228">
        <f>ROUND(I165*H165,2)</f>
        <v>0</v>
      </c>
      <c r="BL165" s="20" t="s">
        <v>345</v>
      </c>
      <c r="BM165" s="227" t="s">
        <v>3551</v>
      </c>
    </row>
    <row r="166" s="2" customFormat="1" ht="16.5" customHeight="1">
      <c r="A166" s="41"/>
      <c r="B166" s="42"/>
      <c r="C166" s="267" t="s">
        <v>7</v>
      </c>
      <c r="D166" s="267" t="s">
        <v>311</v>
      </c>
      <c r="E166" s="268" t="s">
        <v>3552</v>
      </c>
      <c r="F166" s="269" t="s">
        <v>3553</v>
      </c>
      <c r="G166" s="270" t="s">
        <v>274</v>
      </c>
      <c r="H166" s="271">
        <v>32</v>
      </c>
      <c r="I166" s="272"/>
      <c r="J166" s="273">
        <f>ROUND(I166*H166,2)</f>
        <v>0</v>
      </c>
      <c r="K166" s="269" t="s">
        <v>235</v>
      </c>
      <c r="L166" s="274"/>
      <c r="M166" s="275" t="s">
        <v>19</v>
      </c>
      <c r="N166" s="276" t="s">
        <v>47</v>
      </c>
      <c r="O166" s="87"/>
      <c r="P166" s="225">
        <f>O166*H166</f>
        <v>0</v>
      </c>
      <c r="Q166" s="225">
        <v>4.0000000000000003E-05</v>
      </c>
      <c r="R166" s="225">
        <f>Q166*H166</f>
        <v>0.0012800000000000001</v>
      </c>
      <c r="S166" s="225">
        <v>0</v>
      </c>
      <c r="T166" s="226">
        <f>S166*H166</f>
        <v>0</v>
      </c>
      <c r="U166" s="41"/>
      <c r="V166" s="41"/>
      <c r="W166" s="41"/>
      <c r="X166" s="41"/>
      <c r="Y166" s="41"/>
      <c r="Z166" s="41"/>
      <c r="AA166" s="41"/>
      <c r="AB166" s="41"/>
      <c r="AC166" s="41"/>
      <c r="AD166" s="41"/>
      <c r="AE166" s="41"/>
      <c r="AR166" s="227" t="s">
        <v>737</v>
      </c>
      <c r="AT166" s="227" t="s">
        <v>311</v>
      </c>
      <c r="AU166" s="227" t="s">
        <v>86</v>
      </c>
      <c r="AY166" s="20" t="s">
        <v>229</v>
      </c>
      <c r="BE166" s="228">
        <f>IF(N166="základní",J166,0)</f>
        <v>0</v>
      </c>
      <c r="BF166" s="228">
        <f>IF(N166="snížená",J166,0)</f>
        <v>0</v>
      </c>
      <c r="BG166" s="228">
        <f>IF(N166="zákl. přenesená",J166,0)</f>
        <v>0</v>
      </c>
      <c r="BH166" s="228">
        <f>IF(N166="sníž. přenesená",J166,0)</f>
        <v>0</v>
      </c>
      <c r="BI166" s="228">
        <f>IF(N166="nulová",J166,0)</f>
        <v>0</v>
      </c>
      <c r="BJ166" s="20" t="s">
        <v>84</v>
      </c>
      <c r="BK166" s="228">
        <f>ROUND(I166*H166,2)</f>
        <v>0</v>
      </c>
      <c r="BL166" s="20" t="s">
        <v>345</v>
      </c>
      <c r="BM166" s="227" t="s">
        <v>3554</v>
      </c>
    </row>
    <row r="167" s="2" customFormat="1" ht="24.15" customHeight="1">
      <c r="A167" s="41"/>
      <c r="B167" s="42"/>
      <c r="C167" s="216" t="s">
        <v>386</v>
      </c>
      <c r="D167" s="216" t="s">
        <v>231</v>
      </c>
      <c r="E167" s="217" t="s">
        <v>3555</v>
      </c>
      <c r="F167" s="218" t="s">
        <v>3556</v>
      </c>
      <c r="G167" s="219" t="s">
        <v>3557</v>
      </c>
      <c r="H167" s="303"/>
      <c r="I167" s="221"/>
      <c r="J167" s="222">
        <f>ROUND(I167*H167,2)</f>
        <v>0</v>
      </c>
      <c r="K167" s="218" t="s">
        <v>235</v>
      </c>
      <c r="L167" s="47"/>
      <c r="M167" s="223" t="s">
        <v>19</v>
      </c>
      <c r="N167" s="224" t="s">
        <v>47</v>
      </c>
      <c r="O167" s="87"/>
      <c r="P167" s="225">
        <f>O167*H167</f>
        <v>0</v>
      </c>
      <c r="Q167" s="225">
        <v>0</v>
      </c>
      <c r="R167" s="225">
        <f>Q167*H167</f>
        <v>0</v>
      </c>
      <c r="S167" s="225">
        <v>0</v>
      </c>
      <c r="T167" s="226">
        <f>S167*H167</f>
        <v>0</v>
      </c>
      <c r="U167" s="41"/>
      <c r="V167" s="41"/>
      <c r="W167" s="41"/>
      <c r="X167" s="41"/>
      <c r="Y167" s="41"/>
      <c r="Z167" s="41"/>
      <c r="AA167" s="41"/>
      <c r="AB167" s="41"/>
      <c r="AC167" s="41"/>
      <c r="AD167" s="41"/>
      <c r="AE167" s="41"/>
      <c r="AR167" s="227" t="s">
        <v>345</v>
      </c>
      <c r="AT167" s="227" t="s">
        <v>231</v>
      </c>
      <c r="AU167" s="227" t="s">
        <v>86</v>
      </c>
      <c r="AY167" s="20" t="s">
        <v>229</v>
      </c>
      <c r="BE167" s="228">
        <f>IF(N167="základní",J167,0)</f>
        <v>0</v>
      </c>
      <c r="BF167" s="228">
        <f>IF(N167="snížená",J167,0)</f>
        <v>0</v>
      </c>
      <c r="BG167" s="228">
        <f>IF(N167="zákl. přenesená",J167,0)</f>
        <v>0</v>
      </c>
      <c r="BH167" s="228">
        <f>IF(N167="sníž. přenesená",J167,0)</f>
        <v>0</v>
      </c>
      <c r="BI167" s="228">
        <f>IF(N167="nulová",J167,0)</f>
        <v>0</v>
      </c>
      <c r="BJ167" s="20" t="s">
        <v>84</v>
      </c>
      <c r="BK167" s="228">
        <f>ROUND(I167*H167,2)</f>
        <v>0</v>
      </c>
      <c r="BL167" s="20" t="s">
        <v>345</v>
      </c>
      <c r="BM167" s="227" t="s">
        <v>3558</v>
      </c>
    </row>
    <row r="168" s="2" customFormat="1">
      <c r="A168" s="41"/>
      <c r="B168" s="42"/>
      <c r="C168" s="43"/>
      <c r="D168" s="229" t="s">
        <v>237</v>
      </c>
      <c r="E168" s="43"/>
      <c r="F168" s="230" t="s">
        <v>3559</v>
      </c>
      <c r="G168" s="43"/>
      <c r="H168" s="43"/>
      <c r="I168" s="231"/>
      <c r="J168" s="43"/>
      <c r="K168" s="43"/>
      <c r="L168" s="47"/>
      <c r="M168" s="232"/>
      <c r="N168" s="233"/>
      <c r="O168" s="87"/>
      <c r="P168" s="87"/>
      <c r="Q168" s="87"/>
      <c r="R168" s="87"/>
      <c r="S168" s="87"/>
      <c r="T168" s="88"/>
      <c r="U168" s="41"/>
      <c r="V168" s="41"/>
      <c r="W168" s="41"/>
      <c r="X168" s="41"/>
      <c r="Y168" s="41"/>
      <c r="Z168" s="41"/>
      <c r="AA168" s="41"/>
      <c r="AB168" s="41"/>
      <c r="AC168" s="41"/>
      <c r="AD168" s="41"/>
      <c r="AE168" s="41"/>
      <c r="AT168" s="20" t="s">
        <v>237</v>
      </c>
      <c r="AU168" s="20" t="s">
        <v>86</v>
      </c>
    </row>
    <row r="169" s="12" customFormat="1" ht="22.8" customHeight="1">
      <c r="A169" s="12"/>
      <c r="B169" s="200"/>
      <c r="C169" s="201"/>
      <c r="D169" s="202" t="s">
        <v>75</v>
      </c>
      <c r="E169" s="214" t="s">
        <v>3560</v>
      </c>
      <c r="F169" s="214" t="s">
        <v>3561</v>
      </c>
      <c r="G169" s="201"/>
      <c r="H169" s="201"/>
      <c r="I169" s="204"/>
      <c r="J169" s="215">
        <f>BK169</f>
        <v>0</v>
      </c>
      <c r="K169" s="201"/>
      <c r="L169" s="206"/>
      <c r="M169" s="207"/>
      <c r="N169" s="208"/>
      <c r="O169" s="208"/>
      <c r="P169" s="209">
        <f>SUM(P170:P203)</f>
        <v>0</v>
      </c>
      <c r="Q169" s="208"/>
      <c r="R169" s="209">
        <f>SUM(R170:R203)</f>
        <v>0.17796999999999996</v>
      </c>
      <c r="S169" s="208"/>
      <c r="T169" s="210">
        <f>SUM(T170:T203)</f>
        <v>0</v>
      </c>
      <c r="U169" s="12"/>
      <c r="V169" s="12"/>
      <c r="W169" s="12"/>
      <c r="X169" s="12"/>
      <c r="Y169" s="12"/>
      <c r="Z169" s="12"/>
      <c r="AA169" s="12"/>
      <c r="AB169" s="12"/>
      <c r="AC169" s="12"/>
      <c r="AD169" s="12"/>
      <c r="AE169" s="12"/>
      <c r="AR169" s="211" t="s">
        <v>86</v>
      </c>
      <c r="AT169" s="212" t="s">
        <v>75</v>
      </c>
      <c r="AU169" s="212" t="s">
        <v>84</v>
      </c>
      <c r="AY169" s="211" t="s">
        <v>229</v>
      </c>
      <c r="BK169" s="213">
        <f>SUM(BK170:BK203)</f>
        <v>0</v>
      </c>
    </row>
    <row r="170" s="2" customFormat="1" ht="16.5" customHeight="1">
      <c r="A170" s="41"/>
      <c r="B170" s="42"/>
      <c r="C170" s="216" t="s">
        <v>394</v>
      </c>
      <c r="D170" s="216" t="s">
        <v>231</v>
      </c>
      <c r="E170" s="217" t="s">
        <v>3562</v>
      </c>
      <c r="F170" s="218" t="s">
        <v>3563</v>
      </c>
      <c r="G170" s="219" t="s">
        <v>274</v>
      </c>
      <c r="H170" s="220">
        <v>19</v>
      </c>
      <c r="I170" s="221"/>
      <c r="J170" s="222">
        <f>ROUND(I170*H170,2)</f>
        <v>0</v>
      </c>
      <c r="K170" s="218" t="s">
        <v>235</v>
      </c>
      <c r="L170" s="47"/>
      <c r="M170" s="223" t="s">
        <v>19</v>
      </c>
      <c r="N170" s="224" t="s">
        <v>47</v>
      </c>
      <c r="O170" s="87"/>
      <c r="P170" s="225">
        <f>O170*H170</f>
        <v>0</v>
      </c>
      <c r="Q170" s="225">
        <v>0.00142</v>
      </c>
      <c r="R170" s="225">
        <f>Q170*H170</f>
        <v>0.026980000000000001</v>
      </c>
      <c r="S170" s="225">
        <v>0</v>
      </c>
      <c r="T170" s="226">
        <f>S170*H170</f>
        <v>0</v>
      </c>
      <c r="U170" s="41"/>
      <c r="V170" s="41"/>
      <c r="W170" s="41"/>
      <c r="X170" s="41"/>
      <c r="Y170" s="41"/>
      <c r="Z170" s="41"/>
      <c r="AA170" s="41"/>
      <c r="AB170" s="41"/>
      <c r="AC170" s="41"/>
      <c r="AD170" s="41"/>
      <c r="AE170" s="41"/>
      <c r="AR170" s="227" t="s">
        <v>345</v>
      </c>
      <c r="AT170" s="227" t="s">
        <v>231</v>
      </c>
      <c r="AU170" s="227" t="s">
        <v>86</v>
      </c>
      <c r="AY170" s="20" t="s">
        <v>229</v>
      </c>
      <c r="BE170" s="228">
        <f>IF(N170="základní",J170,0)</f>
        <v>0</v>
      </c>
      <c r="BF170" s="228">
        <f>IF(N170="snížená",J170,0)</f>
        <v>0</v>
      </c>
      <c r="BG170" s="228">
        <f>IF(N170="zákl. přenesená",J170,0)</f>
        <v>0</v>
      </c>
      <c r="BH170" s="228">
        <f>IF(N170="sníž. přenesená",J170,0)</f>
        <v>0</v>
      </c>
      <c r="BI170" s="228">
        <f>IF(N170="nulová",J170,0)</f>
        <v>0</v>
      </c>
      <c r="BJ170" s="20" t="s">
        <v>84</v>
      </c>
      <c r="BK170" s="228">
        <f>ROUND(I170*H170,2)</f>
        <v>0</v>
      </c>
      <c r="BL170" s="20" t="s">
        <v>345</v>
      </c>
      <c r="BM170" s="227" t="s">
        <v>3564</v>
      </c>
    </row>
    <row r="171" s="2" customFormat="1">
      <c r="A171" s="41"/>
      <c r="B171" s="42"/>
      <c r="C171" s="43"/>
      <c r="D171" s="229" t="s">
        <v>237</v>
      </c>
      <c r="E171" s="43"/>
      <c r="F171" s="230" t="s">
        <v>3565</v>
      </c>
      <c r="G171" s="43"/>
      <c r="H171" s="43"/>
      <c r="I171" s="231"/>
      <c r="J171" s="43"/>
      <c r="K171" s="43"/>
      <c r="L171" s="47"/>
      <c r="M171" s="232"/>
      <c r="N171" s="233"/>
      <c r="O171" s="87"/>
      <c r="P171" s="87"/>
      <c r="Q171" s="87"/>
      <c r="R171" s="87"/>
      <c r="S171" s="87"/>
      <c r="T171" s="88"/>
      <c r="U171" s="41"/>
      <c r="V171" s="41"/>
      <c r="W171" s="41"/>
      <c r="X171" s="41"/>
      <c r="Y171" s="41"/>
      <c r="Z171" s="41"/>
      <c r="AA171" s="41"/>
      <c r="AB171" s="41"/>
      <c r="AC171" s="41"/>
      <c r="AD171" s="41"/>
      <c r="AE171" s="41"/>
      <c r="AT171" s="20" t="s">
        <v>237</v>
      </c>
      <c r="AU171" s="20" t="s">
        <v>86</v>
      </c>
    </row>
    <row r="172" s="2" customFormat="1" ht="16.5" customHeight="1">
      <c r="A172" s="41"/>
      <c r="B172" s="42"/>
      <c r="C172" s="216" t="s">
        <v>401</v>
      </c>
      <c r="D172" s="216" t="s">
        <v>231</v>
      </c>
      <c r="E172" s="217" t="s">
        <v>3566</v>
      </c>
      <c r="F172" s="218" t="s">
        <v>3567</v>
      </c>
      <c r="G172" s="219" t="s">
        <v>274</v>
      </c>
      <c r="H172" s="220">
        <v>22</v>
      </c>
      <c r="I172" s="221"/>
      <c r="J172" s="222">
        <f>ROUND(I172*H172,2)</f>
        <v>0</v>
      </c>
      <c r="K172" s="218" t="s">
        <v>235</v>
      </c>
      <c r="L172" s="47"/>
      <c r="M172" s="223" t="s">
        <v>19</v>
      </c>
      <c r="N172" s="224" t="s">
        <v>47</v>
      </c>
      <c r="O172" s="87"/>
      <c r="P172" s="225">
        <f>O172*H172</f>
        <v>0</v>
      </c>
      <c r="Q172" s="225">
        <v>0.00197</v>
      </c>
      <c r="R172" s="225">
        <f>Q172*H172</f>
        <v>0.043339999999999997</v>
      </c>
      <c r="S172" s="225">
        <v>0</v>
      </c>
      <c r="T172" s="226">
        <f>S172*H172</f>
        <v>0</v>
      </c>
      <c r="U172" s="41"/>
      <c r="V172" s="41"/>
      <c r="W172" s="41"/>
      <c r="X172" s="41"/>
      <c r="Y172" s="41"/>
      <c r="Z172" s="41"/>
      <c r="AA172" s="41"/>
      <c r="AB172" s="41"/>
      <c r="AC172" s="41"/>
      <c r="AD172" s="41"/>
      <c r="AE172" s="41"/>
      <c r="AR172" s="227" t="s">
        <v>345</v>
      </c>
      <c r="AT172" s="227" t="s">
        <v>231</v>
      </c>
      <c r="AU172" s="227" t="s">
        <v>86</v>
      </c>
      <c r="AY172" s="20" t="s">
        <v>229</v>
      </c>
      <c r="BE172" s="228">
        <f>IF(N172="základní",J172,0)</f>
        <v>0</v>
      </c>
      <c r="BF172" s="228">
        <f>IF(N172="snížená",J172,0)</f>
        <v>0</v>
      </c>
      <c r="BG172" s="228">
        <f>IF(N172="zákl. přenesená",J172,0)</f>
        <v>0</v>
      </c>
      <c r="BH172" s="228">
        <f>IF(N172="sníž. přenesená",J172,0)</f>
        <v>0</v>
      </c>
      <c r="BI172" s="228">
        <f>IF(N172="nulová",J172,0)</f>
        <v>0</v>
      </c>
      <c r="BJ172" s="20" t="s">
        <v>84</v>
      </c>
      <c r="BK172" s="228">
        <f>ROUND(I172*H172,2)</f>
        <v>0</v>
      </c>
      <c r="BL172" s="20" t="s">
        <v>345</v>
      </c>
      <c r="BM172" s="227" t="s">
        <v>3568</v>
      </c>
    </row>
    <row r="173" s="2" customFormat="1">
      <c r="A173" s="41"/>
      <c r="B173" s="42"/>
      <c r="C173" s="43"/>
      <c r="D173" s="229" t="s">
        <v>237</v>
      </c>
      <c r="E173" s="43"/>
      <c r="F173" s="230" t="s">
        <v>3569</v>
      </c>
      <c r="G173" s="43"/>
      <c r="H173" s="43"/>
      <c r="I173" s="231"/>
      <c r="J173" s="43"/>
      <c r="K173" s="43"/>
      <c r="L173" s="47"/>
      <c r="M173" s="232"/>
      <c r="N173" s="233"/>
      <c r="O173" s="87"/>
      <c r="P173" s="87"/>
      <c r="Q173" s="87"/>
      <c r="R173" s="87"/>
      <c r="S173" s="87"/>
      <c r="T173" s="88"/>
      <c r="U173" s="41"/>
      <c r="V173" s="41"/>
      <c r="W173" s="41"/>
      <c r="X173" s="41"/>
      <c r="Y173" s="41"/>
      <c r="Z173" s="41"/>
      <c r="AA173" s="41"/>
      <c r="AB173" s="41"/>
      <c r="AC173" s="41"/>
      <c r="AD173" s="41"/>
      <c r="AE173" s="41"/>
      <c r="AT173" s="20" t="s">
        <v>237</v>
      </c>
      <c r="AU173" s="20" t="s">
        <v>86</v>
      </c>
    </row>
    <row r="174" s="2" customFormat="1" ht="16.5" customHeight="1">
      <c r="A174" s="41"/>
      <c r="B174" s="42"/>
      <c r="C174" s="216" t="s">
        <v>406</v>
      </c>
      <c r="D174" s="216" t="s">
        <v>231</v>
      </c>
      <c r="E174" s="217" t="s">
        <v>3570</v>
      </c>
      <c r="F174" s="218" t="s">
        <v>3571</v>
      </c>
      <c r="G174" s="219" t="s">
        <v>274</v>
      </c>
      <c r="H174" s="220">
        <v>14</v>
      </c>
      <c r="I174" s="221"/>
      <c r="J174" s="222">
        <f>ROUND(I174*H174,2)</f>
        <v>0</v>
      </c>
      <c r="K174" s="218" t="s">
        <v>235</v>
      </c>
      <c r="L174" s="47"/>
      <c r="M174" s="223" t="s">
        <v>19</v>
      </c>
      <c r="N174" s="224" t="s">
        <v>47</v>
      </c>
      <c r="O174" s="87"/>
      <c r="P174" s="225">
        <f>O174*H174</f>
        <v>0</v>
      </c>
      <c r="Q174" s="225">
        <v>0.00059000000000000003</v>
      </c>
      <c r="R174" s="225">
        <f>Q174*H174</f>
        <v>0.00826</v>
      </c>
      <c r="S174" s="225">
        <v>0</v>
      </c>
      <c r="T174" s="226">
        <f>S174*H174</f>
        <v>0</v>
      </c>
      <c r="U174" s="41"/>
      <c r="V174" s="41"/>
      <c r="W174" s="41"/>
      <c r="X174" s="41"/>
      <c r="Y174" s="41"/>
      <c r="Z174" s="41"/>
      <c r="AA174" s="41"/>
      <c r="AB174" s="41"/>
      <c r="AC174" s="41"/>
      <c r="AD174" s="41"/>
      <c r="AE174" s="41"/>
      <c r="AR174" s="227" t="s">
        <v>345</v>
      </c>
      <c r="AT174" s="227" t="s">
        <v>231</v>
      </c>
      <c r="AU174" s="227" t="s">
        <v>86</v>
      </c>
      <c r="AY174" s="20" t="s">
        <v>229</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345</v>
      </c>
      <c r="BM174" s="227" t="s">
        <v>3572</v>
      </c>
    </row>
    <row r="175" s="2" customFormat="1">
      <c r="A175" s="41"/>
      <c r="B175" s="42"/>
      <c r="C175" s="43"/>
      <c r="D175" s="229" t="s">
        <v>237</v>
      </c>
      <c r="E175" s="43"/>
      <c r="F175" s="230" t="s">
        <v>3573</v>
      </c>
      <c r="G175" s="43"/>
      <c r="H175" s="43"/>
      <c r="I175" s="231"/>
      <c r="J175" s="43"/>
      <c r="K175" s="43"/>
      <c r="L175" s="47"/>
      <c r="M175" s="232"/>
      <c r="N175" s="233"/>
      <c r="O175" s="87"/>
      <c r="P175" s="87"/>
      <c r="Q175" s="87"/>
      <c r="R175" s="87"/>
      <c r="S175" s="87"/>
      <c r="T175" s="88"/>
      <c r="U175" s="41"/>
      <c r="V175" s="41"/>
      <c r="W175" s="41"/>
      <c r="X175" s="41"/>
      <c r="Y175" s="41"/>
      <c r="Z175" s="41"/>
      <c r="AA175" s="41"/>
      <c r="AB175" s="41"/>
      <c r="AC175" s="41"/>
      <c r="AD175" s="41"/>
      <c r="AE175" s="41"/>
      <c r="AT175" s="20" t="s">
        <v>237</v>
      </c>
      <c r="AU175" s="20" t="s">
        <v>86</v>
      </c>
    </row>
    <row r="176" s="2" customFormat="1" ht="16.5" customHeight="1">
      <c r="A176" s="41"/>
      <c r="B176" s="42"/>
      <c r="C176" s="216" t="s">
        <v>415</v>
      </c>
      <c r="D176" s="216" t="s">
        <v>231</v>
      </c>
      <c r="E176" s="217" t="s">
        <v>3574</v>
      </c>
      <c r="F176" s="218" t="s">
        <v>3575</v>
      </c>
      <c r="G176" s="219" t="s">
        <v>274</v>
      </c>
      <c r="H176" s="220">
        <v>25</v>
      </c>
      <c r="I176" s="221"/>
      <c r="J176" s="222">
        <f>ROUND(I176*H176,2)</f>
        <v>0</v>
      </c>
      <c r="K176" s="218" t="s">
        <v>235</v>
      </c>
      <c r="L176" s="47"/>
      <c r="M176" s="223" t="s">
        <v>19</v>
      </c>
      <c r="N176" s="224" t="s">
        <v>47</v>
      </c>
      <c r="O176" s="87"/>
      <c r="P176" s="225">
        <f>O176*H176</f>
        <v>0</v>
      </c>
      <c r="Q176" s="225">
        <v>0.0020100000000000001</v>
      </c>
      <c r="R176" s="225">
        <f>Q176*H176</f>
        <v>0.050250000000000003</v>
      </c>
      <c r="S176" s="225">
        <v>0</v>
      </c>
      <c r="T176" s="226">
        <f>S176*H176</f>
        <v>0</v>
      </c>
      <c r="U176" s="41"/>
      <c r="V176" s="41"/>
      <c r="W176" s="41"/>
      <c r="X176" s="41"/>
      <c r="Y176" s="41"/>
      <c r="Z176" s="41"/>
      <c r="AA176" s="41"/>
      <c r="AB176" s="41"/>
      <c r="AC176" s="41"/>
      <c r="AD176" s="41"/>
      <c r="AE176" s="41"/>
      <c r="AR176" s="227" t="s">
        <v>345</v>
      </c>
      <c r="AT176" s="227" t="s">
        <v>231</v>
      </c>
      <c r="AU176" s="227" t="s">
        <v>86</v>
      </c>
      <c r="AY176" s="20" t="s">
        <v>229</v>
      </c>
      <c r="BE176" s="228">
        <f>IF(N176="základní",J176,0)</f>
        <v>0</v>
      </c>
      <c r="BF176" s="228">
        <f>IF(N176="snížená",J176,0)</f>
        <v>0</v>
      </c>
      <c r="BG176" s="228">
        <f>IF(N176="zákl. přenesená",J176,0)</f>
        <v>0</v>
      </c>
      <c r="BH176" s="228">
        <f>IF(N176="sníž. přenesená",J176,0)</f>
        <v>0</v>
      </c>
      <c r="BI176" s="228">
        <f>IF(N176="nulová",J176,0)</f>
        <v>0</v>
      </c>
      <c r="BJ176" s="20" t="s">
        <v>84</v>
      </c>
      <c r="BK176" s="228">
        <f>ROUND(I176*H176,2)</f>
        <v>0</v>
      </c>
      <c r="BL176" s="20" t="s">
        <v>345</v>
      </c>
      <c r="BM176" s="227" t="s">
        <v>3576</v>
      </c>
    </row>
    <row r="177" s="2" customFormat="1">
      <c r="A177" s="41"/>
      <c r="B177" s="42"/>
      <c r="C177" s="43"/>
      <c r="D177" s="229" t="s">
        <v>237</v>
      </c>
      <c r="E177" s="43"/>
      <c r="F177" s="230" t="s">
        <v>3577</v>
      </c>
      <c r="G177" s="43"/>
      <c r="H177" s="43"/>
      <c r="I177" s="231"/>
      <c r="J177" s="43"/>
      <c r="K177" s="43"/>
      <c r="L177" s="47"/>
      <c r="M177" s="232"/>
      <c r="N177" s="233"/>
      <c r="O177" s="87"/>
      <c r="P177" s="87"/>
      <c r="Q177" s="87"/>
      <c r="R177" s="87"/>
      <c r="S177" s="87"/>
      <c r="T177" s="88"/>
      <c r="U177" s="41"/>
      <c r="V177" s="41"/>
      <c r="W177" s="41"/>
      <c r="X177" s="41"/>
      <c r="Y177" s="41"/>
      <c r="Z177" s="41"/>
      <c r="AA177" s="41"/>
      <c r="AB177" s="41"/>
      <c r="AC177" s="41"/>
      <c r="AD177" s="41"/>
      <c r="AE177" s="41"/>
      <c r="AT177" s="20" t="s">
        <v>237</v>
      </c>
      <c r="AU177" s="20" t="s">
        <v>86</v>
      </c>
    </row>
    <row r="178" s="2" customFormat="1" ht="16.5" customHeight="1">
      <c r="A178" s="41"/>
      <c r="B178" s="42"/>
      <c r="C178" s="216" t="s">
        <v>420</v>
      </c>
      <c r="D178" s="216" t="s">
        <v>231</v>
      </c>
      <c r="E178" s="217" t="s">
        <v>3578</v>
      </c>
      <c r="F178" s="218" t="s">
        <v>3579</v>
      </c>
      <c r="G178" s="219" t="s">
        <v>274</v>
      </c>
      <c r="H178" s="220">
        <v>2</v>
      </c>
      <c r="I178" s="221"/>
      <c r="J178" s="222">
        <f>ROUND(I178*H178,2)</f>
        <v>0</v>
      </c>
      <c r="K178" s="218" t="s">
        <v>235</v>
      </c>
      <c r="L178" s="47"/>
      <c r="M178" s="223" t="s">
        <v>19</v>
      </c>
      <c r="N178" s="224" t="s">
        <v>47</v>
      </c>
      <c r="O178" s="87"/>
      <c r="P178" s="225">
        <f>O178*H178</f>
        <v>0</v>
      </c>
      <c r="Q178" s="225">
        <v>0.00040000000000000002</v>
      </c>
      <c r="R178" s="225">
        <f>Q178*H178</f>
        <v>0.00080000000000000004</v>
      </c>
      <c r="S178" s="225">
        <v>0</v>
      </c>
      <c r="T178" s="226">
        <f>S178*H178</f>
        <v>0</v>
      </c>
      <c r="U178" s="41"/>
      <c r="V178" s="41"/>
      <c r="W178" s="41"/>
      <c r="X178" s="41"/>
      <c r="Y178" s="41"/>
      <c r="Z178" s="41"/>
      <c r="AA178" s="41"/>
      <c r="AB178" s="41"/>
      <c r="AC178" s="41"/>
      <c r="AD178" s="41"/>
      <c r="AE178" s="41"/>
      <c r="AR178" s="227" t="s">
        <v>345</v>
      </c>
      <c r="AT178" s="227" t="s">
        <v>231</v>
      </c>
      <c r="AU178" s="227" t="s">
        <v>86</v>
      </c>
      <c r="AY178" s="20" t="s">
        <v>229</v>
      </c>
      <c r="BE178" s="228">
        <f>IF(N178="základní",J178,0)</f>
        <v>0</v>
      </c>
      <c r="BF178" s="228">
        <f>IF(N178="snížená",J178,0)</f>
        <v>0</v>
      </c>
      <c r="BG178" s="228">
        <f>IF(N178="zákl. přenesená",J178,0)</f>
        <v>0</v>
      </c>
      <c r="BH178" s="228">
        <f>IF(N178="sníž. přenesená",J178,0)</f>
        <v>0</v>
      </c>
      <c r="BI178" s="228">
        <f>IF(N178="nulová",J178,0)</f>
        <v>0</v>
      </c>
      <c r="BJ178" s="20" t="s">
        <v>84</v>
      </c>
      <c r="BK178" s="228">
        <f>ROUND(I178*H178,2)</f>
        <v>0</v>
      </c>
      <c r="BL178" s="20" t="s">
        <v>345</v>
      </c>
      <c r="BM178" s="227" t="s">
        <v>3580</v>
      </c>
    </row>
    <row r="179" s="2" customFormat="1">
      <c r="A179" s="41"/>
      <c r="B179" s="42"/>
      <c r="C179" s="43"/>
      <c r="D179" s="229" t="s">
        <v>237</v>
      </c>
      <c r="E179" s="43"/>
      <c r="F179" s="230" t="s">
        <v>3581</v>
      </c>
      <c r="G179" s="43"/>
      <c r="H179" s="43"/>
      <c r="I179" s="231"/>
      <c r="J179" s="43"/>
      <c r="K179" s="43"/>
      <c r="L179" s="47"/>
      <c r="M179" s="232"/>
      <c r="N179" s="233"/>
      <c r="O179" s="87"/>
      <c r="P179" s="87"/>
      <c r="Q179" s="87"/>
      <c r="R179" s="87"/>
      <c r="S179" s="87"/>
      <c r="T179" s="88"/>
      <c r="U179" s="41"/>
      <c r="V179" s="41"/>
      <c r="W179" s="41"/>
      <c r="X179" s="41"/>
      <c r="Y179" s="41"/>
      <c r="Z179" s="41"/>
      <c r="AA179" s="41"/>
      <c r="AB179" s="41"/>
      <c r="AC179" s="41"/>
      <c r="AD179" s="41"/>
      <c r="AE179" s="41"/>
      <c r="AT179" s="20" t="s">
        <v>237</v>
      </c>
      <c r="AU179" s="20" t="s">
        <v>86</v>
      </c>
    </row>
    <row r="180" s="2" customFormat="1" ht="16.5" customHeight="1">
      <c r="A180" s="41"/>
      <c r="B180" s="42"/>
      <c r="C180" s="216" t="s">
        <v>425</v>
      </c>
      <c r="D180" s="216" t="s">
        <v>231</v>
      </c>
      <c r="E180" s="217" t="s">
        <v>3582</v>
      </c>
      <c r="F180" s="218" t="s">
        <v>3583</v>
      </c>
      <c r="G180" s="219" t="s">
        <v>274</v>
      </c>
      <c r="H180" s="220">
        <v>31</v>
      </c>
      <c r="I180" s="221"/>
      <c r="J180" s="222">
        <f>ROUND(I180*H180,2)</f>
        <v>0</v>
      </c>
      <c r="K180" s="218" t="s">
        <v>235</v>
      </c>
      <c r="L180" s="47"/>
      <c r="M180" s="223" t="s">
        <v>19</v>
      </c>
      <c r="N180" s="224" t="s">
        <v>47</v>
      </c>
      <c r="O180" s="87"/>
      <c r="P180" s="225">
        <f>O180*H180</f>
        <v>0</v>
      </c>
      <c r="Q180" s="225">
        <v>0.00040999999999999999</v>
      </c>
      <c r="R180" s="225">
        <f>Q180*H180</f>
        <v>0.012709999999999999</v>
      </c>
      <c r="S180" s="225">
        <v>0</v>
      </c>
      <c r="T180" s="226">
        <f>S180*H180</f>
        <v>0</v>
      </c>
      <c r="U180" s="41"/>
      <c r="V180" s="41"/>
      <c r="W180" s="41"/>
      <c r="X180" s="41"/>
      <c r="Y180" s="41"/>
      <c r="Z180" s="41"/>
      <c r="AA180" s="41"/>
      <c r="AB180" s="41"/>
      <c r="AC180" s="41"/>
      <c r="AD180" s="41"/>
      <c r="AE180" s="41"/>
      <c r="AR180" s="227" t="s">
        <v>345</v>
      </c>
      <c r="AT180" s="227" t="s">
        <v>231</v>
      </c>
      <c r="AU180" s="227" t="s">
        <v>86</v>
      </c>
      <c r="AY180" s="20" t="s">
        <v>229</v>
      </c>
      <c r="BE180" s="228">
        <f>IF(N180="základní",J180,0)</f>
        <v>0</v>
      </c>
      <c r="BF180" s="228">
        <f>IF(N180="snížená",J180,0)</f>
        <v>0</v>
      </c>
      <c r="BG180" s="228">
        <f>IF(N180="zákl. přenesená",J180,0)</f>
        <v>0</v>
      </c>
      <c r="BH180" s="228">
        <f>IF(N180="sníž. přenesená",J180,0)</f>
        <v>0</v>
      </c>
      <c r="BI180" s="228">
        <f>IF(N180="nulová",J180,0)</f>
        <v>0</v>
      </c>
      <c r="BJ180" s="20" t="s">
        <v>84</v>
      </c>
      <c r="BK180" s="228">
        <f>ROUND(I180*H180,2)</f>
        <v>0</v>
      </c>
      <c r="BL180" s="20" t="s">
        <v>345</v>
      </c>
      <c r="BM180" s="227" t="s">
        <v>3584</v>
      </c>
    </row>
    <row r="181" s="2" customFormat="1">
      <c r="A181" s="41"/>
      <c r="B181" s="42"/>
      <c r="C181" s="43"/>
      <c r="D181" s="229" t="s">
        <v>237</v>
      </c>
      <c r="E181" s="43"/>
      <c r="F181" s="230" t="s">
        <v>3585</v>
      </c>
      <c r="G181" s="43"/>
      <c r="H181" s="43"/>
      <c r="I181" s="231"/>
      <c r="J181" s="43"/>
      <c r="K181" s="43"/>
      <c r="L181" s="47"/>
      <c r="M181" s="232"/>
      <c r="N181" s="233"/>
      <c r="O181" s="87"/>
      <c r="P181" s="87"/>
      <c r="Q181" s="87"/>
      <c r="R181" s="87"/>
      <c r="S181" s="87"/>
      <c r="T181" s="88"/>
      <c r="U181" s="41"/>
      <c r="V181" s="41"/>
      <c r="W181" s="41"/>
      <c r="X181" s="41"/>
      <c r="Y181" s="41"/>
      <c r="Z181" s="41"/>
      <c r="AA181" s="41"/>
      <c r="AB181" s="41"/>
      <c r="AC181" s="41"/>
      <c r="AD181" s="41"/>
      <c r="AE181" s="41"/>
      <c r="AT181" s="20" t="s">
        <v>237</v>
      </c>
      <c r="AU181" s="20" t="s">
        <v>86</v>
      </c>
    </row>
    <row r="182" s="2" customFormat="1" ht="16.5" customHeight="1">
      <c r="A182" s="41"/>
      <c r="B182" s="42"/>
      <c r="C182" s="216" t="s">
        <v>431</v>
      </c>
      <c r="D182" s="216" t="s">
        <v>231</v>
      </c>
      <c r="E182" s="217" t="s">
        <v>3586</v>
      </c>
      <c r="F182" s="218" t="s">
        <v>3587</v>
      </c>
      <c r="G182" s="219" t="s">
        <v>274</v>
      </c>
      <c r="H182" s="220">
        <v>14</v>
      </c>
      <c r="I182" s="221"/>
      <c r="J182" s="222">
        <f>ROUND(I182*H182,2)</f>
        <v>0</v>
      </c>
      <c r="K182" s="218" t="s">
        <v>235</v>
      </c>
      <c r="L182" s="47"/>
      <c r="M182" s="223" t="s">
        <v>19</v>
      </c>
      <c r="N182" s="224" t="s">
        <v>47</v>
      </c>
      <c r="O182" s="87"/>
      <c r="P182" s="225">
        <f>O182*H182</f>
        <v>0</v>
      </c>
      <c r="Q182" s="225">
        <v>0.00048000000000000001</v>
      </c>
      <c r="R182" s="225">
        <f>Q182*H182</f>
        <v>0.0067200000000000003</v>
      </c>
      <c r="S182" s="225">
        <v>0</v>
      </c>
      <c r="T182" s="226">
        <f>S182*H182</f>
        <v>0</v>
      </c>
      <c r="U182" s="41"/>
      <c r="V182" s="41"/>
      <c r="W182" s="41"/>
      <c r="X182" s="41"/>
      <c r="Y182" s="41"/>
      <c r="Z182" s="41"/>
      <c r="AA182" s="41"/>
      <c r="AB182" s="41"/>
      <c r="AC182" s="41"/>
      <c r="AD182" s="41"/>
      <c r="AE182" s="41"/>
      <c r="AR182" s="227" t="s">
        <v>345</v>
      </c>
      <c r="AT182" s="227" t="s">
        <v>231</v>
      </c>
      <c r="AU182" s="227" t="s">
        <v>86</v>
      </c>
      <c r="AY182" s="20" t="s">
        <v>229</v>
      </c>
      <c r="BE182" s="228">
        <f>IF(N182="základní",J182,0)</f>
        <v>0</v>
      </c>
      <c r="BF182" s="228">
        <f>IF(N182="snížená",J182,0)</f>
        <v>0</v>
      </c>
      <c r="BG182" s="228">
        <f>IF(N182="zákl. přenesená",J182,0)</f>
        <v>0</v>
      </c>
      <c r="BH182" s="228">
        <f>IF(N182="sníž. přenesená",J182,0)</f>
        <v>0</v>
      </c>
      <c r="BI182" s="228">
        <f>IF(N182="nulová",J182,0)</f>
        <v>0</v>
      </c>
      <c r="BJ182" s="20" t="s">
        <v>84</v>
      </c>
      <c r="BK182" s="228">
        <f>ROUND(I182*H182,2)</f>
        <v>0</v>
      </c>
      <c r="BL182" s="20" t="s">
        <v>345</v>
      </c>
      <c r="BM182" s="227" t="s">
        <v>3588</v>
      </c>
    </row>
    <row r="183" s="2" customFormat="1">
      <c r="A183" s="41"/>
      <c r="B183" s="42"/>
      <c r="C183" s="43"/>
      <c r="D183" s="229" t="s">
        <v>237</v>
      </c>
      <c r="E183" s="43"/>
      <c r="F183" s="230" t="s">
        <v>3589</v>
      </c>
      <c r="G183" s="43"/>
      <c r="H183" s="43"/>
      <c r="I183" s="231"/>
      <c r="J183" s="43"/>
      <c r="K183" s="43"/>
      <c r="L183" s="47"/>
      <c r="M183" s="232"/>
      <c r="N183" s="233"/>
      <c r="O183" s="87"/>
      <c r="P183" s="87"/>
      <c r="Q183" s="87"/>
      <c r="R183" s="87"/>
      <c r="S183" s="87"/>
      <c r="T183" s="88"/>
      <c r="U183" s="41"/>
      <c r="V183" s="41"/>
      <c r="W183" s="41"/>
      <c r="X183" s="41"/>
      <c r="Y183" s="41"/>
      <c r="Z183" s="41"/>
      <c r="AA183" s="41"/>
      <c r="AB183" s="41"/>
      <c r="AC183" s="41"/>
      <c r="AD183" s="41"/>
      <c r="AE183" s="41"/>
      <c r="AT183" s="20" t="s">
        <v>237</v>
      </c>
      <c r="AU183" s="20" t="s">
        <v>86</v>
      </c>
    </row>
    <row r="184" s="2" customFormat="1" ht="16.5" customHeight="1">
      <c r="A184" s="41"/>
      <c r="B184" s="42"/>
      <c r="C184" s="216" t="s">
        <v>440</v>
      </c>
      <c r="D184" s="216" t="s">
        <v>231</v>
      </c>
      <c r="E184" s="217" t="s">
        <v>3590</v>
      </c>
      <c r="F184" s="218" t="s">
        <v>3591</v>
      </c>
      <c r="G184" s="219" t="s">
        <v>274</v>
      </c>
      <c r="H184" s="220">
        <v>2</v>
      </c>
      <c r="I184" s="221"/>
      <c r="J184" s="222">
        <f>ROUND(I184*H184,2)</f>
        <v>0</v>
      </c>
      <c r="K184" s="218" t="s">
        <v>235</v>
      </c>
      <c r="L184" s="47"/>
      <c r="M184" s="223" t="s">
        <v>19</v>
      </c>
      <c r="N184" s="224" t="s">
        <v>47</v>
      </c>
      <c r="O184" s="87"/>
      <c r="P184" s="225">
        <f>O184*H184</f>
        <v>0</v>
      </c>
      <c r="Q184" s="225">
        <v>0.00071000000000000002</v>
      </c>
      <c r="R184" s="225">
        <f>Q184*H184</f>
        <v>0.00142</v>
      </c>
      <c r="S184" s="225">
        <v>0</v>
      </c>
      <c r="T184" s="226">
        <f>S184*H184</f>
        <v>0</v>
      </c>
      <c r="U184" s="41"/>
      <c r="V184" s="41"/>
      <c r="W184" s="41"/>
      <c r="X184" s="41"/>
      <c r="Y184" s="41"/>
      <c r="Z184" s="41"/>
      <c r="AA184" s="41"/>
      <c r="AB184" s="41"/>
      <c r="AC184" s="41"/>
      <c r="AD184" s="41"/>
      <c r="AE184" s="41"/>
      <c r="AR184" s="227" t="s">
        <v>345</v>
      </c>
      <c r="AT184" s="227" t="s">
        <v>231</v>
      </c>
      <c r="AU184" s="227" t="s">
        <v>86</v>
      </c>
      <c r="AY184" s="20" t="s">
        <v>229</v>
      </c>
      <c r="BE184" s="228">
        <f>IF(N184="základní",J184,0)</f>
        <v>0</v>
      </c>
      <c r="BF184" s="228">
        <f>IF(N184="snížená",J184,0)</f>
        <v>0</v>
      </c>
      <c r="BG184" s="228">
        <f>IF(N184="zákl. přenesená",J184,0)</f>
        <v>0</v>
      </c>
      <c r="BH184" s="228">
        <f>IF(N184="sníž. přenesená",J184,0)</f>
        <v>0</v>
      </c>
      <c r="BI184" s="228">
        <f>IF(N184="nulová",J184,0)</f>
        <v>0</v>
      </c>
      <c r="BJ184" s="20" t="s">
        <v>84</v>
      </c>
      <c r="BK184" s="228">
        <f>ROUND(I184*H184,2)</f>
        <v>0</v>
      </c>
      <c r="BL184" s="20" t="s">
        <v>345</v>
      </c>
      <c r="BM184" s="227" t="s">
        <v>3592</v>
      </c>
    </row>
    <row r="185" s="2" customFormat="1">
      <c r="A185" s="41"/>
      <c r="B185" s="42"/>
      <c r="C185" s="43"/>
      <c r="D185" s="229" t="s">
        <v>237</v>
      </c>
      <c r="E185" s="43"/>
      <c r="F185" s="230" t="s">
        <v>3593</v>
      </c>
      <c r="G185" s="43"/>
      <c r="H185" s="43"/>
      <c r="I185" s="231"/>
      <c r="J185" s="43"/>
      <c r="K185" s="43"/>
      <c r="L185" s="47"/>
      <c r="M185" s="232"/>
      <c r="N185" s="233"/>
      <c r="O185" s="87"/>
      <c r="P185" s="87"/>
      <c r="Q185" s="87"/>
      <c r="R185" s="87"/>
      <c r="S185" s="87"/>
      <c r="T185" s="88"/>
      <c r="U185" s="41"/>
      <c r="V185" s="41"/>
      <c r="W185" s="41"/>
      <c r="X185" s="41"/>
      <c r="Y185" s="41"/>
      <c r="Z185" s="41"/>
      <c r="AA185" s="41"/>
      <c r="AB185" s="41"/>
      <c r="AC185" s="41"/>
      <c r="AD185" s="41"/>
      <c r="AE185" s="41"/>
      <c r="AT185" s="20" t="s">
        <v>237</v>
      </c>
      <c r="AU185" s="20" t="s">
        <v>86</v>
      </c>
    </row>
    <row r="186" s="2" customFormat="1" ht="16.5" customHeight="1">
      <c r="A186" s="41"/>
      <c r="B186" s="42"/>
      <c r="C186" s="216" t="s">
        <v>448</v>
      </c>
      <c r="D186" s="216" t="s">
        <v>231</v>
      </c>
      <c r="E186" s="217" t="s">
        <v>3594</v>
      </c>
      <c r="F186" s="218" t="s">
        <v>3595</v>
      </c>
      <c r="G186" s="219" t="s">
        <v>274</v>
      </c>
      <c r="H186" s="220">
        <v>6</v>
      </c>
      <c r="I186" s="221"/>
      <c r="J186" s="222">
        <f>ROUND(I186*H186,2)</f>
        <v>0</v>
      </c>
      <c r="K186" s="218" t="s">
        <v>235</v>
      </c>
      <c r="L186" s="47"/>
      <c r="M186" s="223" t="s">
        <v>19</v>
      </c>
      <c r="N186" s="224" t="s">
        <v>47</v>
      </c>
      <c r="O186" s="87"/>
      <c r="P186" s="225">
        <f>O186*H186</f>
        <v>0</v>
      </c>
      <c r="Q186" s="225">
        <v>0.0022399999999999998</v>
      </c>
      <c r="R186" s="225">
        <f>Q186*H186</f>
        <v>0.013439999999999999</v>
      </c>
      <c r="S186" s="225">
        <v>0</v>
      </c>
      <c r="T186" s="226">
        <f>S186*H186</f>
        <v>0</v>
      </c>
      <c r="U186" s="41"/>
      <c r="V186" s="41"/>
      <c r="W186" s="41"/>
      <c r="X186" s="41"/>
      <c r="Y186" s="41"/>
      <c r="Z186" s="41"/>
      <c r="AA186" s="41"/>
      <c r="AB186" s="41"/>
      <c r="AC186" s="41"/>
      <c r="AD186" s="41"/>
      <c r="AE186" s="41"/>
      <c r="AR186" s="227" t="s">
        <v>345</v>
      </c>
      <c r="AT186" s="227" t="s">
        <v>231</v>
      </c>
      <c r="AU186" s="227" t="s">
        <v>86</v>
      </c>
      <c r="AY186" s="20" t="s">
        <v>229</v>
      </c>
      <c r="BE186" s="228">
        <f>IF(N186="základní",J186,0)</f>
        <v>0</v>
      </c>
      <c r="BF186" s="228">
        <f>IF(N186="snížená",J186,0)</f>
        <v>0</v>
      </c>
      <c r="BG186" s="228">
        <f>IF(N186="zákl. přenesená",J186,0)</f>
        <v>0</v>
      </c>
      <c r="BH186" s="228">
        <f>IF(N186="sníž. přenesená",J186,0)</f>
        <v>0</v>
      </c>
      <c r="BI186" s="228">
        <f>IF(N186="nulová",J186,0)</f>
        <v>0</v>
      </c>
      <c r="BJ186" s="20" t="s">
        <v>84</v>
      </c>
      <c r="BK186" s="228">
        <f>ROUND(I186*H186,2)</f>
        <v>0</v>
      </c>
      <c r="BL186" s="20" t="s">
        <v>345</v>
      </c>
      <c r="BM186" s="227" t="s">
        <v>3596</v>
      </c>
    </row>
    <row r="187" s="2" customFormat="1">
      <c r="A187" s="41"/>
      <c r="B187" s="42"/>
      <c r="C187" s="43"/>
      <c r="D187" s="229" t="s">
        <v>237</v>
      </c>
      <c r="E187" s="43"/>
      <c r="F187" s="230" t="s">
        <v>3597</v>
      </c>
      <c r="G187" s="43"/>
      <c r="H187" s="43"/>
      <c r="I187" s="231"/>
      <c r="J187" s="43"/>
      <c r="K187" s="43"/>
      <c r="L187" s="47"/>
      <c r="M187" s="232"/>
      <c r="N187" s="233"/>
      <c r="O187" s="87"/>
      <c r="P187" s="87"/>
      <c r="Q187" s="87"/>
      <c r="R187" s="87"/>
      <c r="S187" s="87"/>
      <c r="T187" s="88"/>
      <c r="U187" s="41"/>
      <c r="V187" s="41"/>
      <c r="W187" s="41"/>
      <c r="X187" s="41"/>
      <c r="Y187" s="41"/>
      <c r="Z187" s="41"/>
      <c r="AA187" s="41"/>
      <c r="AB187" s="41"/>
      <c r="AC187" s="41"/>
      <c r="AD187" s="41"/>
      <c r="AE187" s="41"/>
      <c r="AT187" s="20" t="s">
        <v>237</v>
      </c>
      <c r="AU187" s="20" t="s">
        <v>86</v>
      </c>
    </row>
    <row r="188" s="2" customFormat="1" ht="16.5" customHeight="1">
      <c r="A188" s="41"/>
      <c r="B188" s="42"/>
      <c r="C188" s="216" t="s">
        <v>737</v>
      </c>
      <c r="D188" s="216" t="s">
        <v>231</v>
      </c>
      <c r="E188" s="217" t="s">
        <v>3598</v>
      </c>
      <c r="F188" s="218" t="s">
        <v>3599</v>
      </c>
      <c r="G188" s="219" t="s">
        <v>354</v>
      </c>
      <c r="H188" s="220">
        <v>13</v>
      </c>
      <c r="I188" s="221"/>
      <c r="J188" s="222">
        <f>ROUND(I188*H188,2)</f>
        <v>0</v>
      </c>
      <c r="K188" s="218" t="s">
        <v>235</v>
      </c>
      <c r="L188" s="47"/>
      <c r="M188" s="223" t="s">
        <v>19</v>
      </c>
      <c r="N188" s="224" t="s">
        <v>47</v>
      </c>
      <c r="O188" s="87"/>
      <c r="P188" s="225">
        <f>O188*H188</f>
        <v>0</v>
      </c>
      <c r="Q188" s="225">
        <v>0</v>
      </c>
      <c r="R188" s="225">
        <f>Q188*H188</f>
        <v>0</v>
      </c>
      <c r="S188" s="225">
        <v>0</v>
      </c>
      <c r="T188" s="226">
        <f>S188*H188</f>
        <v>0</v>
      </c>
      <c r="U188" s="41"/>
      <c r="V188" s="41"/>
      <c r="W188" s="41"/>
      <c r="X188" s="41"/>
      <c r="Y188" s="41"/>
      <c r="Z188" s="41"/>
      <c r="AA188" s="41"/>
      <c r="AB188" s="41"/>
      <c r="AC188" s="41"/>
      <c r="AD188" s="41"/>
      <c r="AE188" s="41"/>
      <c r="AR188" s="227" t="s">
        <v>345</v>
      </c>
      <c r="AT188" s="227" t="s">
        <v>231</v>
      </c>
      <c r="AU188" s="227" t="s">
        <v>86</v>
      </c>
      <c r="AY188" s="20" t="s">
        <v>229</v>
      </c>
      <c r="BE188" s="228">
        <f>IF(N188="základní",J188,0)</f>
        <v>0</v>
      </c>
      <c r="BF188" s="228">
        <f>IF(N188="snížená",J188,0)</f>
        <v>0</v>
      </c>
      <c r="BG188" s="228">
        <f>IF(N188="zákl. přenesená",J188,0)</f>
        <v>0</v>
      </c>
      <c r="BH188" s="228">
        <f>IF(N188="sníž. přenesená",J188,0)</f>
        <v>0</v>
      </c>
      <c r="BI188" s="228">
        <f>IF(N188="nulová",J188,0)</f>
        <v>0</v>
      </c>
      <c r="BJ188" s="20" t="s">
        <v>84</v>
      </c>
      <c r="BK188" s="228">
        <f>ROUND(I188*H188,2)</f>
        <v>0</v>
      </c>
      <c r="BL188" s="20" t="s">
        <v>345</v>
      </c>
      <c r="BM188" s="227" t="s">
        <v>3600</v>
      </c>
    </row>
    <row r="189" s="2" customFormat="1">
      <c r="A189" s="41"/>
      <c r="B189" s="42"/>
      <c r="C189" s="43"/>
      <c r="D189" s="229" t="s">
        <v>237</v>
      </c>
      <c r="E189" s="43"/>
      <c r="F189" s="230" t="s">
        <v>3601</v>
      </c>
      <c r="G189" s="43"/>
      <c r="H189" s="43"/>
      <c r="I189" s="231"/>
      <c r="J189" s="43"/>
      <c r="K189" s="43"/>
      <c r="L189" s="47"/>
      <c r="M189" s="232"/>
      <c r="N189" s="233"/>
      <c r="O189" s="87"/>
      <c r="P189" s="87"/>
      <c r="Q189" s="87"/>
      <c r="R189" s="87"/>
      <c r="S189" s="87"/>
      <c r="T189" s="88"/>
      <c r="U189" s="41"/>
      <c r="V189" s="41"/>
      <c r="W189" s="41"/>
      <c r="X189" s="41"/>
      <c r="Y189" s="41"/>
      <c r="Z189" s="41"/>
      <c r="AA189" s="41"/>
      <c r="AB189" s="41"/>
      <c r="AC189" s="41"/>
      <c r="AD189" s="41"/>
      <c r="AE189" s="41"/>
      <c r="AT189" s="20" t="s">
        <v>237</v>
      </c>
      <c r="AU189" s="20" t="s">
        <v>86</v>
      </c>
    </row>
    <row r="190" s="2" customFormat="1" ht="16.5" customHeight="1">
      <c r="A190" s="41"/>
      <c r="B190" s="42"/>
      <c r="C190" s="216" t="s">
        <v>743</v>
      </c>
      <c r="D190" s="216" t="s">
        <v>231</v>
      </c>
      <c r="E190" s="217" t="s">
        <v>3602</v>
      </c>
      <c r="F190" s="218" t="s">
        <v>3603</v>
      </c>
      <c r="G190" s="219" t="s">
        <v>354</v>
      </c>
      <c r="H190" s="220">
        <v>8</v>
      </c>
      <c r="I190" s="221"/>
      <c r="J190" s="222">
        <f>ROUND(I190*H190,2)</f>
        <v>0</v>
      </c>
      <c r="K190" s="218" t="s">
        <v>235</v>
      </c>
      <c r="L190" s="47"/>
      <c r="M190" s="223" t="s">
        <v>19</v>
      </c>
      <c r="N190" s="224" t="s">
        <v>47</v>
      </c>
      <c r="O190" s="87"/>
      <c r="P190" s="225">
        <f>O190*H190</f>
        <v>0</v>
      </c>
      <c r="Q190" s="225">
        <v>0</v>
      </c>
      <c r="R190" s="225">
        <f>Q190*H190</f>
        <v>0</v>
      </c>
      <c r="S190" s="225">
        <v>0</v>
      </c>
      <c r="T190" s="226">
        <f>S190*H190</f>
        <v>0</v>
      </c>
      <c r="U190" s="41"/>
      <c r="V190" s="41"/>
      <c r="W190" s="41"/>
      <c r="X190" s="41"/>
      <c r="Y190" s="41"/>
      <c r="Z190" s="41"/>
      <c r="AA190" s="41"/>
      <c r="AB190" s="41"/>
      <c r="AC190" s="41"/>
      <c r="AD190" s="41"/>
      <c r="AE190" s="41"/>
      <c r="AR190" s="227" t="s">
        <v>345</v>
      </c>
      <c r="AT190" s="227" t="s">
        <v>231</v>
      </c>
      <c r="AU190" s="227" t="s">
        <v>86</v>
      </c>
      <c r="AY190" s="20" t="s">
        <v>229</v>
      </c>
      <c r="BE190" s="228">
        <f>IF(N190="základní",J190,0)</f>
        <v>0</v>
      </c>
      <c r="BF190" s="228">
        <f>IF(N190="snížená",J190,0)</f>
        <v>0</v>
      </c>
      <c r="BG190" s="228">
        <f>IF(N190="zákl. přenesená",J190,0)</f>
        <v>0</v>
      </c>
      <c r="BH190" s="228">
        <f>IF(N190="sníž. přenesená",J190,0)</f>
        <v>0</v>
      </c>
      <c r="BI190" s="228">
        <f>IF(N190="nulová",J190,0)</f>
        <v>0</v>
      </c>
      <c r="BJ190" s="20" t="s">
        <v>84</v>
      </c>
      <c r="BK190" s="228">
        <f>ROUND(I190*H190,2)</f>
        <v>0</v>
      </c>
      <c r="BL190" s="20" t="s">
        <v>345</v>
      </c>
      <c r="BM190" s="227" t="s">
        <v>3604</v>
      </c>
    </row>
    <row r="191" s="2" customFormat="1">
      <c r="A191" s="41"/>
      <c r="B191" s="42"/>
      <c r="C191" s="43"/>
      <c r="D191" s="229" t="s">
        <v>237</v>
      </c>
      <c r="E191" s="43"/>
      <c r="F191" s="230" t="s">
        <v>3605</v>
      </c>
      <c r="G191" s="43"/>
      <c r="H191" s="43"/>
      <c r="I191" s="231"/>
      <c r="J191" s="43"/>
      <c r="K191" s="43"/>
      <c r="L191" s="47"/>
      <c r="M191" s="232"/>
      <c r="N191" s="233"/>
      <c r="O191" s="87"/>
      <c r="P191" s="87"/>
      <c r="Q191" s="87"/>
      <c r="R191" s="87"/>
      <c r="S191" s="87"/>
      <c r="T191" s="88"/>
      <c r="U191" s="41"/>
      <c r="V191" s="41"/>
      <c r="W191" s="41"/>
      <c r="X191" s="41"/>
      <c r="Y191" s="41"/>
      <c r="Z191" s="41"/>
      <c r="AA191" s="41"/>
      <c r="AB191" s="41"/>
      <c r="AC191" s="41"/>
      <c r="AD191" s="41"/>
      <c r="AE191" s="41"/>
      <c r="AT191" s="20" t="s">
        <v>237</v>
      </c>
      <c r="AU191" s="20" t="s">
        <v>86</v>
      </c>
    </row>
    <row r="192" s="2" customFormat="1" ht="16.5" customHeight="1">
      <c r="A192" s="41"/>
      <c r="B192" s="42"/>
      <c r="C192" s="216" t="s">
        <v>754</v>
      </c>
      <c r="D192" s="216" t="s">
        <v>231</v>
      </c>
      <c r="E192" s="217" t="s">
        <v>3606</v>
      </c>
      <c r="F192" s="218" t="s">
        <v>3607</v>
      </c>
      <c r="G192" s="219" t="s">
        <v>354</v>
      </c>
      <c r="H192" s="220">
        <v>3</v>
      </c>
      <c r="I192" s="221"/>
      <c r="J192" s="222">
        <f>ROUND(I192*H192,2)</f>
        <v>0</v>
      </c>
      <c r="K192" s="218" t="s">
        <v>235</v>
      </c>
      <c r="L192" s="47"/>
      <c r="M192" s="223" t="s">
        <v>19</v>
      </c>
      <c r="N192" s="224" t="s">
        <v>47</v>
      </c>
      <c r="O192" s="87"/>
      <c r="P192" s="225">
        <f>O192*H192</f>
        <v>0</v>
      </c>
      <c r="Q192" s="225">
        <v>0.00148</v>
      </c>
      <c r="R192" s="225">
        <f>Q192*H192</f>
        <v>0.0044399999999999995</v>
      </c>
      <c r="S192" s="225">
        <v>0</v>
      </c>
      <c r="T192" s="226">
        <f>S192*H192</f>
        <v>0</v>
      </c>
      <c r="U192" s="41"/>
      <c r="V192" s="41"/>
      <c r="W192" s="41"/>
      <c r="X192" s="41"/>
      <c r="Y192" s="41"/>
      <c r="Z192" s="41"/>
      <c r="AA192" s="41"/>
      <c r="AB192" s="41"/>
      <c r="AC192" s="41"/>
      <c r="AD192" s="41"/>
      <c r="AE192" s="41"/>
      <c r="AR192" s="227" t="s">
        <v>345</v>
      </c>
      <c r="AT192" s="227" t="s">
        <v>231</v>
      </c>
      <c r="AU192" s="227" t="s">
        <v>86</v>
      </c>
      <c r="AY192" s="20" t="s">
        <v>229</v>
      </c>
      <c r="BE192" s="228">
        <f>IF(N192="základní",J192,0)</f>
        <v>0</v>
      </c>
      <c r="BF192" s="228">
        <f>IF(N192="snížená",J192,0)</f>
        <v>0</v>
      </c>
      <c r="BG192" s="228">
        <f>IF(N192="zákl. přenesená",J192,0)</f>
        <v>0</v>
      </c>
      <c r="BH192" s="228">
        <f>IF(N192="sníž. přenesená",J192,0)</f>
        <v>0</v>
      </c>
      <c r="BI192" s="228">
        <f>IF(N192="nulová",J192,0)</f>
        <v>0</v>
      </c>
      <c r="BJ192" s="20" t="s">
        <v>84</v>
      </c>
      <c r="BK192" s="228">
        <f>ROUND(I192*H192,2)</f>
        <v>0</v>
      </c>
      <c r="BL192" s="20" t="s">
        <v>345</v>
      </c>
      <c r="BM192" s="227" t="s">
        <v>3608</v>
      </c>
    </row>
    <row r="193" s="2" customFormat="1">
      <c r="A193" s="41"/>
      <c r="B193" s="42"/>
      <c r="C193" s="43"/>
      <c r="D193" s="229" t="s">
        <v>237</v>
      </c>
      <c r="E193" s="43"/>
      <c r="F193" s="230" t="s">
        <v>3609</v>
      </c>
      <c r="G193" s="43"/>
      <c r="H193" s="43"/>
      <c r="I193" s="231"/>
      <c r="J193" s="43"/>
      <c r="K193" s="43"/>
      <c r="L193" s="47"/>
      <c r="M193" s="232"/>
      <c r="N193" s="233"/>
      <c r="O193" s="87"/>
      <c r="P193" s="87"/>
      <c r="Q193" s="87"/>
      <c r="R193" s="87"/>
      <c r="S193" s="87"/>
      <c r="T193" s="88"/>
      <c r="U193" s="41"/>
      <c r="V193" s="41"/>
      <c r="W193" s="41"/>
      <c r="X193" s="41"/>
      <c r="Y193" s="41"/>
      <c r="Z193" s="41"/>
      <c r="AA193" s="41"/>
      <c r="AB193" s="41"/>
      <c r="AC193" s="41"/>
      <c r="AD193" s="41"/>
      <c r="AE193" s="41"/>
      <c r="AT193" s="20" t="s">
        <v>237</v>
      </c>
      <c r="AU193" s="20" t="s">
        <v>86</v>
      </c>
    </row>
    <row r="194" s="2" customFormat="1" ht="24.15" customHeight="1">
      <c r="A194" s="41"/>
      <c r="B194" s="42"/>
      <c r="C194" s="216" t="s">
        <v>762</v>
      </c>
      <c r="D194" s="216" t="s">
        <v>231</v>
      </c>
      <c r="E194" s="217" t="s">
        <v>3610</v>
      </c>
      <c r="F194" s="218" t="s">
        <v>3611</v>
      </c>
      <c r="G194" s="219" t="s">
        <v>354</v>
      </c>
      <c r="H194" s="220">
        <v>1</v>
      </c>
      <c r="I194" s="221"/>
      <c r="J194" s="222">
        <f>ROUND(I194*H194,2)</f>
        <v>0</v>
      </c>
      <c r="K194" s="218" t="s">
        <v>322</v>
      </c>
      <c r="L194" s="47"/>
      <c r="M194" s="223" t="s">
        <v>19</v>
      </c>
      <c r="N194" s="224" t="s">
        <v>47</v>
      </c>
      <c r="O194" s="87"/>
      <c r="P194" s="225">
        <f>O194*H194</f>
        <v>0</v>
      </c>
      <c r="Q194" s="225">
        <v>0.0052399999999999999</v>
      </c>
      <c r="R194" s="225">
        <f>Q194*H194</f>
        <v>0.0052399999999999999</v>
      </c>
      <c r="S194" s="225">
        <v>0</v>
      </c>
      <c r="T194" s="226">
        <f>S194*H194</f>
        <v>0</v>
      </c>
      <c r="U194" s="41"/>
      <c r="V194" s="41"/>
      <c r="W194" s="41"/>
      <c r="X194" s="41"/>
      <c r="Y194" s="41"/>
      <c r="Z194" s="41"/>
      <c r="AA194" s="41"/>
      <c r="AB194" s="41"/>
      <c r="AC194" s="41"/>
      <c r="AD194" s="41"/>
      <c r="AE194" s="41"/>
      <c r="AR194" s="227" t="s">
        <v>345</v>
      </c>
      <c r="AT194" s="227" t="s">
        <v>231</v>
      </c>
      <c r="AU194" s="227" t="s">
        <v>86</v>
      </c>
      <c r="AY194" s="20" t="s">
        <v>229</v>
      </c>
      <c r="BE194" s="228">
        <f>IF(N194="základní",J194,0)</f>
        <v>0</v>
      </c>
      <c r="BF194" s="228">
        <f>IF(N194="snížená",J194,0)</f>
        <v>0</v>
      </c>
      <c r="BG194" s="228">
        <f>IF(N194="zákl. přenesená",J194,0)</f>
        <v>0</v>
      </c>
      <c r="BH194" s="228">
        <f>IF(N194="sníž. přenesená",J194,0)</f>
        <v>0</v>
      </c>
      <c r="BI194" s="228">
        <f>IF(N194="nulová",J194,0)</f>
        <v>0</v>
      </c>
      <c r="BJ194" s="20" t="s">
        <v>84</v>
      </c>
      <c r="BK194" s="228">
        <f>ROUND(I194*H194,2)</f>
        <v>0</v>
      </c>
      <c r="BL194" s="20" t="s">
        <v>345</v>
      </c>
      <c r="BM194" s="227" t="s">
        <v>3612</v>
      </c>
    </row>
    <row r="195" s="2" customFormat="1" ht="24.15" customHeight="1">
      <c r="A195" s="41"/>
      <c r="B195" s="42"/>
      <c r="C195" s="216" t="s">
        <v>769</v>
      </c>
      <c r="D195" s="216" t="s">
        <v>231</v>
      </c>
      <c r="E195" s="217" t="s">
        <v>3613</v>
      </c>
      <c r="F195" s="218" t="s">
        <v>3614</v>
      </c>
      <c r="G195" s="219" t="s">
        <v>354</v>
      </c>
      <c r="H195" s="220">
        <v>8</v>
      </c>
      <c r="I195" s="221"/>
      <c r="J195" s="222">
        <f>ROUND(I195*H195,2)</f>
        <v>0</v>
      </c>
      <c r="K195" s="218" t="s">
        <v>322</v>
      </c>
      <c r="L195" s="47"/>
      <c r="M195" s="223" t="s">
        <v>19</v>
      </c>
      <c r="N195" s="224" t="s">
        <v>47</v>
      </c>
      <c r="O195" s="87"/>
      <c r="P195" s="225">
        <f>O195*H195</f>
        <v>0</v>
      </c>
      <c r="Q195" s="225">
        <v>0.00034000000000000002</v>
      </c>
      <c r="R195" s="225">
        <f>Q195*H195</f>
        <v>0.0027200000000000002</v>
      </c>
      <c r="S195" s="225">
        <v>0</v>
      </c>
      <c r="T195" s="226">
        <f>S195*H195</f>
        <v>0</v>
      </c>
      <c r="U195" s="41"/>
      <c r="V195" s="41"/>
      <c r="W195" s="41"/>
      <c r="X195" s="41"/>
      <c r="Y195" s="41"/>
      <c r="Z195" s="41"/>
      <c r="AA195" s="41"/>
      <c r="AB195" s="41"/>
      <c r="AC195" s="41"/>
      <c r="AD195" s="41"/>
      <c r="AE195" s="41"/>
      <c r="AR195" s="227" t="s">
        <v>345</v>
      </c>
      <c r="AT195" s="227" t="s">
        <v>231</v>
      </c>
      <c r="AU195" s="227" t="s">
        <v>86</v>
      </c>
      <c r="AY195" s="20" t="s">
        <v>229</v>
      </c>
      <c r="BE195" s="228">
        <f>IF(N195="základní",J195,0)</f>
        <v>0</v>
      </c>
      <c r="BF195" s="228">
        <f>IF(N195="snížená",J195,0)</f>
        <v>0</v>
      </c>
      <c r="BG195" s="228">
        <f>IF(N195="zákl. přenesená",J195,0)</f>
        <v>0</v>
      </c>
      <c r="BH195" s="228">
        <f>IF(N195="sníž. přenesená",J195,0)</f>
        <v>0</v>
      </c>
      <c r="BI195" s="228">
        <f>IF(N195="nulová",J195,0)</f>
        <v>0</v>
      </c>
      <c r="BJ195" s="20" t="s">
        <v>84</v>
      </c>
      <c r="BK195" s="228">
        <f>ROUND(I195*H195,2)</f>
        <v>0</v>
      </c>
      <c r="BL195" s="20" t="s">
        <v>345</v>
      </c>
      <c r="BM195" s="227" t="s">
        <v>3615</v>
      </c>
    </row>
    <row r="196" s="2" customFormat="1" ht="16.5" customHeight="1">
      <c r="A196" s="41"/>
      <c r="B196" s="42"/>
      <c r="C196" s="216" t="s">
        <v>777</v>
      </c>
      <c r="D196" s="216" t="s">
        <v>231</v>
      </c>
      <c r="E196" s="217" t="s">
        <v>3616</v>
      </c>
      <c r="F196" s="218" t="s">
        <v>3617</v>
      </c>
      <c r="G196" s="219" t="s">
        <v>354</v>
      </c>
      <c r="H196" s="220">
        <v>2</v>
      </c>
      <c r="I196" s="221"/>
      <c r="J196" s="222">
        <f>ROUND(I196*H196,2)</f>
        <v>0</v>
      </c>
      <c r="K196" s="218" t="s">
        <v>322</v>
      </c>
      <c r="L196" s="47"/>
      <c r="M196" s="223" t="s">
        <v>19</v>
      </c>
      <c r="N196" s="224" t="s">
        <v>47</v>
      </c>
      <c r="O196" s="87"/>
      <c r="P196" s="225">
        <f>O196*H196</f>
        <v>0</v>
      </c>
      <c r="Q196" s="225">
        <v>0.00034000000000000002</v>
      </c>
      <c r="R196" s="225">
        <f>Q196*H196</f>
        <v>0.00068000000000000005</v>
      </c>
      <c r="S196" s="225">
        <v>0</v>
      </c>
      <c r="T196" s="226">
        <f>S196*H196</f>
        <v>0</v>
      </c>
      <c r="U196" s="41"/>
      <c r="V196" s="41"/>
      <c r="W196" s="41"/>
      <c r="X196" s="41"/>
      <c r="Y196" s="41"/>
      <c r="Z196" s="41"/>
      <c r="AA196" s="41"/>
      <c r="AB196" s="41"/>
      <c r="AC196" s="41"/>
      <c r="AD196" s="41"/>
      <c r="AE196" s="41"/>
      <c r="AR196" s="227" t="s">
        <v>345</v>
      </c>
      <c r="AT196" s="227" t="s">
        <v>231</v>
      </c>
      <c r="AU196" s="227" t="s">
        <v>86</v>
      </c>
      <c r="AY196" s="20" t="s">
        <v>229</v>
      </c>
      <c r="BE196" s="228">
        <f>IF(N196="základní",J196,0)</f>
        <v>0</v>
      </c>
      <c r="BF196" s="228">
        <f>IF(N196="snížená",J196,0)</f>
        <v>0</v>
      </c>
      <c r="BG196" s="228">
        <f>IF(N196="zákl. přenesená",J196,0)</f>
        <v>0</v>
      </c>
      <c r="BH196" s="228">
        <f>IF(N196="sníž. přenesená",J196,0)</f>
        <v>0</v>
      </c>
      <c r="BI196" s="228">
        <f>IF(N196="nulová",J196,0)</f>
        <v>0</v>
      </c>
      <c r="BJ196" s="20" t="s">
        <v>84</v>
      </c>
      <c r="BK196" s="228">
        <f>ROUND(I196*H196,2)</f>
        <v>0</v>
      </c>
      <c r="BL196" s="20" t="s">
        <v>345</v>
      </c>
      <c r="BM196" s="227" t="s">
        <v>3618</v>
      </c>
    </row>
    <row r="197" s="2" customFormat="1" ht="16.5" customHeight="1">
      <c r="A197" s="41"/>
      <c r="B197" s="42"/>
      <c r="C197" s="216" t="s">
        <v>786</v>
      </c>
      <c r="D197" s="216" t="s">
        <v>231</v>
      </c>
      <c r="E197" s="217" t="s">
        <v>3619</v>
      </c>
      <c r="F197" s="218" t="s">
        <v>3620</v>
      </c>
      <c r="G197" s="219" t="s">
        <v>354</v>
      </c>
      <c r="H197" s="220">
        <v>2</v>
      </c>
      <c r="I197" s="221"/>
      <c r="J197" s="222">
        <f>ROUND(I197*H197,2)</f>
        <v>0</v>
      </c>
      <c r="K197" s="218" t="s">
        <v>322</v>
      </c>
      <c r="L197" s="47"/>
      <c r="M197" s="223" t="s">
        <v>19</v>
      </c>
      <c r="N197" s="224" t="s">
        <v>47</v>
      </c>
      <c r="O197" s="87"/>
      <c r="P197" s="225">
        <f>O197*H197</f>
        <v>0</v>
      </c>
      <c r="Q197" s="225">
        <v>0.00034000000000000002</v>
      </c>
      <c r="R197" s="225">
        <f>Q197*H197</f>
        <v>0.00068000000000000005</v>
      </c>
      <c r="S197" s="225">
        <v>0</v>
      </c>
      <c r="T197" s="226">
        <f>S197*H197</f>
        <v>0</v>
      </c>
      <c r="U197" s="41"/>
      <c r="V197" s="41"/>
      <c r="W197" s="41"/>
      <c r="X197" s="41"/>
      <c r="Y197" s="41"/>
      <c r="Z197" s="41"/>
      <c r="AA197" s="41"/>
      <c r="AB197" s="41"/>
      <c r="AC197" s="41"/>
      <c r="AD197" s="41"/>
      <c r="AE197" s="41"/>
      <c r="AR197" s="227" t="s">
        <v>345</v>
      </c>
      <c r="AT197" s="227" t="s">
        <v>231</v>
      </c>
      <c r="AU197" s="227" t="s">
        <v>86</v>
      </c>
      <c r="AY197" s="20" t="s">
        <v>229</v>
      </c>
      <c r="BE197" s="228">
        <f>IF(N197="základní",J197,0)</f>
        <v>0</v>
      </c>
      <c r="BF197" s="228">
        <f>IF(N197="snížená",J197,0)</f>
        <v>0</v>
      </c>
      <c r="BG197" s="228">
        <f>IF(N197="zákl. přenesená",J197,0)</f>
        <v>0</v>
      </c>
      <c r="BH197" s="228">
        <f>IF(N197="sníž. přenesená",J197,0)</f>
        <v>0</v>
      </c>
      <c r="BI197" s="228">
        <f>IF(N197="nulová",J197,0)</f>
        <v>0</v>
      </c>
      <c r="BJ197" s="20" t="s">
        <v>84</v>
      </c>
      <c r="BK197" s="228">
        <f>ROUND(I197*H197,2)</f>
        <v>0</v>
      </c>
      <c r="BL197" s="20" t="s">
        <v>345</v>
      </c>
      <c r="BM197" s="227" t="s">
        <v>3621</v>
      </c>
    </row>
    <row r="198" s="2" customFormat="1" ht="16.5" customHeight="1">
      <c r="A198" s="41"/>
      <c r="B198" s="42"/>
      <c r="C198" s="216" t="s">
        <v>793</v>
      </c>
      <c r="D198" s="216" t="s">
        <v>231</v>
      </c>
      <c r="E198" s="217" t="s">
        <v>3622</v>
      </c>
      <c r="F198" s="218" t="s">
        <v>3623</v>
      </c>
      <c r="G198" s="219" t="s">
        <v>354</v>
      </c>
      <c r="H198" s="220">
        <v>1</v>
      </c>
      <c r="I198" s="221"/>
      <c r="J198" s="222">
        <f>ROUND(I198*H198,2)</f>
        <v>0</v>
      </c>
      <c r="K198" s="218" t="s">
        <v>235</v>
      </c>
      <c r="L198" s="47"/>
      <c r="M198" s="223" t="s">
        <v>19</v>
      </c>
      <c r="N198" s="224" t="s">
        <v>47</v>
      </c>
      <c r="O198" s="87"/>
      <c r="P198" s="225">
        <f>O198*H198</f>
        <v>0</v>
      </c>
      <c r="Q198" s="225">
        <v>0.00029</v>
      </c>
      <c r="R198" s="225">
        <f>Q198*H198</f>
        <v>0.00029</v>
      </c>
      <c r="S198" s="225">
        <v>0</v>
      </c>
      <c r="T198" s="226">
        <f>S198*H198</f>
        <v>0</v>
      </c>
      <c r="U198" s="41"/>
      <c r="V198" s="41"/>
      <c r="W198" s="41"/>
      <c r="X198" s="41"/>
      <c r="Y198" s="41"/>
      <c r="Z198" s="41"/>
      <c r="AA198" s="41"/>
      <c r="AB198" s="41"/>
      <c r="AC198" s="41"/>
      <c r="AD198" s="41"/>
      <c r="AE198" s="41"/>
      <c r="AR198" s="227" t="s">
        <v>345</v>
      </c>
      <c r="AT198" s="227" t="s">
        <v>231</v>
      </c>
      <c r="AU198" s="227" t="s">
        <v>86</v>
      </c>
      <c r="AY198" s="20" t="s">
        <v>229</v>
      </c>
      <c r="BE198" s="228">
        <f>IF(N198="základní",J198,0)</f>
        <v>0</v>
      </c>
      <c r="BF198" s="228">
        <f>IF(N198="snížená",J198,0)</f>
        <v>0</v>
      </c>
      <c r="BG198" s="228">
        <f>IF(N198="zákl. přenesená",J198,0)</f>
        <v>0</v>
      </c>
      <c r="BH198" s="228">
        <f>IF(N198="sníž. přenesená",J198,0)</f>
        <v>0</v>
      </c>
      <c r="BI198" s="228">
        <f>IF(N198="nulová",J198,0)</f>
        <v>0</v>
      </c>
      <c r="BJ198" s="20" t="s">
        <v>84</v>
      </c>
      <c r="BK198" s="228">
        <f>ROUND(I198*H198,2)</f>
        <v>0</v>
      </c>
      <c r="BL198" s="20" t="s">
        <v>345</v>
      </c>
      <c r="BM198" s="227" t="s">
        <v>3624</v>
      </c>
    </row>
    <row r="199" s="2" customFormat="1">
      <c r="A199" s="41"/>
      <c r="B199" s="42"/>
      <c r="C199" s="43"/>
      <c r="D199" s="229" t="s">
        <v>237</v>
      </c>
      <c r="E199" s="43"/>
      <c r="F199" s="230" t="s">
        <v>3625</v>
      </c>
      <c r="G199" s="43"/>
      <c r="H199" s="43"/>
      <c r="I199" s="231"/>
      <c r="J199" s="43"/>
      <c r="K199" s="43"/>
      <c r="L199" s="47"/>
      <c r="M199" s="232"/>
      <c r="N199" s="233"/>
      <c r="O199" s="87"/>
      <c r="P199" s="87"/>
      <c r="Q199" s="87"/>
      <c r="R199" s="87"/>
      <c r="S199" s="87"/>
      <c r="T199" s="88"/>
      <c r="U199" s="41"/>
      <c r="V199" s="41"/>
      <c r="W199" s="41"/>
      <c r="X199" s="41"/>
      <c r="Y199" s="41"/>
      <c r="Z199" s="41"/>
      <c r="AA199" s="41"/>
      <c r="AB199" s="41"/>
      <c r="AC199" s="41"/>
      <c r="AD199" s="41"/>
      <c r="AE199" s="41"/>
      <c r="AT199" s="20" t="s">
        <v>237</v>
      </c>
      <c r="AU199" s="20" t="s">
        <v>86</v>
      </c>
    </row>
    <row r="200" s="2" customFormat="1" ht="16.5" customHeight="1">
      <c r="A200" s="41"/>
      <c r="B200" s="42"/>
      <c r="C200" s="216" t="s">
        <v>798</v>
      </c>
      <c r="D200" s="216" t="s">
        <v>231</v>
      </c>
      <c r="E200" s="217" t="s">
        <v>3626</v>
      </c>
      <c r="F200" s="218" t="s">
        <v>3627</v>
      </c>
      <c r="G200" s="219" t="s">
        <v>274</v>
      </c>
      <c r="H200" s="220">
        <v>135</v>
      </c>
      <c r="I200" s="221"/>
      <c r="J200" s="222">
        <f>ROUND(I200*H200,2)</f>
        <v>0</v>
      </c>
      <c r="K200" s="218" t="s">
        <v>235</v>
      </c>
      <c r="L200" s="47"/>
      <c r="M200" s="223" t="s">
        <v>19</v>
      </c>
      <c r="N200" s="224" t="s">
        <v>47</v>
      </c>
      <c r="O200" s="87"/>
      <c r="P200" s="225">
        <f>O200*H200</f>
        <v>0</v>
      </c>
      <c r="Q200" s="225">
        <v>0</v>
      </c>
      <c r="R200" s="225">
        <f>Q200*H200</f>
        <v>0</v>
      </c>
      <c r="S200" s="225">
        <v>0</v>
      </c>
      <c r="T200" s="226">
        <f>S200*H200</f>
        <v>0</v>
      </c>
      <c r="U200" s="41"/>
      <c r="V200" s="41"/>
      <c r="W200" s="41"/>
      <c r="X200" s="41"/>
      <c r="Y200" s="41"/>
      <c r="Z200" s="41"/>
      <c r="AA200" s="41"/>
      <c r="AB200" s="41"/>
      <c r="AC200" s="41"/>
      <c r="AD200" s="41"/>
      <c r="AE200" s="41"/>
      <c r="AR200" s="227" t="s">
        <v>345</v>
      </c>
      <c r="AT200" s="227" t="s">
        <v>231</v>
      </c>
      <c r="AU200" s="227" t="s">
        <v>86</v>
      </c>
      <c r="AY200" s="20" t="s">
        <v>229</v>
      </c>
      <c r="BE200" s="228">
        <f>IF(N200="základní",J200,0)</f>
        <v>0</v>
      </c>
      <c r="BF200" s="228">
        <f>IF(N200="snížená",J200,0)</f>
        <v>0</v>
      </c>
      <c r="BG200" s="228">
        <f>IF(N200="zákl. přenesená",J200,0)</f>
        <v>0</v>
      </c>
      <c r="BH200" s="228">
        <f>IF(N200="sníž. přenesená",J200,0)</f>
        <v>0</v>
      </c>
      <c r="BI200" s="228">
        <f>IF(N200="nulová",J200,0)</f>
        <v>0</v>
      </c>
      <c r="BJ200" s="20" t="s">
        <v>84</v>
      </c>
      <c r="BK200" s="228">
        <f>ROUND(I200*H200,2)</f>
        <v>0</v>
      </c>
      <c r="BL200" s="20" t="s">
        <v>345</v>
      </c>
      <c r="BM200" s="227" t="s">
        <v>3628</v>
      </c>
    </row>
    <row r="201" s="2" customFormat="1">
      <c r="A201" s="41"/>
      <c r="B201" s="42"/>
      <c r="C201" s="43"/>
      <c r="D201" s="229" t="s">
        <v>237</v>
      </c>
      <c r="E201" s="43"/>
      <c r="F201" s="230" t="s">
        <v>3629</v>
      </c>
      <c r="G201" s="43"/>
      <c r="H201" s="43"/>
      <c r="I201" s="231"/>
      <c r="J201" s="43"/>
      <c r="K201" s="43"/>
      <c r="L201" s="47"/>
      <c r="M201" s="232"/>
      <c r="N201" s="233"/>
      <c r="O201" s="87"/>
      <c r="P201" s="87"/>
      <c r="Q201" s="87"/>
      <c r="R201" s="87"/>
      <c r="S201" s="87"/>
      <c r="T201" s="88"/>
      <c r="U201" s="41"/>
      <c r="V201" s="41"/>
      <c r="W201" s="41"/>
      <c r="X201" s="41"/>
      <c r="Y201" s="41"/>
      <c r="Z201" s="41"/>
      <c r="AA201" s="41"/>
      <c r="AB201" s="41"/>
      <c r="AC201" s="41"/>
      <c r="AD201" s="41"/>
      <c r="AE201" s="41"/>
      <c r="AT201" s="20" t="s">
        <v>237</v>
      </c>
      <c r="AU201" s="20" t="s">
        <v>86</v>
      </c>
    </row>
    <row r="202" s="2" customFormat="1" ht="24.15" customHeight="1">
      <c r="A202" s="41"/>
      <c r="B202" s="42"/>
      <c r="C202" s="216" t="s">
        <v>800</v>
      </c>
      <c r="D202" s="216" t="s">
        <v>231</v>
      </c>
      <c r="E202" s="217" t="s">
        <v>3630</v>
      </c>
      <c r="F202" s="218" t="s">
        <v>3631</v>
      </c>
      <c r="G202" s="219" t="s">
        <v>3557</v>
      </c>
      <c r="H202" s="303"/>
      <c r="I202" s="221"/>
      <c r="J202" s="222">
        <f>ROUND(I202*H202,2)</f>
        <v>0</v>
      </c>
      <c r="K202" s="218" t="s">
        <v>235</v>
      </c>
      <c r="L202" s="47"/>
      <c r="M202" s="223" t="s">
        <v>19</v>
      </c>
      <c r="N202" s="224" t="s">
        <v>47</v>
      </c>
      <c r="O202" s="87"/>
      <c r="P202" s="225">
        <f>O202*H202</f>
        <v>0</v>
      </c>
      <c r="Q202" s="225">
        <v>0</v>
      </c>
      <c r="R202" s="225">
        <f>Q202*H202</f>
        <v>0</v>
      </c>
      <c r="S202" s="225">
        <v>0</v>
      </c>
      <c r="T202" s="226">
        <f>S202*H202</f>
        <v>0</v>
      </c>
      <c r="U202" s="41"/>
      <c r="V202" s="41"/>
      <c r="W202" s="41"/>
      <c r="X202" s="41"/>
      <c r="Y202" s="41"/>
      <c r="Z202" s="41"/>
      <c r="AA202" s="41"/>
      <c r="AB202" s="41"/>
      <c r="AC202" s="41"/>
      <c r="AD202" s="41"/>
      <c r="AE202" s="41"/>
      <c r="AR202" s="227" t="s">
        <v>345</v>
      </c>
      <c r="AT202" s="227" t="s">
        <v>231</v>
      </c>
      <c r="AU202" s="227" t="s">
        <v>86</v>
      </c>
      <c r="AY202" s="20" t="s">
        <v>229</v>
      </c>
      <c r="BE202" s="228">
        <f>IF(N202="základní",J202,0)</f>
        <v>0</v>
      </c>
      <c r="BF202" s="228">
        <f>IF(N202="snížená",J202,0)</f>
        <v>0</v>
      </c>
      <c r="BG202" s="228">
        <f>IF(N202="zákl. přenesená",J202,0)</f>
        <v>0</v>
      </c>
      <c r="BH202" s="228">
        <f>IF(N202="sníž. přenesená",J202,0)</f>
        <v>0</v>
      </c>
      <c r="BI202" s="228">
        <f>IF(N202="nulová",J202,0)</f>
        <v>0</v>
      </c>
      <c r="BJ202" s="20" t="s">
        <v>84</v>
      </c>
      <c r="BK202" s="228">
        <f>ROUND(I202*H202,2)</f>
        <v>0</v>
      </c>
      <c r="BL202" s="20" t="s">
        <v>345</v>
      </c>
      <c r="BM202" s="227" t="s">
        <v>3632</v>
      </c>
    </row>
    <row r="203" s="2" customFormat="1">
      <c r="A203" s="41"/>
      <c r="B203" s="42"/>
      <c r="C203" s="43"/>
      <c r="D203" s="229" t="s">
        <v>237</v>
      </c>
      <c r="E203" s="43"/>
      <c r="F203" s="230" t="s">
        <v>3633</v>
      </c>
      <c r="G203" s="43"/>
      <c r="H203" s="43"/>
      <c r="I203" s="231"/>
      <c r="J203" s="43"/>
      <c r="K203" s="43"/>
      <c r="L203" s="47"/>
      <c r="M203" s="232"/>
      <c r="N203" s="233"/>
      <c r="O203" s="87"/>
      <c r="P203" s="87"/>
      <c r="Q203" s="87"/>
      <c r="R203" s="87"/>
      <c r="S203" s="87"/>
      <c r="T203" s="88"/>
      <c r="U203" s="41"/>
      <c r="V203" s="41"/>
      <c r="W203" s="41"/>
      <c r="X203" s="41"/>
      <c r="Y203" s="41"/>
      <c r="Z203" s="41"/>
      <c r="AA203" s="41"/>
      <c r="AB203" s="41"/>
      <c r="AC203" s="41"/>
      <c r="AD203" s="41"/>
      <c r="AE203" s="41"/>
      <c r="AT203" s="20" t="s">
        <v>237</v>
      </c>
      <c r="AU203" s="20" t="s">
        <v>86</v>
      </c>
    </row>
    <row r="204" s="12" customFormat="1" ht="22.8" customHeight="1">
      <c r="A204" s="12"/>
      <c r="B204" s="200"/>
      <c r="C204" s="201"/>
      <c r="D204" s="202" t="s">
        <v>75</v>
      </c>
      <c r="E204" s="214" t="s">
        <v>3634</v>
      </c>
      <c r="F204" s="214" t="s">
        <v>3635</v>
      </c>
      <c r="G204" s="201"/>
      <c r="H204" s="201"/>
      <c r="I204" s="204"/>
      <c r="J204" s="215">
        <f>BK204</f>
        <v>0</v>
      </c>
      <c r="K204" s="201"/>
      <c r="L204" s="206"/>
      <c r="M204" s="207"/>
      <c r="N204" s="208"/>
      <c r="O204" s="208"/>
      <c r="P204" s="209">
        <f>SUM(P205:P257)</f>
        <v>0</v>
      </c>
      <c r="Q204" s="208"/>
      <c r="R204" s="209">
        <f>SUM(R205:R257)</f>
        <v>0.65189000000000008</v>
      </c>
      <c r="S204" s="208"/>
      <c r="T204" s="210">
        <f>SUM(T205:T257)</f>
        <v>0</v>
      </c>
      <c r="U204" s="12"/>
      <c r="V204" s="12"/>
      <c r="W204" s="12"/>
      <c r="X204" s="12"/>
      <c r="Y204" s="12"/>
      <c r="Z204" s="12"/>
      <c r="AA204" s="12"/>
      <c r="AB204" s="12"/>
      <c r="AC204" s="12"/>
      <c r="AD204" s="12"/>
      <c r="AE204" s="12"/>
      <c r="AR204" s="211" t="s">
        <v>86</v>
      </c>
      <c r="AT204" s="212" t="s">
        <v>75</v>
      </c>
      <c r="AU204" s="212" t="s">
        <v>84</v>
      </c>
      <c r="AY204" s="211" t="s">
        <v>229</v>
      </c>
      <c r="BK204" s="213">
        <f>SUM(BK205:BK257)</f>
        <v>0</v>
      </c>
    </row>
    <row r="205" s="2" customFormat="1" ht="16.5" customHeight="1">
      <c r="A205" s="41"/>
      <c r="B205" s="42"/>
      <c r="C205" s="216" t="s">
        <v>803</v>
      </c>
      <c r="D205" s="216" t="s">
        <v>231</v>
      </c>
      <c r="E205" s="217" t="s">
        <v>3636</v>
      </c>
      <c r="F205" s="218" t="s">
        <v>3637</v>
      </c>
      <c r="G205" s="219" t="s">
        <v>274</v>
      </c>
      <c r="H205" s="220">
        <v>66</v>
      </c>
      <c r="I205" s="221"/>
      <c r="J205" s="222">
        <f>ROUND(I205*H205,2)</f>
        <v>0</v>
      </c>
      <c r="K205" s="218" t="s">
        <v>235</v>
      </c>
      <c r="L205" s="47"/>
      <c r="M205" s="223" t="s">
        <v>19</v>
      </c>
      <c r="N205" s="224" t="s">
        <v>47</v>
      </c>
      <c r="O205" s="87"/>
      <c r="P205" s="225">
        <f>O205*H205</f>
        <v>0</v>
      </c>
      <c r="Q205" s="225">
        <v>0.0030899999999999999</v>
      </c>
      <c r="R205" s="225">
        <f>Q205*H205</f>
        <v>0.20393999999999998</v>
      </c>
      <c r="S205" s="225">
        <v>0</v>
      </c>
      <c r="T205" s="226">
        <f>S205*H205</f>
        <v>0</v>
      </c>
      <c r="U205" s="41"/>
      <c r="V205" s="41"/>
      <c r="W205" s="41"/>
      <c r="X205" s="41"/>
      <c r="Y205" s="41"/>
      <c r="Z205" s="41"/>
      <c r="AA205" s="41"/>
      <c r="AB205" s="41"/>
      <c r="AC205" s="41"/>
      <c r="AD205" s="41"/>
      <c r="AE205" s="41"/>
      <c r="AR205" s="227" t="s">
        <v>345</v>
      </c>
      <c r="AT205" s="227" t="s">
        <v>231</v>
      </c>
      <c r="AU205" s="227" t="s">
        <v>86</v>
      </c>
      <c r="AY205" s="20" t="s">
        <v>229</v>
      </c>
      <c r="BE205" s="228">
        <f>IF(N205="základní",J205,0)</f>
        <v>0</v>
      </c>
      <c r="BF205" s="228">
        <f>IF(N205="snížená",J205,0)</f>
        <v>0</v>
      </c>
      <c r="BG205" s="228">
        <f>IF(N205="zákl. přenesená",J205,0)</f>
        <v>0</v>
      </c>
      <c r="BH205" s="228">
        <f>IF(N205="sníž. přenesená",J205,0)</f>
        <v>0</v>
      </c>
      <c r="BI205" s="228">
        <f>IF(N205="nulová",J205,0)</f>
        <v>0</v>
      </c>
      <c r="BJ205" s="20" t="s">
        <v>84</v>
      </c>
      <c r="BK205" s="228">
        <f>ROUND(I205*H205,2)</f>
        <v>0</v>
      </c>
      <c r="BL205" s="20" t="s">
        <v>345</v>
      </c>
      <c r="BM205" s="227" t="s">
        <v>3638</v>
      </c>
    </row>
    <row r="206" s="2" customFormat="1">
      <c r="A206" s="41"/>
      <c r="B206" s="42"/>
      <c r="C206" s="43"/>
      <c r="D206" s="229" t="s">
        <v>237</v>
      </c>
      <c r="E206" s="43"/>
      <c r="F206" s="230" t="s">
        <v>3639</v>
      </c>
      <c r="G206" s="43"/>
      <c r="H206" s="43"/>
      <c r="I206" s="231"/>
      <c r="J206" s="43"/>
      <c r="K206" s="43"/>
      <c r="L206" s="47"/>
      <c r="M206" s="232"/>
      <c r="N206" s="233"/>
      <c r="O206" s="87"/>
      <c r="P206" s="87"/>
      <c r="Q206" s="87"/>
      <c r="R206" s="87"/>
      <c r="S206" s="87"/>
      <c r="T206" s="88"/>
      <c r="U206" s="41"/>
      <c r="V206" s="41"/>
      <c r="W206" s="41"/>
      <c r="X206" s="41"/>
      <c r="Y206" s="41"/>
      <c r="Z206" s="41"/>
      <c r="AA206" s="41"/>
      <c r="AB206" s="41"/>
      <c r="AC206" s="41"/>
      <c r="AD206" s="41"/>
      <c r="AE206" s="41"/>
      <c r="AT206" s="20" t="s">
        <v>237</v>
      </c>
      <c r="AU206" s="20" t="s">
        <v>86</v>
      </c>
    </row>
    <row r="207" s="2" customFormat="1" ht="16.5" customHeight="1">
      <c r="A207" s="41"/>
      <c r="B207" s="42"/>
      <c r="C207" s="216" t="s">
        <v>807</v>
      </c>
      <c r="D207" s="216" t="s">
        <v>231</v>
      </c>
      <c r="E207" s="217" t="s">
        <v>3640</v>
      </c>
      <c r="F207" s="218" t="s">
        <v>3641</v>
      </c>
      <c r="G207" s="219" t="s">
        <v>274</v>
      </c>
      <c r="H207" s="220">
        <v>29</v>
      </c>
      <c r="I207" s="221"/>
      <c r="J207" s="222">
        <f>ROUND(I207*H207,2)</f>
        <v>0</v>
      </c>
      <c r="K207" s="218" t="s">
        <v>322</v>
      </c>
      <c r="L207" s="47"/>
      <c r="M207" s="223" t="s">
        <v>19</v>
      </c>
      <c r="N207" s="224" t="s">
        <v>47</v>
      </c>
      <c r="O207" s="87"/>
      <c r="P207" s="225">
        <f>O207*H207</f>
        <v>0</v>
      </c>
      <c r="Q207" s="225">
        <v>0.0011900000000000001</v>
      </c>
      <c r="R207" s="225">
        <f>Q207*H207</f>
        <v>0.034509999999999999</v>
      </c>
      <c r="S207" s="225">
        <v>0</v>
      </c>
      <c r="T207" s="226">
        <f>S207*H207</f>
        <v>0</v>
      </c>
      <c r="U207" s="41"/>
      <c r="V207" s="41"/>
      <c r="W207" s="41"/>
      <c r="X207" s="41"/>
      <c r="Y207" s="41"/>
      <c r="Z207" s="41"/>
      <c r="AA207" s="41"/>
      <c r="AB207" s="41"/>
      <c r="AC207" s="41"/>
      <c r="AD207" s="41"/>
      <c r="AE207" s="41"/>
      <c r="AR207" s="227" t="s">
        <v>345</v>
      </c>
      <c r="AT207" s="227" t="s">
        <v>231</v>
      </c>
      <c r="AU207" s="227" t="s">
        <v>86</v>
      </c>
      <c r="AY207" s="20" t="s">
        <v>229</v>
      </c>
      <c r="BE207" s="228">
        <f>IF(N207="základní",J207,0)</f>
        <v>0</v>
      </c>
      <c r="BF207" s="228">
        <f>IF(N207="snížená",J207,0)</f>
        <v>0</v>
      </c>
      <c r="BG207" s="228">
        <f>IF(N207="zákl. přenesená",J207,0)</f>
        <v>0</v>
      </c>
      <c r="BH207" s="228">
        <f>IF(N207="sníž. přenesená",J207,0)</f>
        <v>0</v>
      </c>
      <c r="BI207" s="228">
        <f>IF(N207="nulová",J207,0)</f>
        <v>0</v>
      </c>
      <c r="BJ207" s="20" t="s">
        <v>84</v>
      </c>
      <c r="BK207" s="228">
        <f>ROUND(I207*H207,2)</f>
        <v>0</v>
      </c>
      <c r="BL207" s="20" t="s">
        <v>345</v>
      </c>
      <c r="BM207" s="227" t="s">
        <v>3642</v>
      </c>
    </row>
    <row r="208" s="2" customFormat="1" ht="16.5" customHeight="1">
      <c r="A208" s="41"/>
      <c r="B208" s="42"/>
      <c r="C208" s="216" t="s">
        <v>814</v>
      </c>
      <c r="D208" s="216" t="s">
        <v>231</v>
      </c>
      <c r="E208" s="217" t="s">
        <v>3643</v>
      </c>
      <c r="F208" s="218" t="s">
        <v>3644</v>
      </c>
      <c r="G208" s="219" t="s">
        <v>274</v>
      </c>
      <c r="H208" s="220">
        <v>18</v>
      </c>
      <c r="I208" s="221"/>
      <c r="J208" s="222">
        <f>ROUND(I208*H208,2)</f>
        <v>0</v>
      </c>
      <c r="K208" s="218" t="s">
        <v>235</v>
      </c>
      <c r="L208" s="47"/>
      <c r="M208" s="223" t="s">
        <v>19</v>
      </c>
      <c r="N208" s="224" t="s">
        <v>47</v>
      </c>
      <c r="O208" s="87"/>
      <c r="P208" s="225">
        <f>O208*H208</f>
        <v>0</v>
      </c>
      <c r="Q208" s="225">
        <v>0.00044000000000000002</v>
      </c>
      <c r="R208" s="225">
        <f>Q208*H208</f>
        <v>0.00792</v>
      </c>
      <c r="S208" s="225">
        <v>0</v>
      </c>
      <c r="T208" s="226">
        <f>S208*H208</f>
        <v>0</v>
      </c>
      <c r="U208" s="41"/>
      <c r="V208" s="41"/>
      <c r="W208" s="41"/>
      <c r="X208" s="41"/>
      <c r="Y208" s="41"/>
      <c r="Z208" s="41"/>
      <c r="AA208" s="41"/>
      <c r="AB208" s="41"/>
      <c r="AC208" s="41"/>
      <c r="AD208" s="41"/>
      <c r="AE208" s="41"/>
      <c r="AR208" s="227" t="s">
        <v>345</v>
      </c>
      <c r="AT208" s="227" t="s">
        <v>231</v>
      </c>
      <c r="AU208" s="227" t="s">
        <v>86</v>
      </c>
      <c r="AY208" s="20" t="s">
        <v>229</v>
      </c>
      <c r="BE208" s="228">
        <f>IF(N208="základní",J208,0)</f>
        <v>0</v>
      </c>
      <c r="BF208" s="228">
        <f>IF(N208="snížená",J208,0)</f>
        <v>0</v>
      </c>
      <c r="BG208" s="228">
        <f>IF(N208="zákl. přenesená",J208,0)</f>
        <v>0</v>
      </c>
      <c r="BH208" s="228">
        <f>IF(N208="sníž. přenesená",J208,0)</f>
        <v>0</v>
      </c>
      <c r="BI208" s="228">
        <f>IF(N208="nulová",J208,0)</f>
        <v>0</v>
      </c>
      <c r="BJ208" s="20" t="s">
        <v>84</v>
      </c>
      <c r="BK208" s="228">
        <f>ROUND(I208*H208,2)</f>
        <v>0</v>
      </c>
      <c r="BL208" s="20" t="s">
        <v>345</v>
      </c>
      <c r="BM208" s="227" t="s">
        <v>3645</v>
      </c>
    </row>
    <row r="209" s="2" customFormat="1">
      <c r="A209" s="41"/>
      <c r="B209" s="42"/>
      <c r="C209" s="43"/>
      <c r="D209" s="229" t="s">
        <v>237</v>
      </c>
      <c r="E209" s="43"/>
      <c r="F209" s="230" t="s">
        <v>3646</v>
      </c>
      <c r="G209" s="43"/>
      <c r="H209" s="43"/>
      <c r="I209" s="231"/>
      <c r="J209" s="43"/>
      <c r="K209" s="43"/>
      <c r="L209" s="47"/>
      <c r="M209" s="232"/>
      <c r="N209" s="233"/>
      <c r="O209" s="87"/>
      <c r="P209" s="87"/>
      <c r="Q209" s="87"/>
      <c r="R209" s="87"/>
      <c r="S209" s="87"/>
      <c r="T209" s="88"/>
      <c r="U209" s="41"/>
      <c r="V209" s="41"/>
      <c r="W209" s="41"/>
      <c r="X209" s="41"/>
      <c r="Y209" s="41"/>
      <c r="Z209" s="41"/>
      <c r="AA209" s="41"/>
      <c r="AB209" s="41"/>
      <c r="AC209" s="41"/>
      <c r="AD209" s="41"/>
      <c r="AE209" s="41"/>
      <c r="AT209" s="20" t="s">
        <v>237</v>
      </c>
      <c r="AU209" s="20" t="s">
        <v>86</v>
      </c>
    </row>
    <row r="210" s="2" customFormat="1" ht="16.5" customHeight="1">
      <c r="A210" s="41"/>
      <c r="B210" s="42"/>
      <c r="C210" s="216" t="s">
        <v>825</v>
      </c>
      <c r="D210" s="216" t="s">
        <v>231</v>
      </c>
      <c r="E210" s="217" t="s">
        <v>3647</v>
      </c>
      <c r="F210" s="218" t="s">
        <v>3648</v>
      </c>
      <c r="G210" s="219" t="s">
        <v>274</v>
      </c>
      <c r="H210" s="220">
        <v>89</v>
      </c>
      <c r="I210" s="221"/>
      <c r="J210" s="222">
        <f>ROUND(I210*H210,2)</f>
        <v>0</v>
      </c>
      <c r="K210" s="218" t="s">
        <v>235</v>
      </c>
      <c r="L210" s="47"/>
      <c r="M210" s="223" t="s">
        <v>19</v>
      </c>
      <c r="N210" s="224" t="s">
        <v>47</v>
      </c>
      <c r="O210" s="87"/>
      <c r="P210" s="225">
        <f>O210*H210</f>
        <v>0</v>
      </c>
      <c r="Q210" s="225">
        <v>0.00072999999999999996</v>
      </c>
      <c r="R210" s="225">
        <f>Q210*H210</f>
        <v>0.06497</v>
      </c>
      <c r="S210" s="225">
        <v>0</v>
      </c>
      <c r="T210" s="226">
        <f>S210*H210</f>
        <v>0</v>
      </c>
      <c r="U210" s="41"/>
      <c r="V210" s="41"/>
      <c r="W210" s="41"/>
      <c r="X210" s="41"/>
      <c r="Y210" s="41"/>
      <c r="Z210" s="41"/>
      <c r="AA210" s="41"/>
      <c r="AB210" s="41"/>
      <c r="AC210" s="41"/>
      <c r="AD210" s="41"/>
      <c r="AE210" s="41"/>
      <c r="AR210" s="227" t="s">
        <v>345</v>
      </c>
      <c r="AT210" s="227" t="s">
        <v>231</v>
      </c>
      <c r="AU210" s="227" t="s">
        <v>86</v>
      </c>
      <c r="AY210" s="20" t="s">
        <v>229</v>
      </c>
      <c r="BE210" s="228">
        <f>IF(N210="základní",J210,0)</f>
        <v>0</v>
      </c>
      <c r="BF210" s="228">
        <f>IF(N210="snížená",J210,0)</f>
        <v>0</v>
      </c>
      <c r="BG210" s="228">
        <f>IF(N210="zákl. přenesená",J210,0)</f>
        <v>0</v>
      </c>
      <c r="BH210" s="228">
        <f>IF(N210="sníž. přenesená",J210,0)</f>
        <v>0</v>
      </c>
      <c r="BI210" s="228">
        <f>IF(N210="nulová",J210,0)</f>
        <v>0</v>
      </c>
      <c r="BJ210" s="20" t="s">
        <v>84</v>
      </c>
      <c r="BK210" s="228">
        <f>ROUND(I210*H210,2)</f>
        <v>0</v>
      </c>
      <c r="BL210" s="20" t="s">
        <v>345</v>
      </c>
      <c r="BM210" s="227" t="s">
        <v>3649</v>
      </c>
    </row>
    <row r="211" s="2" customFormat="1">
      <c r="A211" s="41"/>
      <c r="B211" s="42"/>
      <c r="C211" s="43"/>
      <c r="D211" s="229" t="s">
        <v>237</v>
      </c>
      <c r="E211" s="43"/>
      <c r="F211" s="230" t="s">
        <v>3650</v>
      </c>
      <c r="G211" s="43"/>
      <c r="H211" s="43"/>
      <c r="I211" s="231"/>
      <c r="J211" s="43"/>
      <c r="K211" s="43"/>
      <c r="L211" s="47"/>
      <c r="M211" s="232"/>
      <c r="N211" s="233"/>
      <c r="O211" s="87"/>
      <c r="P211" s="87"/>
      <c r="Q211" s="87"/>
      <c r="R211" s="87"/>
      <c r="S211" s="87"/>
      <c r="T211" s="88"/>
      <c r="U211" s="41"/>
      <c r="V211" s="41"/>
      <c r="W211" s="41"/>
      <c r="X211" s="41"/>
      <c r="Y211" s="41"/>
      <c r="Z211" s="41"/>
      <c r="AA211" s="41"/>
      <c r="AB211" s="41"/>
      <c r="AC211" s="41"/>
      <c r="AD211" s="41"/>
      <c r="AE211" s="41"/>
      <c r="AT211" s="20" t="s">
        <v>237</v>
      </c>
      <c r="AU211" s="20" t="s">
        <v>86</v>
      </c>
    </row>
    <row r="212" s="2" customFormat="1" ht="16.5" customHeight="1">
      <c r="A212" s="41"/>
      <c r="B212" s="42"/>
      <c r="C212" s="216" t="s">
        <v>835</v>
      </c>
      <c r="D212" s="216" t="s">
        <v>231</v>
      </c>
      <c r="E212" s="217" t="s">
        <v>3651</v>
      </c>
      <c r="F212" s="218" t="s">
        <v>3652</v>
      </c>
      <c r="G212" s="219" t="s">
        <v>274</v>
      </c>
      <c r="H212" s="220">
        <v>161</v>
      </c>
      <c r="I212" s="221"/>
      <c r="J212" s="222">
        <f>ROUND(I212*H212,2)</f>
        <v>0</v>
      </c>
      <c r="K212" s="218" t="s">
        <v>235</v>
      </c>
      <c r="L212" s="47"/>
      <c r="M212" s="223" t="s">
        <v>19</v>
      </c>
      <c r="N212" s="224" t="s">
        <v>47</v>
      </c>
      <c r="O212" s="87"/>
      <c r="P212" s="225">
        <f>O212*H212</f>
        <v>0</v>
      </c>
      <c r="Q212" s="225">
        <v>0.00097999999999999997</v>
      </c>
      <c r="R212" s="225">
        <f>Q212*H212</f>
        <v>0.15778</v>
      </c>
      <c r="S212" s="225">
        <v>0</v>
      </c>
      <c r="T212" s="226">
        <f>S212*H212</f>
        <v>0</v>
      </c>
      <c r="U212" s="41"/>
      <c r="V212" s="41"/>
      <c r="W212" s="41"/>
      <c r="X212" s="41"/>
      <c r="Y212" s="41"/>
      <c r="Z212" s="41"/>
      <c r="AA212" s="41"/>
      <c r="AB212" s="41"/>
      <c r="AC212" s="41"/>
      <c r="AD212" s="41"/>
      <c r="AE212" s="41"/>
      <c r="AR212" s="227" t="s">
        <v>345</v>
      </c>
      <c r="AT212" s="227" t="s">
        <v>231</v>
      </c>
      <c r="AU212" s="227" t="s">
        <v>86</v>
      </c>
      <c r="AY212" s="20" t="s">
        <v>229</v>
      </c>
      <c r="BE212" s="228">
        <f>IF(N212="základní",J212,0)</f>
        <v>0</v>
      </c>
      <c r="BF212" s="228">
        <f>IF(N212="snížená",J212,0)</f>
        <v>0</v>
      </c>
      <c r="BG212" s="228">
        <f>IF(N212="zákl. přenesená",J212,0)</f>
        <v>0</v>
      </c>
      <c r="BH212" s="228">
        <f>IF(N212="sníž. přenesená",J212,0)</f>
        <v>0</v>
      </c>
      <c r="BI212" s="228">
        <f>IF(N212="nulová",J212,0)</f>
        <v>0</v>
      </c>
      <c r="BJ212" s="20" t="s">
        <v>84</v>
      </c>
      <c r="BK212" s="228">
        <f>ROUND(I212*H212,2)</f>
        <v>0</v>
      </c>
      <c r="BL212" s="20" t="s">
        <v>345</v>
      </c>
      <c r="BM212" s="227" t="s">
        <v>3653</v>
      </c>
    </row>
    <row r="213" s="2" customFormat="1">
      <c r="A213" s="41"/>
      <c r="B213" s="42"/>
      <c r="C213" s="43"/>
      <c r="D213" s="229" t="s">
        <v>237</v>
      </c>
      <c r="E213" s="43"/>
      <c r="F213" s="230" t="s">
        <v>3654</v>
      </c>
      <c r="G213" s="43"/>
      <c r="H213" s="43"/>
      <c r="I213" s="231"/>
      <c r="J213" s="43"/>
      <c r="K213" s="43"/>
      <c r="L213" s="47"/>
      <c r="M213" s="232"/>
      <c r="N213" s="233"/>
      <c r="O213" s="87"/>
      <c r="P213" s="87"/>
      <c r="Q213" s="87"/>
      <c r="R213" s="87"/>
      <c r="S213" s="87"/>
      <c r="T213" s="88"/>
      <c r="U213" s="41"/>
      <c r="V213" s="41"/>
      <c r="W213" s="41"/>
      <c r="X213" s="41"/>
      <c r="Y213" s="41"/>
      <c r="Z213" s="41"/>
      <c r="AA213" s="41"/>
      <c r="AB213" s="41"/>
      <c r="AC213" s="41"/>
      <c r="AD213" s="41"/>
      <c r="AE213" s="41"/>
      <c r="AT213" s="20" t="s">
        <v>237</v>
      </c>
      <c r="AU213" s="20" t="s">
        <v>86</v>
      </c>
    </row>
    <row r="214" s="2" customFormat="1" ht="16.5" customHeight="1">
      <c r="A214" s="41"/>
      <c r="B214" s="42"/>
      <c r="C214" s="216" t="s">
        <v>843</v>
      </c>
      <c r="D214" s="216" t="s">
        <v>231</v>
      </c>
      <c r="E214" s="217" t="s">
        <v>3655</v>
      </c>
      <c r="F214" s="218" t="s">
        <v>3656</v>
      </c>
      <c r="G214" s="219" t="s">
        <v>274</v>
      </c>
      <c r="H214" s="220">
        <v>32</v>
      </c>
      <c r="I214" s="221"/>
      <c r="J214" s="222">
        <f>ROUND(I214*H214,2)</f>
        <v>0</v>
      </c>
      <c r="K214" s="218" t="s">
        <v>235</v>
      </c>
      <c r="L214" s="47"/>
      <c r="M214" s="223" t="s">
        <v>19</v>
      </c>
      <c r="N214" s="224" t="s">
        <v>47</v>
      </c>
      <c r="O214" s="87"/>
      <c r="P214" s="225">
        <f>O214*H214</f>
        <v>0</v>
      </c>
      <c r="Q214" s="225">
        <v>0.0012999999999999999</v>
      </c>
      <c r="R214" s="225">
        <f>Q214*H214</f>
        <v>0.041599999999999998</v>
      </c>
      <c r="S214" s="225">
        <v>0</v>
      </c>
      <c r="T214" s="226">
        <f>S214*H214</f>
        <v>0</v>
      </c>
      <c r="U214" s="41"/>
      <c r="V214" s="41"/>
      <c r="W214" s="41"/>
      <c r="X214" s="41"/>
      <c r="Y214" s="41"/>
      <c r="Z214" s="41"/>
      <c r="AA214" s="41"/>
      <c r="AB214" s="41"/>
      <c r="AC214" s="41"/>
      <c r="AD214" s="41"/>
      <c r="AE214" s="41"/>
      <c r="AR214" s="227" t="s">
        <v>345</v>
      </c>
      <c r="AT214" s="227" t="s">
        <v>231</v>
      </c>
      <c r="AU214" s="227" t="s">
        <v>86</v>
      </c>
      <c r="AY214" s="20" t="s">
        <v>229</v>
      </c>
      <c r="BE214" s="228">
        <f>IF(N214="základní",J214,0)</f>
        <v>0</v>
      </c>
      <c r="BF214" s="228">
        <f>IF(N214="snížená",J214,0)</f>
        <v>0</v>
      </c>
      <c r="BG214" s="228">
        <f>IF(N214="zákl. přenesená",J214,0)</f>
        <v>0</v>
      </c>
      <c r="BH214" s="228">
        <f>IF(N214="sníž. přenesená",J214,0)</f>
        <v>0</v>
      </c>
      <c r="BI214" s="228">
        <f>IF(N214="nulová",J214,0)</f>
        <v>0</v>
      </c>
      <c r="BJ214" s="20" t="s">
        <v>84</v>
      </c>
      <c r="BK214" s="228">
        <f>ROUND(I214*H214,2)</f>
        <v>0</v>
      </c>
      <c r="BL214" s="20" t="s">
        <v>345</v>
      </c>
      <c r="BM214" s="227" t="s">
        <v>3657</v>
      </c>
    </row>
    <row r="215" s="2" customFormat="1">
      <c r="A215" s="41"/>
      <c r="B215" s="42"/>
      <c r="C215" s="43"/>
      <c r="D215" s="229" t="s">
        <v>237</v>
      </c>
      <c r="E215" s="43"/>
      <c r="F215" s="230" t="s">
        <v>3658</v>
      </c>
      <c r="G215" s="43"/>
      <c r="H215" s="43"/>
      <c r="I215" s="231"/>
      <c r="J215" s="43"/>
      <c r="K215" s="43"/>
      <c r="L215" s="47"/>
      <c r="M215" s="232"/>
      <c r="N215" s="233"/>
      <c r="O215" s="87"/>
      <c r="P215" s="87"/>
      <c r="Q215" s="87"/>
      <c r="R215" s="87"/>
      <c r="S215" s="87"/>
      <c r="T215" s="88"/>
      <c r="U215" s="41"/>
      <c r="V215" s="41"/>
      <c r="W215" s="41"/>
      <c r="X215" s="41"/>
      <c r="Y215" s="41"/>
      <c r="Z215" s="41"/>
      <c r="AA215" s="41"/>
      <c r="AB215" s="41"/>
      <c r="AC215" s="41"/>
      <c r="AD215" s="41"/>
      <c r="AE215" s="41"/>
      <c r="AT215" s="20" t="s">
        <v>237</v>
      </c>
      <c r="AU215" s="20" t="s">
        <v>86</v>
      </c>
    </row>
    <row r="216" s="2" customFormat="1" ht="16.5" customHeight="1">
      <c r="A216" s="41"/>
      <c r="B216" s="42"/>
      <c r="C216" s="216" t="s">
        <v>849</v>
      </c>
      <c r="D216" s="216" t="s">
        <v>231</v>
      </c>
      <c r="E216" s="217" t="s">
        <v>3659</v>
      </c>
      <c r="F216" s="218" t="s">
        <v>3660</v>
      </c>
      <c r="G216" s="219" t="s">
        <v>354</v>
      </c>
      <c r="H216" s="220">
        <v>35</v>
      </c>
      <c r="I216" s="221"/>
      <c r="J216" s="222">
        <f>ROUND(I216*H216,2)</f>
        <v>0</v>
      </c>
      <c r="K216" s="218" t="s">
        <v>235</v>
      </c>
      <c r="L216" s="47"/>
      <c r="M216" s="223" t="s">
        <v>19</v>
      </c>
      <c r="N216" s="224" t="s">
        <v>47</v>
      </c>
      <c r="O216" s="87"/>
      <c r="P216" s="225">
        <f>O216*H216</f>
        <v>0</v>
      </c>
      <c r="Q216" s="225">
        <v>0</v>
      </c>
      <c r="R216" s="225">
        <f>Q216*H216</f>
        <v>0</v>
      </c>
      <c r="S216" s="225">
        <v>0</v>
      </c>
      <c r="T216" s="226">
        <f>S216*H216</f>
        <v>0</v>
      </c>
      <c r="U216" s="41"/>
      <c r="V216" s="41"/>
      <c r="W216" s="41"/>
      <c r="X216" s="41"/>
      <c r="Y216" s="41"/>
      <c r="Z216" s="41"/>
      <c r="AA216" s="41"/>
      <c r="AB216" s="41"/>
      <c r="AC216" s="41"/>
      <c r="AD216" s="41"/>
      <c r="AE216" s="41"/>
      <c r="AR216" s="227" t="s">
        <v>345</v>
      </c>
      <c r="AT216" s="227" t="s">
        <v>231</v>
      </c>
      <c r="AU216" s="227" t="s">
        <v>86</v>
      </c>
      <c r="AY216" s="20" t="s">
        <v>229</v>
      </c>
      <c r="BE216" s="228">
        <f>IF(N216="základní",J216,0)</f>
        <v>0</v>
      </c>
      <c r="BF216" s="228">
        <f>IF(N216="snížená",J216,0)</f>
        <v>0</v>
      </c>
      <c r="BG216" s="228">
        <f>IF(N216="zákl. přenesená",J216,0)</f>
        <v>0</v>
      </c>
      <c r="BH216" s="228">
        <f>IF(N216="sníž. přenesená",J216,0)</f>
        <v>0</v>
      </c>
      <c r="BI216" s="228">
        <f>IF(N216="nulová",J216,0)</f>
        <v>0</v>
      </c>
      <c r="BJ216" s="20" t="s">
        <v>84</v>
      </c>
      <c r="BK216" s="228">
        <f>ROUND(I216*H216,2)</f>
        <v>0</v>
      </c>
      <c r="BL216" s="20" t="s">
        <v>345</v>
      </c>
      <c r="BM216" s="227" t="s">
        <v>3661</v>
      </c>
    </row>
    <row r="217" s="2" customFormat="1">
      <c r="A217" s="41"/>
      <c r="B217" s="42"/>
      <c r="C217" s="43"/>
      <c r="D217" s="229" t="s">
        <v>237</v>
      </c>
      <c r="E217" s="43"/>
      <c r="F217" s="230" t="s">
        <v>3662</v>
      </c>
      <c r="G217" s="43"/>
      <c r="H217" s="43"/>
      <c r="I217" s="231"/>
      <c r="J217" s="43"/>
      <c r="K217" s="43"/>
      <c r="L217" s="47"/>
      <c r="M217" s="232"/>
      <c r="N217" s="233"/>
      <c r="O217" s="87"/>
      <c r="P217" s="87"/>
      <c r="Q217" s="87"/>
      <c r="R217" s="87"/>
      <c r="S217" s="87"/>
      <c r="T217" s="88"/>
      <c r="U217" s="41"/>
      <c r="V217" s="41"/>
      <c r="W217" s="41"/>
      <c r="X217" s="41"/>
      <c r="Y217" s="41"/>
      <c r="Z217" s="41"/>
      <c r="AA217" s="41"/>
      <c r="AB217" s="41"/>
      <c r="AC217" s="41"/>
      <c r="AD217" s="41"/>
      <c r="AE217" s="41"/>
      <c r="AT217" s="20" t="s">
        <v>237</v>
      </c>
      <c r="AU217" s="20" t="s">
        <v>86</v>
      </c>
    </row>
    <row r="218" s="2" customFormat="1" ht="16.5" customHeight="1">
      <c r="A218" s="41"/>
      <c r="B218" s="42"/>
      <c r="C218" s="216" t="s">
        <v>855</v>
      </c>
      <c r="D218" s="216" t="s">
        <v>231</v>
      </c>
      <c r="E218" s="217" t="s">
        <v>3663</v>
      </c>
      <c r="F218" s="218" t="s">
        <v>3664</v>
      </c>
      <c r="G218" s="219" t="s">
        <v>838</v>
      </c>
      <c r="H218" s="220">
        <v>1</v>
      </c>
      <c r="I218" s="221"/>
      <c r="J218" s="222">
        <f>ROUND(I218*H218,2)</f>
        <v>0</v>
      </c>
      <c r="K218" s="218" t="s">
        <v>322</v>
      </c>
      <c r="L218" s="47"/>
      <c r="M218" s="223" t="s">
        <v>19</v>
      </c>
      <c r="N218" s="224" t="s">
        <v>47</v>
      </c>
      <c r="O218" s="87"/>
      <c r="P218" s="225">
        <f>O218*H218</f>
        <v>0</v>
      </c>
      <c r="Q218" s="225">
        <v>0.00056999999999999998</v>
      </c>
      <c r="R218" s="225">
        <f>Q218*H218</f>
        <v>0.00056999999999999998</v>
      </c>
      <c r="S218" s="225">
        <v>0</v>
      </c>
      <c r="T218" s="226">
        <f>S218*H218</f>
        <v>0</v>
      </c>
      <c r="U218" s="41"/>
      <c r="V218" s="41"/>
      <c r="W218" s="41"/>
      <c r="X218" s="41"/>
      <c r="Y218" s="41"/>
      <c r="Z218" s="41"/>
      <c r="AA218" s="41"/>
      <c r="AB218" s="41"/>
      <c r="AC218" s="41"/>
      <c r="AD218" s="41"/>
      <c r="AE218" s="41"/>
      <c r="AR218" s="227" t="s">
        <v>345</v>
      </c>
      <c r="AT218" s="227" t="s">
        <v>231</v>
      </c>
      <c r="AU218" s="227" t="s">
        <v>86</v>
      </c>
      <c r="AY218" s="20" t="s">
        <v>229</v>
      </c>
      <c r="BE218" s="228">
        <f>IF(N218="základní",J218,0)</f>
        <v>0</v>
      </c>
      <c r="BF218" s="228">
        <f>IF(N218="snížená",J218,0)</f>
        <v>0</v>
      </c>
      <c r="BG218" s="228">
        <f>IF(N218="zákl. přenesená",J218,0)</f>
        <v>0</v>
      </c>
      <c r="BH218" s="228">
        <f>IF(N218="sníž. přenesená",J218,0)</f>
        <v>0</v>
      </c>
      <c r="BI218" s="228">
        <f>IF(N218="nulová",J218,0)</f>
        <v>0</v>
      </c>
      <c r="BJ218" s="20" t="s">
        <v>84</v>
      </c>
      <c r="BK218" s="228">
        <f>ROUND(I218*H218,2)</f>
        <v>0</v>
      </c>
      <c r="BL218" s="20" t="s">
        <v>345</v>
      </c>
      <c r="BM218" s="227" t="s">
        <v>3665</v>
      </c>
    </row>
    <row r="219" s="2" customFormat="1" ht="16.5" customHeight="1">
      <c r="A219" s="41"/>
      <c r="B219" s="42"/>
      <c r="C219" s="216" t="s">
        <v>861</v>
      </c>
      <c r="D219" s="216" t="s">
        <v>231</v>
      </c>
      <c r="E219" s="217" t="s">
        <v>3666</v>
      </c>
      <c r="F219" s="218" t="s">
        <v>3667</v>
      </c>
      <c r="G219" s="219" t="s">
        <v>354</v>
      </c>
      <c r="H219" s="220">
        <v>3</v>
      </c>
      <c r="I219" s="221"/>
      <c r="J219" s="222">
        <f>ROUND(I219*H219,2)</f>
        <v>0</v>
      </c>
      <c r="K219" s="218" t="s">
        <v>235</v>
      </c>
      <c r="L219" s="47"/>
      <c r="M219" s="223" t="s">
        <v>19</v>
      </c>
      <c r="N219" s="224" t="s">
        <v>47</v>
      </c>
      <c r="O219" s="87"/>
      <c r="P219" s="225">
        <f>O219*H219</f>
        <v>0</v>
      </c>
      <c r="Q219" s="225">
        <v>0.00022000000000000001</v>
      </c>
      <c r="R219" s="225">
        <f>Q219*H219</f>
        <v>0.00066</v>
      </c>
      <c r="S219" s="225">
        <v>0</v>
      </c>
      <c r="T219" s="226">
        <f>S219*H219</f>
        <v>0</v>
      </c>
      <c r="U219" s="41"/>
      <c r="V219" s="41"/>
      <c r="W219" s="41"/>
      <c r="X219" s="41"/>
      <c r="Y219" s="41"/>
      <c r="Z219" s="41"/>
      <c r="AA219" s="41"/>
      <c r="AB219" s="41"/>
      <c r="AC219" s="41"/>
      <c r="AD219" s="41"/>
      <c r="AE219" s="41"/>
      <c r="AR219" s="227" t="s">
        <v>345</v>
      </c>
      <c r="AT219" s="227" t="s">
        <v>231</v>
      </c>
      <c r="AU219" s="227" t="s">
        <v>86</v>
      </c>
      <c r="AY219" s="20" t="s">
        <v>229</v>
      </c>
      <c r="BE219" s="228">
        <f>IF(N219="základní",J219,0)</f>
        <v>0</v>
      </c>
      <c r="BF219" s="228">
        <f>IF(N219="snížená",J219,0)</f>
        <v>0</v>
      </c>
      <c r="BG219" s="228">
        <f>IF(N219="zákl. přenesená",J219,0)</f>
        <v>0</v>
      </c>
      <c r="BH219" s="228">
        <f>IF(N219="sníž. přenesená",J219,0)</f>
        <v>0</v>
      </c>
      <c r="BI219" s="228">
        <f>IF(N219="nulová",J219,0)</f>
        <v>0</v>
      </c>
      <c r="BJ219" s="20" t="s">
        <v>84</v>
      </c>
      <c r="BK219" s="228">
        <f>ROUND(I219*H219,2)</f>
        <v>0</v>
      </c>
      <c r="BL219" s="20" t="s">
        <v>345</v>
      </c>
      <c r="BM219" s="227" t="s">
        <v>3668</v>
      </c>
    </row>
    <row r="220" s="2" customFormat="1">
      <c r="A220" s="41"/>
      <c r="B220" s="42"/>
      <c r="C220" s="43"/>
      <c r="D220" s="229" t="s">
        <v>237</v>
      </c>
      <c r="E220" s="43"/>
      <c r="F220" s="230" t="s">
        <v>3669</v>
      </c>
      <c r="G220" s="43"/>
      <c r="H220" s="43"/>
      <c r="I220" s="231"/>
      <c r="J220" s="43"/>
      <c r="K220" s="43"/>
      <c r="L220" s="47"/>
      <c r="M220" s="232"/>
      <c r="N220" s="233"/>
      <c r="O220" s="87"/>
      <c r="P220" s="87"/>
      <c r="Q220" s="87"/>
      <c r="R220" s="87"/>
      <c r="S220" s="87"/>
      <c r="T220" s="88"/>
      <c r="U220" s="41"/>
      <c r="V220" s="41"/>
      <c r="W220" s="41"/>
      <c r="X220" s="41"/>
      <c r="Y220" s="41"/>
      <c r="Z220" s="41"/>
      <c r="AA220" s="41"/>
      <c r="AB220" s="41"/>
      <c r="AC220" s="41"/>
      <c r="AD220" s="41"/>
      <c r="AE220" s="41"/>
      <c r="AT220" s="20" t="s">
        <v>237</v>
      </c>
      <c r="AU220" s="20" t="s">
        <v>86</v>
      </c>
    </row>
    <row r="221" s="2" customFormat="1" ht="16.5" customHeight="1">
      <c r="A221" s="41"/>
      <c r="B221" s="42"/>
      <c r="C221" s="216" t="s">
        <v>866</v>
      </c>
      <c r="D221" s="216" t="s">
        <v>231</v>
      </c>
      <c r="E221" s="217" t="s">
        <v>3670</v>
      </c>
      <c r="F221" s="218" t="s">
        <v>3671</v>
      </c>
      <c r="G221" s="219" t="s">
        <v>354</v>
      </c>
      <c r="H221" s="220">
        <v>1</v>
      </c>
      <c r="I221" s="221"/>
      <c r="J221" s="222">
        <f>ROUND(I221*H221,2)</f>
        <v>0</v>
      </c>
      <c r="K221" s="218" t="s">
        <v>235</v>
      </c>
      <c r="L221" s="47"/>
      <c r="M221" s="223" t="s">
        <v>19</v>
      </c>
      <c r="N221" s="224" t="s">
        <v>47</v>
      </c>
      <c r="O221" s="87"/>
      <c r="P221" s="225">
        <f>O221*H221</f>
        <v>0</v>
      </c>
      <c r="Q221" s="225">
        <v>0.00012</v>
      </c>
      <c r="R221" s="225">
        <f>Q221*H221</f>
        <v>0.00012</v>
      </c>
      <c r="S221" s="225">
        <v>0</v>
      </c>
      <c r="T221" s="226">
        <f>S221*H221</f>
        <v>0</v>
      </c>
      <c r="U221" s="41"/>
      <c r="V221" s="41"/>
      <c r="W221" s="41"/>
      <c r="X221" s="41"/>
      <c r="Y221" s="41"/>
      <c r="Z221" s="41"/>
      <c r="AA221" s="41"/>
      <c r="AB221" s="41"/>
      <c r="AC221" s="41"/>
      <c r="AD221" s="41"/>
      <c r="AE221" s="41"/>
      <c r="AR221" s="227" t="s">
        <v>345</v>
      </c>
      <c r="AT221" s="227" t="s">
        <v>231</v>
      </c>
      <c r="AU221" s="227" t="s">
        <v>86</v>
      </c>
      <c r="AY221" s="20" t="s">
        <v>229</v>
      </c>
      <c r="BE221" s="228">
        <f>IF(N221="základní",J221,0)</f>
        <v>0</v>
      </c>
      <c r="BF221" s="228">
        <f>IF(N221="snížená",J221,0)</f>
        <v>0</v>
      </c>
      <c r="BG221" s="228">
        <f>IF(N221="zákl. přenesená",J221,0)</f>
        <v>0</v>
      </c>
      <c r="BH221" s="228">
        <f>IF(N221="sníž. přenesená",J221,0)</f>
        <v>0</v>
      </c>
      <c r="BI221" s="228">
        <f>IF(N221="nulová",J221,0)</f>
        <v>0</v>
      </c>
      <c r="BJ221" s="20" t="s">
        <v>84</v>
      </c>
      <c r="BK221" s="228">
        <f>ROUND(I221*H221,2)</f>
        <v>0</v>
      </c>
      <c r="BL221" s="20" t="s">
        <v>345</v>
      </c>
      <c r="BM221" s="227" t="s">
        <v>3672</v>
      </c>
    </row>
    <row r="222" s="2" customFormat="1">
      <c r="A222" s="41"/>
      <c r="B222" s="42"/>
      <c r="C222" s="43"/>
      <c r="D222" s="229" t="s">
        <v>237</v>
      </c>
      <c r="E222" s="43"/>
      <c r="F222" s="230" t="s">
        <v>3673</v>
      </c>
      <c r="G222" s="43"/>
      <c r="H222" s="43"/>
      <c r="I222" s="231"/>
      <c r="J222" s="43"/>
      <c r="K222" s="43"/>
      <c r="L222" s="47"/>
      <c r="M222" s="232"/>
      <c r="N222" s="233"/>
      <c r="O222" s="87"/>
      <c r="P222" s="87"/>
      <c r="Q222" s="87"/>
      <c r="R222" s="87"/>
      <c r="S222" s="87"/>
      <c r="T222" s="88"/>
      <c r="U222" s="41"/>
      <c r="V222" s="41"/>
      <c r="W222" s="41"/>
      <c r="X222" s="41"/>
      <c r="Y222" s="41"/>
      <c r="Z222" s="41"/>
      <c r="AA222" s="41"/>
      <c r="AB222" s="41"/>
      <c r="AC222" s="41"/>
      <c r="AD222" s="41"/>
      <c r="AE222" s="41"/>
      <c r="AT222" s="20" t="s">
        <v>237</v>
      </c>
      <c r="AU222" s="20" t="s">
        <v>86</v>
      </c>
    </row>
    <row r="223" s="2" customFormat="1" ht="16.5" customHeight="1">
      <c r="A223" s="41"/>
      <c r="B223" s="42"/>
      <c r="C223" s="216" t="s">
        <v>873</v>
      </c>
      <c r="D223" s="216" t="s">
        <v>231</v>
      </c>
      <c r="E223" s="217" t="s">
        <v>3674</v>
      </c>
      <c r="F223" s="218" t="s">
        <v>3675</v>
      </c>
      <c r="G223" s="219" t="s">
        <v>354</v>
      </c>
      <c r="H223" s="220">
        <v>2</v>
      </c>
      <c r="I223" s="221"/>
      <c r="J223" s="222">
        <f>ROUND(I223*H223,2)</f>
        <v>0</v>
      </c>
      <c r="K223" s="218" t="s">
        <v>235</v>
      </c>
      <c r="L223" s="47"/>
      <c r="M223" s="223" t="s">
        <v>19</v>
      </c>
      <c r="N223" s="224" t="s">
        <v>47</v>
      </c>
      <c r="O223" s="87"/>
      <c r="P223" s="225">
        <f>O223*H223</f>
        <v>0</v>
      </c>
      <c r="Q223" s="225">
        <v>0.00051999999999999995</v>
      </c>
      <c r="R223" s="225">
        <f>Q223*H223</f>
        <v>0.0010399999999999999</v>
      </c>
      <c r="S223" s="225">
        <v>0</v>
      </c>
      <c r="T223" s="226">
        <f>S223*H223</f>
        <v>0</v>
      </c>
      <c r="U223" s="41"/>
      <c r="V223" s="41"/>
      <c r="W223" s="41"/>
      <c r="X223" s="41"/>
      <c r="Y223" s="41"/>
      <c r="Z223" s="41"/>
      <c r="AA223" s="41"/>
      <c r="AB223" s="41"/>
      <c r="AC223" s="41"/>
      <c r="AD223" s="41"/>
      <c r="AE223" s="41"/>
      <c r="AR223" s="227" t="s">
        <v>345</v>
      </c>
      <c r="AT223" s="227" t="s">
        <v>231</v>
      </c>
      <c r="AU223" s="227" t="s">
        <v>86</v>
      </c>
      <c r="AY223" s="20" t="s">
        <v>229</v>
      </c>
      <c r="BE223" s="228">
        <f>IF(N223="základní",J223,0)</f>
        <v>0</v>
      </c>
      <c r="BF223" s="228">
        <f>IF(N223="snížená",J223,0)</f>
        <v>0</v>
      </c>
      <c r="BG223" s="228">
        <f>IF(N223="zákl. přenesená",J223,0)</f>
        <v>0</v>
      </c>
      <c r="BH223" s="228">
        <f>IF(N223="sníž. přenesená",J223,0)</f>
        <v>0</v>
      </c>
      <c r="BI223" s="228">
        <f>IF(N223="nulová",J223,0)</f>
        <v>0</v>
      </c>
      <c r="BJ223" s="20" t="s">
        <v>84</v>
      </c>
      <c r="BK223" s="228">
        <f>ROUND(I223*H223,2)</f>
        <v>0</v>
      </c>
      <c r="BL223" s="20" t="s">
        <v>345</v>
      </c>
      <c r="BM223" s="227" t="s">
        <v>3676</v>
      </c>
    </row>
    <row r="224" s="2" customFormat="1">
      <c r="A224" s="41"/>
      <c r="B224" s="42"/>
      <c r="C224" s="43"/>
      <c r="D224" s="229" t="s">
        <v>237</v>
      </c>
      <c r="E224" s="43"/>
      <c r="F224" s="230" t="s">
        <v>3677</v>
      </c>
      <c r="G224" s="43"/>
      <c r="H224" s="43"/>
      <c r="I224" s="231"/>
      <c r="J224" s="43"/>
      <c r="K224" s="43"/>
      <c r="L224" s="47"/>
      <c r="M224" s="232"/>
      <c r="N224" s="233"/>
      <c r="O224" s="87"/>
      <c r="P224" s="87"/>
      <c r="Q224" s="87"/>
      <c r="R224" s="87"/>
      <c r="S224" s="87"/>
      <c r="T224" s="88"/>
      <c r="U224" s="41"/>
      <c r="V224" s="41"/>
      <c r="W224" s="41"/>
      <c r="X224" s="41"/>
      <c r="Y224" s="41"/>
      <c r="Z224" s="41"/>
      <c r="AA224" s="41"/>
      <c r="AB224" s="41"/>
      <c r="AC224" s="41"/>
      <c r="AD224" s="41"/>
      <c r="AE224" s="41"/>
      <c r="AT224" s="20" t="s">
        <v>237</v>
      </c>
      <c r="AU224" s="20" t="s">
        <v>86</v>
      </c>
    </row>
    <row r="225" s="2" customFormat="1" ht="16.5" customHeight="1">
      <c r="A225" s="41"/>
      <c r="B225" s="42"/>
      <c r="C225" s="216" t="s">
        <v>882</v>
      </c>
      <c r="D225" s="216" t="s">
        <v>231</v>
      </c>
      <c r="E225" s="217" t="s">
        <v>3678</v>
      </c>
      <c r="F225" s="218" t="s">
        <v>3679</v>
      </c>
      <c r="G225" s="219" t="s">
        <v>354</v>
      </c>
      <c r="H225" s="220">
        <v>3</v>
      </c>
      <c r="I225" s="221"/>
      <c r="J225" s="222">
        <f>ROUND(I225*H225,2)</f>
        <v>0</v>
      </c>
      <c r="K225" s="218" t="s">
        <v>235</v>
      </c>
      <c r="L225" s="47"/>
      <c r="M225" s="223" t="s">
        <v>19</v>
      </c>
      <c r="N225" s="224" t="s">
        <v>47</v>
      </c>
      <c r="O225" s="87"/>
      <c r="P225" s="225">
        <f>O225*H225</f>
        <v>0</v>
      </c>
      <c r="Q225" s="225">
        <v>0.00076999999999999996</v>
      </c>
      <c r="R225" s="225">
        <f>Q225*H225</f>
        <v>0.00231</v>
      </c>
      <c r="S225" s="225">
        <v>0</v>
      </c>
      <c r="T225" s="226">
        <f>S225*H225</f>
        <v>0</v>
      </c>
      <c r="U225" s="41"/>
      <c r="V225" s="41"/>
      <c r="W225" s="41"/>
      <c r="X225" s="41"/>
      <c r="Y225" s="41"/>
      <c r="Z225" s="41"/>
      <c r="AA225" s="41"/>
      <c r="AB225" s="41"/>
      <c r="AC225" s="41"/>
      <c r="AD225" s="41"/>
      <c r="AE225" s="41"/>
      <c r="AR225" s="227" t="s">
        <v>345</v>
      </c>
      <c r="AT225" s="227" t="s">
        <v>231</v>
      </c>
      <c r="AU225" s="227" t="s">
        <v>86</v>
      </c>
      <c r="AY225" s="20" t="s">
        <v>229</v>
      </c>
      <c r="BE225" s="228">
        <f>IF(N225="základní",J225,0)</f>
        <v>0</v>
      </c>
      <c r="BF225" s="228">
        <f>IF(N225="snížená",J225,0)</f>
        <v>0</v>
      </c>
      <c r="BG225" s="228">
        <f>IF(N225="zákl. přenesená",J225,0)</f>
        <v>0</v>
      </c>
      <c r="BH225" s="228">
        <f>IF(N225="sníž. přenesená",J225,0)</f>
        <v>0</v>
      </c>
      <c r="BI225" s="228">
        <f>IF(N225="nulová",J225,0)</f>
        <v>0</v>
      </c>
      <c r="BJ225" s="20" t="s">
        <v>84</v>
      </c>
      <c r="BK225" s="228">
        <f>ROUND(I225*H225,2)</f>
        <v>0</v>
      </c>
      <c r="BL225" s="20" t="s">
        <v>345</v>
      </c>
      <c r="BM225" s="227" t="s">
        <v>3680</v>
      </c>
    </row>
    <row r="226" s="2" customFormat="1">
      <c r="A226" s="41"/>
      <c r="B226" s="42"/>
      <c r="C226" s="43"/>
      <c r="D226" s="229" t="s">
        <v>237</v>
      </c>
      <c r="E226" s="43"/>
      <c r="F226" s="230" t="s">
        <v>3681</v>
      </c>
      <c r="G226" s="43"/>
      <c r="H226" s="43"/>
      <c r="I226" s="231"/>
      <c r="J226" s="43"/>
      <c r="K226" s="43"/>
      <c r="L226" s="47"/>
      <c r="M226" s="232"/>
      <c r="N226" s="233"/>
      <c r="O226" s="87"/>
      <c r="P226" s="87"/>
      <c r="Q226" s="87"/>
      <c r="R226" s="87"/>
      <c r="S226" s="87"/>
      <c r="T226" s="88"/>
      <c r="U226" s="41"/>
      <c r="V226" s="41"/>
      <c r="W226" s="41"/>
      <c r="X226" s="41"/>
      <c r="Y226" s="41"/>
      <c r="Z226" s="41"/>
      <c r="AA226" s="41"/>
      <c r="AB226" s="41"/>
      <c r="AC226" s="41"/>
      <c r="AD226" s="41"/>
      <c r="AE226" s="41"/>
      <c r="AT226" s="20" t="s">
        <v>237</v>
      </c>
      <c r="AU226" s="20" t="s">
        <v>86</v>
      </c>
    </row>
    <row r="227" s="2" customFormat="1" ht="16.5" customHeight="1">
      <c r="A227" s="41"/>
      <c r="B227" s="42"/>
      <c r="C227" s="216" t="s">
        <v>888</v>
      </c>
      <c r="D227" s="216" t="s">
        <v>231</v>
      </c>
      <c r="E227" s="217" t="s">
        <v>3682</v>
      </c>
      <c r="F227" s="218" t="s">
        <v>3683</v>
      </c>
      <c r="G227" s="219" t="s">
        <v>354</v>
      </c>
      <c r="H227" s="220">
        <v>2</v>
      </c>
      <c r="I227" s="221"/>
      <c r="J227" s="222">
        <f>ROUND(I227*H227,2)</f>
        <v>0</v>
      </c>
      <c r="K227" s="218" t="s">
        <v>235</v>
      </c>
      <c r="L227" s="47"/>
      <c r="M227" s="223" t="s">
        <v>19</v>
      </c>
      <c r="N227" s="224" t="s">
        <v>47</v>
      </c>
      <c r="O227" s="87"/>
      <c r="P227" s="225">
        <f>O227*H227</f>
        <v>0</v>
      </c>
      <c r="Q227" s="225">
        <v>0.00016000000000000001</v>
      </c>
      <c r="R227" s="225">
        <f>Q227*H227</f>
        <v>0.00032000000000000003</v>
      </c>
      <c r="S227" s="225">
        <v>0</v>
      </c>
      <c r="T227" s="226">
        <f>S227*H227</f>
        <v>0</v>
      </c>
      <c r="U227" s="41"/>
      <c r="V227" s="41"/>
      <c r="W227" s="41"/>
      <c r="X227" s="41"/>
      <c r="Y227" s="41"/>
      <c r="Z227" s="41"/>
      <c r="AA227" s="41"/>
      <c r="AB227" s="41"/>
      <c r="AC227" s="41"/>
      <c r="AD227" s="41"/>
      <c r="AE227" s="41"/>
      <c r="AR227" s="227" t="s">
        <v>345</v>
      </c>
      <c r="AT227" s="227" t="s">
        <v>231</v>
      </c>
      <c r="AU227" s="227" t="s">
        <v>86</v>
      </c>
      <c r="AY227" s="20" t="s">
        <v>229</v>
      </c>
      <c r="BE227" s="228">
        <f>IF(N227="základní",J227,0)</f>
        <v>0</v>
      </c>
      <c r="BF227" s="228">
        <f>IF(N227="snížená",J227,0)</f>
        <v>0</v>
      </c>
      <c r="BG227" s="228">
        <f>IF(N227="zákl. přenesená",J227,0)</f>
        <v>0</v>
      </c>
      <c r="BH227" s="228">
        <f>IF(N227="sníž. přenesená",J227,0)</f>
        <v>0</v>
      </c>
      <c r="BI227" s="228">
        <f>IF(N227="nulová",J227,0)</f>
        <v>0</v>
      </c>
      <c r="BJ227" s="20" t="s">
        <v>84</v>
      </c>
      <c r="BK227" s="228">
        <f>ROUND(I227*H227,2)</f>
        <v>0</v>
      </c>
      <c r="BL227" s="20" t="s">
        <v>345</v>
      </c>
      <c r="BM227" s="227" t="s">
        <v>3684</v>
      </c>
    </row>
    <row r="228" s="2" customFormat="1">
      <c r="A228" s="41"/>
      <c r="B228" s="42"/>
      <c r="C228" s="43"/>
      <c r="D228" s="229" t="s">
        <v>237</v>
      </c>
      <c r="E228" s="43"/>
      <c r="F228" s="230" t="s">
        <v>3685</v>
      </c>
      <c r="G228" s="43"/>
      <c r="H228" s="43"/>
      <c r="I228" s="231"/>
      <c r="J228" s="43"/>
      <c r="K228" s="43"/>
      <c r="L228" s="47"/>
      <c r="M228" s="232"/>
      <c r="N228" s="233"/>
      <c r="O228" s="87"/>
      <c r="P228" s="87"/>
      <c r="Q228" s="87"/>
      <c r="R228" s="87"/>
      <c r="S228" s="87"/>
      <c r="T228" s="88"/>
      <c r="U228" s="41"/>
      <c r="V228" s="41"/>
      <c r="W228" s="41"/>
      <c r="X228" s="41"/>
      <c r="Y228" s="41"/>
      <c r="Z228" s="41"/>
      <c r="AA228" s="41"/>
      <c r="AB228" s="41"/>
      <c r="AC228" s="41"/>
      <c r="AD228" s="41"/>
      <c r="AE228" s="41"/>
      <c r="AT228" s="20" t="s">
        <v>237</v>
      </c>
      <c r="AU228" s="20" t="s">
        <v>86</v>
      </c>
    </row>
    <row r="229" s="2" customFormat="1" ht="16.5" customHeight="1">
      <c r="A229" s="41"/>
      <c r="B229" s="42"/>
      <c r="C229" s="216" t="s">
        <v>896</v>
      </c>
      <c r="D229" s="216" t="s">
        <v>231</v>
      </c>
      <c r="E229" s="217" t="s">
        <v>3686</v>
      </c>
      <c r="F229" s="218" t="s">
        <v>3687</v>
      </c>
      <c r="G229" s="219" t="s">
        <v>354</v>
      </c>
      <c r="H229" s="220">
        <v>5</v>
      </c>
      <c r="I229" s="221"/>
      <c r="J229" s="222">
        <f>ROUND(I229*H229,2)</f>
        <v>0</v>
      </c>
      <c r="K229" s="218" t="s">
        <v>235</v>
      </c>
      <c r="L229" s="47"/>
      <c r="M229" s="223" t="s">
        <v>19</v>
      </c>
      <c r="N229" s="224" t="s">
        <v>47</v>
      </c>
      <c r="O229" s="87"/>
      <c r="P229" s="225">
        <f>O229*H229</f>
        <v>0</v>
      </c>
      <c r="Q229" s="225">
        <v>0.00021000000000000001</v>
      </c>
      <c r="R229" s="225">
        <f>Q229*H229</f>
        <v>0.0010500000000000002</v>
      </c>
      <c r="S229" s="225">
        <v>0</v>
      </c>
      <c r="T229" s="226">
        <f>S229*H229</f>
        <v>0</v>
      </c>
      <c r="U229" s="41"/>
      <c r="V229" s="41"/>
      <c r="W229" s="41"/>
      <c r="X229" s="41"/>
      <c r="Y229" s="41"/>
      <c r="Z229" s="41"/>
      <c r="AA229" s="41"/>
      <c r="AB229" s="41"/>
      <c r="AC229" s="41"/>
      <c r="AD229" s="41"/>
      <c r="AE229" s="41"/>
      <c r="AR229" s="227" t="s">
        <v>345</v>
      </c>
      <c r="AT229" s="227" t="s">
        <v>231</v>
      </c>
      <c r="AU229" s="227" t="s">
        <v>86</v>
      </c>
      <c r="AY229" s="20" t="s">
        <v>229</v>
      </c>
      <c r="BE229" s="228">
        <f>IF(N229="základní",J229,0)</f>
        <v>0</v>
      </c>
      <c r="BF229" s="228">
        <f>IF(N229="snížená",J229,0)</f>
        <v>0</v>
      </c>
      <c r="BG229" s="228">
        <f>IF(N229="zákl. přenesená",J229,0)</f>
        <v>0</v>
      </c>
      <c r="BH229" s="228">
        <f>IF(N229="sníž. přenesená",J229,0)</f>
        <v>0</v>
      </c>
      <c r="BI229" s="228">
        <f>IF(N229="nulová",J229,0)</f>
        <v>0</v>
      </c>
      <c r="BJ229" s="20" t="s">
        <v>84</v>
      </c>
      <c r="BK229" s="228">
        <f>ROUND(I229*H229,2)</f>
        <v>0</v>
      </c>
      <c r="BL229" s="20" t="s">
        <v>345</v>
      </c>
      <c r="BM229" s="227" t="s">
        <v>3688</v>
      </c>
    </row>
    <row r="230" s="2" customFormat="1">
      <c r="A230" s="41"/>
      <c r="B230" s="42"/>
      <c r="C230" s="43"/>
      <c r="D230" s="229" t="s">
        <v>237</v>
      </c>
      <c r="E230" s="43"/>
      <c r="F230" s="230" t="s">
        <v>3689</v>
      </c>
      <c r="G230" s="43"/>
      <c r="H230" s="43"/>
      <c r="I230" s="231"/>
      <c r="J230" s="43"/>
      <c r="K230" s="43"/>
      <c r="L230" s="47"/>
      <c r="M230" s="232"/>
      <c r="N230" s="233"/>
      <c r="O230" s="87"/>
      <c r="P230" s="87"/>
      <c r="Q230" s="87"/>
      <c r="R230" s="87"/>
      <c r="S230" s="87"/>
      <c r="T230" s="88"/>
      <c r="U230" s="41"/>
      <c r="V230" s="41"/>
      <c r="W230" s="41"/>
      <c r="X230" s="41"/>
      <c r="Y230" s="41"/>
      <c r="Z230" s="41"/>
      <c r="AA230" s="41"/>
      <c r="AB230" s="41"/>
      <c r="AC230" s="41"/>
      <c r="AD230" s="41"/>
      <c r="AE230" s="41"/>
      <c r="AT230" s="20" t="s">
        <v>237</v>
      </c>
      <c r="AU230" s="20" t="s">
        <v>86</v>
      </c>
    </row>
    <row r="231" s="2" customFormat="1" ht="16.5" customHeight="1">
      <c r="A231" s="41"/>
      <c r="B231" s="42"/>
      <c r="C231" s="216" t="s">
        <v>904</v>
      </c>
      <c r="D231" s="216" t="s">
        <v>231</v>
      </c>
      <c r="E231" s="217" t="s">
        <v>3690</v>
      </c>
      <c r="F231" s="218" t="s">
        <v>3691</v>
      </c>
      <c r="G231" s="219" t="s">
        <v>354</v>
      </c>
      <c r="H231" s="220">
        <v>5</v>
      </c>
      <c r="I231" s="221"/>
      <c r="J231" s="222">
        <f>ROUND(I231*H231,2)</f>
        <v>0</v>
      </c>
      <c r="K231" s="218" t="s">
        <v>235</v>
      </c>
      <c r="L231" s="47"/>
      <c r="M231" s="223" t="s">
        <v>19</v>
      </c>
      <c r="N231" s="224" t="s">
        <v>47</v>
      </c>
      <c r="O231" s="87"/>
      <c r="P231" s="225">
        <f>O231*H231</f>
        <v>0</v>
      </c>
      <c r="Q231" s="225">
        <v>0.00034000000000000002</v>
      </c>
      <c r="R231" s="225">
        <f>Q231*H231</f>
        <v>0.0017000000000000001</v>
      </c>
      <c r="S231" s="225">
        <v>0</v>
      </c>
      <c r="T231" s="226">
        <f>S231*H231</f>
        <v>0</v>
      </c>
      <c r="U231" s="41"/>
      <c r="V231" s="41"/>
      <c r="W231" s="41"/>
      <c r="X231" s="41"/>
      <c r="Y231" s="41"/>
      <c r="Z231" s="41"/>
      <c r="AA231" s="41"/>
      <c r="AB231" s="41"/>
      <c r="AC231" s="41"/>
      <c r="AD231" s="41"/>
      <c r="AE231" s="41"/>
      <c r="AR231" s="227" t="s">
        <v>345</v>
      </c>
      <c r="AT231" s="227" t="s">
        <v>231</v>
      </c>
      <c r="AU231" s="227" t="s">
        <v>86</v>
      </c>
      <c r="AY231" s="20" t="s">
        <v>229</v>
      </c>
      <c r="BE231" s="228">
        <f>IF(N231="základní",J231,0)</f>
        <v>0</v>
      </c>
      <c r="BF231" s="228">
        <f>IF(N231="snížená",J231,0)</f>
        <v>0</v>
      </c>
      <c r="BG231" s="228">
        <f>IF(N231="zákl. přenesená",J231,0)</f>
        <v>0</v>
      </c>
      <c r="BH231" s="228">
        <f>IF(N231="sníž. přenesená",J231,0)</f>
        <v>0</v>
      </c>
      <c r="BI231" s="228">
        <f>IF(N231="nulová",J231,0)</f>
        <v>0</v>
      </c>
      <c r="BJ231" s="20" t="s">
        <v>84</v>
      </c>
      <c r="BK231" s="228">
        <f>ROUND(I231*H231,2)</f>
        <v>0</v>
      </c>
      <c r="BL231" s="20" t="s">
        <v>345</v>
      </c>
      <c r="BM231" s="227" t="s">
        <v>3692</v>
      </c>
    </row>
    <row r="232" s="2" customFormat="1">
      <c r="A232" s="41"/>
      <c r="B232" s="42"/>
      <c r="C232" s="43"/>
      <c r="D232" s="229" t="s">
        <v>237</v>
      </c>
      <c r="E232" s="43"/>
      <c r="F232" s="230" t="s">
        <v>3693</v>
      </c>
      <c r="G232" s="43"/>
      <c r="H232" s="43"/>
      <c r="I232" s="231"/>
      <c r="J232" s="43"/>
      <c r="K232" s="43"/>
      <c r="L232" s="47"/>
      <c r="M232" s="232"/>
      <c r="N232" s="233"/>
      <c r="O232" s="87"/>
      <c r="P232" s="87"/>
      <c r="Q232" s="87"/>
      <c r="R232" s="87"/>
      <c r="S232" s="87"/>
      <c r="T232" s="88"/>
      <c r="U232" s="41"/>
      <c r="V232" s="41"/>
      <c r="W232" s="41"/>
      <c r="X232" s="41"/>
      <c r="Y232" s="41"/>
      <c r="Z232" s="41"/>
      <c r="AA232" s="41"/>
      <c r="AB232" s="41"/>
      <c r="AC232" s="41"/>
      <c r="AD232" s="41"/>
      <c r="AE232" s="41"/>
      <c r="AT232" s="20" t="s">
        <v>237</v>
      </c>
      <c r="AU232" s="20" t="s">
        <v>86</v>
      </c>
    </row>
    <row r="233" s="2" customFormat="1" ht="16.5" customHeight="1">
      <c r="A233" s="41"/>
      <c r="B233" s="42"/>
      <c r="C233" s="216" t="s">
        <v>912</v>
      </c>
      <c r="D233" s="216" t="s">
        <v>231</v>
      </c>
      <c r="E233" s="217" t="s">
        <v>3694</v>
      </c>
      <c r="F233" s="218" t="s">
        <v>3695</v>
      </c>
      <c r="G233" s="219" t="s">
        <v>354</v>
      </c>
      <c r="H233" s="220">
        <v>4</v>
      </c>
      <c r="I233" s="221"/>
      <c r="J233" s="222">
        <f>ROUND(I233*H233,2)</f>
        <v>0</v>
      </c>
      <c r="K233" s="218" t="s">
        <v>235</v>
      </c>
      <c r="L233" s="47"/>
      <c r="M233" s="223" t="s">
        <v>19</v>
      </c>
      <c r="N233" s="224" t="s">
        <v>47</v>
      </c>
      <c r="O233" s="87"/>
      <c r="P233" s="225">
        <f>O233*H233</f>
        <v>0</v>
      </c>
      <c r="Q233" s="225">
        <v>0.00050000000000000001</v>
      </c>
      <c r="R233" s="225">
        <f>Q233*H233</f>
        <v>0.002</v>
      </c>
      <c r="S233" s="225">
        <v>0</v>
      </c>
      <c r="T233" s="226">
        <f>S233*H233</f>
        <v>0</v>
      </c>
      <c r="U233" s="41"/>
      <c r="V233" s="41"/>
      <c r="W233" s="41"/>
      <c r="X233" s="41"/>
      <c r="Y233" s="41"/>
      <c r="Z233" s="41"/>
      <c r="AA233" s="41"/>
      <c r="AB233" s="41"/>
      <c r="AC233" s="41"/>
      <c r="AD233" s="41"/>
      <c r="AE233" s="41"/>
      <c r="AR233" s="227" t="s">
        <v>345</v>
      </c>
      <c r="AT233" s="227" t="s">
        <v>231</v>
      </c>
      <c r="AU233" s="227" t="s">
        <v>86</v>
      </c>
      <c r="AY233" s="20" t="s">
        <v>229</v>
      </c>
      <c r="BE233" s="228">
        <f>IF(N233="základní",J233,0)</f>
        <v>0</v>
      </c>
      <c r="BF233" s="228">
        <f>IF(N233="snížená",J233,0)</f>
        <v>0</v>
      </c>
      <c r="BG233" s="228">
        <f>IF(N233="zákl. přenesená",J233,0)</f>
        <v>0</v>
      </c>
      <c r="BH233" s="228">
        <f>IF(N233="sníž. přenesená",J233,0)</f>
        <v>0</v>
      </c>
      <c r="BI233" s="228">
        <f>IF(N233="nulová",J233,0)</f>
        <v>0</v>
      </c>
      <c r="BJ233" s="20" t="s">
        <v>84</v>
      </c>
      <c r="BK233" s="228">
        <f>ROUND(I233*H233,2)</f>
        <v>0</v>
      </c>
      <c r="BL233" s="20" t="s">
        <v>345</v>
      </c>
      <c r="BM233" s="227" t="s">
        <v>3696</v>
      </c>
    </row>
    <row r="234" s="2" customFormat="1">
      <c r="A234" s="41"/>
      <c r="B234" s="42"/>
      <c r="C234" s="43"/>
      <c r="D234" s="229" t="s">
        <v>237</v>
      </c>
      <c r="E234" s="43"/>
      <c r="F234" s="230" t="s">
        <v>3697</v>
      </c>
      <c r="G234" s="43"/>
      <c r="H234" s="43"/>
      <c r="I234" s="231"/>
      <c r="J234" s="43"/>
      <c r="K234" s="43"/>
      <c r="L234" s="47"/>
      <c r="M234" s="232"/>
      <c r="N234" s="233"/>
      <c r="O234" s="87"/>
      <c r="P234" s="87"/>
      <c r="Q234" s="87"/>
      <c r="R234" s="87"/>
      <c r="S234" s="87"/>
      <c r="T234" s="88"/>
      <c r="U234" s="41"/>
      <c r="V234" s="41"/>
      <c r="W234" s="41"/>
      <c r="X234" s="41"/>
      <c r="Y234" s="41"/>
      <c r="Z234" s="41"/>
      <c r="AA234" s="41"/>
      <c r="AB234" s="41"/>
      <c r="AC234" s="41"/>
      <c r="AD234" s="41"/>
      <c r="AE234" s="41"/>
      <c r="AT234" s="20" t="s">
        <v>237</v>
      </c>
      <c r="AU234" s="20" t="s">
        <v>86</v>
      </c>
    </row>
    <row r="235" s="2" customFormat="1" ht="21.75" customHeight="1">
      <c r="A235" s="41"/>
      <c r="B235" s="42"/>
      <c r="C235" s="216" t="s">
        <v>918</v>
      </c>
      <c r="D235" s="216" t="s">
        <v>231</v>
      </c>
      <c r="E235" s="217" t="s">
        <v>3698</v>
      </c>
      <c r="F235" s="218" t="s">
        <v>3699</v>
      </c>
      <c r="G235" s="219" t="s">
        <v>354</v>
      </c>
      <c r="H235" s="220">
        <v>1</v>
      </c>
      <c r="I235" s="221"/>
      <c r="J235" s="222">
        <f>ROUND(I235*H235,2)</f>
        <v>0</v>
      </c>
      <c r="K235" s="218" t="s">
        <v>235</v>
      </c>
      <c r="L235" s="47"/>
      <c r="M235" s="223" t="s">
        <v>19</v>
      </c>
      <c r="N235" s="224" t="s">
        <v>47</v>
      </c>
      <c r="O235" s="87"/>
      <c r="P235" s="225">
        <f>O235*H235</f>
        <v>0</v>
      </c>
      <c r="Q235" s="225">
        <v>0.00040000000000000002</v>
      </c>
      <c r="R235" s="225">
        <f>Q235*H235</f>
        <v>0.00040000000000000002</v>
      </c>
      <c r="S235" s="225">
        <v>0</v>
      </c>
      <c r="T235" s="226">
        <f>S235*H235</f>
        <v>0</v>
      </c>
      <c r="U235" s="41"/>
      <c r="V235" s="41"/>
      <c r="W235" s="41"/>
      <c r="X235" s="41"/>
      <c r="Y235" s="41"/>
      <c r="Z235" s="41"/>
      <c r="AA235" s="41"/>
      <c r="AB235" s="41"/>
      <c r="AC235" s="41"/>
      <c r="AD235" s="41"/>
      <c r="AE235" s="41"/>
      <c r="AR235" s="227" t="s">
        <v>345</v>
      </c>
      <c r="AT235" s="227" t="s">
        <v>231</v>
      </c>
      <c r="AU235" s="227" t="s">
        <v>86</v>
      </c>
      <c r="AY235" s="20" t="s">
        <v>229</v>
      </c>
      <c r="BE235" s="228">
        <f>IF(N235="základní",J235,0)</f>
        <v>0</v>
      </c>
      <c r="BF235" s="228">
        <f>IF(N235="snížená",J235,0)</f>
        <v>0</v>
      </c>
      <c r="BG235" s="228">
        <f>IF(N235="zákl. přenesená",J235,0)</f>
        <v>0</v>
      </c>
      <c r="BH235" s="228">
        <f>IF(N235="sníž. přenesená",J235,0)</f>
        <v>0</v>
      </c>
      <c r="BI235" s="228">
        <f>IF(N235="nulová",J235,0)</f>
        <v>0</v>
      </c>
      <c r="BJ235" s="20" t="s">
        <v>84</v>
      </c>
      <c r="BK235" s="228">
        <f>ROUND(I235*H235,2)</f>
        <v>0</v>
      </c>
      <c r="BL235" s="20" t="s">
        <v>345</v>
      </c>
      <c r="BM235" s="227" t="s">
        <v>3700</v>
      </c>
    </row>
    <row r="236" s="2" customFormat="1">
      <c r="A236" s="41"/>
      <c r="B236" s="42"/>
      <c r="C236" s="43"/>
      <c r="D236" s="229" t="s">
        <v>237</v>
      </c>
      <c r="E236" s="43"/>
      <c r="F236" s="230" t="s">
        <v>3701</v>
      </c>
      <c r="G236" s="43"/>
      <c r="H236" s="43"/>
      <c r="I236" s="231"/>
      <c r="J236" s="43"/>
      <c r="K236" s="43"/>
      <c r="L236" s="47"/>
      <c r="M236" s="232"/>
      <c r="N236" s="233"/>
      <c r="O236" s="87"/>
      <c r="P236" s="87"/>
      <c r="Q236" s="87"/>
      <c r="R236" s="87"/>
      <c r="S236" s="87"/>
      <c r="T236" s="88"/>
      <c r="U236" s="41"/>
      <c r="V236" s="41"/>
      <c r="W236" s="41"/>
      <c r="X236" s="41"/>
      <c r="Y236" s="41"/>
      <c r="Z236" s="41"/>
      <c r="AA236" s="41"/>
      <c r="AB236" s="41"/>
      <c r="AC236" s="41"/>
      <c r="AD236" s="41"/>
      <c r="AE236" s="41"/>
      <c r="AT236" s="20" t="s">
        <v>237</v>
      </c>
      <c r="AU236" s="20" t="s">
        <v>86</v>
      </c>
    </row>
    <row r="237" s="2" customFormat="1" ht="21.75" customHeight="1">
      <c r="A237" s="41"/>
      <c r="B237" s="42"/>
      <c r="C237" s="216" t="s">
        <v>924</v>
      </c>
      <c r="D237" s="216" t="s">
        <v>231</v>
      </c>
      <c r="E237" s="217" t="s">
        <v>3702</v>
      </c>
      <c r="F237" s="218" t="s">
        <v>3703</v>
      </c>
      <c r="G237" s="219" t="s">
        <v>354</v>
      </c>
      <c r="H237" s="220">
        <v>2</v>
      </c>
      <c r="I237" s="221"/>
      <c r="J237" s="222">
        <f>ROUND(I237*H237,2)</f>
        <v>0</v>
      </c>
      <c r="K237" s="218" t="s">
        <v>235</v>
      </c>
      <c r="L237" s="47"/>
      <c r="M237" s="223" t="s">
        <v>19</v>
      </c>
      <c r="N237" s="224" t="s">
        <v>47</v>
      </c>
      <c r="O237" s="87"/>
      <c r="P237" s="225">
        <f>O237*H237</f>
        <v>0</v>
      </c>
      <c r="Q237" s="225">
        <v>0.00056999999999999998</v>
      </c>
      <c r="R237" s="225">
        <f>Q237*H237</f>
        <v>0.00114</v>
      </c>
      <c r="S237" s="225">
        <v>0</v>
      </c>
      <c r="T237" s="226">
        <f>S237*H237</f>
        <v>0</v>
      </c>
      <c r="U237" s="41"/>
      <c r="V237" s="41"/>
      <c r="W237" s="41"/>
      <c r="X237" s="41"/>
      <c r="Y237" s="41"/>
      <c r="Z237" s="41"/>
      <c r="AA237" s="41"/>
      <c r="AB237" s="41"/>
      <c r="AC237" s="41"/>
      <c r="AD237" s="41"/>
      <c r="AE237" s="41"/>
      <c r="AR237" s="227" t="s">
        <v>345</v>
      </c>
      <c r="AT237" s="227" t="s">
        <v>231</v>
      </c>
      <c r="AU237" s="227" t="s">
        <v>86</v>
      </c>
      <c r="AY237" s="20" t="s">
        <v>229</v>
      </c>
      <c r="BE237" s="228">
        <f>IF(N237="základní",J237,0)</f>
        <v>0</v>
      </c>
      <c r="BF237" s="228">
        <f>IF(N237="snížená",J237,0)</f>
        <v>0</v>
      </c>
      <c r="BG237" s="228">
        <f>IF(N237="zákl. přenesená",J237,0)</f>
        <v>0</v>
      </c>
      <c r="BH237" s="228">
        <f>IF(N237="sníž. přenesená",J237,0)</f>
        <v>0</v>
      </c>
      <c r="BI237" s="228">
        <f>IF(N237="nulová",J237,0)</f>
        <v>0</v>
      </c>
      <c r="BJ237" s="20" t="s">
        <v>84</v>
      </c>
      <c r="BK237" s="228">
        <f>ROUND(I237*H237,2)</f>
        <v>0</v>
      </c>
      <c r="BL237" s="20" t="s">
        <v>345</v>
      </c>
      <c r="BM237" s="227" t="s">
        <v>3704</v>
      </c>
    </row>
    <row r="238" s="2" customFormat="1">
      <c r="A238" s="41"/>
      <c r="B238" s="42"/>
      <c r="C238" s="43"/>
      <c r="D238" s="229" t="s">
        <v>237</v>
      </c>
      <c r="E238" s="43"/>
      <c r="F238" s="230" t="s">
        <v>3705</v>
      </c>
      <c r="G238" s="43"/>
      <c r="H238" s="43"/>
      <c r="I238" s="231"/>
      <c r="J238" s="43"/>
      <c r="K238" s="43"/>
      <c r="L238" s="47"/>
      <c r="M238" s="232"/>
      <c r="N238" s="233"/>
      <c r="O238" s="87"/>
      <c r="P238" s="87"/>
      <c r="Q238" s="87"/>
      <c r="R238" s="87"/>
      <c r="S238" s="87"/>
      <c r="T238" s="88"/>
      <c r="U238" s="41"/>
      <c r="V238" s="41"/>
      <c r="W238" s="41"/>
      <c r="X238" s="41"/>
      <c r="Y238" s="41"/>
      <c r="Z238" s="41"/>
      <c r="AA238" s="41"/>
      <c r="AB238" s="41"/>
      <c r="AC238" s="41"/>
      <c r="AD238" s="41"/>
      <c r="AE238" s="41"/>
      <c r="AT238" s="20" t="s">
        <v>237</v>
      </c>
      <c r="AU238" s="20" t="s">
        <v>86</v>
      </c>
    </row>
    <row r="239" s="2" customFormat="1" ht="16.5" customHeight="1">
      <c r="A239" s="41"/>
      <c r="B239" s="42"/>
      <c r="C239" s="216" t="s">
        <v>931</v>
      </c>
      <c r="D239" s="216" t="s">
        <v>231</v>
      </c>
      <c r="E239" s="217" t="s">
        <v>3706</v>
      </c>
      <c r="F239" s="218" t="s">
        <v>3707</v>
      </c>
      <c r="G239" s="219" t="s">
        <v>354</v>
      </c>
      <c r="H239" s="220">
        <v>1</v>
      </c>
      <c r="I239" s="221"/>
      <c r="J239" s="222">
        <f>ROUND(I239*H239,2)</f>
        <v>0</v>
      </c>
      <c r="K239" s="218" t="s">
        <v>322</v>
      </c>
      <c r="L239" s="47"/>
      <c r="M239" s="223" t="s">
        <v>19</v>
      </c>
      <c r="N239" s="224" t="s">
        <v>47</v>
      </c>
      <c r="O239" s="87"/>
      <c r="P239" s="225">
        <f>O239*H239</f>
        <v>0</v>
      </c>
      <c r="Q239" s="225">
        <v>0.0018600000000000001</v>
      </c>
      <c r="R239" s="225">
        <f>Q239*H239</f>
        <v>0.0018600000000000001</v>
      </c>
      <c r="S239" s="225">
        <v>0</v>
      </c>
      <c r="T239" s="226">
        <f>S239*H239</f>
        <v>0</v>
      </c>
      <c r="U239" s="41"/>
      <c r="V239" s="41"/>
      <c r="W239" s="41"/>
      <c r="X239" s="41"/>
      <c r="Y239" s="41"/>
      <c r="Z239" s="41"/>
      <c r="AA239" s="41"/>
      <c r="AB239" s="41"/>
      <c r="AC239" s="41"/>
      <c r="AD239" s="41"/>
      <c r="AE239" s="41"/>
      <c r="AR239" s="227" t="s">
        <v>345</v>
      </c>
      <c r="AT239" s="227" t="s">
        <v>231</v>
      </c>
      <c r="AU239" s="227" t="s">
        <v>86</v>
      </c>
      <c r="AY239" s="20" t="s">
        <v>229</v>
      </c>
      <c r="BE239" s="228">
        <f>IF(N239="základní",J239,0)</f>
        <v>0</v>
      </c>
      <c r="BF239" s="228">
        <f>IF(N239="snížená",J239,0)</f>
        <v>0</v>
      </c>
      <c r="BG239" s="228">
        <f>IF(N239="zákl. přenesená",J239,0)</f>
        <v>0</v>
      </c>
      <c r="BH239" s="228">
        <f>IF(N239="sníž. přenesená",J239,0)</f>
        <v>0</v>
      </c>
      <c r="BI239" s="228">
        <f>IF(N239="nulová",J239,0)</f>
        <v>0</v>
      </c>
      <c r="BJ239" s="20" t="s">
        <v>84</v>
      </c>
      <c r="BK239" s="228">
        <f>ROUND(I239*H239,2)</f>
        <v>0</v>
      </c>
      <c r="BL239" s="20" t="s">
        <v>345</v>
      </c>
      <c r="BM239" s="227" t="s">
        <v>3708</v>
      </c>
    </row>
    <row r="240" s="2" customFormat="1" ht="16.5" customHeight="1">
      <c r="A240" s="41"/>
      <c r="B240" s="42"/>
      <c r="C240" s="216" t="s">
        <v>941</v>
      </c>
      <c r="D240" s="216" t="s">
        <v>231</v>
      </c>
      <c r="E240" s="217" t="s">
        <v>3709</v>
      </c>
      <c r="F240" s="218" t="s">
        <v>3710</v>
      </c>
      <c r="G240" s="219" t="s">
        <v>354</v>
      </c>
      <c r="H240" s="220">
        <v>1</v>
      </c>
      <c r="I240" s="221"/>
      <c r="J240" s="222">
        <f>ROUND(I240*H240,2)</f>
        <v>0</v>
      </c>
      <c r="K240" s="218" t="s">
        <v>235</v>
      </c>
      <c r="L240" s="47"/>
      <c r="M240" s="223" t="s">
        <v>19</v>
      </c>
      <c r="N240" s="224" t="s">
        <v>47</v>
      </c>
      <c r="O240" s="87"/>
      <c r="P240" s="225">
        <f>O240*H240</f>
        <v>0</v>
      </c>
      <c r="Q240" s="225">
        <v>0.00014999999999999999</v>
      </c>
      <c r="R240" s="225">
        <f>Q240*H240</f>
        <v>0.00014999999999999999</v>
      </c>
      <c r="S240" s="225">
        <v>0</v>
      </c>
      <c r="T240" s="226">
        <f>S240*H240</f>
        <v>0</v>
      </c>
      <c r="U240" s="41"/>
      <c r="V240" s="41"/>
      <c r="W240" s="41"/>
      <c r="X240" s="41"/>
      <c r="Y240" s="41"/>
      <c r="Z240" s="41"/>
      <c r="AA240" s="41"/>
      <c r="AB240" s="41"/>
      <c r="AC240" s="41"/>
      <c r="AD240" s="41"/>
      <c r="AE240" s="41"/>
      <c r="AR240" s="227" t="s">
        <v>345</v>
      </c>
      <c r="AT240" s="227" t="s">
        <v>231</v>
      </c>
      <c r="AU240" s="227" t="s">
        <v>86</v>
      </c>
      <c r="AY240" s="20" t="s">
        <v>229</v>
      </c>
      <c r="BE240" s="228">
        <f>IF(N240="základní",J240,0)</f>
        <v>0</v>
      </c>
      <c r="BF240" s="228">
        <f>IF(N240="snížená",J240,0)</f>
        <v>0</v>
      </c>
      <c r="BG240" s="228">
        <f>IF(N240="zákl. přenesená",J240,0)</f>
        <v>0</v>
      </c>
      <c r="BH240" s="228">
        <f>IF(N240="sníž. přenesená",J240,0)</f>
        <v>0</v>
      </c>
      <c r="BI240" s="228">
        <f>IF(N240="nulová",J240,0)</f>
        <v>0</v>
      </c>
      <c r="BJ240" s="20" t="s">
        <v>84</v>
      </c>
      <c r="BK240" s="228">
        <f>ROUND(I240*H240,2)</f>
        <v>0</v>
      </c>
      <c r="BL240" s="20" t="s">
        <v>345</v>
      </c>
      <c r="BM240" s="227" t="s">
        <v>3711</v>
      </c>
    </row>
    <row r="241" s="2" customFormat="1">
      <c r="A241" s="41"/>
      <c r="B241" s="42"/>
      <c r="C241" s="43"/>
      <c r="D241" s="229" t="s">
        <v>237</v>
      </c>
      <c r="E241" s="43"/>
      <c r="F241" s="230" t="s">
        <v>3712</v>
      </c>
      <c r="G241" s="43"/>
      <c r="H241" s="43"/>
      <c r="I241" s="231"/>
      <c r="J241" s="43"/>
      <c r="K241" s="43"/>
      <c r="L241" s="47"/>
      <c r="M241" s="232"/>
      <c r="N241" s="233"/>
      <c r="O241" s="87"/>
      <c r="P241" s="87"/>
      <c r="Q241" s="87"/>
      <c r="R241" s="87"/>
      <c r="S241" s="87"/>
      <c r="T241" s="88"/>
      <c r="U241" s="41"/>
      <c r="V241" s="41"/>
      <c r="W241" s="41"/>
      <c r="X241" s="41"/>
      <c r="Y241" s="41"/>
      <c r="Z241" s="41"/>
      <c r="AA241" s="41"/>
      <c r="AB241" s="41"/>
      <c r="AC241" s="41"/>
      <c r="AD241" s="41"/>
      <c r="AE241" s="41"/>
      <c r="AT241" s="20" t="s">
        <v>237</v>
      </c>
      <c r="AU241" s="20" t="s">
        <v>86</v>
      </c>
    </row>
    <row r="242" s="2" customFormat="1" ht="16.5" customHeight="1">
      <c r="A242" s="41"/>
      <c r="B242" s="42"/>
      <c r="C242" s="216" t="s">
        <v>950</v>
      </c>
      <c r="D242" s="216" t="s">
        <v>231</v>
      </c>
      <c r="E242" s="217" t="s">
        <v>3713</v>
      </c>
      <c r="F242" s="218" t="s">
        <v>3714</v>
      </c>
      <c r="G242" s="219" t="s">
        <v>354</v>
      </c>
      <c r="H242" s="220">
        <v>2</v>
      </c>
      <c r="I242" s="221"/>
      <c r="J242" s="222">
        <f>ROUND(I242*H242,2)</f>
        <v>0</v>
      </c>
      <c r="K242" s="218" t="s">
        <v>235</v>
      </c>
      <c r="L242" s="47"/>
      <c r="M242" s="223" t="s">
        <v>19</v>
      </c>
      <c r="N242" s="224" t="s">
        <v>47</v>
      </c>
      <c r="O242" s="87"/>
      <c r="P242" s="225">
        <f>O242*H242</f>
        <v>0</v>
      </c>
      <c r="Q242" s="225">
        <v>0.00031</v>
      </c>
      <c r="R242" s="225">
        <f>Q242*H242</f>
        <v>0.00062</v>
      </c>
      <c r="S242" s="225">
        <v>0</v>
      </c>
      <c r="T242" s="226">
        <f>S242*H242</f>
        <v>0</v>
      </c>
      <c r="U242" s="41"/>
      <c r="V242" s="41"/>
      <c r="W242" s="41"/>
      <c r="X242" s="41"/>
      <c r="Y242" s="41"/>
      <c r="Z242" s="41"/>
      <c r="AA242" s="41"/>
      <c r="AB242" s="41"/>
      <c r="AC242" s="41"/>
      <c r="AD242" s="41"/>
      <c r="AE242" s="41"/>
      <c r="AR242" s="227" t="s">
        <v>345</v>
      </c>
      <c r="AT242" s="227" t="s">
        <v>231</v>
      </c>
      <c r="AU242" s="227" t="s">
        <v>86</v>
      </c>
      <c r="AY242" s="20" t="s">
        <v>229</v>
      </c>
      <c r="BE242" s="228">
        <f>IF(N242="základní",J242,0)</f>
        <v>0</v>
      </c>
      <c r="BF242" s="228">
        <f>IF(N242="snížená",J242,0)</f>
        <v>0</v>
      </c>
      <c r="BG242" s="228">
        <f>IF(N242="zákl. přenesená",J242,0)</f>
        <v>0</v>
      </c>
      <c r="BH242" s="228">
        <f>IF(N242="sníž. přenesená",J242,0)</f>
        <v>0</v>
      </c>
      <c r="BI242" s="228">
        <f>IF(N242="nulová",J242,0)</f>
        <v>0</v>
      </c>
      <c r="BJ242" s="20" t="s">
        <v>84</v>
      </c>
      <c r="BK242" s="228">
        <f>ROUND(I242*H242,2)</f>
        <v>0</v>
      </c>
      <c r="BL242" s="20" t="s">
        <v>345</v>
      </c>
      <c r="BM242" s="227" t="s">
        <v>3715</v>
      </c>
    </row>
    <row r="243" s="2" customFormat="1">
      <c r="A243" s="41"/>
      <c r="B243" s="42"/>
      <c r="C243" s="43"/>
      <c r="D243" s="229" t="s">
        <v>237</v>
      </c>
      <c r="E243" s="43"/>
      <c r="F243" s="230" t="s">
        <v>3716</v>
      </c>
      <c r="G243" s="43"/>
      <c r="H243" s="43"/>
      <c r="I243" s="231"/>
      <c r="J243" s="43"/>
      <c r="K243" s="43"/>
      <c r="L243" s="47"/>
      <c r="M243" s="232"/>
      <c r="N243" s="233"/>
      <c r="O243" s="87"/>
      <c r="P243" s="87"/>
      <c r="Q243" s="87"/>
      <c r="R243" s="87"/>
      <c r="S243" s="87"/>
      <c r="T243" s="88"/>
      <c r="U243" s="41"/>
      <c r="V243" s="41"/>
      <c r="W243" s="41"/>
      <c r="X243" s="41"/>
      <c r="Y243" s="41"/>
      <c r="Z243" s="41"/>
      <c r="AA243" s="41"/>
      <c r="AB243" s="41"/>
      <c r="AC243" s="41"/>
      <c r="AD243" s="41"/>
      <c r="AE243" s="41"/>
      <c r="AT243" s="20" t="s">
        <v>237</v>
      </c>
      <c r="AU243" s="20" t="s">
        <v>86</v>
      </c>
    </row>
    <row r="244" s="2" customFormat="1" ht="21.75" customHeight="1">
      <c r="A244" s="41"/>
      <c r="B244" s="42"/>
      <c r="C244" s="216" t="s">
        <v>956</v>
      </c>
      <c r="D244" s="216" t="s">
        <v>231</v>
      </c>
      <c r="E244" s="217" t="s">
        <v>3717</v>
      </c>
      <c r="F244" s="218" t="s">
        <v>3718</v>
      </c>
      <c r="G244" s="219" t="s">
        <v>838</v>
      </c>
      <c r="H244" s="220">
        <v>2</v>
      </c>
      <c r="I244" s="221"/>
      <c r="J244" s="222">
        <f>ROUND(I244*H244,2)</f>
        <v>0</v>
      </c>
      <c r="K244" s="218" t="s">
        <v>322</v>
      </c>
      <c r="L244" s="47"/>
      <c r="M244" s="223" t="s">
        <v>19</v>
      </c>
      <c r="N244" s="224" t="s">
        <v>47</v>
      </c>
      <c r="O244" s="87"/>
      <c r="P244" s="225">
        <f>O244*H244</f>
        <v>0</v>
      </c>
      <c r="Q244" s="225">
        <v>0.028199999999999999</v>
      </c>
      <c r="R244" s="225">
        <f>Q244*H244</f>
        <v>0.056399999999999999</v>
      </c>
      <c r="S244" s="225">
        <v>0</v>
      </c>
      <c r="T244" s="226">
        <f>S244*H244</f>
        <v>0</v>
      </c>
      <c r="U244" s="41"/>
      <c r="V244" s="41"/>
      <c r="W244" s="41"/>
      <c r="X244" s="41"/>
      <c r="Y244" s="41"/>
      <c r="Z244" s="41"/>
      <c r="AA244" s="41"/>
      <c r="AB244" s="41"/>
      <c r="AC244" s="41"/>
      <c r="AD244" s="41"/>
      <c r="AE244" s="41"/>
      <c r="AR244" s="227" t="s">
        <v>345</v>
      </c>
      <c r="AT244" s="227" t="s">
        <v>231</v>
      </c>
      <c r="AU244" s="227" t="s">
        <v>86</v>
      </c>
      <c r="AY244" s="20" t="s">
        <v>229</v>
      </c>
      <c r="BE244" s="228">
        <f>IF(N244="základní",J244,0)</f>
        <v>0</v>
      </c>
      <c r="BF244" s="228">
        <f>IF(N244="snížená",J244,0)</f>
        <v>0</v>
      </c>
      <c r="BG244" s="228">
        <f>IF(N244="zákl. přenesená",J244,0)</f>
        <v>0</v>
      </c>
      <c r="BH244" s="228">
        <f>IF(N244="sníž. přenesená",J244,0)</f>
        <v>0</v>
      </c>
      <c r="BI244" s="228">
        <f>IF(N244="nulová",J244,0)</f>
        <v>0</v>
      </c>
      <c r="BJ244" s="20" t="s">
        <v>84</v>
      </c>
      <c r="BK244" s="228">
        <f>ROUND(I244*H244,2)</f>
        <v>0</v>
      </c>
      <c r="BL244" s="20" t="s">
        <v>345</v>
      </c>
      <c r="BM244" s="227" t="s">
        <v>3719</v>
      </c>
    </row>
    <row r="245" s="2" customFormat="1" ht="16.5" customHeight="1">
      <c r="A245" s="41"/>
      <c r="B245" s="42"/>
      <c r="C245" s="216" t="s">
        <v>964</v>
      </c>
      <c r="D245" s="216" t="s">
        <v>231</v>
      </c>
      <c r="E245" s="217" t="s">
        <v>3720</v>
      </c>
      <c r="F245" s="218" t="s">
        <v>3721</v>
      </c>
      <c r="G245" s="219" t="s">
        <v>354</v>
      </c>
      <c r="H245" s="220">
        <v>1</v>
      </c>
      <c r="I245" s="221"/>
      <c r="J245" s="222">
        <f>ROUND(I245*H245,2)</f>
        <v>0</v>
      </c>
      <c r="K245" s="218" t="s">
        <v>235</v>
      </c>
      <c r="L245" s="47"/>
      <c r="M245" s="223" t="s">
        <v>19</v>
      </c>
      <c r="N245" s="224" t="s">
        <v>47</v>
      </c>
      <c r="O245" s="87"/>
      <c r="P245" s="225">
        <f>O245*H245</f>
        <v>0</v>
      </c>
      <c r="Q245" s="225">
        <v>0.0032699999999999999</v>
      </c>
      <c r="R245" s="225">
        <f>Q245*H245</f>
        <v>0.0032699999999999999</v>
      </c>
      <c r="S245" s="225">
        <v>0</v>
      </c>
      <c r="T245" s="226">
        <f>S245*H245</f>
        <v>0</v>
      </c>
      <c r="U245" s="41"/>
      <c r="V245" s="41"/>
      <c r="W245" s="41"/>
      <c r="X245" s="41"/>
      <c r="Y245" s="41"/>
      <c r="Z245" s="41"/>
      <c r="AA245" s="41"/>
      <c r="AB245" s="41"/>
      <c r="AC245" s="41"/>
      <c r="AD245" s="41"/>
      <c r="AE245" s="41"/>
      <c r="AR245" s="227" t="s">
        <v>345</v>
      </c>
      <c r="AT245" s="227" t="s">
        <v>231</v>
      </c>
      <c r="AU245" s="227" t="s">
        <v>86</v>
      </c>
      <c r="AY245" s="20" t="s">
        <v>229</v>
      </c>
      <c r="BE245" s="228">
        <f>IF(N245="základní",J245,0)</f>
        <v>0</v>
      </c>
      <c r="BF245" s="228">
        <f>IF(N245="snížená",J245,0)</f>
        <v>0</v>
      </c>
      <c r="BG245" s="228">
        <f>IF(N245="zákl. přenesená",J245,0)</f>
        <v>0</v>
      </c>
      <c r="BH245" s="228">
        <f>IF(N245="sníž. přenesená",J245,0)</f>
        <v>0</v>
      </c>
      <c r="BI245" s="228">
        <f>IF(N245="nulová",J245,0)</f>
        <v>0</v>
      </c>
      <c r="BJ245" s="20" t="s">
        <v>84</v>
      </c>
      <c r="BK245" s="228">
        <f>ROUND(I245*H245,2)</f>
        <v>0</v>
      </c>
      <c r="BL245" s="20" t="s">
        <v>345</v>
      </c>
      <c r="BM245" s="227" t="s">
        <v>3722</v>
      </c>
    </row>
    <row r="246" s="2" customFormat="1">
      <c r="A246" s="41"/>
      <c r="B246" s="42"/>
      <c r="C246" s="43"/>
      <c r="D246" s="229" t="s">
        <v>237</v>
      </c>
      <c r="E246" s="43"/>
      <c r="F246" s="230" t="s">
        <v>3723</v>
      </c>
      <c r="G246" s="43"/>
      <c r="H246" s="43"/>
      <c r="I246" s="231"/>
      <c r="J246" s="43"/>
      <c r="K246" s="43"/>
      <c r="L246" s="47"/>
      <c r="M246" s="232"/>
      <c r="N246" s="233"/>
      <c r="O246" s="87"/>
      <c r="P246" s="87"/>
      <c r="Q246" s="87"/>
      <c r="R246" s="87"/>
      <c r="S246" s="87"/>
      <c r="T246" s="88"/>
      <c r="U246" s="41"/>
      <c r="V246" s="41"/>
      <c r="W246" s="41"/>
      <c r="X246" s="41"/>
      <c r="Y246" s="41"/>
      <c r="Z246" s="41"/>
      <c r="AA246" s="41"/>
      <c r="AB246" s="41"/>
      <c r="AC246" s="41"/>
      <c r="AD246" s="41"/>
      <c r="AE246" s="41"/>
      <c r="AT246" s="20" t="s">
        <v>237</v>
      </c>
      <c r="AU246" s="20" t="s">
        <v>86</v>
      </c>
    </row>
    <row r="247" s="2" customFormat="1" ht="24.15" customHeight="1">
      <c r="A247" s="41"/>
      <c r="B247" s="42"/>
      <c r="C247" s="216" t="s">
        <v>971</v>
      </c>
      <c r="D247" s="216" t="s">
        <v>231</v>
      </c>
      <c r="E247" s="217" t="s">
        <v>3724</v>
      </c>
      <c r="F247" s="218" t="s">
        <v>3725</v>
      </c>
      <c r="G247" s="219" t="s">
        <v>354</v>
      </c>
      <c r="H247" s="220">
        <v>2</v>
      </c>
      <c r="I247" s="221"/>
      <c r="J247" s="222">
        <f>ROUND(I247*H247,2)</f>
        <v>0</v>
      </c>
      <c r="K247" s="218" t="s">
        <v>235</v>
      </c>
      <c r="L247" s="47"/>
      <c r="M247" s="223" t="s">
        <v>19</v>
      </c>
      <c r="N247" s="224" t="s">
        <v>47</v>
      </c>
      <c r="O247" s="87"/>
      <c r="P247" s="225">
        <f>O247*H247</f>
        <v>0</v>
      </c>
      <c r="Q247" s="225">
        <v>0.00055999999999999995</v>
      </c>
      <c r="R247" s="225">
        <f>Q247*H247</f>
        <v>0.0011199999999999999</v>
      </c>
      <c r="S247" s="225">
        <v>0</v>
      </c>
      <c r="T247" s="226">
        <f>S247*H247</f>
        <v>0</v>
      </c>
      <c r="U247" s="41"/>
      <c r="V247" s="41"/>
      <c r="W247" s="41"/>
      <c r="X247" s="41"/>
      <c r="Y247" s="41"/>
      <c r="Z247" s="41"/>
      <c r="AA247" s="41"/>
      <c r="AB247" s="41"/>
      <c r="AC247" s="41"/>
      <c r="AD247" s="41"/>
      <c r="AE247" s="41"/>
      <c r="AR247" s="227" t="s">
        <v>345</v>
      </c>
      <c r="AT247" s="227" t="s">
        <v>231</v>
      </c>
      <c r="AU247" s="227" t="s">
        <v>86</v>
      </c>
      <c r="AY247" s="20" t="s">
        <v>229</v>
      </c>
      <c r="BE247" s="228">
        <f>IF(N247="základní",J247,0)</f>
        <v>0</v>
      </c>
      <c r="BF247" s="228">
        <f>IF(N247="snížená",J247,0)</f>
        <v>0</v>
      </c>
      <c r="BG247" s="228">
        <f>IF(N247="zákl. přenesená",J247,0)</f>
        <v>0</v>
      </c>
      <c r="BH247" s="228">
        <f>IF(N247="sníž. přenesená",J247,0)</f>
        <v>0</v>
      </c>
      <c r="BI247" s="228">
        <f>IF(N247="nulová",J247,0)</f>
        <v>0</v>
      </c>
      <c r="BJ247" s="20" t="s">
        <v>84</v>
      </c>
      <c r="BK247" s="228">
        <f>ROUND(I247*H247,2)</f>
        <v>0</v>
      </c>
      <c r="BL247" s="20" t="s">
        <v>345</v>
      </c>
      <c r="BM247" s="227" t="s">
        <v>3726</v>
      </c>
    </row>
    <row r="248" s="2" customFormat="1">
      <c r="A248" s="41"/>
      <c r="B248" s="42"/>
      <c r="C248" s="43"/>
      <c r="D248" s="229" t="s">
        <v>237</v>
      </c>
      <c r="E248" s="43"/>
      <c r="F248" s="230" t="s">
        <v>3727</v>
      </c>
      <c r="G248" s="43"/>
      <c r="H248" s="43"/>
      <c r="I248" s="231"/>
      <c r="J248" s="43"/>
      <c r="K248" s="43"/>
      <c r="L248" s="47"/>
      <c r="M248" s="232"/>
      <c r="N248" s="233"/>
      <c r="O248" s="87"/>
      <c r="P248" s="87"/>
      <c r="Q248" s="87"/>
      <c r="R248" s="87"/>
      <c r="S248" s="87"/>
      <c r="T248" s="88"/>
      <c r="U248" s="41"/>
      <c r="V248" s="41"/>
      <c r="W248" s="41"/>
      <c r="X248" s="41"/>
      <c r="Y248" s="41"/>
      <c r="Z248" s="41"/>
      <c r="AA248" s="41"/>
      <c r="AB248" s="41"/>
      <c r="AC248" s="41"/>
      <c r="AD248" s="41"/>
      <c r="AE248" s="41"/>
      <c r="AT248" s="20" t="s">
        <v>237</v>
      </c>
      <c r="AU248" s="20" t="s">
        <v>86</v>
      </c>
    </row>
    <row r="249" s="2" customFormat="1" ht="21.75" customHeight="1">
      <c r="A249" s="41"/>
      <c r="B249" s="42"/>
      <c r="C249" s="216" t="s">
        <v>977</v>
      </c>
      <c r="D249" s="216" t="s">
        <v>231</v>
      </c>
      <c r="E249" s="217" t="s">
        <v>3728</v>
      </c>
      <c r="F249" s="218" t="s">
        <v>3729</v>
      </c>
      <c r="G249" s="219" t="s">
        <v>354</v>
      </c>
      <c r="H249" s="220">
        <v>2</v>
      </c>
      <c r="I249" s="221"/>
      <c r="J249" s="222">
        <f>ROUND(I249*H249,2)</f>
        <v>0</v>
      </c>
      <c r="K249" s="218" t="s">
        <v>322</v>
      </c>
      <c r="L249" s="47"/>
      <c r="M249" s="223" t="s">
        <v>19</v>
      </c>
      <c r="N249" s="224" t="s">
        <v>47</v>
      </c>
      <c r="O249" s="87"/>
      <c r="P249" s="225">
        <f>O249*H249</f>
        <v>0</v>
      </c>
      <c r="Q249" s="225">
        <v>0.00147</v>
      </c>
      <c r="R249" s="225">
        <f>Q249*H249</f>
        <v>0.0029399999999999999</v>
      </c>
      <c r="S249" s="225">
        <v>0</v>
      </c>
      <c r="T249" s="226">
        <f>S249*H249</f>
        <v>0</v>
      </c>
      <c r="U249" s="41"/>
      <c r="V249" s="41"/>
      <c r="W249" s="41"/>
      <c r="X249" s="41"/>
      <c r="Y249" s="41"/>
      <c r="Z249" s="41"/>
      <c r="AA249" s="41"/>
      <c r="AB249" s="41"/>
      <c r="AC249" s="41"/>
      <c r="AD249" s="41"/>
      <c r="AE249" s="41"/>
      <c r="AR249" s="227" t="s">
        <v>345</v>
      </c>
      <c r="AT249" s="227" t="s">
        <v>231</v>
      </c>
      <c r="AU249" s="227" t="s">
        <v>86</v>
      </c>
      <c r="AY249" s="20" t="s">
        <v>229</v>
      </c>
      <c r="BE249" s="228">
        <f>IF(N249="základní",J249,0)</f>
        <v>0</v>
      </c>
      <c r="BF249" s="228">
        <f>IF(N249="snížená",J249,0)</f>
        <v>0</v>
      </c>
      <c r="BG249" s="228">
        <f>IF(N249="zákl. přenesená",J249,0)</f>
        <v>0</v>
      </c>
      <c r="BH249" s="228">
        <f>IF(N249="sníž. přenesená",J249,0)</f>
        <v>0</v>
      </c>
      <c r="BI249" s="228">
        <f>IF(N249="nulová",J249,0)</f>
        <v>0</v>
      </c>
      <c r="BJ249" s="20" t="s">
        <v>84</v>
      </c>
      <c r="BK249" s="228">
        <f>ROUND(I249*H249,2)</f>
        <v>0</v>
      </c>
      <c r="BL249" s="20" t="s">
        <v>345</v>
      </c>
      <c r="BM249" s="227" t="s">
        <v>3730</v>
      </c>
    </row>
    <row r="250" s="2" customFormat="1" ht="16.5" customHeight="1">
      <c r="A250" s="41"/>
      <c r="B250" s="42"/>
      <c r="C250" s="216" t="s">
        <v>984</v>
      </c>
      <c r="D250" s="216" t="s">
        <v>231</v>
      </c>
      <c r="E250" s="217" t="s">
        <v>3731</v>
      </c>
      <c r="F250" s="218" t="s">
        <v>3732</v>
      </c>
      <c r="G250" s="219" t="s">
        <v>354</v>
      </c>
      <c r="H250" s="220">
        <v>2</v>
      </c>
      <c r="I250" s="221"/>
      <c r="J250" s="222">
        <f>ROUND(I250*H250,2)</f>
        <v>0</v>
      </c>
      <c r="K250" s="218" t="s">
        <v>235</v>
      </c>
      <c r="L250" s="47"/>
      <c r="M250" s="223" t="s">
        <v>19</v>
      </c>
      <c r="N250" s="224" t="s">
        <v>47</v>
      </c>
      <c r="O250" s="87"/>
      <c r="P250" s="225">
        <f>O250*H250</f>
        <v>0</v>
      </c>
      <c r="Q250" s="225">
        <v>0.00075000000000000002</v>
      </c>
      <c r="R250" s="225">
        <f>Q250*H250</f>
        <v>0.0015</v>
      </c>
      <c r="S250" s="225">
        <v>0</v>
      </c>
      <c r="T250" s="226">
        <f>S250*H250</f>
        <v>0</v>
      </c>
      <c r="U250" s="41"/>
      <c r="V250" s="41"/>
      <c r="W250" s="41"/>
      <c r="X250" s="41"/>
      <c r="Y250" s="41"/>
      <c r="Z250" s="41"/>
      <c r="AA250" s="41"/>
      <c r="AB250" s="41"/>
      <c r="AC250" s="41"/>
      <c r="AD250" s="41"/>
      <c r="AE250" s="41"/>
      <c r="AR250" s="227" t="s">
        <v>345</v>
      </c>
      <c r="AT250" s="227" t="s">
        <v>231</v>
      </c>
      <c r="AU250" s="227" t="s">
        <v>86</v>
      </c>
      <c r="AY250" s="20" t="s">
        <v>229</v>
      </c>
      <c r="BE250" s="228">
        <f>IF(N250="základní",J250,0)</f>
        <v>0</v>
      </c>
      <c r="BF250" s="228">
        <f>IF(N250="snížená",J250,0)</f>
        <v>0</v>
      </c>
      <c r="BG250" s="228">
        <f>IF(N250="zákl. přenesená",J250,0)</f>
        <v>0</v>
      </c>
      <c r="BH250" s="228">
        <f>IF(N250="sníž. přenesená",J250,0)</f>
        <v>0</v>
      </c>
      <c r="BI250" s="228">
        <f>IF(N250="nulová",J250,0)</f>
        <v>0</v>
      </c>
      <c r="BJ250" s="20" t="s">
        <v>84</v>
      </c>
      <c r="BK250" s="228">
        <f>ROUND(I250*H250,2)</f>
        <v>0</v>
      </c>
      <c r="BL250" s="20" t="s">
        <v>345</v>
      </c>
      <c r="BM250" s="227" t="s">
        <v>3733</v>
      </c>
    </row>
    <row r="251" s="2" customFormat="1">
      <c r="A251" s="41"/>
      <c r="B251" s="42"/>
      <c r="C251" s="43"/>
      <c r="D251" s="229" t="s">
        <v>237</v>
      </c>
      <c r="E251" s="43"/>
      <c r="F251" s="230" t="s">
        <v>3734</v>
      </c>
      <c r="G251" s="43"/>
      <c r="H251" s="43"/>
      <c r="I251" s="231"/>
      <c r="J251" s="43"/>
      <c r="K251" s="43"/>
      <c r="L251" s="47"/>
      <c r="M251" s="232"/>
      <c r="N251" s="233"/>
      <c r="O251" s="87"/>
      <c r="P251" s="87"/>
      <c r="Q251" s="87"/>
      <c r="R251" s="87"/>
      <c r="S251" s="87"/>
      <c r="T251" s="88"/>
      <c r="U251" s="41"/>
      <c r="V251" s="41"/>
      <c r="W251" s="41"/>
      <c r="X251" s="41"/>
      <c r="Y251" s="41"/>
      <c r="Z251" s="41"/>
      <c r="AA251" s="41"/>
      <c r="AB251" s="41"/>
      <c r="AC251" s="41"/>
      <c r="AD251" s="41"/>
      <c r="AE251" s="41"/>
      <c r="AT251" s="20" t="s">
        <v>237</v>
      </c>
      <c r="AU251" s="20" t="s">
        <v>86</v>
      </c>
    </row>
    <row r="252" s="2" customFormat="1" ht="24.15" customHeight="1">
      <c r="A252" s="41"/>
      <c r="B252" s="42"/>
      <c r="C252" s="216" t="s">
        <v>990</v>
      </c>
      <c r="D252" s="216" t="s">
        <v>231</v>
      </c>
      <c r="E252" s="217" t="s">
        <v>3735</v>
      </c>
      <c r="F252" s="218" t="s">
        <v>3736</v>
      </c>
      <c r="G252" s="219" t="s">
        <v>274</v>
      </c>
      <c r="H252" s="220">
        <v>310</v>
      </c>
      <c r="I252" s="221"/>
      <c r="J252" s="222">
        <f>ROUND(I252*H252,2)</f>
        <v>0</v>
      </c>
      <c r="K252" s="218" t="s">
        <v>235</v>
      </c>
      <c r="L252" s="47"/>
      <c r="M252" s="223" t="s">
        <v>19</v>
      </c>
      <c r="N252" s="224" t="s">
        <v>47</v>
      </c>
      <c r="O252" s="87"/>
      <c r="P252" s="225">
        <f>O252*H252</f>
        <v>0</v>
      </c>
      <c r="Q252" s="225">
        <v>0.00019000000000000001</v>
      </c>
      <c r="R252" s="225">
        <f>Q252*H252</f>
        <v>0.058900000000000001</v>
      </c>
      <c r="S252" s="225">
        <v>0</v>
      </c>
      <c r="T252" s="226">
        <f>S252*H252</f>
        <v>0</v>
      </c>
      <c r="U252" s="41"/>
      <c r="V252" s="41"/>
      <c r="W252" s="41"/>
      <c r="X252" s="41"/>
      <c r="Y252" s="41"/>
      <c r="Z252" s="41"/>
      <c r="AA252" s="41"/>
      <c r="AB252" s="41"/>
      <c r="AC252" s="41"/>
      <c r="AD252" s="41"/>
      <c r="AE252" s="41"/>
      <c r="AR252" s="227" t="s">
        <v>345</v>
      </c>
      <c r="AT252" s="227" t="s">
        <v>231</v>
      </c>
      <c r="AU252" s="227" t="s">
        <v>86</v>
      </c>
      <c r="AY252" s="20" t="s">
        <v>229</v>
      </c>
      <c r="BE252" s="228">
        <f>IF(N252="základní",J252,0)</f>
        <v>0</v>
      </c>
      <c r="BF252" s="228">
        <f>IF(N252="snížená",J252,0)</f>
        <v>0</v>
      </c>
      <c r="BG252" s="228">
        <f>IF(N252="zákl. přenesená",J252,0)</f>
        <v>0</v>
      </c>
      <c r="BH252" s="228">
        <f>IF(N252="sníž. přenesená",J252,0)</f>
        <v>0</v>
      </c>
      <c r="BI252" s="228">
        <f>IF(N252="nulová",J252,0)</f>
        <v>0</v>
      </c>
      <c r="BJ252" s="20" t="s">
        <v>84</v>
      </c>
      <c r="BK252" s="228">
        <f>ROUND(I252*H252,2)</f>
        <v>0</v>
      </c>
      <c r="BL252" s="20" t="s">
        <v>345</v>
      </c>
      <c r="BM252" s="227" t="s">
        <v>3737</v>
      </c>
    </row>
    <row r="253" s="2" customFormat="1">
      <c r="A253" s="41"/>
      <c r="B253" s="42"/>
      <c r="C253" s="43"/>
      <c r="D253" s="229" t="s">
        <v>237</v>
      </c>
      <c r="E253" s="43"/>
      <c r="F253" s="230" t="s">
        <v>3738</v>
      </c>
      <c r="G253" s="43"/>
      <c r="H253" s="43"/>
      <c r="I253" s="231"/>
      <c r="J253" s="43"/>
      <c r="K253" s="43"/>
      <c r="L253" s="47"/>
      <c r="M253" s="232"/>
      <c r="N253" s="233"/>
      <c r="O253" s="87"/>
      <c r="P253" s="87"/>
      <c r="Q253" s="87"/>
      <c r="R253" s="87"/>
      <c r="S253" s="87"/>
      <c r="T253" s="88"/>
      <c r="U253" s="41"/>
      <c r="V253" s="41"/>
      <c r="W253" s="41"/>
      <c r="X253" s="41"/>
      <c r="Y253" s="41"/>
      <c r="Z253" s="41"/>
      <c r="AA253" s="41"/>
      <c r="AB253" s="41"/>
      <c r="AC253" s="41"/>
      <c r="AD253" s="41"/>
      <c r="AE253" s="41"/>
      <c r="AT253" s="20" t="s">
        <v>237</v>
      </c>
      <c r="AU253" s="20" t="s">
        <v>86</v>
      </c>
    </row>
    <row r="254" s="2" customFormat="1" ht="21.75" customHeight="1">
      <c r="A254" s="41"/>
      <c r="B254" s="42"/>
      <c r="C254" s="216" t="s">
        <v>997</v>
      </c>
      <c r="D254" s="216" t="s">
        <v>231</v>
      </c>
      <c r="E254" s="217" t="s">
        <v>3739</v>
      </c>
      <c r="F254" s="218" t="s">
        <v>3740</v>
      </c>
      <c r="G254" s="219" t="s">
        <v>274</v>
      </c>
      <c r="H254" s="220">
        <v>310</v>
      </c>
      <c r="I254" s="221"/>
      <c r="J254" s="222">
        <f>ROUND(I254*H254,2)</f>
        <v>0</v>
      </c>
      <c r="K254" s="218" t="s">
        <v>235</v>
      </c>
      <c r="L254" s="47"/>
      <c r="M254" s="223" t="s">
        <v>19</v>
      </c>
      <c r="N254" s="224" t="s">
        <v>47</v>
      </c>
      <c r="O254" s="87"/>
      <c r="P254" s="225">
        <f>O254*H254</f>
        <v>0</v>
      </c>
      <c r="Q254" s="225">
        <v>1.0000000000000001E-05</v>
      </c>
      <c r="R254" s="225">
        <f>Q254*H254</f>
        <v>0.0031000000000000003</v>
      </c>
      <c r="S254" s="225">
        <v>0</v>
      </c>
      <c r="T254" s="226">
        <f>S254*H254</f>
        <v>0</v>
      </c>
      <c r="U254" s="41"/>
      <c r="V254" s="41"/>
      <c r="W254" s="41"/>
      <c r="X254" s="41"/>
      <c r="Y254" s="41"/>
      <c r="Z254" s="41"/>
      <c r="AA254" s="41"/>
      <c r="AB254" s="41"/>
      <c r="AC254" s="41"/>
      <c r="AD254" s="41"/>
      <c r="AE254" s="41"/>
      <c r="AR254" s="227" t="s">
        <v>345</v>
      </c>
      <c r="AT254" s="227" t="s">
        <v>231</v>
      </c>
      <c r="AU254" s="227" t="s">
        <v>86</v>
      </c>
      <c r="AY254" s="20" t="s">
        <v>229</v>
      </c>
      <c r="BE254" s="228">
        <f>IF(N254="základní",J254,0)</f>
        <v>0</v>
      </c>
      <c r="BF254" s="228">
        <f>IF(N254="snížená",J254,0)</f>
        <v>0</v>
      </c>
      <c r="BG254" s="228">
        <f>IF(N254="zákl. přenesená",J254,0)</f>
        <v>0</v>
      </c>
      <c r="BH254" s="228">
        <f>IF(N254="sníž. přenesená",J254,0)</f>
        <v>0</v>
      </c>
      <c r="BI254" s="228">
        <f>IF(N254="nulová",J254,0)</f>
        <v>0</v>
      </c>
      <c r="BJ254" s="20" t="s">
        <v>84</v>
      </c>
      <c r="BK254" s="228">
        <f>ROUND(I254*H254,2)</f>
        <v>0</v>
      </c>
      <c r="BL254" s="20" t="s">
        <v>345</v>
      </c>
      <c r="BM254" s="227" t="s">
        <v>3741</v>
      </c>
    </row>
    <row r="255" s="2" customFormat="1">
      <c r="A255" s="41"/>
      <c r="B255" s="42"/>
      <c r="C255" s="43"/>
      <c r="D255" s="229" t="s">
        <v>237</v>
      </c>
      <c r="E255" s="43"/>
      <c r="F255" s="230" t="s">
        <v>3742</v>
      </c>
      <c r="G255" s="43"/>
      <c r="H255" s="43"/>
      <c r="I255" s="231"/>
      <c r="J255" s="43"/>
      <c r="K255" s="43"/>
      <c r="L255" s="47"/>
      <c r="M255" s="232"/>
      <c r="N255" s="233"/>
      <c r="O255" s="87"/>
      <c r="P255" s="87"/>
      <c r="Q255" s="87"/>
      <c r="R255" s="87"/>
      <c r="S255" s="87"/>
      <c r="T255" s="88"/>
      <c r="U255" s="41"/>
      <c r="V255" s="41"/>
      <c r="W255" s="41"/>
      <c r="X255" s="41"/>
      <c r="Y255" s="41"/>
      <c r="Z255" s="41"/>
      <c r="AA255" s="41"/>
      <c r="AB255" s="41"/>
      <c r="AC255" s="41"/>
      <c r="AD255" s="41"/>
      <c r="AE255" s="41"/>
      <c r="AT255" s="20" t="s">
        <v>237</v>
      </c>
      <c r="AU255" s="20" t="s">
        <v>86</v>
      </c>
    </row>
    <row r="256" s="2" customFormat="1" ht="24.15" customHeight="1">
      <c r="A256" s="41"/>
      <c r="B256" s="42"/>
      <c r="C256" s="216" t="s">
        <v>1002</v>
      </c>
      <c r="D256" s="216" t="s">
        <v>231</v>
      </c>
      <c r="E256" s="217" t="s">
        <v>3743</v>
      </c>
      <c r="F256" s="218" t="s">
        <v>3744</v>
      </c>
      <c r="G256" s="219" t="s">
        <v>3557</v>
      </c>
      <c r="H256" s="303"/>
      <c r="I256" s="221"/>
      <c r="J256" s="222">
        <f>ROUND(I256*H256,2)</f>
        <v>0</v>
      </c>
      <c r="K256" s="218" t="s">
        <v>235</v>
      </c>
      <c r="L256" s="47"/>
      <c r="M256" s="223" t="s">
        <v>19</v>
      </c>
      <c r="N256" s="224" t="s">
        <v>47</v>
      </c>
      <c r="O256" s="87"/>
      <c r="P256" s="225">
        <f>O256*H256</f>
        <v>0</v>
      </c>
      <c r="Q256" s="225">
        <v>0</v>
      </c>
      <c r="R256" s="225">
        <f>Q256*H256</f>
        <v>0</v>
      </c>
      <c r="S256" s="225">
        <v>0</v>
      </c>
      <c r="T256" s="226">
        <f>S256*H256</f>
        <v>0</v>
      </c>
      <c r="U256" s="41"/>
      <c r="V256" s="41"/>
      <c r="W256" s="41"/>
      <c r="X256" s="41"/>
      <c r="Y256" s="41"/>
      <c r="Z256" s="41"/>
      <c r="AA256" s="41"/>
      <c r="AB256" s="41"/>
      <c r="AC256" s="41"/>
      <c r="AD256" s="41"/>
      <c r="AE256" s="41"/>
      <c r="AR256" s="227" t="s">
        <v>345</v>
      </c>
      <c r="AT256" s="227" t="s">
        <v>231</v>
      </c>
      <c r="AU256" s="227" t="s">
        <v>86</v>
      </c>
      <c r="AY256" s="20" t="s">
        <v>229</v>
      </c>
      <c r="BE256" s="228">
        <f>IF(N256="základní",J256,0)</f>
        <v>0</v>
      </c>
      <c r="BF256" s="228">
        <f>IF(N256="snížená",J256,0)</f>
        <v>0</v>
      </c>
      <c r="BG256" s="228">
        <f>IF(N256="zákl. přenesená",J256,0)</f>
        <v>0</v>
      </c>
      <c r="BH256" s="228">
        <f>IF(N256="sníž. přenesená",J256,0)</f>
        <v>0</v>
      </c>
      <c r="BI256" s="228">
        <f>IF(N256="nulová",J256,0)</f>
        <v>0</v>
      </c>
      <c r="BJ256" s="20" t="s">
        <v>84</v>
      </c>
      <c r="BK256" s="228">
        <f>ROUND(I256*H256,2)</f>
        <v>0</v>
      </c>
      <c r="BL256" s="20" t="s">
        <v>345</v>
      </c>
      <c r="BM256" s="227" t="s">
        <v>3745</v>
      </c>
    </row>
    <row r="257" s="2" customFormat="1">
      <c r="A257" s="41"/>
      <c r="B257" s="42"/>
      <c r="C257" s="43"/>
      <c r="D257" s="229" t="s">
        <v>237</v>
      </c>
      <c r="E257" s="43"/>
      <c r="F257" s="230" t="s">
        <v>3746</v>
      </c>
      <c r="G257" s="43"/>
      <c r="H257" s="43"/>
      <c r="I257" s="231"/>
      <c r="J257" s="43"/>
      <c r="K257" s="43"/>
      <c r="L257" s="47"/>
      <c r="M257" s="232"/>
      <c r="N257" s="233"/>
      <c r="O257" s="87"/>
      <c r="P257" s="87"/>
      <c r="Q257" s="87"/>
      <c r="R257" s="87"/>
      <c r="S257" s="87"/>
      <c r="T257" s="88"/>
      <c r="U257" s="41"/>
      <c r="V257" s="41"/>
      <c r="W257" s="41"/>
      <c r="X257" s="41"/>
      <c r="Y257" s="41"/>
      <c r="Z257" s="41"/>
      <c r="AA257" s="41"/>
      <c r="AB257" s="41"/>
      <c r="AC257" s="41"/>
      <c r="AD257" s="41"/>
      <c r="AE257" s="41"/>
      <c r="AT257" s="20" t="s">
        <v>237</v>
      </c>
      <c r="AU257" s="20" t="s">
        <v>86</v>
      </c>
    </row>
    <row r="258" s="12" customFormat="1" ht="22.8" customHeight="1">
      <c r="A258" s="12"/>
      <c r="B258" s="200"/>
      <c r="C258" s="201"/>
      <c r="D258" s="202" t="s">
        <v>75</v>
      </c>
      <c r="E258" s="214" t="s">
        <v>3747</v>
      </c>
      <c r="F258" s="214" t="s">
        <v>3748</v>
      </c>
      <c r="G258" s="201"/>
      <c r="H258" s="201"/>
      <c r="I258" s="204"/>
      <c r="J258" s="215">
        <f>BK258</f>
        <v>0</v>
      </c>
      <c r="K258" s="201"/>
      <c r="L258" s="206"/>
      <c r="M258" s="207"/>
      <c r="N258" s="208"/>
      <c r="O258" s="208"/>
      <c r="P258" s="209">
        <f>SUM(P259:P266)</f>
        <v>0</v>
      </c>
      <c r="Q258" s="208"/>
      <c r="R258" s="209">
        <f>SUM(R259:R266)</f>
        <v>0</v>
      </c>
      <c r="S258" s="208"/>
      <c r="T258" s="210">
        <f>SUM(T259:T266)</f>
        <v>0</v>
      </c>
      <c r="U258" s="12"/>
      <c r="V258" s="12"/>
      <c r="W258" s="12"/>
      <c r="X258" s="12"/>
      <c r="Y258" s="12"/>
      <c r="Z258" s="12"/>
      <c r="AA258" s="12"/>
      <c r="AB258" s="12"/>
      <c r="AC258" s="12"/>
      <c r="AD258" s="12"/>
      <c r="AE258" s="12"/>
      <c r="AR258" s="211" t="s">
        <v>86</v>
      </c>
      <c r="AT258" s="212" t="s">
        <v>75</v>
      </c>
      <c r="AU258" s="212" t="s">
        <v>84</v>
      </c>
      <c r="AY258" s="211" t="s">
        <v>229</v>
      </c>
      <c r="BK258" s="213">
        <f>SUM(BK259:BK266)</f>
        <v>0</v>
      </c>
    </row>
    <row r="259" s="2" customFormat="1" ht="16.5" customHeight="1">
      <c r="A259" s="41"/>
      <c r="B259" s="42"/>
      <c r="C259" s="216" t="s">
        <v>1010</v>
      </c>
      <c r="D259" s="216" t="s">
        <v>231</v>
      </c>
      <c r="E259" s="217" t="s">
        <v>3749</v>
      </c>
      <c r="F259" s="218" t="s">
        <v>3750</v>
      </c>
      <c r="G259" s="219" t="s">
        <v>354</v>
      </c>
      <c r="H259" s="220">
        <v>2</v>
      </c>
      <c r="I259" s="221"/>
      <c r="J259" s="222">
        <f>ROUND(I259*H259,2)</f>
        <v>0</v>
      </c>
      <c r="K259" s="218" t="s">
        <v>322</v>
      </c>
      <c r="L259" s="47"/>
      <c r="M259" s="223" t="s">
        <v>19</v>
      </c>
      <c r="N259" s="224" t="s">
        <v>47</v>
      </c>
      <c r="O259" s="87"/>
      <c r="P259" s="225">
        <f>O259*H259</f>
        <v>0</v>
      </c>
      <c r="Q259" s="225">
        <v>0</v>
      </c>
      <c r="R259" s="225">
        <f>Q259*H259</f>
        <v>0</v>
      </c>
      <c r="S259" s="225">
        <v>0</v>
      </c>
      <c r="T259" s="226">
        <f>S259*H259</f>
        <v>0</v>
      </c>
      <c r="U259" s="41"/>
      <c r="V259" s="41"/>
      <c r="W259" s="41"/>
      <c r="X259" s="41"/>
      <c r="Y259" s="41"/>
      <c r="Z259" s="41"/>
      <c r="AA259" s="41"/>
      <c r="AB259" s="41"/>
      <c r="AC259" s="41"/>
      <c r="AD259" s="41"/>
      <c r="AE259" s="41"/>
      <c r="AR259" s="227" t="s">
        <v>136</v>
      </c>
      <c r="AT259" s="227" t="s">
        <v>231</v>
      </c>
      <c r="AU259" s="227" t="s">
        <v>86</v>
      </c>
      <c r="AY259" s="20" t="s">
        <v>229</v>
      </c>
      <c r="BE259" s="228">
        <f>IF(N259="základní",J259,0)</f>
        <v>0</v>
      </c>
      <c r="BF259" s="228">
        <f>IF(N259="snížená",J259,0)</f>
        <v>0</v>
      </c>
      <c r="BG259" s="228">
        <f>IF(N259="zákl. přenesená",J259,0)</f>
        <v>0</v>
      </c>
      <c r="BH259" s="228">
        <f>IF(N259="sníž. přenesená",J259,0)</f>
        <v>0</v>
      </c>
      <c r="BI259" s="228">
        <f>IF(N259="nulová",J259,0)</f>
        <v>0</v>
      </c>
      <c r="BJ259" s="20" t="s">
        <v>84</v>
      </c>
      <c r="BK259" s="228">
        <f>ROUND(I259*H259,2)</f>
        <v>0</v>
      </c>
      <c r="BL259" s="20" t="s">
        <v>136</v>
      </c>
      <c r="BM259" s="227" t="s">
        <v>3751</v>
      </c>
    </row>
    <row r="260" s="2" customFormat="1" ht="16.5" customHeight="1">
      <c r="A260" s="41"/>
      <c r="B260" s="42"/>
      <c r="C260" s="216" t="s">
        <v>1019</v>
      </c>
      <c r="D260" s="216" t="s">
        <v>231</v>
      </c>
      <c r="E260" s="217" t="s">
        <v>3752</v>
      </c>
      <c r="F260" s="218" t="s">
        <v>3753</v>
      </c>
      <c r="G260" s="219" t="s">
        <v>354</v>
      </c>
      <c r="H260" s="220">
        <v>1</v>
      </c>
      <c r="I260" s="221"/>
      <c r="J260" s="222">
        <f>ROUND(I260*H260,2)</f>
        <v>0</v>
      </c>
      <c r="K260" s="218" t="s">
        <v>322</v>
      </c>
      <c r="L260" s="47"/>
      <c r="M260" s="223" t="s">
        <v>19</v>
      </c>
      <c r="N260" s="224" t="s">
        <v>47</v>
      </c>
      <c r="O260" s="87"/>
      <c r="P260" s="225">
        <f>O260*H260</f>
        <v>0</v>
      </c>
      <c r="Q260" s="225">
        <v>0</v>
      </c>
      <c r="R260" s="225">
        <f>Q260*H260</f>
        <v>0</v>
      </c>
      <c r="S260" s="225">
        <v>0</v>
      </c>
      <c r="T260" s="226">
        <f>S260*H260</f>
        <v>0</v>
      </c>
      <c r="U260" s="41"/>
      <c r="V260" s="41"/>
      <c r="W260" s="41"/>
      <c r="X260" s="41"/>
      <c r="Y260" s="41"/>
      <c r="Z260" s="41"/>
      <c r="AA260" s="41"/>
      <c r="AB260" s="41"/>
      <c r="AC260" s="41"/>
      <c r="AD260" s="41"/>
      <c r="AE260" s="41"/>
      <c r="AR260" s="227" t="s">
        <v>136</v>
      </c>
      <c r="AT260" s="227" t="s">
        <v>231</v>
      </c>
      <c r="AU260" s="227" t="s">
        <v>86</v>
      </c>
      <c r="AY260" s="20" t="s">
        <v>229</v>
      </c>
      <c r="BE260" s="228">
        <f>IF(N260="základní",J260,0)</f>
        <v>0</v>
      </c>
      <c r="BF260" s="228">
        <f>IF(N260="snížená",J260,0)</f>
        <v>0</v>
      </c>
      <c r="BG260" s="228">
        <f>IF(N260="zákl. přenesená",J260,0)</f>
        <v>0</v>
      </c>
      <c r="BH260" s="228">
        <f>IF(N260="sníž. přenesená",J260,0)</f>
        <v>0</v>
      </c>
      <c r="BI260" s="228">
        <f>IF(N260="nulová",J260,0)</f>
        <v>0</v>
      </c>
      <c r="BJ260" s="20" t="s">
        <v>84</v>
      </c>
      <c r="BK260" s="228">
        <f>ROUND(I260*H260,2)</f>
        <v>0</v>
      </c>
      <c r="BL260" s="20" t="s">
        <v>136</v>
      </c>
      <c r="BM260" s="227" t="s">
        <v>3754</v>
      </c>
    </row>
    <row r="261" s="2" customFormat="1" ht="16.5" customHeight="1">
      <c r="A261" s="41"/>
      <c r="B261" s="42"/>
      <c r="C261" s="216" t="s">
        <v>1029</v>
      </c>
      <c r="D261" s="216" t="s">
        <v>231</v>
      </c>
      <c r="E261" s="217" t="s">
        <v>3755</v>
      </c>
      <c r="F261" s="218" t="s">
        <v>3756</v>
      </c>
      <c r="G261" s="219" t="s">
        <v>354</v>
      </c>
      <c r="H261" s="220">
        <v>1</v>
      </c>
      <c r="I261" s="221"/>
      <c r="J261" s="222">
        <f>ROUND(I261*H261,2)</f>
        <v>0</v>
      </c>
      <c r="K261" s="218" t="s">
        <v>322</v>
      </c>
      <c r="L261" s="47"/>
      <c r="M261" s="223" t="s">
        <v>19</v>
      </c>
      <c r="N261" s="224" t="s">
        <v>47</v>
      </c>
      <c r="O261" s="87"/>
      <c r="P261" s="225">
        <f>O261*H261</f>
        <v>0</v>
      </c>
      <c r="Q261" s="225">
        <v>0</v>
      </c>
      <c r="R261" s="225">
        <f>Q261*H261</f>
        <v>0</v>
      </c>
      <c r="S261" s="225">
        <v>0</v>
      </c>
      <c r="T261" s="226">
        <f>S261*H261</f>
        <v>0</v>
      </c>
      <c r="U261" s="41"/>
      <c r="V261" s="41"/>
      <c r="W261" s="41"/>
      <c r="X261" s="41"/>
      <c r="Y261" s="41"/>
      <c r="Z261" s="41"/>
      <c r="AA261" s="41"/>
      <c r="AB261" s="41"/>
      <c r="AC261" s="41"/>
      <c r="AD261" s="41"/>
      <c r="AE261" s="41"/>
      <c r="AR261" s="227" t="s">
        <v>136</v>
      </c>
      <c r="AT261" s="227" t="s">
        <v>231</v>
      </c>
      <c r="AU261" s="227" t="s">
        <v>86</v>
      </c>
      <c r="AY261" s="20" t="s">
        <v>229</v>
      </c>
      <c r="BE261" s="228">
        <f>IF(N261="základní",J261,0)</f>
        <v>0</v>
      </c>
      <c r="BF261" s="228">
        <f>IF(N261="snížená",J261,0)</f>
        <v>0</v>
      </c>
      <c r="BG261" s="228">
        <f>IF(N261="zákl. přenesená",J261,0)</f>
        <v>0</v>
      </c>
      <c r="BH261" s="228">
        <f>IF(N261="sníž. přenesená",J261,0)</f>
        <v>0</v>
      </c>
      <c r="BI261" s="228">
        <f>IF(N261="nulová",J261,0)</f>
        <v>0</v>
      </c>
      <c r="BJ261" s="20" t="s">
        <v>84</v>
      </c>
      <c r="BK261" s="228">
        <f>ROUND(I261*H261,2)</f>
        <v>0</v>
      </c>
      <c r="BL261" s="20" t="s">
        <v>136</v>
      </c>
      <c r="BM261" s="227" t="s">
        <v>3757</v>
      </c>
    </row>
    <row r="262" s="2" customFormat="1" ht="16.5" customHeight="1">
      <c r="A262" s="41"/>
      <c r="B262" s="42"/>
      <c r="C262" s="216" t="s">
        <v>1035</v>
      </c>
      <c r="D262" s="216" t="s">
        <v>231</v>
      </c>
      <c r="E262" s="217" t="s">
        <v>3758</v>
      </c>
      <c r="F262" s="218" t="s">
        <v>3759</v>
      </c>
      <c r="G262" s="219" t="s">
        <v>354</v>
      </c>
      <c r="H262" s="220">
        <v>1</v>
      </c>
      <c r="I262" s="221"/>
      <c r="J262" s="222">
        <f>ROUND(I262*H262,2)</f>
        <v>0</v>
      </c>
      <c r="K262" s="218" t="s">
        <v>322</v>
      </c>
      <c r="L262" s="47"/>
      <c r="M262" s="223" t="s">
        <v>19</v>
      </c>
      <c r="N262" s="224" t="s">
        <v>47</v>
      </c>
      <c r="O262" s="87"/>
      <c r="P262" s="225">
        <f>O262*H262</f>
        <v>0</v>
      </c>
      <c r="Q262" s="225">
        <v>0</v>
      </c>
      <c r="R262" s="225">
        <f>Q262*H262</f>
        <v>0</v>
      </c>
      <c r="S262" s="225">
        <v>0</v>
      </c>
      <c r="T262" s="226">
        <f>S262*H262</f>
        <v>0</v>
      </c>
      <c r="U262" s="41"/>
      <c r="V262" s="41"/>
      <c r="W262" s="41"/>
      <c r="X262" s="41"/>
      <c r="Y262" s="41"/>
      <c r="Z262" s="41"/>
      <c r="AA262" s="41"/>
      <c r="AB262" s="41"/>
      <c r="AC262" s="41"/>
      <c r="AD262" s="41"/>
      <c r="AE262" s="41"/>
      <c r="AR262" s="227" t="s">
        <v>136</v>
      </c>
      <c r="AT262" s="227" t="s">
        <v>231</v>
      </c>
      <c r="AU262" s="227" t="s">
        <v>86</v>
      </c>
      <c r="AY262" s="20" t="s">
        <v>229</v>
      </c>
      <c r="BE262" s="228">
        <f>IF(N262="základní",J262,0)</f>
        <v>0</v>
      </c>
      <c r="BF262" s="228">
        <f>IF(N262="snížená",J262,0)</f>
        <v>0</v>
      </c>
      <c r="BG262" s="228">
        <f>IF(N262="zákl. přenesená",J262,0)</f>
        <v>0</v>
      </c>
      <c r="BH262" s="228">
        <f>IF(N262="sníž. přenesená",J262,0)</f>
        <v>0</v>
      </c>
      <c r="BI262" s="228">
        <f>IF(N262="nulová",J262,0)</f>
        <v>0</v>
      </c>
      <c r="BJ262" s="20" t="s">
        <v>84</v>
      </c>
      <c r="BK262" s="228">
        <f>ROUND(I262*H262,2)</f>
        <v>0</v>
      </c>
      <c r="BL262" s="20" t="s">
        <v>136</v>
      </c>
      <c r="BM262" s="227" t="s">
        <v>3760</v>
      </c>
    </row>
    <row r="263" s="2" customFormat="1" ht="16.5" customHeight="1">
      <c r="A263" s="41"/>
      <c r="B263" s="42"/>
      <c r="C263" s="216" t="s">
        <v>1041</v>
      </c>
      <c r="D263" s="216" t="s">
        <v>231</v>
      </c>
      <c r="E263" s="217" t="s">
        <v>3761</v>
      </c>
      <c r="F263" s="218" t="s">
        <v>3762</v>
      </c>
      <c r="G263" s="219" t="s">
        <v>354</v>
      </c>
      <c r="H263" s="220">
        <v>1</v>
      </c>
      <c r="I263" s="221"/>
      <c r="J263" s="222">
        <f>ROUND(I263*H263,2)</f>
        <v>0</v>
      </c>
      <c r="K263" s="218" t="s">
        <v>322</v>
      </c>
      <c r="L263" s="47"/>
      <c r="M263" s="223" t="s">
        <v>19</v>
      </c>
      <c r="N263" s="224" t="s">
        <v>47</v>
      </c>
      <c r="O263" s="87"/>
      <c r="P263" s="225">
        <f>O263*H263</f>
        <v>0</v>
      </c>
      <c r="Q263" s="225">
        <v>0</v>
      </c>
      <c r="R263" s="225">
        <f>Q263*H263</f>
        <v>0</v>
      </c>
      <c r="S263" s="225">
        <v>0</v>
      </c>
      <c r="T263" s="226">
        <f>S263*H263</f>
        <v>0</v>
      </c>
      <c r="U263" s="41"/>
      <c r="V263" s="41"/>
      <c r="W263" s="41"/>
      <c r="X263" s="41"/>
      <c r="Y263" s="41"/>
      <c r="Z263" s="41"/>
      <c r="AA263" s="41"/>
      <c r="AB263" s="41"/>
      <c r="AC263" s="41"/>
      <c r="AD263" s="41"/>
      <c r="AE263" s="41"/>
      <c r="AR263" s="227" t="s">
        <v>136</v>
      </c>
      <c r="AT263" s="227" t="s">
        <v>231</v>
      </c>
      <c r="AU263" s="227" t="s">
        <v>86</v>
      </c>
      <c r="AY263" s="20" t="s">
        <v>229</v>
      </c>
      <c r="BE263" s="228">
        <f>IF(N263="základní",J263,0)</f>
        <v>0</v>
      </c>
      <c r="BF263" s="228">
        <f>IF(N263="snížená",J263,0)</f>
        <v>0</v>
      </c>
      <c r="BG263" s="228">
        <f>IF(N263="zákl. přenesená",J263,0)</f>
        <v>0</v>
      </c>
      <c r="BH263" s="228">
        <f>IF(N263="sníž. přenesená",J263,0)</f>
        <v>0</v>
      </c>
      <c r="BI263" s="228">
        <f>IF(N263="nulová",J263,0)</f>
        <v>0</v>
      </c>
      <c r="BJ263" s="20" t="s">
        <v>84</v>
      </c>
      <c r="BK263" s="228">
        <f>ROUND(I263*H263,2)</f>
        <v>0</v>
      </c>
      <c r="BL263" s="20" t="s">
        <v>136</v>
      </c>
      <c r="BM263" s="227" t="s">
        <v>3763</v>
      </c>
    </row>
    <row r="264" s="2" customFormat="1" ht="16.5" customHeight="1">
      <c r="A264" s="41"/>
      <c r="B264" s="42"/>
      <c r="C264" s="216" t="s">
        <v>1050</v>
      </c>
      <c r="D264" s="216" t="s">
        <v>231</v>
      </c>
      <c r="E264" s="217" t="s">
        <v>3764</v>
      </c>
      <c r="F264" s="218" t="s">
        <v>3765</v>
      </c>
      <c r="G264" s="219" t="s">
        <v>354</v>
      </c>
      <c r="H264" s="220">
        <v>1</v>
      </c>
      <c r="I264" s="221"/>
      <c r="J264" s="222">
        <f>ROUND(I264*H264,2)</f>
        <v>0</v>
      </c>
      <c r="K264" s="218" t="s">
        <v>322</v>
      </c>
      <c r="L264" s="47"/>
      <c r="M264" s="223" t="s">
        <v>19</v>
      </c>
      <c r="N264" s="224" t="s">
        <v>47</v>
      </c>
      <c r="O264" s="87"/>
      <c r="P264" s="225">
        <f>O264*H264</f>
        <v>0</v>
      </c>
      <c r="Q264" s="225">
        <v>0</v>
      </c>
      <c r="R264" s="225">
        <f>Q264*H264</f>
        <v>0</v>
      </c>
      <c r="S264" s="225">
        <v>0</v>
      </c>
      <c r="T264" s="226">
        <f>S264*H264</f>
        <v>0</v>
      </c>
      <c r="U264" s="41"/>
      <c r="V264" s="41"/>
      <c r="W264" s="41"/>
      <c r="X264" s="41"/>
      <c r="Y264" s="41"/>
      <c r="Z264" s="41"/>
      <c r="AA264" s="41"/>
      <c r="AB264" s="41"/>
      <c r="AC264" s="41"/>
      <c r="AD264" s="41"/>
      <c r="AE264" s="41"/>
      <c r="AR264" s="227" t="s">
        <v>136</v>
      </c>
      <c r="AT264" s="227" t="s">
        <v>231</v>
      </c>
      <c r="AU264" s="227" t="s">
        <v>86</v>
      </c>
      <c r="AY264" s="20" t="s">
        <v>229</v>
      </c>
      <c r="BE264" s="228">
        <f>IF(N264="základní",J264,0)</f>
        <v>0</v>
      </c>
      <c r="BF264" s="228">
        <f>IF(N264="snížená",J264,0)</f>
        <v>0</v>
      </c>
      <c r="BG264" s="228">
        <f>IF(N264="zákl. přenesená",J264,0)</f>
        <v>0</v>
      </c>
      <c r="BH264" s="228">
        <f>IF(N264="sníž. přenesená",J264,0)</f>
        <v>0</v>
      </c>
      <c r="BI264" s="228">
        <f>IF(N264="nulová",J264,0)</f>
        <v>0</v>
      </c>
      <c r="BJ264" s="20" t="s">
        <v>84</v>
      </c>
      <c r="BK264" s="228">
        <f>ROUND(I264*H264,2)</f>
        <v>0</v>
      </c>
      <c r="BL264" s="20" t="s">
        <v>136</v>
      </c>
      <c r="BM264" s="227" t="s">
        <v>3766</v>
      </c>
    </row>
    <row r="265" s="2" customFormat="1" ht="21.75" customHeight="1">
      <c r="A265" s="41"/>
      <c r="B265" s="42"/>
      <c r="C265" s="216" t="s">
        <v>1060</v>
      </c>
      <c r="D265" s="216" t="s">
        <v>231</v>
      </c>
      <c r="E265" s="217" t="s">
        <v>3767</v>
      </c>
      <c r="F265" s="218" t="s">
        <v>3768</v>
      </c>
      <c r="G265" s="219" t="s">
        <v>354</v>
      </c>
      <c r="H265" s="220">
        <v>1</v>
      </c>
      <c r="I265" s="221"/>
      <c r="J265" s="222">
        <f>ROUND(I265*H265,2)</f>
        <v>0</v>
      </c>
      <c r="K265" s="218" t="s">
        <v>322</v>
      </c>
      <c r="L265" s="47"/>
      <c r="M265" s="223" t="s">
        <v>19</v>
      </c>
      <c r="N265" s="224" t="s">
        <v>47</v>
      </c>
      <c r="O265" s="87"/>
      <c r="P265" s="225">
        <f>O265*H265</f>
        <v>0</v>
      </c>
      <c r="Q265" s="225">
        <v>0</v>
      </c>
      <c r="R265" s="225">
        <f>Q265*H265</f>
        <v>0</v>
      </c>
      <c r="S265" s="225">
        <v>0</v>
      </c>
      <c r="T265" s="226">
        <f>S265*H265</f>
        <v>0</v>
      </c>
      <c r="U265" s="41"/>
      <c r="V265" s="41"/>
      <c r="W265" s="41"/>
      <c r="X265" s="41"/>
      <c r="Y265" s="41"/>
      <c r="Z265" s="41"/>
      <c r="AA265" s="41"/>
      <c r="AB265" s="41"/>
      <c r="AC265" s="41"/>
      <c r="AD265" s="41"/>
      <c r="AE265" s="41"/>
      <c r="AR265" s="227" t="s">
        <v>136</v>
      </c>
      <c r="AT265" s="227" t="s">
        <v>231</v>
      </c>
      <c r="AU265" s="227" t="s">
        <v>86</v>
      </c>
      <c r="AY265" s="20" t="s">
        <v>229</v>
      </c>
      <c r="BE265" s="228">
        <f>IF(N265="základní",J265,0)</f>
        <v>0</v>
      </c>
      <c r="BF265" s="228">
        <f>IF(N265="snížená",J265,0)</f>
        <v>0</v>
      </c>
      <c r="BG265" s="228">
        <f>IF(N265="zákl. přenesená",J265,0)</f>
        <v>0</v>
      </c>
      <c r="BH265" s="228">
        <f>IF(N265="sníž. přenesená",J265,0)</f>
        <v>0</v>
      </c>
      <c r="BI265" s="228">
        <f>IF(N265="nulová",J265,0)</f>
        <v>0</v>
      </c>
      <c r="BJ265" s="20" t="s">
        <v>84</v>
      </c>
      <c r="BK265" s="228">
        <f>ROUND(I265*H265,2)</f>
        <v>0</v>
      </c>
      <c r="BL265" s="20" t="s">
        <v>136</v>
      </c>
      <c r="BM265" s="227" t="s">
        <v>3769</v>
      </c>
    </row>
    <row r="266" s="2" customFormat="1" ht="16.5" customHeight="1">
      <c r="A266" s="41"/>
      <c r="B266" s="42"/>
      <c r="C266" s="216" t="s">
        <v>1070</v>
      </c>
      <c r="D266" s="216" t="s">
        <v>231</v>
      </c>
      <c r="E266" s="217" t="s">
        <v>3770</v>
      </c>
      <c r="F266" s="218" t="s">
        <v>3771</v>
      </c>
      <c r="G266" s="219" t="s">
        <v>354</v>
      </c>
      <c r="H266" s="220">
        <v>1</v>
      </c>
      <c r="I266" s="221"/>
      <c r="J266" s="222">
        <f>ROUND(I266*H266,2)</f>
        <v>0</v>
      </c>
      <c r="K266" s="218" t="s">
        <v>322</v>
      </c>
      <c r="L266" s="47"/>
      <c r="M266" s="223" t="s">
        <v>19</v>
      </c>
      <c r="N266" s="224" t="s">
        <v>47</v>
      </c>
      <c r="O266" s="87"/>
      <c r="P266" s="225">
        <f>O266*H266</f>
        <v>0</v>
      </c>
      <c r="Q266" s="225">
        <v>0</v>
      </c>
      <c r="R266" s="225">
        <f>Q266*H266</f>
        <v>0</v>
      </c>
      <c r="S266" s="225">
        <v>0</v>
      </c>
      <c r="T266" s="226">
        <f>S266*H266</f>
        <v>0</v>
      </c>
      <c r="U266" s="41"/>
      <c r="V266" s="41"/>
      <c r="W266" s="41"/>
      <c r="X266" s="41"/>
      <c r="Y266" s="41"/>
      <c r="Z266" s="41"/>
      <c r="AA266" s="41"/>
      <c r="AB266" s="41"/>
      <c r="AC266" s="41"/>
      <c r="AD266" s="41"/>
      <c r="AE266" s="41"/>
      <c r="AR266" s="227" t="s">
        <v>136</v>
      </c>
      <c r="AT266" s="227" t="s">
        <v>231</v>
      </c>
      <c r="AU266" s="227" t="s">
        <v>86</v>
      </c>
      <c r="AY266" s="20" t="s">
        <v>229</v>
      </c>
      <c r="BE266" s="228">
        <f>IF(N266="základní",J266,0)</f>
        <v>0</v>
      </c>
      <c r="BF266" s="228">
        <f>IF(N266="snížená",J266,0)</f>
        <v>0</v>
      </c>
      <c r="BG266" s="228">
        <f>IF(N266="zákl. přenesená",J266,0)</f>
        <v>0</v>
      </c>
      <c r="BH266" s="228">
        <f>IF(N266="sníž. přenesená",J266,0)</f>
        <v>0</v>
      </c>
      <c r="BI266" s="228">
        <f>IF(N266="nulová",J266,0)</f>
        <v>0</v>
      </c>
      <c r="BJ266" s="20" t="s">
        <v>84</v>
      </c>
      <c r="BK266" s="228">
        <f>ROUND(I266*H266,2)</f>
        <v>0</v>
      </c>
      <c r="BL266" s="20" t="s">
        <v>136</v>
      </c>
      <c r="BM266" s="227" t="s">
        <v>3772</v>
      </c>
    </row>
    <row r="267" s="12" customFormat="1" ht="22.8" customHeight="1">
      <c r="A267" s="12"/>
      <c r="B267" s="200"/>
      <c r="C267" s="201"/>
      <c r="D267" s="202" t="s">
        <v>75</v>
      </c>
      <c r="E267" s="214" t="s">
        <v>833</v>
      </c>
      <c r="F267" s="214" t="s">
        <v>834</v>
      </c>
      <c r="G267" s="201"/>
      <c r="H267" s="201"/>
      <c r="I267" s="204"/>
      <c r="J267" s="215">
        <f>BK267</f>
        <v>0</v>
      </c>
      <c r="K267" s="201"/>
      <c r="L267" s="206"/>
      <c r="M267" s="207"/>
      <c r="N267" s="208"/>
      <c r="O267" s="208"/>
      <c r="P267" s="209">
        <f>SUM(P268:P295)</f>
        <v>0</v>
      </c>
      <c r="Q267" s="208"/>
      <c r="R267" s="209">
        <f>SUM(R268:R295)</f>
        <v>0.44908999999999999</v>
      </c>
      <c r="S267" s="208"/>
      <c r="T267" s="210">
        <f>SUM(T268:T295)</f>
        <v>0</v>
      </c>
      <c r="U267" s="12"/>
      <c r="V267" s="12"/>
      <c r="W267" s="12"/>
      <c r="X267" s="12"/>
      <c r="Y267" s="12"/>
      <c r="Z267" s="12"/>
      <c r="AA267" s="12"/>
      <c r="AB267" s="12"/>
      <c r="AC267" s="12"/>
      <c r="AD267" s="12"/>
      <c r="AE267" s="12"/>
      <c r="AR267" s="211" t="s">
        <v>86</v>
      </c>
      <c r="AT267" s="212" t="s">
        <v>75</v>
      </c>
      <c r="AU267" s="212" t="s">
        <v>84</v>
      </c>
      <c r="AY267" s="211" t="s">
        <v>229</v>
      </c>
      <c r="BK267" s="213">
        <f>SUM(BK268:BK295)</f>
        <v>0</v>
      </c>
    </row>
    <row r="268" s="2" customFormat="1" ht="16.5" customHeight="1">
      <c r="A268" s="41"/>
      <c r="B268" s="42"/>
      <c r="C268" s="216" t="s">
        <v>1080</v>
      </c>
      <c r="D268" s="216" t="s">
        <v>231</v>
      </c>
      <c r="E268" s="217" t="s">
        <v>3773</v>
      </c>
      <c r="F268" s="218" t="s">
        <v>3774</v>
      </c>
      <c r="G268" s="219" t="s">
        <v>19</v>
      </c>
      <c r="H268" s="220">
        <v>0</v>
      </c>
      <c r="I268" s="221"/>
      <c r="J268" s="222">
        <f>ROUND(I268*H268,2)</f>
        <v>0</v>
      </c>
      <c r="K268" s="218" t="s">
        <v>19</v>
      </c>
      <c r="L268" s="47"/>
      <c r="M268" s="223" t="s">
        <v>19</v>
      </c>
      <c r="N268" s="224" t="s">
        <v>47</v>
      </c>
      <c r="O268" s="87"/>
      <c r="P268" s="225">
        <f>O268*H268</f>
        <v>0</v>
      </c>
      <c r="Q268" s="225">
        <v>0</v>
      </c>
      <c r="R268" s="225">
        <f>Q268*H268</f>
        <v>0</v>
      </c>
      <c r="S268" s="225">
        <v>0</v>
      </c>
      <c r="T268" s="226">
        <f>S268*H268</f>
        <v>0</v>
      </c>
      <c r="U268" s="41"/>
      <c r="V268" s="41"/>
      <c r="W268" s="41"/>
      <c r="X268" s="41"/>
      <c r="Y268" s="41"/>
      <c r="Z268" s="41"/>
      <c r="AA268" s="41"/>
      <c r="AB268" s="41"/>
      <c r="AC268" s="41"/>
      <c r="AD268" s="41"/>
      <c r="AE268" s="41"/>
      <c r="AR268" s="227" t="s">
        <v>345</v>
      </c>
      <c r="AT268" s="227" t="s">
        <v>231</v>
      </c>
      <c r="AU268" s="227" t="s">
        <v>86</v>
      </c>
      <c r="AY268" s="20" t="s">
        <v>229</v>
      </c>
      <c r="BE268" s="228">
        <f>IF(N268="základní",J268,0)</f>
        <v>0</v>
      </c>
      <c r="BF268" s="228">
        <f>IF(N268="snížená",J268,0)</f>
        <v>0</v>
      </c>
      <c r="BG268" s="228">
        <f>IF(N268="zákl. přenesená",J268,0)</f>
        <v>0</v>
      </c>
      <c r="BH268" s="228">
        <f>IF(N268="sníž. přenesená",J268,0)</f>
        <v>0</v>
      </c>
      <c r="BI268" s="228">
        <f>IF(N268="nulová",J268,0)</f>
        <v>0</v>
      </c>
      <c r="BJ268" s="20" t="s">
        <v>84</v>
      </c>
      <c r="BK268" s="228">
        <f>ROUND(I268*H268,2)</f>
        <v>0</v>
      </c>
      <c r="BL268" s="20" t="s">
        <v>345</v>
      </c>
      <c r="BM268" s="227" t="s">
        <v>3775</v>
      </c>
    </row>
    <row r="269" s="2" customFormat="1" ht="24.15" customHeight="1">
      <c r="A269" s="41"/>
      <c r="B269" s="42"/>
      <c r="C269" s="216" t="s">
        <v>2448</v>
      </c>
      <c r="D269" s="216" t="s">
        <v>231</v>
      </c>
      <c r="E269" s="217" t="s">
        <v>3776</v>
      </c>
      <c r="F269" s="218" t="s">
        <v>3777</v>
      </c>
      <c r="G269" s="219" t="s">
        <v>838</v>
      </c>
      <c r="H269" s="220">
        <v>7</v>
      </c>
      <c r="I269" s="221"/>
      <c r="J269" s="222">
        <f>ROUND(I269*H269,2)</f>
        <v>0</v>
      </c>
      <c r="K269" s="218" t="s">
        <v>322</v>
      </c>
      <c r="L269" s="47"/>
      <c r="M269" s="223" t="s">
        <v>19</v>
      </c>
      <c r="N269" s="224" t="s">
        <v>47</v>
      </c>
      <c r="O269" s="87"/>
      <c r="P269" s="225">
        <f>O269*H269</f>
        <v>0</v>
      </c>
      <c r="Q269" s="225">
        <v>0.016969999999999999</v>
      </c>
      <c r="R269" s="225">
        <f>Q269*H269</f>
        <v>0.11878999999999999</v>
      </c>
      <c r="S269" s="225">
        <v>0</v>
      </c>
      <c r="T269" s="226">
        <f>S269*H269</f>
        <v>0</v>
      </c>
      <c r="U269" s="41"/>
      <c r="V269" s="41"/>
      <c r="W269" s="41"/>
      <c r="X269" s="41"/>
      <c r="Y269" s="41"/>
      <c r="Z269" s="41"/>
      <c r="AA269" s="41"/>
      <c r="AB269" s="41"/>
      <c r="AC269" s="41"/>
      <c r="AD269" s="41"/>
      <c r="AE269" s="41"/>
      <c r="AR269" s="227" t="s">
        <v>345</v>
      </c>
      <c r="AT269" s="227" t="s">
        <v>231</v>
      </c>
      <c r="AU269" s="227" t="s">
        <v>86</v>
      </c>
      <c r="AY269" s="20" t="s">
        <v>229</v>
      </c>
      <c r="BE269" s="228">
        <f>IF(N269="základní",J269,0)</f>
        <v>0</v>
      </c>
      <c r="BF269" s="228">
        <f>IF(N269="snížená",J269,0)</f>
        <v>0</v>
      </c>
      <c r="BG269" s="228">
        <f>IF(N269="zákl. přenesená",J269,0)</f>
        <v>0</v>
      </c>
      <c r="BH269" s="228">
        <f>IF(N269="sníž. přenesená",J269,0)</f>
        <v>0</v>
      </c>
      <c r="BI269" s="228">
        <f>IF(N269="nulová",J269,0)</f>
        <v>0</v>
      </c>
      <c r="BJ269" s="20" t="s">
        <v>84</v>
      </c>
      <c r="BK269" s="228">
        <f>ROUND(I269*H269,2)</f>
        <v>0</v>
      </c>
      <c r="BL269" s="20" t="s">
        <v>345</v>
      </c>
      <c r="BM269" s="227" t="s">
        <v>3778</v>
      </c>
    </row>
    <row r="270" s="2" customFormat="1" ht="24.15" customHeight="1">
      <c r="A270" s="41"/>
      <c r="B270" s="42"/>
      <c r="C270" s="216" t="s">
        <v>2453</v>
      </c>
      <c r="D270" s="216" t="s">
        <v>231</v>
      </c>
      <c r="E270" s="217" t="s">
        <v>3779</v>
      </c>
      <c r="F270" s="218" t="s">
        <v>3780</v>
      </c>
      <c r="G270" s="219" t="s">
        <v>838</v>
      </c>
      <c r="H270" s="220">
        <v>1</v>
      </c>
      <c r="I270" s="221"/>
      <c r="J270" s="222">
        <f>ROUND(I270*H270,2)</f>
        <v>0</v>
      </c>
      <c r="K270" s="218" t="s">
        <v>322</v>
      </c>
      <c r="L270" s="47"/>
      <c r="M270" s="223" t="s">
        <v>19</v>
      </c>
      <c r="N270" s="224" t="s">
        <v>47</v>
      </c>
      <c r="O270" s="87"/>
      <c r="P270" s="225">
        <f>O270*H270</f>
        <v>0</v>
      </c>
      <c r="Q270" s="225">
        <v>0.016969999999999999</v>
      </c>
      <c r="R270" s="225">
        <f>Q270*H270</f>
        <v>0.016969999999999999</v>
      </c>
      <c r="S270" s="225">
        <v>0</v>
      </c>
      <c r="T270" s="226">
        <f>S270*H270</f>
        <v>0</v>
      </c>
      <c r="U270" s="41"/>
      <c r="V270" s="41"/>
      <c r="W270" s="41"/>
      <c r="X270" s="41"/>
      <c r="Y270" s="41"/>
      <c r="Z270" s="41"/>
      <c r="AA270" s="41"/>
      <c r="AB270" s="41"/>
      <c r="AC270" s="41"/>
      <c r="AD270" s="41"/>
      <c r="AE270" s="41"/>
      <c r="AR270" s="227" t="s">
        <v>345</v>
      </c>
      <c r="AT270" s="227" t="s">
        <v>231</v>
      </c>
      <c r="AU270" s="227" t="s">
        <v>86</v>
      </c>
      <c r="AY270" s="20" t="s">
        <v>229</v>
      </c>
      <c r="BE270" s="228">
        <f>IF(N270="základní",J270,0)</f>
        <v>0</v>
      </c>
      <c r="BF270" s="228">
        <f>IF(N270="snížená",J270,0)</f>
        <v>0</v>
      </c>
      <c r="BG270" s="228">
        <f>IF(N270="zákl. přenesená",J270,0)</f>
        <v>0</v>
      </c>
      <c r="BH270" s="228">
        <f>IF(N270="sníž. přenesená",J270,0)</f>
        <v>0</v>
      </c>
      <c r="BI270" s="228">
        <f>IF(N270="nulová",J270,0)</f>
        <v>0</v>
      </c>
      <c r="BJ270" s="20" t="s">
        <v>84</v>
      </c>
      <c r="BK270" s="228">
        <f>ROUND(I270*H270,2)</f>
        <v>0</v>
      </c>
      <c r="BL270" s="20" t="s">
        <v>345</v>
      </c>
      <c r="BM270" s="227" t="s">
        <v>3781</v>
      </c>
    </row>
    <row r="271" s="2" customFormat="1" ht="21.75" customHeight="1">
      <c r="A271" s="41"/>
      <c r="B271" s="42"/>
      <c r="C271" s="216" t="s">
        <v>2460</v>
      </c>
      <c r="D271" s="216" t="s">
        <v>231</v>
      </c>
      <c r="E271" s="217" t="s">
        <v>3782</v>
      </c>
      <c r="F271" s="218" t="s">
        <v>3783</v>
      </c>
      <c r="G271" s="219" t="s">
        <v>838</v>
      </c>
      <c r="H271" s="220">
        <v>3</v>
      </c>
      <c r="I271" s="221"/>
      <c r="J271" s="222">
        <f>ROUND(I271*H271,2)</f>
        <v>0</v>
      </c>
      <c r="K271" s="218" t="s">
        <v>322</v>
      </c>
      <c r="L271" s="47"/>
      <c r="M271" s="223" t="s">
        <v>19</v>
      </c>
      <c r="N271" s="224" t="s">
        <v>47</v>
      </c>
      <c r="O271" s="87"/>
      <c r="P271" s="225">
        <f>O271*H271</f>
        <v>0</v>
      </c>
      <c r="Q271" s="225">
        <v>0.018079999999999999</v>
      </c>
      <c r="R271" s="225">
        <f>Q271*H271</f>
        <v>0.054239999999999997</v>
      </c>
      <c r="S271" s="225">
        <v>0</v>
      </c>
      <c r="T271" s="226">
        <f>S271*H271</f>
        <v>0</v>
      </c>
      <c r="U271" s="41"/>
      <c r="V271" s="41"/>
      <c r="W271" s="41"/>
      <c r="X271" s="41"/>
      <c r="Y271" s="41"/>
      <c r="Z271" s="41"/>
      <c r="AA271" s="41"/>
      <c r="AB271" s="41"/>
      <c r="AC271" s="41"/>
      <c r="AD271" s="41"/>
      <c r="AE271" s="41"/>
      <c r="AR271" s="227" t="s">
        <v>345</v>
      </c>
      <c r="AT271" s="227" t="s">
        <v>231</v>
      </c>
      <c r="AU271" s="227" t="s">
        <v>86</v>
      </c>
      <c r="AY271" s="20" t="s">
        <v>229</v>
      </c>
      <c r="BE271" s="228">
        <f>IF(N271="základní",J271,0)</f>
        <v>0</v>
      </c>
      <c r="BF271" s="228">
        <f>IF(N271="snížená",J271,0)</f>
        <v>0</v>
      </c>
      <c r="BG271" s="228">
        <f>IF(N271="zákl. přenesená",J271,0)</f>
        <v>0</v>
      </c>
      <c r="BH271" s="228">
        <f>IF(N271="sníž. přenesená",J271,0)</f>
        <v>0</v>
      </c>
      <c r="BI271" s="228">
        <f>IF(N271="nulová",J271,0)</f>
        <v>0</v>
      </c>
      <c r="BJ271" s="20" t="s">
        <v>84</v>
      </c>
      <c r="BK271" s="228">
        <f>ROUND(I271*H271,2)</f>
        <v>0</v>
      </c>
      <c r="BL271" s="20" t="s">
        <v>345</v>
      </c>
      <c r="BM271" s="227" t="s">
        <v>3784</v>
      </c>
    </row>
    <row r="272" s="2" customFormat="1" ht="24.15" customHeight="1">
      <c r="A272" s="41"/>
      <c r="B272" s="42"/>
      <c r="C272" s="216" t="s">
        <v>2465</v>
      </c>
      <c r="D272" s="216" t="s">
        <v>231</v>
      </c>
      <c r="E272" s="217" t="s">
        <v>3785</v>
      </c>
      <c r="F272" s="218" t="s">
        <v>3786</v>
      </c>
      <c r="G272" s="219" t="s">
        <v>838</v>
      </c>
      <c r="H272" s="220">
        <v>2</v>
      </c>
      <c r="I272" s="221"/>
      <c r="J272" s="222">
        <f>ROUND(I272*H272,2)</f>
        <v>0</v>
      </c>
      <c r="K272" s="218" t="s">
        <v>322</v>
      </c>
      <c r="L272" s="47"/>
      <c r="M272" s="223" t="s">
        <v>19</v>
      </c>
      <c r="N272" s="224" t="s">
        <v>47</v>
      </c>
      <c r="O272" s="87"/>
      <c r="P272" s="225">
        <f>O272*H272</f>
        <v>0</v>
      </c>
      <c r="Q272" s="225">
        <v>0.014970000000000001</v>
      </c>
      <c r="R272" s="225">
        <f>Q272*H272</f>
        <v>0.029940000000000001</v>
      </c>
      <c r="S272" s="225">
        <v>0</v>
      </c>
      <c r="T272" s="226">
        <f>S272*H272</f>
        <v>0</v>
      </c>
      <c r="U272" s="41"/>
      <c r="V272" s="41"/>
      <c r="W272" s="41"/>
      <c r="X272" s="41"/>
      <c r="Y272" s="41"/>
      <c r="Z272" s="41"/>
      <c r="AA272" s="41"/>
      <c r="AB272" s="41"/>
      <c r="AC272" s="41"/>
      <c r="AD272" s="41"/>
      <c r="AE272" s="41"/>
      <c r="AR272" s="227" t="s">
        <v>345</v>
      </c>
      <c r="AT272" s="227" t="s">
        <v>231</v>
      </c>
      <c r="AU272" s="227" t="s">
        <v>86</v>
      </c>
      <c r="AY272" s="20" t="s">
        <v>229</v>
      </c>
      <c r="BE272" s="228">
        <f>IF(N272="základní",J272,0)</f>
        <v>0</v>
      </c>
      <c r="BF272" s="228">
        <f>IF(N272="snížená",J272,0)</f>
        <v>0</v>
      </c>
      <c r="BG272" s="228">
        <f>IF(N272="zákl. přenesená",J272,0)</f>
        <v>0</v>
      </c>
      <c r="BH272" s="228">
        <f>IF(N272="sníž. přenesená",J272,0)</f>
        <v>0</v>
      </c>
      <c r="BI272" s="228">
        <f>IF(N272="nulová",J272,0)</f>
        <v>0</v>
      </c>
      <c r="BJ272" s="20" t="s">
        <v>84</v>
      </c>
      <c r="BK272" s="228">
        <f>ROUND(I272*H272,2)</f>
        <v>0</v>
      </c>
      <c r="BL272" s="20" t="s">
        <v>345</v>
      </c>
      <c r="BM272" s="227" t="s">
        <v>3787</v>
      </c>
    </row>
    <row r="273" s="2" customFormat="1" ht="21.75" customHeight="1">
      <c r="A273" s="41"/>
      <c r="B273" s="42"/>
      <c r="C273" s="216" t="s">
        <v>2472</v>
      </c>
      <c r="D273" s="216" t="s">
        <v>231</v>
      </c>
      <c r="E273" s="217" t="s">
        <v>3788</v>
      </c>
      <c r="F273" s="218" t="s">
        <v>3789</v>
      </c>
      <c r="G273" s="219" t="s">
        <v>838</v>
      </c>
      <c r="H273" s="220">
        <v>1</v>
      </c>
      <c r="I273" s="221"/>
      <c r="J273" s="222">
        <f>ROUND(I273*H273,2)</f>
        <v>0</v>
      </c>
      <c r="K273" s="218" t="s">
        <v>322</v>
      </c>
      <c r="L273" s="47"/>
      <c r="M273" s="223" t="s">
        <v>19</v>
      </c>
      <c r="N273" s="224" t="s">
        <v>47</v>
      </c>
      <c r="O273" s="87"/>
      <c r="P273" s="225">
        <f>O273*H273</f>
        <v>0</v>
      </c>
      <c r="Q273" s="225">
        <v>0.019210000000000001</v>
      </c>
      <c r="R273" s="225">
        <f>Q273*H273</f>
        <v>0.019210000000000001</v>
      </c>
      <c r="S273" s="225">
        <v>0</v>
      </c>
      <c r="T273" s="226">
        <f>S273*H273</f>
        <v>0</v>
      </c>
      <c r="U273" s="41"/>
      <c r="V273" s="41"/>
      <c r="W273" s="41"/>
      <c r="X273" s="41"/>
      <c r="Y273" s="41"/>
      <c r="Z273" s="41"/>
      <c r="AA273" s="41"/>
      <c r="AB273" s="41"/>
      <c r="AC273" s="41"/>
      <c r="AD273" s="41"/>
      <c r="AE273" s="41"/>
      <c r="AR273" s="227" t="s">
        <v>345</v>
      </c>
      <c r="AT273" s="227" t="s">
        <v>231</v>
      </c>
      <c r="AU273" s="227" t="s">
        <v>86</v>
      </c>
      <c r="AY273" s="20" t="s">
        <v>229</v>
      </c>
      <c r="BE273" s="228">
        <f>IF(N273="základní",J273,0)</f>
        <v>0</v>
      </c>
      <c r="BF273" s="228">
        <f>IF(N273="snížená",J273,0)</f>
        <v>0</v>
      </c>
      <c r="BG273" s="228">
        <f>IF(N273="zákl. přenesená",J273,0)</f>
        <v>0</v>
      </c>
      <c r="BH273" s="228">
        <f>IF(N273="sníž. přenesená",J273,0)</f>
        <v>0</v>
      </c>
      <c r="BI273" s="228">
        <f>IF(N273="nulová",J273,0)</f>
        <v>0</v>
      </c>
      <c r="BJ273" s="20" t="s">
        <v>84</v>
      </c>
      <c r="BK273" s="228">
        <f>ROUND(I273*H273,2)</f>
        <v>0</v>
      </c>
      <c r="BL273" s="20" t="s">
        <v>345</v>
      </c>
      <c r="BM273" s="227" t="s">
        <v>3790</v>
      </c>
    </row>
    <row r="274" s="2" customFormat="1" ht="24.15" customHeight="1">
      <c r="A274" s="41"/>
      <c r="B274" s="42"/>
      <c r="C274" s="216" t="s">
        <v>2478</v>
      </c>
      <c r="D274" s="216" t="s">
        <v>231</v>
      </c>
      <c r="E274" s="217" t="s">
        <v>3791</v>
      </c>
      <c r="F274" s="218" t="s">
        <v>3792</v>
      </c>
      <c r="G274" s="219" t="s">
        <v>838</v>
      </c>
      <c r="H274" s="220">
        <v>1</v>
      </c>
      <c r="I274" s="221"/>
      <c r="J274" s="222">
        <f>ROUND(I274*H274,2)</f>
        <v>0</v>
      </c>
      <c r="K274" s="218" t="s">
        <v>322</v>
      </c>
      <c r="L274" s="47"/>
      <c r="M274" s="223" t="s">
        <v>19</v>
      </c>
      <c r="N274" s="224" t="s">
        <v>47</v>
      </c>
      <c r="O274" s="87"/>
      <c r="P274" s="225">
        <f>O274*H274</f>
        <v>0</v>
      </c>
      <c r="Q274" s="225">
        <v>0.01047</v>
      </c>
      <c r="R274" s="225">
        <f>Q274*H274</f>
        <v>0.01047</v>
      </c>
      <c r="S274" s="225">
        <v>0</v>
      </c>
      <c r="T274" s="226">
        <f>S274*H274</f>
        <v>0</v>
      </c>
      <c r="U274" s="41"/>
      <c r="V274" s="41"/>
      <c r="W274" s="41"/>
      <c r="X274" s="41"/>
      <c r="Y274" s="41"/>
      <c r="Z274" s="41"/>
      <c r="AA274" s="41"/>
      <c r="AB274" s="41"/>
      <c r="AC274" s="41"/>
      <c r="AD274" s="41"/>
      <c r="AE274" s="41"/>
      <c r="AR274" s="227" t="s">
        <v>345</v>
      </c>
      <c r="AT274" s="227" t="s">
        <v>231</v>
      </c>
      <c r="AU274" s="227" t="s">
        <v>86</v>
      </c>
      <c r="AY274" s="20" t="s">
        <v>229</v>
      </c>
      <c r="BE274" s="228">
        <f>IF(N274="základní",J274,0)</f>
        <v>0</v>
      </c>
      <c r="BF274" s="228">
        <f>IF(N274="snížená",J274,0)</f>
        <v>0</v>
      </c>
      <c r="BG274" s="228">
        <f>IF(N274="zákl. přenesená",J274,0)</f>
        <v>0</v>
      </c>
      <c r="BH274" s="228">
        <f>IF(N274="sníž. přenesená",J274,0)</f>
        <v>0</v>
      </c>
      <c r="BI274" s="228">
        <f>IF(N274="nulová",J274,0)</f>
        <v>0</v>
      </c>
      <c r="BJ274" s="20" t="s">
        <v>84</v>
      </c>
      <c r="BK274" s="228">
        <f>ROUND(I274*H274,2)</f>
        <v>0</v>
      </c>
      <c r="BL274" s="20" t="s">
        <v>345</v>
      </c>
      <c r="BM274" s="227" t="s">
        <v>3793</v>
      </c>
    </row>
    <row r="275" s="2" customFormat="1" ht="21.75" customHeight="1">
      <c r="A275" s="41"/>
      <c r="B275" s="42"/>
      <c r="C275" s="216" t="s">
        <v>2483</v>
      </c>
      <c r="D275" s="216" t="s">
        <v>231</v>
      </c>
      <c r="E275" s="217" t="s">
        <v>3794</v>
      </c>
      <c r="F275" s="218" t="s">
        <v>3795</v>
      </c>
      <c r="G275" s="219" t="s">
        <v>838</v>
      </c>
      <c r="H275" s="220">
        <v>1</v>
      </c>
      <c r="I275" s="221"/>
      <c r="J275" s="222">
        <f>ROUND(I275*H275,2)</f>
        <v>0</v>
      </c>
      <c r="K275" s="218" t="s">
        <v>322</v>
      </c>
      <c r="L275" s="47"/>
      <c r="M275" s="223" t="s">
        <v>19</v>
      </c>
      <c r="N275" s="224" t="s">
        <v>47</v>
      </c>
      <c r="O275" s="87"/>
      <c r="P275" s="225">
        <f>O275*H275</f>
        <v>0</v>
      </c>
      <c r="Q275" s="225">
        <v>0.01383</v>
      </c>
      <c r="R275" s="225">
        <f>Q275*H275</f>
        <v>0.01383</v>
      </c>
      <c r="S275" s="225">
        <v>0</v>
      </c>
      <c r="T275" s="226">
        <f>S275*H275</f>
        <v>0</v>
      </c>
      <c r="U275" s="41"/>
      <c r="V275" s="41"/>
      <c r="W275" s="41"/>
      <c r="X275" s="41"/>
      <c r="Y275" s="41"/>
      <c r="Z275" s="41"/>
      <c r="AA275" s="41"/>
      <c r="AB275" s="41"/>
      <c r="AC275" s="41"/>
      <c r="AD275" s="41"/>
      <c r="AE275" s="41"/>
      <c r="AR275" s="227" t="s">
        <v>345</v>
      </c>
      <c r="AT275" s="227" t="s">
        <v>231</v>
      </c>
      <c r="AU275" s="227" t="s">
        <v>86</v>
      </c>
      <c r="AY275" s="20" t="s">
        <v>229</v>
      </c>
      <c r="BE275" s="228">
        <f>IF(N275="základní",J275,0)</f>
        <v>0</v>
      </c>
      <c r="BF275" s="228">
        <f>IF(N275="snížená",J275,0)</f>
        <v>0</v>
      </c>
      <c r="BG275" s="228">
        <f>IF(N275="zákl. přenesená",J275,0)</f>
        <v>0</v>
      </c>
      <c r="BH275" s="228">
        <f>IF(N275="sníž. přenesená",J275,0)</f>
        <v>0</v>
      </c>
      <c r="BI275" s="228">
        <f>IF(N275="nulová",J275,0)</f>
        <v>0</v>
      </c>
      <c r="BJ275" s="20" t="s">
        <v>84</v>
      </c>
      <c r="BK275" s="228">
        <f>ROUND(I275*H275,2)</f>
        <v>0</v>
      </c>
      <c r="BL275" s="20" t="s">
        <v>345</v>
      </c>
      <c r="BM275" s="227" t="s">
        <v>3796</v>
      </c>
    </row>
    <row r="276" s="2" customFormat="1" ht="37.8" customHeight="1">
      <c r="A276" s="41"/>
      <c r="B276" s="42"/>
      <c r="C276" s="216" t="s">
        <v>2488</v>
      </c>
      <c r="D276" s="216" t="s">
        <v>231</v>
      </c>
      <c r="E276" s="217" t="s">
        <v>3797</v>
      </c>
      <c r="F276" s="218" t="s">
        <v>3798</v>
      </c>
      <c r="G276" s="219" t="s">
        <v>838</v>
      </c>
      <c r="H276" s="220">
        <v>1</v>
      </c>
      <c r="I276" s="221"/>
      <c r="J276" s="222">
        <f>ROUND(I276*H276,2)</f>
        <v>0</v>
      </c>
      <c r="K276" s="218" t="s">
        <v>322</v>
      </c>
      <c r="L276" s="47"/>
      <c r="M276" s="223" t="s">
        <v>19</v>
      </c>
      <c r="N276" s="224" t="s">
        <v>47</v>
      </c>
      <c r="O276" s="87"/>
      <c r="P276" s="225">
        <f>O276*H276</f>
        <v>0</v>
      </c>
      <c r="Q276" s="225">
        <v>0.036459999999999999</v>
      </c>
      <c r="R276" s="225">
        <f>Q276*H276</f>
        <v>0.036459999999999999</v>
      </c>
      <c r="S276" s="225">
        <v>0</v>
      </c>
      <c r="T276" s="226">
        <f>S276*H276</f>
        <v>0</v>
      </c>
      <c r="U276" s="41"/>
      <c r="V276" s="41"/>
      <c r="W276" s="41"/>
      <c r="X276" s="41"/>
      <c r="Y276" s="41"/>
      <c r="Z276" s="41"/>
      <c r="AA276" s="41"/>
      <c r="AB276" s="41"/>
      <c r="AC276" s="41"/>
      <c r="AD276" s="41"/>
      <c r="AE276" s="41"/>
      <c r="AR276" s="227" t="s">
        <v>345</v>
      </c>
      <c r="AT276" s="227" t="s">
        <v>231</v>
      </c>
      <c r="AU276" s="227" t="s">
        <v>86</v>
      </c>
      <c r="AY276" s="20" t="s">
        <v>229</v>
      </c>
      <c r="BE276" s="228">
        <f>IF(N276="základní",J276,0)</f>
        <v>0</v>
      </c>
      <c r="BF276" s="228">
        <f>IF(N276="snížená",J276,0)</f>
        <v>0</v>
      </c>
      <c r="BG276" s="228">
        <f>IF(N276="zákl. přenesená",J276,0)</f>
        <v>0</v>
      </c>
      <c r="BH276" s="228">
        <f>IF(N276="sníž. přenesená",J276,0)</f>
        <v>0</v>
      </c>
      <c r="BI276" s="228">
        <f>IF(N276="nulová",J276,0)</f>
        <v>0</v>
      </c>
      <c r="BJ276" s="20" t="s">
        <v>84</v>
      </c>
      <c r="BK276" s="228">
        <f>ROUND(I276*H276,2)</f>
        <v>0</v>
      </c>
      <c r="BL276" s="20" t="s">
        <v>345</v>
      </c>
      <c r="BM276" s="227" t="s">
        <v>3799</v>
      </c>
    </row>
    <row r="277" s="2" customFormat="1" ht="16.5" customHeight="1">
      <c r="A277" s="41"/>
      <c r="B277" s="42"/>
      <c r="C277" s="216" t="s">
        <v>2493</v>
      </c>
      <c r="D277" s="216" t="s">
        <v>231</v>
      </c>
      <c r="E277" s="217" t="s">
        <v>3800</v>
      </c>
      <c r="F277" s="218" t="s">
        <v>3801</v>
      </c>
      <c r="G277" s="219" t="s">
        <v>838</v>
      </c>
      <c r="H277" s="220">
        <v>2</v>
      </c>
      <c r="I277" s="221"/>
      <c r="J277" s="222">
        <f>ROUND(I277*H277,2)</f>
        <v>0</v>
      </c>
      <c r="K277" s="218" t="s">
        <v>322</v>
      </c>
      <c r="L277" s="47"/>
      <c r="M277" s="223" t="s">
        <v>19</v>
      </c>
      <c r="N277" s="224" t="s">
        <v>47</v>
      </c>
      <c r="O277" s="87"/>
      <c r="P277" s="225">
        <f>O277*H277</f>
        <v>0</v>
      </c>
      <c r="Q277" s="225">
        <v>0.014749999999999999</v>
      </c>
      <c r="R277" s="225">
        <f>Q277*H277</f>
        <v>0.029499999999999998</v>
      </c>
      <c r="S277" s="225">
        <v>0</v>
      </c>
      <c r="T277" s="226">
        <f>S277*H277</f>
        <v>0</v>
      </c>
      <c r="U277" s="41"/>
      <c r="V277" s="41"/>
      <c r="W277" s="41"/>
      <c r="X277" s="41"/>
      <c r="Y277" s="41"/>
      <c r="Z277" s="41"/>
      <c r="AA277" s="41"/>
      <c r="AB277" s="41"/>
      <c r="AC277" s="41"/>
      <c r="AD277" s="41"/>
      <c r="AE277" s="41"/>
      <c r="AR277" s="227" t="s">
        <v>345</v>
      </c>
      <c r="AT277" s="227" t="s">
        <v>231</v>
      </c>
      <c r="AU277" s="227" t="s">
        <v>86</v>
      </c>
      <c r="AY277" s="20" t="s">
        <v>229</v>
      </c>
      <c r="BE277" s="228">
        <f>IF(N277="základní",J277,0)</f>
        <v>0</v>
      </c>
      <c r="BF277" s="228">
        <f>IF(N277="snížená",J277,0)</f>
        <v>0</v>
      </c>
      <c r="BG277" s="228">
        <f>IF(N277="zákl. přenesená",J277,0)</f>
        <v>0</v>
      </c>
      <c r="BH277" s="228">
        <f>IF(N277="sníž. přenesená",J277,0)</f>
        <v>0</v>
      </c>
      <c r="BI277" s="228">
        <f>IF(N277="nulová",J277,0)</f>
        <v>0</v>
      </c>
      <c r="BJ277" s="20" t="s">
        <v>84</v>
      </c>
      <c r="BK277" s="228">
        <f>ROUND(I277*H277,2)</f>
        <v>0</v>
      </c>
      <c r="BL277" s="20" t="s">
        <v>345</v>
      </c>
      <c r="BM277" s="227" t="s">
        <v>3802</v>
      </c>
    </row>
    <row r="278" s="2" customFormat="1" ht="16.5" customHeight="1">
      <c r="A278" s="41"/>
      <c r="B278" s="42"/>
      <c r="C278" s="216" t="s">
        <v>2499</v>
      </c>
      <c r="D278" s="216" t="s">
        <v>231</v>
      </c>
      <c r="E278" s="217" t="s">
        <v>3803</v>
      </c>
      <c r="F278" s="218" t="s">
        <v>3804</v>
      </c>
      <c r="G278" s="219" t="s">
        <v>838</v>
      </c>
      <c r="H278" s="220">
        <v>1</v>
      </c>
      <c r="I278" s="221"/>
      <c r="J278" s="222">
        <f>ROUND(I278*H278,2)</f>
        <v>0</v>
      </c>
      <c r="K278" s="218" t="s">
        <v>322</v>
      </c>
      <c r="L278" s="47"/>
      <c r="M278" s="223" t="s">
        <v>19</v>
      </c>
      <c r="N278" s="224" t="s">
        <v>47</v>
      </c>
      <c r="O278" s="87"/>
      <c r="P278" s="225">
        <f>O278*H278</f>
        <v>0</v>
      </c>
      <c r="Q278" s="225">
        <v>0.014749999999999999</v>
      </c>
      <c r="R278" s="225">
        <f>Q278*H278</f>
        <v>0.014749999999999999</v>
      </c>
      <c r="S278" s="225">
        <v>0</v>
      </c>
      <c r="T278" s="226">
        <f>S278*H278</f>
        <v>0</v>
      </c>
      <c r="U278" s="41"/>
      <c r="V278" s="41"/>
      <c r="W278" s="41"/>
      <c r="X278" s="41"/>
      <c r="Y278" s="41"/>
      <c r="Z278" s="41"/>
      <c r="AA278" s="41"/>
      <c r="AB278" s="41"/>
      <c r="AC278" s="41"/>
      <c r="AD278" s="41"/>
      <c r="AE278" s="41"/>
      <c r="AR278" s="227" t="s">
        <v>345</v>
      </c>
      <c r="AT278" s="227" t="s">
        <v>231</v>
      </c>
      <c r="AU278" s="227" t="s">
        <v>86</v>
      </c>
      <c r="AY278" s="20" t="s">
        <v>229</v>
      </c>
      <c r="BE278" s="228">
        <f>IF(N278="základní",J278,0)</f>
        <v>0</v>
      </c>
      <c r="BF278" s="228">
        <f>IF(N278="snížená",J278,0)</f>
        <v>0</v>
      </c>
      <c r="BG278" s="228">
        <f>IF(N278="zákl. přenesená",J278,0)</f>
        <v>0</v>
      </c>
      <c r="BH278" s="228">
        <f>IF(N278="sníž. přenesená",J278,0)</f>
        <v>0</v>
      </c>
      <c r="BI278" s="228">
        <f>IF(N278="nulová",J278,0)</f>
        <v>0</v>
      </c>
      <c r="BJ278" s="20" t="s">
        <v>84</v>
      </c>
      <c r="BK278" s="228">
        <f>ROUND(I278*H278,2)</f>
        <v>0</v>
      </c>
      <c r="BL278" s="20" t="s">
        <v>345</v>
      </c>
      <c r="BM278" s="227" t="s">
        <v>3805</v>
      </c>
    </row>
    <row r="279" s="2" customFormat="1" ht="16.5" customHeight="1">
      <c r="A279" s="41"/>
      <c r="B279" s="42"/>
      <c r="C279" s="216" t="s">
        <v>2505</v>
      </c>
      <c r="D279" s="216" t="s">
        <v>231</v>
      </c>
      <c r="E279" s="217" t="s">
        <v>3806</v>
      </c>
      <c r="F279" s="218" t="s">
        <v>3807</v>
      </c>
      <c r="G279" s="219" t="s">
        <v>838</v>
      </c>
      <c r="H279" s="220">
        <v>1</v>
      </c>
      <c r="I279" s="221"/>
      <c r="J279" s="222">
        <f>ROUND(I279*H279,2)</f>
        <v>0</v>
      </c>
      <c r="K279" s="218" t="s">
        <v>322</v>
      </c>
      <c r="L279" s="47"/>
      <c r="M279" s="223" t="s">
        <v>19</v>
      </c>
      <c r="N279" s="224" t="s">
        <v>47</v>
      </c>
      <c r="O279" s="87"/>
      <c r="P279" s="225">
        <f>O279*H279</f>
        <v>0</v>
      </c>
      <c r="Q279" s="225">
        <v>0.010659999999999999</v>
      </c>
      <c r="R279" s="225">
        <f>Q279*H279</f>
        <v>0.010659999999999999</v>
      </c>
      <c r="S279" s="225">
        <v>0</v>
      </c>
      <c r="T279" s="226">
        <f>S279*H279</f>
        <v>0</v>
      </c>
      <c r="U279" s="41"/>
      <c r="V279" s="41"/>
      <c r="W279" s="41"/>
      <c r="X279" s="41"/>
      <c r="Y279" s="41"/>
      <c r="Z279" s="41"/>
      <c r="AA279" s="41"/>
      <c r="AB279" s="41"/>
      <c r="AC279" s="41"/>
      <c r="AD279" s="41"/>
      <c r="AE279" s="41"/>
      <c r="AR279" s="227" t="s">
        <v>345</v>
      </c>
      <c r="AT279" s="227" t="s">
        <v>231</v>
      </c>
      <c r="AU279" s="227" t="s">
        <v>86</v>
      </c>
      <c r="AY279" s="20" t="s">
        <v>229</v>
      </c>
      <c r="BE279" s="228">
        <f>IF(N279="základní",J279,0)</f>
        <v>0</v>
      </c>
      <c r="BF279" s="228">
        <f>IF(N279="snížená",J279,0)</f>
        <v>0</v>
      </c>
      <c r="BG279" s="228">
        <f>IF(N279="zákl. přenesená",J279,0)</f>
        <v>0</v>
      </c>
      <c r="BH279" s="228">
        <f>IF(N279="sníž. přenesená",J279,0)</f>
        <v>0</v>
      </c>
      <c r="BI279" s="228">
        <f>IF(N279="nulová",J279,0)</f>
        <v>0</v>
      </c>
      <c r="BJ279" s="20" t="s">
        <v>84</v>
      </c>
      <c r="BK279" s="228">
        <f>ROUND(I279*H279,2)</f>
        <v>0</v>
      </c>
      <c r="BL279" s="20" t="s">
        <v>345</v>
      </c>
      <c r="BM279" s="227" t="s">
        <v>3808</v>
      </c>
    </row>
    <row r="280" s="2" customFormat="1" ht="24.15" customHeight="1">
      <c r="A280" s="41"/>
      <c r="B280" s="42"/>
      <c r="C280" s="216" t="s">
        <v>2513</v>
      </c>
      <c r="D280" s="216" t="s">
        <v>231</v>
      </c>
      <c r="E280" s="217" t="s">
        <v>3809</v>
      </c>
      <c r="F280" s="218" t="s">
        <v>3810</v>
      </c>
      <c r="G280" s="219" t="s">
        <v>838</v>
      </c>
      <c r="H280" s="220">
        <v>1</v>
      </c>
      <c r="I280" s="221"/>
      <c r="J280" s="222">
        <f>ROUND(I280*H280,2)</f>
        <v>0</v>
      </c>
      <c r="K280" s="218" t="s">
        <v>322</v>
      </c>
      <c r="L280" s="47"/>
      <c r="M280" s="223" t="s">
        <v>19</v>
      </c>
      <c r="N280" s="224" t="s">
        <v>47</v>
      </c>
      <c r="O280" s="87"/>
      <c r="P280" s="225">
        <f>O280*H280</f>
        <v>0</v>
      </c>
      <c r="Q280" s="225">
        <v>0.010659999999999999</v>
      </c>
      <c r="R280" s="225">
        <f>Q280*H280</f>
        <v>0.010659999999999999</v>
      </c>
      <c r="S280" s="225">
        <v>0</v>
      </c>
      <c r="T280" s="226">
        <f>S280*H280</f>
        <v>0</v>
      </c>
      <c r="U280" s="41"/>
      <c r="V280" s="41"/>
      <c r="W280" s="41"/>
      <c r="X280" s="41"/>
      <c r="Y280" s="41"/>
      <c r="Z280" s="41"/>
      <c r="AA280" s="41"/>
      <c r="AB280" s="41"/>
      <c r="AC280" s="41"/>
      <c r="AD280" s="41"/>
      <c r="AE280" s="41"/>
      <c r="AR280" s="227" t="s">
        <v>345</v>
      </c>
      <c r="AT280" s="227" t="s">
        <v>231</v>
      </c>
      <c r="AU280" s="227" t="s">
        <v>86</v>
      </c>
      <c r="AY280" s="20" t="s">
        <v>229</v>
      </c>
      <c r="BE280" s="228">
        <f>IF(N280="základní",J280,0)</f>
        <v>0</v>
      </c>
      <c r="BF280" s="228">
        <f>IF(N280="snížená",J280,0)</f>
        <v>0</v>
      </c>
      <c r="BG280" s="228">
        <f>IF(N280="zákl. přenesená",J280,0)</f>
        <v>0</v>
      </c>
      <c r="BH280" s="228">
        <f>IF(N280="sníž. přenesená",J280,0)</f>
        <v>0</v>
      </c>
      <c r="BI280" s="228">
        <f>IF(N280="nulová",J280,0)</f>
        <v>0</v>
      </c>
      <c r="BJ280" s="20" t="s">
        <v>84</v>
      </c>
      <c r="BK280" s="228">
        <f>ROUND(I280*H280,2)</f>
        <v>0</v>
      </c>
      <c r="BL280" s="20" t="s">
        <v>345</v>
      </c>
      <c r="BM280" s="227" t="s">
        <v>3811</v>
      </c>
    </row>
    <row r="281" s="2" customFormat="1" ht="24.15" customHeight="1">
      <c r="A281" s="41"/>
      <c r="B281" s="42"/>
      <c r="C281" s="216" t="s">
        <v>2517</v>
      </c>
      <c r="D281" s="216" t="s">
        <v>231</v>
      </c>
      <c r="E281" s="217" t="s">
        <v>3812</v>
      </c>
      <c r="F281" s="218" t="s">
        <v>3813</v>
      </c>
      <c r="G281" s="219" t="s">
        <v>838</v>
      </c>
      <c r="H281" s="220">
        <v>1</v>
      </c>
      <c r="I281" s="221"/>
      <c r="J281" s="222">
        <f>ROUND(I281*H281,2)</f>
        <v>0</v>
      </c>
      <c r="K281" s="218" t="s">
        <v>322</v>
      </c>
      <c r="L281" s="47"/>
      <c r="M281" s="223" t="s">
        <v>19</v>
      </c>
      <c r="N281" s="224" t="s">
        <v>47</v>
      </c>
      <c r="O281" s="87"/>
      <c r="P281" s="225">
        <f>O281*H281</f>
        <v>0</v>
      </c>
      <c r="Q281" s="225">
        <v>0.054339999999999999</v>
      </c>
      <c r="R281" s="225">
        <f>Q281*H281</f>
        <v>0.054339999999999999</v>
      </c>
      <c r="S281" s="225">
        <v>0</v>
      </c>
      <c r="T281" s="226">
        <f>S281*H281</f>
        <v>0</v>
      </c>
      <c r="U281" s="41"/>
      <c r="V281" s="41"/>
      <c r="W281" s="41"/>
      <c r="X281" s="41"/>
      <c r="Y281" s="41"/>
      <c r="Z281" s="41"/>
      <c r="AA281" s="41"/>
      <c r="AB281" s="41"/>
      <c r="AC281" s="41"/>
      <c r="AD281" s="41"/>
      <c r="AE281" s="41"/>
      <c r="AR281" s="227" t="s">
        <v>345</v>
      </c>
      <c r="AT281" s="227" t="s">
        <v>231</v>
      </c>
      <c r="AU281" s="227" t="s">
        <v>86</v>
      </c>
      <c r="AY281" s="20" t="s">
        <v>229</v>
      </c>
      <c r="BE281" s="228">
        <f>IF(N281="základní",J281,0)</f>
        <v>0</v>
      </c>
      <c r="BF281" s="228">
        <f>IF(N281="snížená",J281,0)</f>
        <v>0</v>
      </c>
      <c r="BG281" s="228">
        <f>IF(N281="zákl. přenesená",J281,0)</f>
        <v>0</v>
      </c>
      <c r="BH281" s="228">
        <f>IF(N281="sníž. přenesená",J281,0)</f>
        <v>0</v>
      </c>
      <c r="BI281" s="228">
        <f>IF(N281="nulová",J281,0)</f>
        <v>0</v>
      </c>
      <c r="BJ281" s="20" t="s">
        <v>84</v>
      </c>
      <c r="BK281" s="228">
        <f>ROUND(I281*H281,2)</f>
        <v>0</v>
      </c>
      <c r="BL281" s="20" t="s">
        <v>345</v>
      </c>
      <c r="BM281" s="227" t="s">
        <v>3814</v>
      </c>
    </row>
    <row r="282" s="2" customFormat="1" ht="16.5" customHeight="1">
      <c r="A282" s="41"/>
      <c r="B282" s="42"/>
      <c r="C282" s="216" t="s">
        <v>2521</v>
      </c>
      <c r="D282" s="216" t="s">
        <v>231</v>
      </c>
      <c r="E282" s="217" t="s">
        <v>3815</v>
      </c>
      <c r="F282" s="218" t="s">
        <v>3816</v>
      </c>
      <c r="G282" s="219" t="s">
        <v>838</v>
      </c>
      <c r="H282" s="220">
        <v>8</v>
      </c>
      <c r="I282" s="221"/>
      <c r="J282" s="222">
        <f>ROUND(I282*H282,2)</f>
        <v>0</v>
      </c>
      <c r="K282" s="218" t="s">
        <v>235</v>
      </c>
      <c r="L282" s="47"/>
      <c r="M282" s="223" t="s">
        <v>19</v>
      </c>
      <c r="N282" s="224" t="s">
        <v>47</v>
      </c>
      <c r="O282" s="87"/>
      <c r="P282" s="225">
        <f>O282*H282</f>
        <v>0</v>
      </c>
      <c r="Q282" s="225">
        <v>0.00024000000000000001</v>
      </c>
      <c r="R282" s="225">
        <f>Q282*H282</f>
        <v>0.0019200000000000001</v>
      </c>
      <c r="S282" s="225">
        <v>0</v>
      </c>
      <c r="T282" s="226">
        <f>S282*H282</f>
        <v>0</v>
      </c>
      <c r="U282" s="41"/>
      <c r="V282" s="41"/>
      <c r="W282" s="41"/>
      <c r="X282" s="41"/>
      <c r="Y282" s="41"/>
      <c r="Z282" s="41"/>
      <c r="AA282" s="41"/>
      <c r="AB282" s="41"/>
      <c r="AC282" s="41"/>
      <c r="AD282" s="41"/>
      <c r="AE282" s="41"/>
      <c r="AR282" s="227" t="s">
        <v>345</v>
      </c>
      <c r="AT282" s="227" t="s">
        <v>231</v>
      </c>
      <c r="AU282" s="227" t="s">
        <v>86</v>
      </c>
      <c r="AY282" s="20" t="s">
        <v>229</v>
      </c>
      <c r="BE282" s="228">
        <f>IF(N282="základní",J282,0)</f>
        <v>0</v>
      </c>
      <c r="BF282" s="228">
        <f>IF(N282="snížená",J282,0)</f>
        <v>0</v>
      </c>
      <c r="BG282" s="228">
        <f>IF(N282="zákl. přenesená",J282,0)</f>
        <v>0</v>
      </c>
      <c r="BH282" s="228">
        <f>IF(N282="sníž. přenesená",J282,0)</f>
        <v>0</v>
      </c>
      <c r="BI282" s="228">
        <f>IF(N282="nulová",J282,0)</f>
        <v>0</v>
      </c>
      <c r="BJ282" s="20" t="s">
        <v>84</v>
      </c>
      <c r="BK282" s="228">
        <f>ROUND(I282*H282,2)</f>
        <v>0</v>
      </c>
      <c r="BL282" s="20" t="s">
        <v>345</v>
      </c>
      <c r="BM282" s="227" t="s">
        <v>3817</v>
      </c>
    </row>
    <row r="283" s="2" customFormat="1">
      <c r="A283" s="41"/>
      <c r="B283" s="42"/>
      <c r="C283" s="43"/>
      <c r="D283" s="229" t="s">
        <v>237</v>
      </c>
      <c r="E283" s="43"/>
      <c r="F283" s="230" t="s">
        <v>3818</v>
      </c>
      <c r="G283" s="43"/>
      <c r="H283" s="43"/>
      <c r="I283" s="231"/>
      <c r="J283" s="43"/>
      <c r="K283" s="43"/>
      <c r="L283" s="47"/>
      <c r="M283" s="232"/>
      <c r="N283" s="233"/>
      <c r="O283" s="87"/>
      <c r="P283" s="87"/>
      <c r="Q283" s="87"/>
      <c r="R283" s="87"/>
      <c r="S283" s="87"/>
      <c r="T283" s="88"/>
      <c r="U283" s="41"/>
      <c r="V283" s="41"/>
      <c r="W283" s="41"/>
      <c r="X283" s="41"/>
      <c r="Y283" s="41"/>
      <c r="Z283" s="41"/>
      <c r="AA283" s="41"/>
      <c r="AB283" s="41"/>
      <c r="AC283" s="41"/>
      <c r="AD283" s="41"/>
      <c r="AE283" s="41"/>
      <c r="AT283" s="20" t="s">
        <v>237</v>
      </c>
      <c r="AU283" s="20" t="s">
        <v>86</v>
      </c>
    </row>
    <row r="284" s="2" customFormat="1" ht="16.5" customHeight="1">
      <c r="A284" s="41"/>
      <c r="B284" s="42"/>
      <c r="C284" s="267" t="s">
        <v>2525</v>
      </c>
      <c r="D284" s="267" t="s">
        <v>311</v>
      </c>
      <c r="E284" s="268" t="s">
        <v>3819</v>
      </c>
      <c r="F284" s="269" t="s">
        <v>3820</v>
      </c>
      <c r="G284" s="270" t="s">
        <v>274</v>
      </c>
      <c r="H284" s="271">
        <v>4</v>
      </c>
      <c r="I284" s="272"/>
      <c r="J284" s="273">
        <f>ROUND(I284*H284,2)</f>
        <v>0</v>
      </c>
      <c r="K284" s="269" t="s">
        <v>235</v>
      </c>
      <c r="L284" s="274"/>
      <c r="M284" s="275" t="s">
        <v>19</v>
      </c>
      <c r="N284" s="276" t="s">
        <v>47</v>
      </c>
      <c r="O284" s="87"/>
      <c r="P284" s="225">
        <f>O284*H284</f>
        <v>0</v>
      </c>
      <c r="Q284" s="225">
        <v>0.00018000000000000001</v>
      </c>
      <c r="R284" s="225">
        <f>Q284*H284</f>
        <v>0.00072000000000000005</v>
      </c>
      <c r="S284" s="225">
        <v>0</v>
      </c>
      <c r="T284" s="226">
        <f>S284*H284</f>
        <v>0</v>
      </c>
      <c r="U284" s="41"/>
      <c r="V284" s="41"/>
      <c r="W284" s="41"/>
      <c r="X284" s="41"/>
      <c r="Y284" s="41"/>
      <c r="Z284" s="41"/>
      <c r="AA284" s="41"/>
      <c r="AB284" s="41"/>
      <c r="AC284" s="41"/>
      <c r="AD284" s="41"/>
      <c r="AE284" s="41"/>
      <c r="AR284" s="227" t="s">
        <v>737</v>
      </c>
      <c r="AT284" s="227" t="s">
        <v>311</v>
      </c>
      <c r="AU284" s="227" t="s">
        <v>86</v>
      </c>
      <c r="AY284" s="20" t="s">
        <v>229</v>
      </c>
      <c r="BE284" s="228">
        <f>IF(N284="základní",J284,0)</f>
        <v>0</v>
      </c>
      <c r="BF284" s="228">
        <f>IF(N284="snížená",J284,0)</f>
        <v>0</v>
      </c>
      <c r="BG284" s="228">
        <f>IF(N284="zákl. přenesená",J284,0)</f>
        <v>0</v>
      </c>
      <c r="BH284" s="228">
        <f>IF(N284="sníž. přenesená",J284,0)</f>
        <v>0</v>
      </c>
      <c r="BI284" s="228">
        <f>IF(N284="nulová",J284,0)</f>
        <v>0</v>
      </c>
      <c r="BJ284" s="20" t="s">
        <v>84</v>
      </c>
      <c r="BK284" s="228">
        <f>ROUND(I284*H284,2)</f>
        <v>0</v>
      </c>
      <c r="BL284" s="20" t="s">
        <v>345</v>
      </c>
      <c r="BM284" s="227" t="s">
        <v>3821</v>
      </c>
    </row>
    <row r="285" s="14" customFormat="1">
      <c r="A285" s="14"/>
      <c r="B285" s="245"/>
      <c r="C285" s="246"/>
      <c r="D285" s="236" t="s">
        <v>239</v>
      </c>
      <c r="E285" s="246"/>
      <c r="F285" s="248" t="s">
        <v>3822</v>
      </c>
      <c r="G285" s="246"/>
      <c r="H285" s="249">
        <v>4</v>
      </c>
      <c r="I285" s="250"/>
      <c r="J285" s="246"/>
      <c r="K285" s="246"/>
      <c r="L285" s="251"/>
      <c r="M285" s="252"/>
      <c r="N285" s="253"/>
      <c r="O285" s="253"/>
      <c r="P285" s="253"/>
      <c r="Q285" s="253"/>
      <c r="R285" s="253"/>
      <c r="S285" s="253"/>
      <c r="T285" s="254"/>
      <c r="U285" s="14"/>
      <c r="V285" s="14"/>
      <c r="W285" s="14"/>
      <c r="X285" s="14"/>
      <c r="Y285" s="14"/>
      <c r="Z285" s="14"/>
      <c r="AA285" s="14"/>
      <c r="AB285" s="14"/>
      <c r="AC285" s="14"/>
      <c r="AD285" s="14"/>
      <c r="AE285" s="14"/>
      <c r="AT285" s="255" t="s">
        <v>239</v>
      </c>
      <c r="AU285" s="255" t="s">
        <v>86</v>
      </c>
      <c r="AV285" s="14" t="s">
        <v>86</v>
      </c>
      <c r="AW285" s="14" t="s">
        <v>4</v>
      </c>
      <c r="AX285" s="14" t="s">
        <v>84</v>
      </c>
      <c r="AY285" s="255" t="s">
        <v>229</v>
      </c>
    </row>
    <row r="286" s="2" customFormat="1" ht="21.75" customHeight="1">
      <c r="A286" s="41"/>
      <c r="B286" s="42"/>
      <c r="C286" s="216" t="s">
        <v>2558</v>
      </c>
      <c r="D286" s="216" t="s">
        <v>231</v>
      </c>
      <c r="E286" s="217" t="s">
        <v>3823</v>
      </c>
      <c r="F286" s="218" t="s">
        <v>3824</v>
      </c>
      <c r="G286" s="219" t="s">
        <v>838</v>
      </c>
      <c r="H286" s="220">
        <v>3</v>
      </c>
      <c r="I286" s="221"/>
      <c r="J286" s="222">
        <f>ROUND(I286*H286,2)</f>
        <v>0</v>
      </c>
      <c r="K286" s="218" t="s">
        <v>322</v>
      </c>
      <c r="L286" s="47"/>
      <c r="M286" s="223" t="s">
        <v>19</v>
      </c>
      <c r="N286" s="224" t="s">
        <v>47</v>
      </c>
      <c r="O286" s="87"/>
      <c r="P286" s="225">
        <f>O286*H286</f>
        <v>0</v>
      </c>
      <c r="Q286" s="225">
        <v>0.00172</v>
      </c>
      <c r="R286" s="225">
        <f>Q286*H286</f>
        <v>0.0051599999999999997</v>
      </c>
      <c r="S286" s="225">
        <v>0</v>
      </c>
      <c r="T286" s="226">
        <f>S286*H286</f>
        <v>0</v>
      </c>
      <c r="U286" s="41"/>
      <c r="V286" s="41"/>
      <c r="W286" s="41"/>
      <c r="X286" s="41"/>
      <c r="Y286" s="41"/>
      <c r="Z286" s="41"/>
      <c r="AA286" s="41"/>
      <c r="AB286" s="41"/>
      <c r="AC286" s="41"/>
      <c r="AD286" s="41"/>
      <c r="AE286" s="41"/>
      <c r="AR286" s="227" t="s">
        <v>345</v>
      </c>
      <c r="AT286" s="227" t="s">
        <v>231</v>
      </c>
      <c r="AU286" s="227" t="s">
        <v>86</v>
      </c>
      <c r="AY286" s="20" t="s">
        <v>229</v>
      </c>
      <c r="BE286" s="228">
        <f>IF(N286="základní",J286,0)</f>
        <v>0</v>
      </c>
      <c r="BF286" s="228">
        <f>IF(N286="snížená",J286,0)</f>
        <v>0</v>
      </c>
      <c r="BG286" s="228">
        <f>IF(N286="zákl. přenesená",J286,0)</f>
        <v>0</v>
      </c>
      <c r="BH286" s="228">
        <f>IF(N286="sníž. přenesená",J286,0)</f>
        <v>0</v>
      </c>
      <c r="BI286" s="228">
        <f>IF(N286="nulová",J286,0)</f>
        <v>0</v>
      </c>
      <c r="BJ286" s="20" t="s">
        <v>84</v>
      </c>
      <c r="BK286" s="228">
        <f>ROUND(I286*H286,2)</f>
        <v>0</v>
      </c>
      <c r="BL286" s="20" t="s">
        <v>345</v>
      </c>
      <c r="BM286" s="227" t="s">
        <v>3825</v>
      </c>
    </row>
    <row r="287" s="2" customFormat="1" ht="24.15" customHeight="1">
      <c r="A287" s="41"/>
      <c r="B287" s="42"/>
      <c r="C287" s="216" t="s">
        <v>3287</v>
      </c>
      <c r="D287" s="216" t="s">
        <v>231</v>
      </c>
      <c r="E287" s="217" t="s">
        <v>3826</v>
      </c>
      <c r="F287" s="218" t="s">
        <v>3827</v>
      </c>
      <c r="G287" s="219" t="s">
        <v>838</v>
      </c>
      <c r="H287" s="220">
        <v>3</v>
      </c>
      <c r="I287" s="221"/>
      <c r="J287" s="222">
        <f>ROUND(I287*H287,2)</f>
        <v>0</v>
      </c>
      <c r="K287" s="218" t="s">
        <v>322</v>
      </c>
      <c r="L287" s="47"/>
      <c r="M287" s="223" t="s">
        <v>19</v>
      </c>
      <c r="N287" s="224" t="s">
        <v>47</v>
      </c>
      <c r="O287" s="87"/>
      <c r="P287" s="225">
        <f>O287*H287</f>
        <v>0</v>
      </c>
      <c r="Q287" s="225">
        <v>0.0018400000000000001</v>
      </c>
      <c r="R287" s="225">
        <f>Q287*H287</f>
        <v>0.0055200000000000006</v>
      </c>
      <c r="S287" s="225">
        <v>0</v>
      </c>
      <c r="T287" s="226">
        <f>S287*H287</f>
        <v>0</v>
      </c>
      <c r="U287" s="41"/>
      <c r="V287" s="41"/>
      <c r="W287" s="41"/>
      <c r="X287" s="41"/>
      <c r="Y287" s="41"/>
      <c r="Z287" s="41"/>
      <c r="AA287" s="41"/>
      <c r="AB287" s="41"/>
      <c r="AC287" s="41"/>
      <c r="AD287" s="41"/>
      <c r="AE287" s="41"/>
      <c r="AR287" s="227" t="s">
        <v>345</v>
      </c>
      <c r="AT287" s="227" t="s">
        <v>231</v>
      </c>
      <c r="AU287" s="227" t="s">
        <v>86</v>
      </c>
      <c r="AY287" s="20" t="s">
        <v>229</v>
      </c>
      <c r="BE287" s="228">
        <f>IF(N287="základní",J287,0)</f>
        <v>0</v>
      </c>
      <c r="BF287" s="228">
        <f>IF(N287="snížená",J287,0)</f>
        <v>0</v>
      </c>
      <c r="BG287" s="228">
        <f>IF(N287="zákl. přenesená",J287,0)</f>
        <v>0</v>
      </c>
      <c r="BH287" s="228">
        <f>IF(N287="sníž. přenesená",J287,0)</f>
        <v>0</v>
      </c>
      <c r="BI287" s="228">
        <f>IF(N287="nulová",J287,0)</f>
        <v>0</v>
      </c>
      <c r="BJ287" s="20" t="s">
        <v>84</v>
      </c>
      <c r="BK287" s="228">
        <f>ROUND(I287*H287,2)</f>
        <v>0</v>
      </c>
      <c r="BL287" s="20" t="s">
        <v>345</v>
      </c>
      <c r="BM287" s="227" t="s">
        <v>3828</v>
      </c>
    </row>
    <row r="288" s="2" customFormat="1" ht="24.15" customHeight="1">
      <c r="A288" s="41"/>
      <c r="B288" s="42"/>
      <c r="C288" s="216" t="s">
        <v>3291</v>
      </c>
      <c r="D288" s="216" t="s">
        <v>231</v>
      </c>
      <c r="E288" s="217" t="s">
        <v>3829</v>
      </c>
      <c r="F288" s="218" t="s">
        <v>3830</v>
      </c>
      <c r="G288" s="219" t="s">
        <v>838</v>
      </c>
      <c r="H288" s="220">
        <v>1</v>
      </c>
      <c r="I288" s="221"/>
      <c r="J288" s="222">
        <f>ROUND(I288*H288,2)</f>
        <v>0</v>
      </c>
      <c r="K288" s="218" t="s">
        <v>322</v>
      </c>
      <c r="L288" s="47"/>
      <c r="M288" s="223" t="s">
        <v>19</v>
      </c>
      <c r="N288" s="224" t="s">
        <v>47</v>
      </c>
      <c r="O288" s="87"/>
      <c r="P288" s="225">
        <f>O288*H288</f>
        <v>0</v>
      </c>
      <c r="Q288" s="225">
        <v>0.0018400000000000001</v>
      </c>
      <c r="R288" s="225">
        <f>Q288*H288</f>
        <v>0.0018400000000000001</v>
      </c>
      <c r="S288" s="225">
        <v>0</v>
      </c>
      <c r="T288" s="226">
        <f>S288*H288</f>
        <v>0</v>
      </c>
      <c r="U288" s="41"/>
      <c r="V288" s="41"/>
      <c r="W288" s="41"/>
      <c r="X288" s="41"/>
      <c r="Y288" s="41"/>
      <c r="Z288" s="41"/>
      <c r="AA288" s="41"/>
      <c r="AB288" s="41"/>
      <c r="AC288" s="41"/>
      <c r="AD288" s="41"/>
      <c r="AE288" s="41"/>
      <c r="AR288" s="227" t="s">
        <v>345</v>
      </c>
      <c r="AT288" s="227" t="s">
        <v>231</v>
      </c>
      <c r="AU288" s="227" t="s">
        <v>86</v>
      </c>
      <c r="AY288" s="20" t="s">
        <v>229</v>
      </c>
      <c r="BE288" s="228">
        <f>IF(N288="základní",J288,0)</f>
        <v>0</v>
      </c>
      <c r="BF288" s="228">
        <f>IF(N288="snížená",J288,0)</f>
        <v>0</v>
      </c>
      <c r="BG288" s="228">
        <f>IF(N288="zákl. přenesená",J288,0)</f>
        <v>0</v>
      </c>
      <c r="BH288" s="228">
        <f>IF(N288="sníž. přenesená",J288,0)</f>
        <v>0</v>
      </c>
      <c r="BI288" s="228">
        <f>IF(N288="nulová",J288,0)</f>
        <v>0</v>
      </c>
      <c r="BJ288" s="20" t="s">
        <v>84</v>
      </c>
      <c r="BK288" s="228">
        <f>ROUND(I288*H288,2)</f>
        <v>0</v>
      </c>
      <c r="BL288" s="20" t="s">
        <v>345</v>
      </c>
      <c r="BM288" s="227" t="s">
        <v>3831</v>
      </c>
    </row>
    <row r="289" s="2" customFormat="1" ht="16.5" customHeight="1">
      <c r="A289" s="41"/>
      <c r="B289" s="42"/>
      <c r="C289" s="216" t="s">
        <v>3295</v>
      </c>
      <c r="D289" s="216" t="s">
        <v>231</v>
      </c>
      <c r="E289" s="217" t="s">
        <v>3832</v>
      </c>
      <c r="F289" s="218" t="s">
        <v>3833</v>
      </c>
      <c r="G289" s="219" t="s">
        <v>838</v>
      </c>
      <c r="H289" s="220">
        <v>5</v>
      </c>
      <c r="I289" s="221"/>
      <c r="J289" s="222">
        <f>ROUND(I289*H289,2)</f>
        <v>0</v>
      </c>
      <c r="K289" s="218" t="s">
        <v>322</v>
      </c>
      <c r="L289" s="47"/>
      <c r="M289" s="223" t="s">
        <v>19</v>
      </c>
      <c r="N289" s="224" t="s">
        <v>47</v>
      </c>
      <c r="O289" s="87"/>
      <c r="P289" s="225">
        <f>O289*H289</f>
        <v>0</v>
      </c>
      <c r="Q289" s="225">
        <v>0.0018400000000000001</v>
      </c>
      <c r="R289" s="225">
        <f>Q289*H289</f>
        <v>0.0091999999999999998</v>
      </c>
      <c r="S289" s="225">
        <v>0</v>
      </c>
      <c r="T289" s="226">
        <f>S289*H289</f>
        <v>0</v>
      </c>
      <c r="U289" s="41"/>
      <c r="V289" s="41"/>
      <c r="W289" s="41"/>
      <c r="X289" s="41"/>
      <c r="Y289" s="41"/>
      <c r="Z289" s="41"/>
      <c r="AA289" s="41"/>
      <c r="AB289" s="41"/>
      <c r="AC289" s="41"/>
      <c r="AD289" s="41"/>
      <c r="AE289" s="41"/>
      <c r="AR289" s="227" t="s">
        <v>345</v>
      </c>
      <c r="AT289" s="227" t="s">
        <v>231</v>
      </c>
      <c r="AU289" s="227" t="s">
        <v>86</v>
      </c>
      <c r="AY289" s="20" t="s">
        <v>229</v>
      </c>
      <c r="BE289" s="228">
        <f>IF(N289="základní",J289,0)</f>
        <v>0</v>
      </c>
      <c r="BF289" s="228">
        <f>IF(N289="snížená",J289,0)</f>
        <v>0</v>
      </c>
      <c r="BG289" s="228">
        <f>IF(N289="zákl. přenesená",J289,0)</f>
        <v>0</v>
      </c>
      <c r="BH289" s="228">
        <f>IF(N289="sníž. přenesená",J289,0)</f>
        <v>0</v>
      </c>
      <c r="BI289" s="228">
        <f>IF(N289="nulová",J289,0)</f>
        <v>0</v>
      </c>
      <c r="BJ289" s="20" t="s">
        <v>84</v>
      </c>
      <c r="BK289" s="228">
        <f>ROUND(I289*H289,2)</f>
        <v>0</v>
      </c>
      <c r="BL289" s="20" t="s">
        <v>345</v>
      </c>
      <c r="BM289" s="227" t="s">
        <v>3834</v>
      </c>
    </row>
    <row r="290" s="2" customFormat="1" ht="67.5" customHeight="1">
      <c r="A290" s="41"/>
      <c r="B290" s="42"/>
      <c r="C290" s="216" t="s">
        <v>3299</v>
      </c>
      <c r="D290" s="216" t="s">
        <v>231</v>
      </c>
      <c r="E290" s="217" t="s">
        <v>3835</v>
      </c>
      <c r="F290" s="218" t="s">
        <v>3836</v>
      </c>
      <c r="G290" s="219" t="s">
        <v>838</v>
      </c>
      <c r="H290" s="220">
        <v>1</v>
      </c>
      <c r="I290" s="221"/>
      <c r="J290" s="222">
        <f>ROUND(I290*H290,2)</f>
        <v>0</v>
      </c>
      <c r="K290" s="218" t="s">
        <v>322</v>
      </c>
      <c r="L290" s="47"/>
      <c r="M290" s="223" t="s">
        <v>19</v>
      </c>
      <c r="N290" s="224" t="s">
        <v>47</v>
      </c>
      <c r="O290" s="87"/>
      <c r="P290" s="225">
        <f>O290*H290</f>
        <v>0</v>
      </c>
      <c r="Q290" s="225">
        <v>0.0030899999999999999</v>
      </c>
      <c r="R290" s="225">
        <f>Q290*H290</f>
        <v>0.0030899999999999999</v>
      </c>
      <c r="S290" s="225">
        <v>0</v>
      </c>
      <c r="T290" s="226">
        <f>S290*H290</f>
        <v>0</v>
      </c>
      <c r="U290" s="41"/>
      <c r="V290" s="41"/>
      <c r="W290" s="41"/>
      <c r="X290" s="41"/>
      <c r="Y290" s="41"/>
      <c r="Z290" s="41"/>
      <c r="AA290" s="41"/>
      <c r="AB290" s="41"/>
      <c r="AC290" s="41"/>
      <c r="AD290" s="41"/>
      <c r="AE290" s="41"/>
      <c r="AR290" s="227" t="s">
        <v>345</v>
      </c>
      <c r="AT290" s="227" t="s">
        <v>231</v>
      </c>
      <c r="AU290" s="227" t="s">
        <v>86</v>
      </c>
      <c r="AY290" s="20" t="s">
        <v>229</v>
      </c>
      <c r="BE290" s="228">
        <f>IF(N290="základní",J290,0)</f>
        <v>0</v>
      </c>
      <c r="BF290" s="228">
        <f>IF(N290="snížená",J290,0)</f>
        <v>0</v>
      </c>
      <c r="BG290" s="228">
        <f>IF(N290="zákl. přenesená",J290,0)</f>
        <v>0</v>
      </c>
      <c r="BH290" s="228">
        <f>IF(N290="sníž. přenesená",J290,0)</f>
        <v>0</v>
      </c>
      <c r="BI290" s="228">
        <f>IF(N290="nulová",J290,0)</f>
        <v>0</v>
      </c>
      <c r="BJ290" s="20" t="s">
        <v>84</v>
      </c>
      <c r="BK290" s="228">
        <f>ROUND(I290*H290,2)</f>
        <v>0</v>
      </c>
      <c r="BL290" s="20" t="s">
        <v>345</v>
      </c>
      <c r="BM290" s="227" t="s">
        <v>3837</v>
      </c>
    </row>
    <row r="291" s="2" customFormat="1" ht="16.5" customHeight="1">
      <c r="A291" s="41"/>
      <c r="B291" s="42"/>
      <c r="C291" s="216" t="s">
        <v>3303</v>
      </c>
      <c r="D291" s="216" t="s">
        <v>231</v>
      </c>
      <c r="E291" s="217" t="s">
        <v>3838</v>
      </c>
      <c r="F291" s="218" t="s">
        <v>3839</v>
      </c>
      <c r="G291" s="219" t="s">
        <v>354</v>
      </c>
      <c r="H291" s="220">
        <v>7</v>
      </c>
      <c r="I291" s="221"/>
      <c r="J291" s="222">
        <f>ROUND(I291*H291,2)</f>
        <v>0</v>
      </c>
      <c r="K291" s="218" t="s">
        <v>322</v>
      </c>
      <c r="L291" s="47"/>
      <c r="M291" s="223" t="s">
        <v>19</v>
      </c>
      <c r="N291" s="224" t="s">
        <v>47</v>
      </c>
      <c r="O291" s="87"/>
      <c r="P291" s="225">
        <f>O291*H291</f>
        <v>0</v>
      </c>
      <c r="Q291" s="225">
        <v>0.00024000000000000001</v>
      </c>
      <c r="R291" s="225">
        <f>Q291*H291</f>
        <v>0.0016800000000000001</v>
      </c>
      <c r="S291" s="225">
        <v>0</v>
      </c>
      <c r="T291" s="226">
        <f>S291*H291</f>
        <v>0</v>
      </c>
      <c r="U291" s="41"/>
      <c r="V291" s="41"/>
      <c r="W291" s="41"/>
      <c r="X291" s="41"/>
      <c r="Y291" s="41"/>
      <c r="Z291" s="41"/>
      <c r="AA291" s="41"/>
      <c r="AB291" s="41"/>
      <c r="AC291" s="41"/>
      <c r="AD291" s="41"/>
      <c r="AE291" s="41"/>
      <c r="AR291" s="227" t="s">
        <v>345</v>
      </c>
      <c r="AT291" s="227" t="s">
        <v>231</v>
      </c>
      <c r="AU291" s="227" t="s">
        <v>86</v>
      </c>
      <c r="AY291" s="20" t="s">
        <v>229</v>
      </c>
      <c r="BE291" s="228">
        <f>IF(N291="základní",J291,0)</f>
        <v>0</v>
      </c>
      <c r="BF291" s="228">
        <f>IF(N291="snížená",J291,0)</f>
        <v>0</v>
      </c>
      <c r="BG291" s="228">
        <f>IF(N291="zákl. přenesená",J291,0)</f>
        <v>0</v>
      </c>
      <c r="BH291" s="228">
        <f>IF(N291="sníž. přenesená",J291,0)</f>
        <v>0</v>
      </c>
      <c r="BI291" s="228">
        <f>IF(N291="nulová",J291,0)</f>
        <v>0</v>
      </c>
      <c r="BJ291" s="20" t="s">
        <v>84</v>
      </c>
      <c r="BK291" s="228">
        <f>ROUND(I291*H291,2)</f>
        <v>0</v>
      </c>
      <c r="BL291" s="20" t="s">
        <v>345</v>
      </c>
      <c r="BM291" s="227" t="s">
        <v>3840</v>
      </c>
    </row>
    <row r="292" s="2" customFormat="1" ht="16.5" customHeight="1">
      <c r="A292" s="41"/>
      <c r="B292" s="42"/>
      <c r="C292" s="216" t="s">
        <v>3307</v>
      </c>
      <c r="D292" s="216" t="s">
        <v>231</v>
      </c>
      <c r="E292" s="217" t="s">
        <v>3841</v>
      </c>
      <c r="F292" s="218" t="s">
        <v>3842</v>
      </c>
      <c r="G292" s="219" t="s">
        <v>354</v>
      </c>
      <c r="H292" s="220">
        <v>2</v>
      </c>
      <c r="I292" s="221"/>
      <c r="J292" s="222">
        <f>ROUND(I292*H292,2)</f>
        <v>0</v>
      </c>
      <c r="K292" s="218" t="s">
        <v>322</v>
      </c>
      <c r="L292" s="47"/>
      <c r="M292" s="223" t="s">
        <v>19</v>
      </c>
      <c r="N292" s="224" t="s">
        <v>47</v>
      </c>
      <c r="O292" s="87"/>
      <c r="P292" s="225">
        <f>O292*H292</f>
        <v>0</v>
      </c>
      <c r="Q292" s="225">
        <v>6.9999999999999994E-05</v>
      </c>
      <c r="R292" s="225">
        <f>Q292*H292</f>
        <v>0.00013999999999999999</v>
      </c>
      <c r="S292" s="225">
        <v>0</v>
      </c>
      <c r="T292" s="226">
        <f>S292*H292</f>
        <v>0</v>
      </c>
      <c r="U292" s="41"/>
      <c r="V292" s="41"/>
      <c r="W292" s="41"/>
      <c r="X292" s="41"/>
      <c r="Y292" s="41"/>
      <c r="Z292" s="41"/>
      <c r="AA292" s="41"/>
      <c r="AB292" s="41"/>
      <c r="AC292" s="41"/>
      <c r="AD292" s="41"/>
      <c r="AE292" s="41"/>
      <c r="AR292" s="227" t="s">
        <v>345</v>
      </c>
      <c r="AT292" s="227" t="s">
        <v>231</v>
      </c>
      <c r="AU292" s="227" t="s">
        <v>86</v>
      </c>
      <c r="AY292" s="20" t="s">
        <v>229</v>
      </c>
      <c r="BE292" s="228">
        <f>IF(N292="základní",J292,0)</f>
        <v>0</v>
      </c>
      <c r="BF292" s="228">
        <f>IF(N292="snížená",J292,0)</f>
        <v>0</v>
      </c>
      <c r="BG292" s="228">
        <f>IF(N292="zákl. přenesená",J292,0)</f>
        <v>0</v>
      </c>
      <c r="BH292" s="228">
        <f>IF(N292="sníž. přenesená",J292,0)</f>
        <v>0</v>
      </c>
      <c r="BI292" s="228">
        <f>IF(N292="nulová",J292,0)</f>
        <v>0</v>
      </c>
      <c r="BJ292" s="20" t="s">
        <v>84</v>
      </c>
      <c r="BK292" s="228">
        <f>ROUND(I292*H292,2)</f>
        <v>0</v>
      </c>
      <c r="BL292" s="20" t="s">
        <v>345</v>
      </c>
      <c r="BM292" s="227" t="s">
        <v>3843</v>
      </c>
    </row>
    <row r="293" s="2" customFormat="1">
      <c r="A293" s="41"/>
      <c r="B293" s="42"/>
      <c r="C293" s="43"/>
      <c r="D293" s="236" t="s">
        <v>315</v>
      </c>
      <c r="E293" s="43"/>
      <c r="F293" s="277" t="s">
        <v>3844</v>
      </c>
      <c r="G293" s="43"/>
      <c r="H293" s="43"/>
      <c r="I293" s="231"/>
      <c r="J293" s="43"/>
      <c r="K293" s="43"/>
      <c r="L293" s="47"/>
      <c r="M293" s="232"/>
      <c r="N293" s="233"/>
      <c r="O293" s="87"/>
      <c r="P293" s="87"/>
      <c r="Q293" s="87"/>
      <c r="R293" s="87"/>
      <c r="S293" s="87"/>
      <c r="T293" s="88"/>
      <c r="U293" s="41"/>
      <c r="V293" s="41"/>
      <c r="W293" s="41"/>
      <c r="X293" s="41"/>
      <c r="Y293" s="41"/>
      <c r="Z293" s="41"/>
      <c r="AA293" s="41"/>
      <c r="AB293" s="41"/>
      <c r="AC293" s="41"/>
      <c r="AD293" s="41"/>
      <c r="AE293" s="41"/>
      <c r="AT293" s="20" t="s">
        <v>315</v>
      </c>
      <c r="AU293" s="20" t="s">
        <v>86</v>
      </c>
    </row>
    <row r="294" s="2" customFormat="1" ht="24.15" customHeight="1">
      <c r="A294" s="41"/>
      <c r="B294" s="42"/>
      <c r="C294" s="216" t="s">
        <v>3311</v>
      </c>
      <c r="D294" s="216" t="s">
        <v>231</v>
      </c>
      <c r="E294" s="217" t="s">
        <v>3845</v>
      </c>
      <c r="F294" s="218" t="s">
        <v>3846</v>
      </c>
      <c r="G294" s="219" t="s">
        <v>3557</v>
      </c>
      <c r="H294" s="303"/>
      <c r="I294" s="221"/>
      <c r="J294" s="222">
        <f>ROUND(I294*H294,2)</f>
        <v>0</v>
      </c>
      <c r="K294" s="218" t="s">
        <v>235</v>
      </c>
      <c r="L294" s="47"/>
      <c r="M294" s="223" t="s">
        <v>19</v>
      </c>
      <c r="N294" s="224" t="s">
        <v>47</v>
      </c>
      <c r="O294" s="87"/>
      <c r="P294" s="225">
        <f>O294*H294</f>
        <v>0</v>
      </c>
      <c r="Q294" s="225">
        <v>0</v>
      </c>
      <c r="R294" s="225">
        <f>Q294*H294</f>
        <v>0</v>
      </c>
      <c r="S294" s="225">
        <v>0</v>
      </c>
      <c r="T294" s="226">
        <f>S294*H294</f>
        <v>0</v>
      </c>
      <c r="U294" s="41"/>
      <c r="V294" s="41"/>
      <c r="W294" s="41"/>
      <c r="X294" s="41"/>
      <c r="Y294" s="41"/>
      <c r="Z294" s="41"/>
      <c r="AA294" s="41"/>
      <c r="AB294" s="41"/>
      <c r="AC294" s="41"/>
      <c r="AD294" s="41"/>
      <c r="AE294" s="41"/>
      <c r="AR294" s="227" t="s">
        <v>345</v>
      </c>
      <c r="AT294" s="227" t="s">
        <v>231</v>
      </c>
      <c r="AU294" s="227" t="s">
        <v>86</v>
      </c>
      <c r="AY294" s="20" t="s">
        <v>229</v>
      </c>
      <c r="BE294" s="228">
        <f>IF(N294="základní",J294,0)</f>
        <v>0</v>
      </c>
      <c r="BF294" s="228">
        <f>IF(N294="snížená",J294,0)</f>
        <v>0</v>
      </c>
      <c r="BG294" s="228">
        <f>IF(N294="zákl. přenesená",J294,0)</f>
        <v>0</v>
      </c>
      <c r="BH294" s="228">
        <f>IF(N294="sníž. přenesená",J294,0)</f>
        <v>0</v>
      </c>
      <c r="BI294" s="228">
        <f>IF(N294="nulová",J294,0)</f>
        <v>0</v>
      </c>
      <c r="BJ294" s="20" t="s">
        <v>84</v>
      </c>
      <c r="BK294" s="228">
        <f>ROUND(I294*H294,2)</f>
        <v>0</v>
      </c>
      <c r="BL294" s="20" t="s">
        <v>345</v>
      </c>
      <c r="BM294" s="227" t="s">
        <v>3847</v>
      </c>
    </row>
    <row r="295" s="2" customFormat="1">
      <c r="A295" s="41"/>
      <c r="B295" s="42"/>
      <c r="C295" s="43"/>
      <c r="D295" s="229" t="s">
        <v>237</v>
      </c>
      <c r="E295" s="43"/>
      <c r="F295" s="230" t="s">
        <v>3848</v>
      </c>
      <c r="G295" s="43"/>
      <c r="H295" s="43"/>
      <c r="I295" s="231"/>
      <c r="J295" s="43"/>
      <c r="K295" s="43"/>
      <c r="L295" s="47"/>
      <c r="M295" s="232"/>
      <c r="N295" s="233"/>
      <c r="O295" s="87"/>
      <c r="P295" s="87"/>
      <c r="Q295" s="87"/>
      <c r="R295" s="87"/>
      <c r="S295" s="87"/>
      <c r="T295" s="88"/>
      <c r="U295" s="41"/>
      <c r="V295" s="41"/>
      <c r="W295" s="41"/>
      <c r="X295" s="41"/>
      <c r="Y295" s="41"/>
      <c r="Z295" s="41"/>
      <c r="AA295" s="41"/>
      <c r="AB295" s="41"/>
      <c r="AC295" s="41"/>
      <c r="AD295" s="41"/>
      <c r="AE295" s="41"/>
      <c r="AT295" s="20" t="s">
        <v>237</v>
      </c>
      <c r="AU295" s="20" t="s">
        <v>86</v>
      </c>
    </row>
    <row r="296" s="12" customFormat="1" ht="22.8" customHeight="1">
      <c r="A296" s="12"/>
      <c r="B296" s="200"/>
      <c r="C296" s="201"/>
      <c r="D296" s="202" t="s">
        <v>75</v>
      </c>
      <c r="E296" s="214" t="s">
        <v>3849</v>
      </c>
      <c r="F296" s="214" t="s">
        <v>3850</v>
      </c>
      <c r="G296" s="201"/>
      <c r="H296" s="201"/>
      <c r="I296" s="204"/>
      <c r="J296" s="215">
        <f>BK296</f>
        <v>0</v>
      </c>
      <c r="K296" s="201"/>
      <c r="L296" s="206"/>
      <c r="M296" s="207"/>
      <c r="N296" s="208"/>
      <c r="O296" s="208"/>
      <c r="P296" s="209">
        <f>SUM(P297:P303)</f>
        <v>0</v>
      </c>
      <c r="Q296" s="208"/>
      <c r="R296" s="209">
        <f>SUM(R297:R303)</f>
        <v>0.17020000000000002</v>
      </c>
      <c r="S296" s="208"/>
      <c r="T296" s="210">
        <f>SUM(T297:T303)</f>
        <v>0</v>
      </c>
      <c r="U296" s="12"/>
      <c r="V296" s="12"/>
      <c r="W296" s="12"/>
      <c r="X296" s="12"/>
      <c r="Y296" s="12"/>
      <c r="Z296" s="12"/>
      <c r="AA296" s="12"/>
      <c r="AB296" s="12"/>
      <c r="AC296" s="12"/>
      <c r="AD296" s="12"/>
      <c r="AE296" s="12"/>
      <c r="AR296" s="211" t="s">
        <v>86</v>
      </c>
      <c r="AT296" s="212" t="s">
        <v>75</v>
      </c>
      <c r="AU296" s="212" t="s">
        <v>84</v>
      </c>
      <c r="AY296" s="211" t="s">
        <v>229</v>
      </c>
      <c r="BK296" s="213">
        <f>SUM(BK297:BK303)</f>
        <v>0</v>
      </c>
    </row>
    <row r="297" s="2" customFormat="1" ht="16.5" customHeight="1">
      <c r="A297" s="41"/>
      <c r="B297" s="42"/>
      <c r="C297" s="216" t="s">
        <v>3315</v>
      </c>
      <c r="D297" s="216" t="s">
        <v>231</v>
      </c>
      <c r="E297" s="217" t="s">
        <v>3851</v>
      </c>
      <c r="F297" s="218" t="s">
        <v>3852</v>
      </c>
      <c r="G297" s="219" t="s">
        <v>838</v>
      </c>
      <c r="H297" s="220">
        <v>3</v>
      </c>
      <c r="I297" s="221"/>
      <c r="J297" s="222">
        <f>ROUND(I297*H297,2)</f>
        <v>0</v>
      </c>
      <c r="K297" s="218" t="s">
        <v>322</v>
      </c>
      <c r="L297" s="47"/>
      <c r="M297" s="223" t="s">
        <v>19</v>
      </c>
      <c r="N297" s="224" t="s">
        <v>47</v>
      </c>
      <c r="O297" s="87"/>
      <c r="P297" s="225">
        <f>O297*H297</f>
        <v>0</v>
      </c>
      <c r="Q297" s="225">
        <v>0.012</v>
      </c>
      <c r="R297" s="225">
        <f>Q297*H297</f>
        <v>0.036000000000000004</v>
      </c>
      <c r="S297" s="225">
        <v>0</v>
      </c>
      <c r="T297" s="226">
        <f>S297*H297</f>
        <v>0</v>
      </c>
      <c r="U297" s="41"/>
      <c r="V297" s="41"/>
      <c r="W297" s="41"/>
      <c r="X297" s="41"/>
      <c r="Y297" s="41"/>
      <c r="Z297" s="41"/>
      <c r="AA297" s="41"/>
      <c r="AB297" s="41"/>
      <c r="AC297" s="41"/>
      <c r="AD297" s="41"/>
      <c r="AE297" s="41"/>
      <c r="AR297" s="227" t="s">
        <v>345</v>
      </c>
      <c r="AT297" s="227" t="s">
        <v>231</v>
      </c>
      <c r="AU297" s="227" t="s">
        <v>86</v>
      </c>
      <c r="AY297" s="20" t="s">
        <v>229</v>
      </c>
      <c r="BE297" s="228">
        <f>IF(N297="základní",J297,0)</f>
        <v>0</v>
      </c>
      <c r="BF297" s="228">
        <f>IF(N297="snížená",J297,0)</f>
        <v>0</v>
      </c>
      <c r="BG297" s="228">
        <f>IF(N297="zákl. přenesená",J297,0)</f>
        <v>0</v>
      </c>
      <c r="BH297" s="228">
        <f>IF(N297="sníž. přenesená",J297,0)</f>
        <v>0</v>
      </c>
      <c r="BI297" s="228">
        <f>IF(N297="nulová",J297,0)</f>
        <v>0</v>
      </c>
      <c r="BJ297" s="20" t="s">
        <v>84</v>
      </c>
      <c r="BK297" s="228">
        <f>ROUND(I297*H297,2)</f>
        <v>0</v>
      </c>
      <c r="BL297" s="20" t="s">
        <v>345</v>
      </c>
      <c r="BM297" s="227" t="s">
        <v>3853</v>
      </c>
    </row>
    <row r="298" s="2" customFormat="1" ht="24.15" customHeight="1">
      <c r="A298" s="41"/>
      <c r="B298" s="42"/>
      <c r="C298" s="216" t="s">
        <v>3319</v>
      </c>
      <c r="D298" s="216" t="s">
        <v>231</v>
      </c>
      <c r="E298" s="217" t="s">
        <v>3854</v>
      </c>
      <c r="F298" s="218" t="s">
        <v>3855</v>
      </c>
      <c r="G298" s="219" t="s">
        <v>838</v>
      </c>
      <c r="H298" s="220">
        <v>7</v>
      </c>
      <c r="I298" s="221"/>
      <c r="J298" s="222">
        <f>ROUND(I298*H298,2)</f>
        <v>0</v>
      </c>
      <c r="K298" s="218" t="s">
        <v>235</v>
      </c>
      <c r="L298" s="47"/>
      <c r="M298" s="223" t="s">
        <v>19</v>
      </c>
      <c r="N298" s="224" t="s">
        <v>47</v>
      </c>
      <c r="O298" s="87"/>
      <c r="P298" s="225">
        <f>O298*H298</f>
        <v>0</v>
      </c>
      <c r="Q298" s="225">
        <v>0.016650000000000002</v>
      </c>
      <c r="R298" s="225">
        <f>Q298*H298</f>
        <v>0.11655000000000002</v>
      </c>
      <c r="S298" s="225">
        <v>0</v>
      </c>
      <c r="T298" s="226">
        <f>S298*H298</f>
        <v>0</v>
      </c>
      <c r="U298" s="41"/>
      <c r="V298" s="41"/>
      <c r="W298" s="41"/>
      <c r="X298" s="41"/>
      <c r="Y298" s="41"/>
      <c r="Z298" s="41"/>
      <c r="AA298" s="41"/>
      <c r="AB298" s="41"/>
      <c r="AC298" s="41"/>
      <c r="AD298" s="41"/>
      <c r="AE298" s="41"/>
      <c r="AR298" s="227" t="s">
        <v>345</v>
      </c>
      <c r="AT298" s="227" t="s">
        <v>231</v>
      </c>
      <c r="AU298" s="227" t="s">
        <v>86</v>
      </c>
      <c r="AY298" s="20" t="s">
        <v>229</v>
      </c>
      <c r="BE298" s="228">
        <f>IF(N298="základní",J298,0)</f>
        <v>0</v>
      </c>
      <c r="BF298" s="228">
        <f>IF(N298="snížená",J298,0)</f>
        <v>0</v>
      </c>
      <c r="BG298" s="228">
        <f>IF(N298="zákl. přenesená",J298,0)</f>
        <v>0</v>
      </c>
      <c r="BH298" s="228">
        <f>IF(N298="sníž. přenesená",J298,0)</f>
        <v>0</v>
      </c>
      <c r="BI298" s="228">
        <f>IF(N298="nulová",J298,0)</f>
        <v>0</v>
      </c>
      <c r="BJ298" s="20" t="s">
        <v>84</v>
      </c>
      <c r="BK298" s="228">
        <f>ROUND(I298*H298,2)</f>
        <v>0</v>
      </c>
      <c r="BL298" s="20" t="s">
        <v>345</v>
      </c>
      <c r="BM298" s="227" t="s">
        <v>3856</v>
      </c>
    </row>
    <row r="299" s="2" customFormat="1">
      <c r="A299" s="41"/>
      <c r="B299" s="42"/>
      <c r="C299" s="43"/>
      <c r="D299" s="229" t="s">
        <v>237</v>
      </c>
      <c r="E299" s="43"/>
      <c r="F299" s="230" t="s">
        <v>3857</v>
      </c>
      <c r="G299" s="43"/>
      <c r="H299" s="43"/>
      <c r="I299" s="231"/>
      <c r="J299" s="43"/>
      <c r="K299" s="43"/>
      <c r="L299" s="47"/>
      <c r="M299" s="232"/>
      <c r="N299" s="233"/>
      <c r="O299" s="87"/>
      <c r="P299" s="87"/>
      <c r="Q299" s="87"/>
      <c r="R299" s="87"/>
      <c r="S299" s="87"/>
      <c r="T299" s="88"/>
      <c r="U299" s="41"/>
      <c r="V299" s="41"/>
      <c r="W299" s="41"/>
      <c r="X299" s="41"/>
      <c r="Y299" s="41"/>
      <c r="Z299" s="41"/>
      <c r="AA299" s="41"/>
      <c r="AB299" s="41"/>
      <c r="AC299" s="41"/>
      <c r="AD299" s="41"/>
      <c r="AE299" s="41"/>
      <c r="AT299" s="20" t="s">
        <v>237</v>
      </c>
      <c r="AU299" s="20" t="s">
        <v>86</v>
      </c>
    </row>
    <row r="300" s="2" customFormat="1" ht="24.15" customHeight="1">
      <c r="A300" s="41"/>
      <c r="B300" s="42"/>
      <c r="C300" s="216" t="s">
        <v>3323</v>
      </c>
      <c r="D300" s="216" t="s">
        <v>231</v>
      </c>
      <c r="E300" s="217" t="s">
        <v>3858</v>
      </c>
      <c r="F300" s="218" t="s">
        <v>3859</v>
      </c>
      <c r="G300" s="219" t="s">
        <v>838</v>
      </c>
      <c r="H300" s="220">
        <v>1</v>
      </c>
      <c r="I300" s="221"/>
      <c r="J300" s="222">
        <f>ROUND(I300*H300,2)</f>
        <v>0</v>
      </c>
      <c r="K300" s="218" t="s">
        <v>235</v>
      </c>
      <c r="L300" s="47"/>
      <c r="M300" s="223" t="s">
        <v>19</v>
      </c>
      <c r="N300" s="224" t="s">
        <v>47</v>
      </c>
      <c r="O300" s="87"/>
      <c r="P300" s="225">
        <f>O300*H300</f>
        <v>0</v>
      </c>
      <c r="Q300" s="225">
        <v>0.017649999999999999</v>
      </c>
      <c r="R300" s="225">
        <f>Q300*H300</f>
        <v>0.017649999999999999</v>
      </c>
      <c r="S300" s="225">
        <v>0</v>
      </c>
      <c r="T300" s="226">
        <f>S300*H300</f>
        <v>0</v>
      </c>
      <c r="U300" s="41"/>
      <c r="V300" s="41"/>
      <c r="W300" s="41"/>
      <c r="X300" s="41"/>
      <c r="Y300" s="41"/>
      <c r="Z300" s="41"/>
      <c r="AA300" s="41"/>
      <c r="AB300" s="41"/>
      <c r="AC300" s="41"/>
      <c r="AD300" s="41"/>
      <c r="AE300" s="41"/>
      <c r="AR300" s="227" t="s">
        <v>345</v>
      </c>
      <c r="AT300" s="227" t="s">
        <v>231</v>
      </c>
      <c r="AU300" s="227" t="s">
        <v>86</v>
      </c>
      <c r="AY300" s="20" t="s">
        <v>229</v>
      </c>
      <c r="BE300" s="228">
        <f>IF(N300="základní",J300,0)</f>
        <v>0</v>
      </c>
      <c r="BF300" s="228">
        <f>IF(N300="snížená",J300,0)</f>
        <v>0</v>
      </c>
      <c r="BG300" s="228">
        <f>IF(N300="zákl. přenesená",J300,0)</f>
        <v>0</v>
      </c>
      <c r="BH300" s="228">
        <f>IF(N300="sníž. přenesená",J300,0)</f>
        <v>0</v>
      </c>
      <c r="BI300" s="228">
        <f>IF(N300="nulová",J300,0)</f>
        <v>0</v>
      </c>
      <c r="BJ300" s="20" t="s">
        <v>84</v>
      </c>
      <c r="BK300" s="228">
        <f>ROUND(I300*H300,2)</f>
        <v>0</v>
      </c>
      <c r="BL300" s="20" t="s">
        <v>345</v>
      </c>
      <c r="BM300" s="227" t="s">
        <v>3860</v>
      </c>
    </row>
    <row r="301" s="2" customFormat="1">
      <c r="A301" s="41"/>
      <c r="B301" s="42"/>
      <c r="C301" s="43"/>
      <c r="D301" s="229" t="s">
        <v>237</v>
      </c>
      <c r="E301" s="43"/>
      <c r="F301" s="230" t="s">
        <v>3861</v>
      </c>
      <c r="G301" s="43"/>
      <c r="H301" s="43"/>
      <c r="I301" s="231"/>
      <c r="J301" s="43"/>
      <c r="K301" s="43"/>
      <c r="L301" s="47"/>
      <c r="M301" s="232"/>
      <c r="N301" s="233"/>
      <c r="O301" s="87"/>
      <c r="P301" s="87"/>
      <c r="Q301" s="87"/>
      <c r="R301" s="87"/>
      <c r="S301" s="87"/>
      <c r="T301" s="88"/>
      <c r="U301" s="41"/>
      <c r="V301" s="41"/>
      <c r="W301" s="41"/>
      <c r="X301" s="41"/>
      <c r="Y301" s="41"/>
      <c r="Z301" s="41"/>
      <c r="AA301" s="41"/>
      <c r="AB301" s="41"/>
      <c r="AC301" s="41"/>
      <c r="AD301" s="41"/>
      <c r="AE301" s="41"/>
      <c r="AT301" s="20" t="s">
        <v>237</v>
      </c>
      <c r="AU301" s="20" t="s">
        <v>86</v>
      </c>
    </row>
    <row r="302" s="2" customFormat="1" ht="24.15" customHeight="1">
      <c r="A302" s="41"/>
      <c r="B302" s="42"/>
      <c r="C302" s="216" t="s">
        <v>3327</v>
      </c>
      <c r="D302" s="216" t="s">
        <v>231</v>
      </c>
      <c r="E302" s="217" t="s">
        <v>3862</v>
      </c>
      <c r="F302" s="218" t="s">
        <v>3863</v>
      </c>
      <c r="G302" s="219" t="s">
        <v>3557</v>
      </c>
      <c r="H302" s="303"/>
      <c r="I302" s="221"/>
      <c r="J302" s="222">
        <f>ROUND(I302*H302,2)</f>
        <v>0</v>
      </c>
      <c r="K302" s="218" t="s">
        <v>235</v>
      </c>
      <c r="L302" s="47"/>
      <c r="M302" s="223" t="s">
        <v>19</v>
      </c>
      <c r="N302" s="224" t="s">
        <v>47</v>
      </c>
      <c r="O302" s="87"/>
      <c r="P302" s="225">
        <f>O302*H302</f>
        <v>0</v>
      </c>
      <c r="Q302" s="225">
        <v>0</v>
      </c>
      <c r="R302" s="225">
        <f>Q302*H302</f>
        <v>0</v>
      </c>
      <c r="S302" s="225">
        <v>0</v>
      </c>
      <c r="T302" s="226">
        <f>S302*H302</f>
        <v>0</v>
      </c>
      <c r="U302" s="41"/>
      <c r="V302" s="41"/>
      <c r="W302" s="41"/>
      <c r="X302" s="41"/>
      <c r="Y302" s="41"/>
      <c r="Z302" s="41"/>
      <c r="AA302" s="41"/>
      <c r="AB302" s="41"/>
      <c r="AC302" s="41"/>
      <c r="AD302" s="41"/>
      <c r="AE302" s="41"/>
      <c r="AR302" s="227" t="s">
        <v>345</v>
      </c>
      <c r="AT302" s="227" t="s">
        <v>231</v>
      </c>
      <c r="AU302" s="227" t="s">
        <v>86</v>
      </c>
      <c r="AY302" s="20" t="s">
        <v>229</v>
      </c>
      <c r="BE302" s="228">
        <f>IF(N302="základní",J302,0)</f>
        <v>0</v>
      </c>
      <c r="BF302" s="228">
        <f>IF(N302="snížená",J302,0)</f>
        <v>0</v>
      </c>
      <c r="BG302" s="228">
        <f>IF(N302="zákl. přenesená",J302,0)</f>
        <v>0</v>
      </c>
      <c r="BH302" s="228">
        <f>IF(N302="sníž. přenesená",J302,0)</f>
        <v>0</v>
      </c>
      <c r="BI302" s="228">
        <f>IF(N302="nulová",J302,0)</f>
        <v>0</v>
      </c>
      <c r="BJ302" s="20" t="s">
        <v>84</v>
      </c>
      <c r="BK302" s="228">
        <f>ROUND(I302*H302,2)</f>
        <v>0</v>
      </c>
      <c r="BL302" s="20" t="s">
        <v>345</v>
      </c>
      <c r="BM302" s="227" t="s">
        <v>3864</v>
      </c>
    </row>
    <row r="303" s="2" customFormat="1">
      <c r="A303" s="41"/>
      <c r="B303" s="42"/>
      <c r="C303" s="43"/>
      <c r="D303" s="229" t="s">
        <v>237</v>
      </c>
      <c r="E303" s="43"/>
      <c r="F303" s="230" t="s">
        <v>3865</v>
      </c>
      <c r="G303" s="43"/>
      <c r="H303" s="43"/>
      <c r="I303" s="231"/>
      <c r="J303" s="43"/>
      <c r="K303" s="43"/>
      <c r="L303" s="47"/>
      <c r="M303" s="232"/>
      <c r="N303" s="233"/>
      <c r="O303" s="87"/>
      <c r="P303" s="87"/>
      <c r="Q303" s="87"/>
      <c r="R303" s="87"/>
      <c r="S303" s="87"/>
      <c r="T303" s="88"/>
      <c r="U303" s="41"/>
      <c r="V303" s="41"/>
      <c r="W303" s="41"/>
      <c r="X303" s="41"/>
      <c r="Y303" s="41"/>
      <c r="Z303" s="41"/>
      <c r="AA303" s="41"/>
      <c r="AB303" s="41"/>
      <c r="AC303" s="41"/>
      <c r="AD303" s="41"/>
      <c r="AE303" s="41"/>
      <c r="AT303" s="20" t="s">
        <v>237</v>
      </c>
      <c r="AU303" s="20" t="s">
        <v>86</v>
      </c>
    </row>
    <row r="304" s="12" customFormat="1" ht="25.92" customHeight="1">
      <c r="A304" s="12"/>
      <c r="B304" s="200"/>
      <c r="C304" s="201"/>
      <c r="D304" s="202" t="s">
        <v>75</v>
      </c>
      <c r="E304" s="203" t="s">
        <v>3866</v>
      </c>
      <c r="F304" s="203" t="s">
        <v>3867</v>
      </c>
      <c r="G304" s="201"/>
      <c r="H304" s="201"/>
      <c r="I304" s="204"/>
      <c r="J304" s="205">
        <f>BK304</f>
        <v>0</v>
      </c>
      <c r="K304" s="201"/>
      <c r="L304" s="206"/>
      <c r="M304" s="207"/>
      <c r="N304" s="208"/>
      <c r="O304" s="208"/>
      <c r="P304" s="209">
        <f>SUM(P305:P306)</f>
        <v>0</v>
      </c>
      <c r="Q304" s="208"/>
      <c r="R304" s="209">
        <f>SUM(R305:R306)</f>
        <v>0</v>
      </c>
      <c r="S304" s="208"/>
      <c r="T304" s="210">
        <f>SUM(T305:T306)</f>
        <v>0</v>
      </c>
      <c r="U304" s="12"/>
      <c r="V304" s="12"/>
      <c r="W304" s="12"/>
      <c r="X304" s="12"/>
      <c r="Y304" s="12"/>
      <c r="Z304" s="12"/>
      <c r="AA304" s="12"/>
      <c r="AB304" s="12"/>
      <c r="AC304" s="12"/>
      <c r="AD304" s="12"/>
      <c r="AE304" s="12"/>
      <c r="AR304" s="211" t="s">
        <v>136</v>
      </c>
      <c r="AT304" s="212" t="s">
        <v>75</v>
      </c>
      <c r="AU304" s="212" t="s">
        <v>76</v>
      </c>
      <c r="AY304" s="211" t="s">
        <v>229</v>
      </c>
      <c r="BK304" s="213">
        <f>SUM(BK305:BK306)</f>
        <v>0</v>
      </c>
    </row>
    <row r="305" s="2" customFormat="1" ht="21.75" customHeight="1">
      <c r="A305" s="41"/>
      <c r="B305" s="42"/>
      <c r="C305" s="216" t="s">
        <v>3331</v>
      </c>
      <c r="D305" s="216" t="s">
        <v>231</v>
      </c>
      <c r="E305" s="217" t="s">
        <v>3868</v>
      </c>
      <c r="F305" s="218" t="s">
        <v>3869</v>
      </c>
      <c r="G305" s="219" t="s">
        <v>3870</v>
      </c>
      <c r="H305" s="220">
        <v>80</v>
      </c>
      <c r="I305" s="221"/>
      <c r="J305" s="222">
        <f>ROUND(I305*H305,2)</f>
        <v>0</v>
      </c>
      <c r="K305" s="218" t="s">
        <v>235</v>
      </c>
      <c r="L305" s="47"/>
      <c r="M305" s="223" t="s">
        <v>19</v>
      </c>
      <c r="N305" s="224" t="s">
        <v>47</v>
      </c>
      <c r="O305" s="87"/>
      <c r="P305" s="225">
        <f>O305*H305</f>
        <v>0</v>
      </c>
      <c r="Q305" s="225">
        <v>0</v>
      </c>
      <c r="R305" s="225">
        <f>Q305*H305</f>
        <v>0</v>
      </c>
      <c r="S305" s="225">
        <v>0</v>
      </c>
      <c r="T305" s="226">
        <f>S305*H305</f>
        <v>0</v>
      </c>
      <c r="U305" s="41"/>
      <c r="V305" s="41"/>
      <c r="W305" s="41"/>
      <c r="X305" s="41"/>
      <c r="Y305" s="41"/>
      <c r="Z305" s="41"/>
      <c r="AA305" s="41"/>
      <c r="AB305" s="41"/>
      <c r="AC305" s="41"/>
      <c r="AD305" s="41"/>
      <c r="AE305" s="41"/>
      <c r="AR305" s="227" t="s">
        <v>452</v>
      </c>
      <c r="AT305" s="227" t="s">
        <v>231</v>
      </c>
      <c r="AU305" s="227" t="s">
        <v>84</v>
      </c>
      <c r="AY305" s="20" t="s">
        <v>229</v>
      </c>
      <c r="BE305" s="228">
        <f>IF(N305="základní",J305,0)</f>
        <v>0</v>
      </c>
      <c r="BF305" s="228">
        <f>IF(N305="snížená",J305,0)</f>
        <v>0</v>
      </c>
      <c r="BG305" s="228">
        <f>IF(N305="zákl. přenesená",J305,0)</f>
        <v>0</v>
      </c>
      <c r="BH305" s="228">
        <f>IF(N305="sníž. přenesená",J305,0)</f>
        <v>0</v>
      </c>
      <c r="BI305" s="228">
        <f>IF(N305="nulová",J305,0)</f>
        <v>0</v>
      </c>
      <c r="BJ305" s="20" t="s">
        <v>84</v>
      </c>
      <c r="BK305" s="228">
        <f>ROUND(I305*H305,2)</f>
        <v>0</v>
      </c>
      <c r="BL305" s="20" t="s">
        <v>452</v>
      </c>
      <c r="BM305" s="227" t="s">
        <v>3871</v>
      </c>
    </row>
    <row r="306" s="2" customFormat="1">
      <c r="A306" s="41"/>
      <c r="B306" s="42"/>
      <c r="C306" s="43"/>
      <c r="D306" s="229" t="s">
        <v>237</v>
      </c>
      <c r="E306" s="43"/>
      <c r="F306" s="230" t="s">
        <v>3872</v>
      </c>
      <c r="G306" s="43"/>
      <c r="H306" s="43"/>
      <c r="I306" s="231"/>
      <c r="J306" s="43"/>
      <c r="K306" s="43"/>
      <c r="L306" s="47"/>
      <c r="M306" s="304"/>
      <c r="N306" s="305"/>
      <c r="O306" s="280"/>
      <c r="P306" s="280"/>
      <c r="Q306" s="280"/>
      <c r="R306" s="280"/>
      <c r="S306" s="280"/>
      <c r="T306" s="306"/>
      <c r="U306" s="41"/>
      <c r="V306" s="41"/>
      <c r="W306" s="41"/>
      <c r="X306" s="41"/>
      <c r="Y306" s="41"/>
      <c r="Z306" s="41"/>
      <c r="AA306" s="41"/>
      <c r="AB306" s="41"/>
      <c r="AC306" s="41"/>
      <c r="AD306" s="41"/>
      <c r="AE306" s="41"/>
      <c r="AT306" s="20" t="s">
        <v>237</v>
      </c>
      <c r="AU306" s="20" t="s">
        <v>84</v>
      </c>
    </row>
    <row r="307" s="2" customFormat="1" ht="6.96" customHeight="1">
      <c r="A307" s="41"/>
      <c r="B307" s="62"/>
      <c r="C307" s="63"/>
      <c r="D307" s="63"/>
      <c r="E307" s="63"/>
      <c r="F307" s="63"/>
      <c r="G307" s="63"/>
      <c r="H307" s="63"/>
      <c r="I307" s="63"/>
      <c r="J307" s="63"/>
      <c r="K307" s="63"/>
      <c r="L307" s="47"/>
      <c r="M307" s="41"/>
      <c r="O307" s="41"/>
      <c r="P307" s="41"/>
      <c r="Q307" s="41"/>
      <c r="R307" s="41"/>
      <c r="S307" s="41"/>
      <c r="T307" s="41"/>
      <c r="U307" s="41"/>
      <c r="V307" s="41"/>
      <c r="W307" s="41"/>
      <c r="X307" s="41"/>
      <c r="Y307" s="41"/>
      <c r="Z307" s="41"/>
      <c r="AA307" s="41"/>
      <c r="AB307" s="41"/>
      <c r="AC307" s="41"/>
      <c r="AD307" s="41"/>
      <c r="AE307" s="41"/>
    </row>
  </sheetData>
  <sheetProtection sheet="1" autoFilter="0" formatColumns="0" formatRows="0" objects="1" scenarios="1" spinCount="100000" saltValue="KrmCfTh8Qw7c9TXYgV43ZIk6zxPfXKBF+NPg7ObxUzBt4ottmYDx7+bTSRTUTbY6agUa/+m3lDNEITs+mvf9hg==" hashValue="EDkbS8Y6H9elZelrZKFF2TM2PPnn7F4/Gbm8UScIO7zO5QYkm/pmst2eJwZIUQ7sOIgmArz57QAwYsoeYBBmCw==" algorithmName="SHA-512" password="CC35"/>
  <autoFilter ref="C103:K306"/>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8" r:id="rId1" display="https://podminky.urs.cz/item/CS_URS_2024_01/132251102"/>
    <hyperlink ref="F111" r:id="rId2" display="https://podminky.urs.cz/item/CS_URS_2024_01/162351103"/>
    <hyperlink ref="F118" r:id="rId3" display="https://podminky.urs.cz/item/CS_URS_2024_01/162651112"/>
    <hyperlink ref="F122" r:id="rId4" display="https://podminky.urs.cz/item/CS_URS_2024_01/167151101"/>
    <hyperlink ref="F129" r:id="rId5" display="https://podminky.urs.cz/item/CS_URS_2024_01/171201231"/>
    <hyperlink ref="F133" r:id="rId6" display="https://podminky.urs.cz/item/CS_URS_2024_01/171251201"/>
    <hyperlink ref="F136" r:id="rId7" display="https://podminky.urs.cz/item/CS_URS_2024_01/174151101"/>
    <hyperlink ref="F139" r:id="rId8" display="https://podminky.urs.cz/item/CS_URS_2024_01/175151101"/>
    <hyperlink ref="F146" r:id="rId9" display="https://podminky.urs.cz/item/CS_URS_2024_01/451573111"/>
    <hyperlink ref="F150" r:id="rId10" display="https://podminky.urs.cz/item/CS_URS_2024_01/871161211"/>
    <hyperlink ref="F153" r:id="rId11" display="https://podminky.urs.cz/item/CS_URS_2024_01/899722113"/>
    <hyperlink ref="F156" r:id="rId12" display="https://podminky.urs.cz/item/CS_URS_2024_01/998276101"/>
    <hyperlink ref="F160" r:id="rId13" display="https://podminky.urs.cz/item/CS_URS_2024_01/713463131"/>
    <hyperlink ref="F168" r:id="rId14" display="https://podminky.urs.cz/item/CS_URS_2024_01/998713201"/>
    <hyperlink ref="F171" r:id="rId15" display="https://podminky.urs.cz/item/CS_URS_2024_01/721173401"/>
    <hyperlink ref="F173" r:id="rId16" display="https://podminky.urs.cz/item/CS_URS_2024_01/721173402"/>
    <hyperlink ref="F175" r:id="rId17" display="https://podminky.urs.cz/item/CS_URS_2024_01/721174024"/>
    <hyperlink ref="F177" r:id="rId18" display="https://podminky.urs.cz/item/CS_URS_2024_01/721174025"/>
    <hyperlink ref="F179" r:id="rId19" display="https://podminky.urs.cz/item/CS_URS_2024_01/721174041"/>
    <hyperlink ref="F181" r:id="rId20" display="https://podminky.urs.cz/item/CS_URS_2024_01/721174042"/>
    <hyperlink ref="F183" r:id="rId21" display="https://podminky.urs.cz/item/CS_URS_2024_01/721174043"/>
    <hyperlink ref="F185" r:id="rId22" display="https://podminky.urs.cz/item/CS_URS_2024_01/721174044"/>
    <hyperlink ref="F187" r:id="rId23" display="https://podminky.urs.cz/item/CS_URS_2024_01/721174045"/>
    <hyperlink ref="F189" r:id="rId24" display="https://podminky.urs.cz/item/CS_URS_2024_01/721194105"/>
    <hyperlink ref="F191" r:id="rId25" display="https://podminky.urs.cz/item/CS_URS_2024_01/721194109"/>
    <hyperlink ref="F193" r:id="rId26" display="https://podminky.urs.cz/item/CS_URS_2024_01/721211422"/>
    <hyperlink ref="F199" r:id="rId27" display="https://podminky.urs.cz/item/CS_URS_2024_01/721273153"/>
    <hyperlink ref="F201" r:id="rId28" display="https://podminky.urs.cz/item/CS_URS_2024_01/721290111"/>
    <hyperlink ref="F203" r:id="rId29" display="https://podminky.urs.cz/item/CS_URS_2024_01/998721201"/>
    <hyperlink ref="F206" r:id="rId30" display="https://podminky.urs.cz/item/CS_URS_2024_01/722130233"/>
    <hyperlink ref="F209" r:id="rId31" display="https://podminky.urs.cz/item/CS_URS_2024_01/722175001"/>
    <hyperlink ref="F211" r:id="rId32" display="https://podminky.urs.cz/item/CS_URS_2024_01/722175002"/>
    <hyperlink ref="F213" r:id="rId33" display="https://podminky.urs.cz/item/CS_URS_2024_01/722175003"/>
    <hyperlink ref="F215" r:id="rId34" display="https://podminky.urs.cz/item/CS_URS_2024_01/722175004"/>
    <hyperlink ref="F217" r:id="rId35" display="https://podminky.urs.cz/item/CS_URS_2024_01/722190401"/>
    <hyperlink ref="F220" r:id="rId36" display="https://podminky.urs.cz/item/CS_URS_2024_01/722224115"/>
    <hyperlink ref="F222" r:id="rId37" display="https://podminky.urs.cz/item/CS_URS_2024_01/722231072"/>
    <hyperlink ref="F224" r:id="rId38" display="https://podminky.urs.cz/item/CS_URS_2024_01/722231074"/>
    <hyperlink ref="F226" r:id="rId39" display="https://podminky.urs.cz/item/CS_URS_2024_01/722231143"/>
    <hyperlink ref="F228" r:id="rId40" display="https://podminky.urs.cz/item/CS_URS_2024_01/722232042"/>
    <hyperlink ref="F230" r:id="rId41" display="https://podminky.urs.cz/item/CS_URS_2024_01/722232043"/>
    <hyperlink ref="F232" r:id="rId42" display="https://podminky.urs.cz/item/CS_URS_2024_01/722232044"/>
    <hyperlink ref="F234" r:id="rId43" display="https://podminky.urs.cz/item/CS_URS_2024_01/722232045"/>
    <hyperlink ref="F236" r:id="rId44" display="https://podminky.urs.cz/item/CS_URS_2024_01/722232062"/>
    <hyperlink ref="F238" r:id="rId45" display="https://podminky.urs.cz/item/CS_URS_2024_01/722232063"/>
    <hyperlink ref="F241" r:id="rId46" display="https://podminky.urs.cz/item/CS_URS_2024_01/722234263"/>
    <hyperlink ref="F243" r:id="rId47" display="https://podminky.urs.cz/item/CS_URS_2024_01/722234265"/>
    <hyperlink ref="F246" r:id="rId48" display="https://podminky.urs.cz/item/CS_URS_2024_01/722262301"/>
    <hyperlink ref="F248" r:id="rId49" display="https://podminky.urs.cz/item/CS_URS_2024_01/734411127"/>
    <hyperlink ref="F251" r:id="rId50" display="https://podminky.urs.cz/item/CS_URS_2024_01/734424101"/>
    <hyperlink ref="F253" r:id="rId51" display="https://podminky.urs.cz/item/CS_URS_2024_01/722290226"/>
    <hyperlink ref="F255" r:id="rId52" display="https://podminky.urs.cz/item/CS_URS_2024_01/722290234"/>
    <hyperlink ref="F257" r:id="rId53" display="https://podminky.urs.cz/item/CS_URS_2024_01/998722201"/>
    <hyperlink ref="F283" r:id="rId54" display="https://podminky.urs.cz/item/CS_URS_2024_01/725813111"/>
    <hyperlink ref="F295" r:id="rId55" display="https://podminky.urs.cz/item/CS_URS_2024_01/998725201"/>
    <hyperlink ref="F299" r:id="rId56" display="https://podminky.urs.cz/item/CS_URS_2024_01/726131041"/>
    <hyperlink ref="F301" r:id="rId57" display="https://podminky.urs.cz/item/CS_URS_2024_01/726131043"/>
    <hyperlink ref="F303" r:id="rId58" display="https://podminky.urs.cz/item/CS_URS_2024_01/998726211"/>
    <hyperlink ref="F306" r:id="rId59" display="https://podminky.urs.cz/item/CS_URS_2024_01/HZS2491"/>
  </hyperlinks>
  <pageMargins left="0.39375" right="0.39375" top="0.39375" bottom="0.39375" header="0" footer="0"/>
  <pageSetup paperSize="9" orientation="landscape" blackAndWhite="1" fitToHeight="100"/>
  <headerFooter>
    <oddFooter>&amp;CStrana &amp;P z &amp;N</oddFooter>
  </headerFooter>
  <drawing r:id="rId60"/>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127</v>
      </c>
    </row>
    <row r="3" s="1" customFormat="1" ht="6.96" customHeight="1">
      <c r="B3" s="142"/>
      <c r="C3" s="143"/>
      <c r="D3" s="143"/>
      <c r="E3" s="143"/>
      <c r="F3" s="143"/>
      <c r="G3" s="143"/>
      <c r="H3" s="143"/>
      <c r="I3" s="143"/>
      <c r="J3" s="143"/>
      <c r="K3" s="143"/>
      <c r="L3" s="23"/>
      <c r="AT3" s="20" t="s">
        <v>86</v>
      </c>
    </row>
    <row r="4" s="1" customFormat="1" ht="24.96" customHeight="1">
      <c r="B4" s="23"/>
      <c r="D4" s="144" t="s">
        <v>198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c r="B8" s="23"/>
      <c r="D8" s="146" t="s">
        <v>199</v>
      </c>
      <c r="L8" s="23"/>
    </row>
    <row r="9" s="1" customFormat="1" ht="16.5" customHeight="1">
      <c r="B9" s="23"/>
      <c r="E9" s="147" t="s">
        <v>467</v>
      </c>
      <c r="F9" s="1"/>
      <c r="G9" s="1"/>
      <c r="H9" s="1"/>
      <c r="L9" s="23"/>
    </row>
    <row r="10" s="1" customFormat="1" ht="12" customHeight="1">
      <c r="B10" s="23"/>
      <c r="D10" s="146" t="s">
        <v>470</v>
      </c>
      <c r="L10" s="23"/>
    </row>
    <row r="11" s="2" customFormat="1" ht="16.5" customHeight="1">
      <c r="A11" s="41"/>
      <c r="B11" s="47"/>
      <c r="C11" s="41"/>
      <c r="D11" s="41"/>
      <c r="E11" s="159" t="s">
        <v>3474</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474</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3873</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tr">
        <f>IF('Rekapitulace stavby'!AN19="","",'Rekapitulace stavby'!AN19)</f>
        <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tr">
        <f>IF('Rekapitulace stavby'!E20="","",'Rekapitulace stavby'!E20)</f>
        <v>Ing. Vojtěch Biolek</v>
      </c>
      <c r="F28" s="41"/>
      <c r="G28" s="41"/>
      <c r="H28" s="41"/>
      <c r="I28" s="146" t="s">
        <v>29</v>
      </c>
      <c r="J28" s="137" t="str">
        <f>IF('Rekapitulace stavby'!AN20="","",'Rekapitulace stavby'!AN20)</f>
        <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201</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ROUND(J102,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ROUND((SUM(BE102:BE203)),  2)</f>
        <v>0</v>
      </c>
      <c r="G37" s="41"/>
      <c r="H37" s="41"/>
      <c r="I37" s="161">
        <v>0.20999999999999999</v>
      </c>
      <c r="J37" s="160">
        <f>ROUND(((SUM(BE102:BE203))*I37),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ROUND((SUM(BF102:BF203)),  2)</f>
        <v>0</v>
      </c>
      <c r="G38" s="41"/>
      <c r="H38" s="41"/>
      <c r="I38" s="161">
        <v>0.14999999999999999</v>
      </c>
      <c r="J38" s="160">
        <f>ROUND(((SUM(BF102:BF203))*I38),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ROUND((SUM(BG102:BG203)),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ROUND((SUM(BH102:BH203)),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ROUND((SUM(BI102:BI203)),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202</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199</v>
      </c>
      <c r="D53" s="25"/>
      <c r="E53" s="25"/>
      <c r="F53" s="25"/>
      <c r="G53" s="25"/>
      <c r="H53" s="25"/>
      <c r="I53" s="25"/>
      <c r="J53" s="25"/>
      <c r="K53" s="25"/>
      <c r="L53" s="23"/>
    </row>
    <row r="54" s="1" customFormat="1" ht="16.5" customHeight="1">
      <c r="B54" s="24"/>
      <c r="C54" s="25"/>
      <c r="D54" s="25"/>
      <c r="E54" s="173" t="s">
        <v>467</v>
      </c>
      <c r="F54" s="25"/>
      <c r="G54" s="25"/>
      <c r="H54" s="25"/>
      <c r="I54" s="25"/>
      <c r="J54" s="25"/>
      <c r="K54" s="25"/>
      <c r="L54" s="23"/>
    </row>
    <row r="55" s="1" customFormat="1" ht="12" customHeight="1">
      <c r="B55" s="24"/>
      <c r="C55" s="35" t="s">
        <v>470</v>
      </c>
      <c r="D55" s="25"/>
      <c r="E55" s="25"/>
      <c r="F55" s="25"/>
      <c r="G55" s="25"/>
      <c r="H55" s="25"/>
      <c r="I55" s="25"/>
      <c r="J55" s="25"/>
      <c r="K55" s="25"/>
      <c r="L55" s="23"/>
    </row>
    <row r="56" s="2" customFormat="1" ht="16.5" customHeight="1">
      <c r="A56" s="41"/>
      <c r="B56" s="42"/>
      <c r="C56" s="43"/>
      <c r="D56" s="43"/>
      <c r="E56" s="284" t="s">
        <v>3474</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474</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D.1.4.2 - Vzduchotechnika</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203</v>
      </c>
      <c r="D65" s="175"/>
      <c r="E65" s="175"/>
      <c r="F65" s="175"/>
      <c r="G65" s="175"/>
      <c r="H65" s="175"/>
      <c r="I65" s="175"/>
      <c r="J65" s="176" t="s">
        <v>204</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J102</f>
        <v>0</v>
      </c>
      <c r="K67" s="43"/>
      <c r="L67" s="148"/>
      <c r="S67" s="41"/>
      <c r="T67" s="41"/>
      <c r="U67" s="41"/>
      <c r="V67" s="41"/>
      <c r="W67" s="41"/>
      <c r="X67" s="41"/>
      <c r="Y67" s="41"/>
      <c r="Z67" s="41"/>
      <c r="AA67" s="41"/>
      <c r="AB67" s="41"/>
      <c r="AC67" s="41"/>
      <c r="AD67" s="41"/>
      <c r="AE67" s="41"/>
      <c r="AU67" s="20" t="s">
        <v>205</v>
      </c>
    </row>
    <row r="68" s="9" customFormat="1" ht="24.96" customHeight="1">
      <c r="A68" s="9"/>
      <c r="B68" s="178"/>
      <c r="C68" s="179"/>
      <c r="D68" s="180" t="s">
        <v>3874</v>
      </c>
      <c r="E68" s="181"/>
      <c r="F68" s="181"/>
      <c r="G68" s="181"/>
      <c r="H68" s="181"/>
      <c r="I68" s="181"/>
      <c r="J68" s="182">
        <f>J103</f>
        <v>0</v>
      </c>
      <c r="K68" s="179"/>
      <c r="L68" s="183"/>
      <c r="S68" s="9"/>
      <c r="T68" s="9"/>
      <c r="U68" s="9"/>
      <c r="V68" s="9"/>
      <c r="W68" s="9"/>
      <c r="X68" s="9"/>
      <c r="Y68" s="9"/>
      <c r="Z68" s="9"/>
      <c r="AA68" s="9"/>
      <c r="AB68" s="9"/>
      <c r="AC68" s="9"/>
      <c r="AD68" s="9"/>
      <c r="AE68" s="9"/>
    </row>
    <row r="69" s="10" customFormat="1" ht="19.92" customHeight="1">
      <c r="A69" s="10"/>
      <c r="B69" s="184"/>
      <c r="C69" s="128"/>
      <c r="D69" s="185" t="s">
        <v>3875</v>
      </c>
      <c r="E69" s="186"/>
      <c r="F69" s="186"/>
      <c r="G69" s="186"/>
      <c r="H69" s="186"/>
      <c r="I69" s="186"/>
      <c r="J69" s="187">
        <f>J104</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3876</v>
      </c>
      <c r="E70" s="186"/>
      <c r="F70" s="186"/>
      <c r="G70" s="186"/>
      <c r="H70" s="186"/>
      <c r="I70" s="186"/>
      <c r="J70" s="187">
        <f>J134</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3877</v>
      </c>
      <c r="E71" s="186"/>
      <c r="F71" s="186"/>
      <c r="G71" s="186"/>
      <c r="H71" s="186"/>
      <c r="I71" s="186"/>
      <c r="J71" s="187">
        <f>J152</f>
        <v>0</v>
      </c>
      <c r="K71" s="128"/>
      <c r="L71" s="188"/>
      <c r="S71" s="10"/>
      <c r="T71" s="10"/>
      <c r="U71" s="10"/>
      <c r="V71" s="10"/>
      <c r="W71" s="10"/>
      <c r="X71" s="10"/>
      <c r="Y71" s="10"/>
      <c r="Z71" s="10"/>
      <c r="AA71" s="10"/>
      <c r="AB71" s="10"/>
      <c r="AC71" s="10"/>
      <c r="AD71" s="10"/>
      <c r="AE71" s="10"/>
    </row>
    <row r="72" s="10" customFormat="1" ht="19.92" customHeight="1">
      <c r="A72" s="10"/>
      <c r="B72" s="184"/>
      <c r="C72" s="128"/>
      <c r="D72" s="185" t="s">
        <v>3878</v>
      </c>
      <c r="E72" s="186"/>
      <c r="F72" s="186"/>
      <c r="G72" s="186"/>
      <c r="H72" s="186"/>
      <c r="I72" s="186"/>
      <c r="J72" s="187">
        <f>J163</f>
        <v>0</v>
      </c>
      <c r="K72" s="128"/>
      <c r="L72" s="188"/>
      <c r="S72" s="10"/>
      <c r="T72" s="10"/>
      <c r="U72" s="10"/>
      <c r="V72" s="10"/>
      <c r="W72" s="10"/>
      <c r="X72" s="10"/>
      <c r="Y72" s="10"/>
      <c r="Z72" s="10"/>
      <c r="AA72" s="10"/>
      <c r="AB72" s="10"/>
      <c r="AC72" s="10"/>
      <c r="AD72" s="10"/>
      <c r="AE72" s="10"/>
    </row>
    <row r="73" s="10" customFormat="1" ht="19.92" customHeight="1">
      <c r="A73" s="10"/>
      <c r="B73" s="184"/>
      <c r="C73" s="128"/>
      <c r="D73" s="185" t="s">
        <v>3879</v>
      </c>
      <c r="E73" s="186"/>
      <c r="F73" s="186"/>
      <c r="G73" s="186"/>
      <c r="H73" s="186"/>
      <c r="I73" s="186"/>
      <c r="J73" s="187">
        <f>J169</f>
        <v>0</v>
      </c>
      <c r="K73" s="128"/>
      <c r="L73" s="188"/>
      <c r="S73" s="10"/>
      <c r="T73" s="10"/>
      <c r="U73" s="10"/>
      <c r="V73" s="10"/>
      <c r="W73" s="10"/>
      <c r="X73" s="10"/>
      <c r="Y73" s="10"/>
      <c r="Z73" s="10"/>
      <c r="AA73" s="10"/>
      <c r="AB73" s="10"/>
      <c r="AC73" s="10"/>
      <c r="AD73" s="10"/>
      <c r="AE73" s="10"/>
    </row>
    <row r="74" s="10" customFormat="1" ht="19.92" customHeight="1">
      <c r="A74" s="10"/>
      <c r="B74" s="184"/>
      <c r="C74" s="128"/>
      <c r="D74" s="185" t="s">
        <v>3880</v>
      </c>
      <c r="E74" s="186"/>
      <c r="F74" s="186"/>
      <c r="G74" s="186"/>
      <c r="H74" s="186"/>
      <c r="I74" s="186"/>
      <c r="J74" s="187">
        <f>J182</f>
        <v>0</v>
      </c>
      <c r="K74" s="128"/>
      <c r="L74" s="188"/>
      <c r="S74" s="10"/>
      <c r="T74" s="10"/>
      <c r="U74" s="10"/>
      <c r="V74" s="10"/>
      <c r="W74" s="10"/>
      <c r="X74" s="10"/>
      <c r="Y74" s="10"/>
      <c r="Z74" s="10"/>
      <c r="AA74" s="10"/>
      <c r="AB74" s="10"/>
      <c r="AC74" s="10"/>
      <c r="AD74" s="10"/>
      <c r="AE74" s="10"/>
    </row>
    <row r="75" s="10" customFormat="1" ht="14.88" customHeight="1">
      <c r="A75" s="10"/>
      <c r="B75" s="184"/>
      <c r="C75" s="128"/>
      <c r="D75" s="185" t="s">
        <v>3881</v>
      </c>
      <c r="E75" s="186"/>
      <c r="F75" s="186"/>
      <c r="G75" s="186"/>
      <c r="H75" s="186"/>
      <c r="I75" s="186"/>
      <c r="J75" s="187">
        <f>J183</f>
        <v>0</v>
      </c>
      <c r="K75" s="128"/>
      <c r="L75" s="188"/>
      <c r="S75" s="10"/>
      <c r="T75" s="10"/>
      <c r="U75" s="10"/>
      <c r="V75" s="10"/>
      <c r="W75" s="10"/>
      <c r="X75" s="10"/>
      <c r="Y75" s="10"/>
      <c r="Z75" s="10"/>
      <c r="AA75" s="10"/>
      <c r="AB75" s="10"/>
      <c r="AC75" s="10"/>
      <c r="AD75" s="10"/>
      <c r="AE75" s="10"/>
    </row>
    <row r="76" s="10" customFormat="1" ht="14.88" customHeight="1">
      <c r="A76" s="10"/>
      <c r="B76" s="184"/>
      <c r="C76" s="128"/>
      <c r="D76" s="185" t="s">
        <v>3882</v>
      </c>
      <c r="E76" s="186"/>
      <c r="F76" s="186"/>
      <c r="G76" s="186"/>
      <c r="H76" s="186"/>
      <c r="I76" s="186"/>
      <c r="J76" s="187">
        <f>J187</f>
        <v>0</v>
      </c>
      <c r="K76" s="128"/>
      <c r="L76" s="188"/>
      <c r="S76" s="10"/>
      <c r="T76" s="10"/>
      <c r="U76" s="10"/>
      <c r="V76" s="10"/>
      <c r="W76" s="10"/>
      <c r="X76" s="10"/>
      <c r="Y76" s="10"/>
      <c r="Z76" s="10"/>
      <c r="AA76" s="10"/>
      <c r="AB76" s="10"/>
      <c r="AC76" s="10"/>
      <c r="AD76" s="10"/>
      <c r="AE76" s="10"/>
    </row>
    <row r="77" s="10" customFormat="1" ht="14.88" customHeight="1">
      <c r="A77" s="10"/>
      <c r="B77" s="184"/>
      <c r="C77" s="128"/>
      <c r="D77" s="185" t="s">
        <v>3883</v>
      </c>
      <c r="E77" s="186"/>
      <c r="F77" s="186"/>
      <c r="G77" s="186"/>
      <c r="H77" s="186"/>
      <c r="I77" s="186"/>
      <c r="J77" s="187">
        <f>J189</f>
        <v>0</v>
      </c>
      <c r="K77" s="128"/>
      <c r="L77" s="188"/>
      <c r="S77" s="10"/>
      <c r="T77" s="10"/>
      <c r="U77" s="10"/>
      <c r="V77" s="10"/>
      <c r="W77" s="10"/>
      <c r="X77" s="10"/>
      <c r="Y77" s="10"/>
      <c r="Z77" s="10"/>
      <c r="AA77" s="10"/>
      <c r="AB77" s="10"/>
      <c r="AC77" s="10"/>
      <c r="AD77" s="10"/>
      <c r="AE77" s="10"/>
    </row>
    <row r="78" s="10" customFormat="1" ht="14.88" customHeight="1">
      <c r="A78" s="10"/>
      <c r="B78" s="184"/>
      <c r="C78" s="128"/>
      <c r="D78" s="185" t="s">
        <v>3884</v>
      </c>
      <c r="E78" s="186"/>
      <c r="F78" s="186"/>
      <c r="G78" s="186"/>
      <c r="H78" s="186"/>
      <c r="I78" s="186"/>
      <c r="J78" s="187">
        <f>J200</f>
        <v>0</v>
      </c>
      <c r="K78" s="128"/>
      <c r="L78" s="188"/>
      <c r="S78" s="10"/>
      <c r="T78" s="10"/>
      <c r="U78" s="10"/>
      <c r="V78" s="10"/>
      <c r="W78" s="10"/>
      <c r="X78" s="10"/>
      <c r="Y78" s="10"/>
      <c r="Z78" s="10"/>
      <c r="AA78" s="10"/>
      <c r="AB78" s="10"/>
      <c r="AC78" s="10"/>
      <c r="AD78" s="10"/>
      <c r="AE78" s="10"/>
    </row>
    <row r="79" s="2" customFormat="1" ht="21.84" customHeight="1">
      <c r="A79" s="41"/>
      <c r="B79" s="42"/>
      <c r="C79" s="43"/>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6.96" customHeight="1">
      <c r="A80" s="41"/>
      <c r="B80" s="62"/>
      <c r="C80" s="63"/>
      <c r="D80" s="63"/>
      <c r="E80" s="63"/>
      <c r="F80" s="63"/>
      <c r="G80" s="63"/>
      <c r="H80" s="63"/>
      <c r="I80" s="63"/>
      <c r="J80" s="63"/>
      <c r="K80" s="63"/>
      <c r="L80" s="148"/>
      <c r="S80" s="41"/>
      <c r="T80" s="41"/>
      <c r="U80" s="41"/>
      <c r="V80" s="41"/>
      <c r="W80" s="41"/>
      <c r="X80" s="41"/>
      <c r="Y80" s="41"/>
      <c r="Z80" s="41"/>
      <c r="AA80" s="41"/>
      <c r="AB80" s="41"/>
      <c r="AC80" s="41"/>
      <c r="AD80" s="41"/>
      <c r="AE80" s="41"/>
    </row>
    <row r="84" s="2" customFormat="1" ht="6.96" customHeight="1">
      <c r="A84" s="41"/>
      <c r="B84" s="64"/>
      <c r="C84" s="65"/>
      <c r="D84" s="65"/>
      <c r="E84" s="65"/>
      <c r="F84" s="65"/>
      <c r="G84" s="65"/>
      <c r="H84" s="65"/>
      <c r="I84" s="65"/>
      <c r="J84" s="65"/>
      <c r="K84" s="65"/>
      <c r="L84" s="148"/>
      <c r="S84" s="41"/>
      <c r="T84" s="41"/>
      <c r="U84" s="41"/>
      <c r="V84" s="41"/>
      <c r="W84" s="41"/>
      <c r="X84" s="41"/>
      <c r="Y84" s="41"/>
      <c r="Z84" s="41"/>
      <c r="AA84" s="41"/>
      <c r="AB84" s="41"/>
      <c r="AC84" s="41"/>
      <c r="AD84" s="41"/>
      <c r="AE84" s="41"/>
    </row>
    <row r="85" s="2" customFormat="1" ht="24.96" customHeight="1">
      <c r="A85" s="41"/>
      <c r="B85" s="42"/>
      <c r="C85" s="26" t="s">
        <v>214</v>
      </c>
      <c r="D85" s="43"/>
      <c r="E85" s="43"/>
      <c r="F85" s="43"/>
      <c r="G85" s="43"/>
      <c r="H85" s="43"/>
      <c r="I85" s="43"/>
      <c r="J85" s="43"/>
      <c r="K85" s="43"/>
      <c r="L85" s="148"/>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8"/>
      <c r="S86" s="41"/>
      <c r="T86" s="41"/>
      <c r="U86" s="41"/>
      <c r="V86" s="41"/>
      <c r="W86" s="41"/>
      <c r="X86" s="41"/>
      <c r="Y86" s="41"/>
      <c r="Z86" s="41"/>
      <c r="AA86" s="41"/>
      <c r="AB86" s="41"/>
      <c r="AC86" s="41"/>
      <c r="AD86" s="41"/>
      <c r="AE86" s="41"/>
    </row>
    <row r="87" s="2" customFormat="1" ht="12" customHeight="1">
      <c r="A87" s="41"/>
      <c r="B87" s="42"/>
      <c r="C87" s="35" t="s">
        <v>16</v>
      </c>
      <c r="D87" s="43"/>
      <c r="E87" s="43"/>
      <c r="F87" s="43"/>
      <c r="G87" s="43"/>
      <c r="H87" s="43"/>
      <c r="I87" s="43"/>
      <c r="J87" s="43"/>
      <c r="K87" s="43"/>
      <c r="L87" s="148"/>
      <c r="S87" s="41"/>
      <c r="T87" s="41"/>
      <c r="U87" s="41"/>
      <c r="V87" s="41"/>
      <c r="W87" s="41"/>
      <c r="X87" s="41"/>
      <c r="Y87" s="41"/>
      <c r="Z87" s="41"/>
      <c r="AA87" s="41"/>
      <c r="AB87" s="41"/>
      <c r="AC87" s="41"/>
      <c r="AD87" s="41"/>
      <c r="AE87" s="41"/>
    </row>
    <row r="88" s="2" customFormat="1" ht="16.5" customHeight="1">
      <c r="A88" s="41"/>
      <c r="B88" s="42"/>
      <c r="C88" s="43"/>
      <c r="D88" s="43"/>
      <c r="E88" s="173" t="str">
        <f>E7</f>
        <v>Informační centrum nádraží Teplice nad Bečvou, rekonstrukce a dostavba</v>
      </c>
      <c r="F88" s="35"/>
      <c r="G88" s="35"/>
      <c r="H88" s="35"/>
      <c r="I88" s="43"/>
      <c r="J88" s="43"/>
      <c r="K88" s="43"/>
      <c r="L88" s="148"/>
      <c r="S88" s="41"/>
      <c r="T88" s="41"/>
      <c r="U88" s="41"/>
      <c r="V88" s="41"/>
      <c r="W88" s="41"/>
      <c r="X88" s="41"/>
      <c r="Y88" s="41"/>
      <c r="Z88" s="41"/>
      <c r="AA88" s="41"/>
      <c r="AB88" s="41"/>
      <c r="AC88" s="41"/>
      <c r="AD88" s="41"/>
      <c r="AE88" s="41"/>
    </row>
    <row r="89" s="1" customFormat="1" ht="12" customHeight="1">
      <c r="B89" s="24"/>
      <c r="C89" s="35" t="s">
        <v>199</v>
      </c>
      <c r="D89" s="25"/>
      <c r="E89" s="25"/>
      <c r="F89" s="25"/>
      <c r="G89" s="25"/>
      <c r="H89" s="25"/>
      <c r="I89" s="25"/>
      <c r="J89" s="25"/>
      <c r="K89" s="25"/>
      <c r="L89" s="23"/>
    </row>
    <row r="90" s="1" customFormat="1" ht="16.5" customHeight="1">
      <c r="B90" s="24"/>
      <c r="C90" s="25"/>
      <c r="D90" s="25"/>
      <c r="E90" s="173" t="s">
        <v>467</v>
      </c>
      <c r="F90" s="25"/>
      <c r="G90" s="25"/>
      <c r="H90" s="25"/>
      <c r="I90" s="25"/>
      <c r="J90" s="25"/>
      <c r="K90" s="25"/>
      <c r="L90" s="23"/>
    </row>
    <row r="91" s="1" customFormat="1" ht="12" customHeight="1">
      <c r="B91" s="24"/>
      <c r="C91" s="35" t="s">
        <v>470</v>
      </c>
      <c r="D91" s="25"/>
      <c r="E91" s="25"/>
      <c r="F91" s="25"/>
      <c r="G91" s="25"/>
      <c r="H91" s="25"/>
      <c r="I91" s="25"/>
      <c r="J91" s="25"/>
      <c r="K91" s="25"/>
      <c r="L91" s="23"/>
    </row>
    <row r="92" s="2" customFormat="1" ht="16.5" customHeight="1">
      <c r="A92" s="41"/>
      <c r="B92" s="42"/>
      <c r="C92" s="43"/>
      <c r="D92" s="43"/>
      <c r="E92" s="284" t="s">
        <v>3474</v>
      </c>
      <c r="F92" s="43"/>
      <c r="G92" s="43"/>
      <c r="H92" s="43"/>
      <c r="I92" s="43"/>
      <c r="J92" s="43"/>
      <c r="K92" s="43"/>
      <c r="L92" s="148"/>
      <c r="S92" s="41"/>
      <c r="T92" s="41"/>
      <c r="U92" s="41"/>
      <c r="V92" s="41"/>
      <c r="W92" s="41"/>
      <c r="X92" s="41"/>
      <c r="Y92" s="41"/>
      <c r="Z92" s="41"/>
      <c r="AA92" s="41"/>
      <c r="AB92" s="41"/>
      <c r="AC92" s="41"/>
      <c r="AD92" s="41"/>
      <c r="AE92" s="41"/>
    </row>
    <row r="93" s="2" customFormat="1" ht="12" customHeight="1">
      <c r="A93" s="41"/>
      <c r="B93" s="42"/>
      <c r="C93" s="35" t="s">
        <v>474</v>
      </c>
      <c r="D93" s="43"/>
      <c r="E93" s="43"/>
      <c r="F93" s="43"/>
      <c r="G93" s="43"/>
      <c r="H93" s="43"/>
      <c r="I93" s="43"/>
      <c r="J93" s="43"/>
      <c r="K93" s="43"/>
      <c r="L93" s="148"/>
      <c r="S93" s="41"/>
      <c r="T93" s="41"/>
      <c r="U93" s="41"/>
      <c r="V93" s="41"/>
      <c r="W93" s="41"/>
      <c r="X93" s="41"/>
      <c r="Y93" s="41"/>
      <c r="Z93" s="41"/>
      <c r="AA93" s="41"/>
      <c r="AB93" s="41"/>
      <c r="AC93" s="41"/>
      <c r="AD93" s="41"/>
      <c r="AE93" s="41"/>
    </row>
    <row r="94" s="2" customFormat="1" ht="16.5" customHeight="1">
      <c r="A94" s="41"/>
      <c r="B94" s="42"/>
      <c r="C94" s="43"/>
      <c r="D94" s="43"/>
      <c r="E94" s="72" t="str">
        <f>E13</f>
        <v>D.1.4.2 - Vzduchotechnika</v>
      </c>
      <c r="F94" s="43"/>
      <c r="G94" s="43"/>
      <c r="H94" s="43"/>
      <c r="I94" s="43"/>
      <c r="J94" s="43"/>
      <c r="K94" s="43"/>
      <c r="L94" s="148"/>
      <c r="S94" s="41"/>
      <c r="T94" s="41"/>
      <c r="U94" s="41"/>
      <c r="V94" s="41"/>
      <c r="W94" s="41"/>
      <c r="X94" s="41"/>
      <c r="Y94" s="41"/>
      <c r="Z94" s="41"/>
      <c r="AA94" s="41"/>
      <c r="AB94" s="41"/>
      <c r="AC94" s="41"/>
      <c r="AD94" s="41"/>
      <c r="AE94" s="41"/>
    </row>
    <row r="95" s="2" customFormat="1" ht="6.96" customHeight="1">
      <c r="A95" s="41"/>
      <c r="B95" s="42"/>
      <c r="C95" s="43"/>
      <c r="D95" s="43"/>
      <c r="E95" s="43"/>
      <c r="F95" s="43"/>
      <c r="G95" s="43"/>
      <c r="H95" s="43"/>
      <c r="I95" s="43"/>
      <c r="J95" s="43"/>
      <c r="K95" s="43"/>
      <c r="L95" s="148"/>
      <c r="S95" s="41"/>
      <c r="T95" s="41"/>
      <c r="U95" s="41"/>
      <c r="V95" s="41"/>
      <c r="W95" s="41"/>
      <c r="X95" s="41"/>
      <c r="Y95" s="41"/>
      <c r="Z95" s="41"/>
      <c r="AA95" s="41"/>
      <c r="AB95" s="41"/>
      <c r="AC95" s="41"/>
      <c r="AD95" s="41"/>
      <c r="AE95" s="41"/>
    </row>
    <row r="96" s="2" customFormat="1" ht="12" customHeight="1">
      <c r="A96" s="41"/>
      <c r="B96" s="42"/>
      <c r="C96" s="35" t="s">
        <v>21</v>
      </c>
      <c r="D96" s="43"/>
      <c r="E96" s="43"/>
      <c r="F96" s="30" t="str">
        <f>F16</f>
        <v>U Teplic 552, 753 01 Hranice I - Město</v>
      </c>
      <c r="G96" s="43"/>
      <c r="H96" s="43"/>
      <c r="I96" s="35" t="s">
        <v>23</v>
      </c>
      <c r="J96" s="75" t="str">
        <f>IF(J16="","",J16)</f>
        <v>23. 5. 2024</v>
      </c>
      <c r="K96" s="43"/>
      <c r="L96" s="148"/>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48"/>
      <c r="S97" s="41"/>
      <c r="T97" s="41"/>
      <c r="U97" s="41"/>
      <c r="V97" s="41"/>
      <c r="W97" s="41"/>
      <c r="X97" s="41"/>
      <c r="Y97" s="41"/>
      <c r="Z97" s="41"/>
      <c r="AA97" s="41"/>
      <c r="AB97" s="41"/>
      <c r="AC97" s="41"/>
      <c r="AD97" s="41"/>
      <c r="AE97" s="41"/>
    </row>
    <row r="98" s="2" customFormat="1" ht="25.65" customHeight="1">
      <c r="A98" s="41"/>
      <c r="B98" s="42"/>
      <c r="C98" s="35" t="s">
        <v>25</v>
      </c>
      <c r="D98" s="43"/>
      <c r="E98" s="43"/>
      <c r="F98" s="30" t="str">
        <f>E19</f>
        <v>Město Hranice</v>
      </c>
      <c r="G98" s="43"/>
      <c r="H98" s="43"/>
      <c r="I98" s="35" t="s">
        <v>33</v>
      </c>
      <c r="J98" s="39" t="str">
        <f>E25</f>
        <v>Ateliér Velehradský s.r.o.</v>
      </c>
      <c r="K98" s="43"/>
      <c r="L98" s="148"/>
      <c r="S98" s="41"/>
      <c r="T98" s="41"/>
      <c r="U98" s="41"/>
      <c r="V98" s="41"/>
      <c r="W98" s="41"/>
      <c r="X98" s="41"/>
      <c r="Y98" s="41"/>
      <c r="Z98" s="41"/>
      <c r="AA98" s="41"/>
      <c r="AB98" s="41"/>
      <c r="AC98" s="41"/>
      <c r="AD98" s="41"/>
      <c r="AE98" s="41"/>
    </row>
    <row r="99" s="2" customFormat="1" ht="15.15" customHeight="1">
      <c r="A99" s="41"/>
      <c r="B99" s="42"/>
      <c r="C99" s="35" t="s">
        <v>31</v>
      </c>
      <c r="D99" s="43"/>
      <c r="E99" s="43"/>
      <c r="F99" s="30" t="str">
        <f>IF(E22="","",E22)</f>
        <v>Vyplň údaj</v>
      </c>
      <c r="G99" s="43"/>
      <c r="H99" s="43"/>
      <c r="I99" s="35" t="s">
        <v>38</v>
      </c>
      <c r="J99" s="39" t="str">
        <f>E28</f>
        <v>Ing. Vojtěch Biolek</v>
      </c>
      <c r="K99" s="43"/>
      <c r="L99" s="148"/>
      <c r="S99" s="41"/>
      <c r="T99" s="41"/>
      <c r="U99" s="41"/>
      <c r="V99" s="41"/>
      <c r="W99" s="41"/>
      <c r="X99" s="41"/>
      <c r="Y99" s="41"/>
      <c r="Z99" s="41"/>
      <c r="AA99" s="41"/>
      <c r="AB99" s="41"/>
      <c r="AC99" s="41"/>
      <c r="AD99" s="41"/>
      <c r="AE99" s="41"/>
    </row>
    <row r="100" s="2" customFormat="1" ht="10.32" customHeight="1">
      <c r="A100" s="41"/>
      <c r="B100" s="42"/>
      <c r="C100" s="43"/>
      <c r="D100" s="43"/>
      <c r="E100" s="43"/>
      <c r="F100" s="43"/>
      <c r="G100" s="43"/>
      <c r="H100" s="43"/>
      <c r="I100" s="43"/>
      <c r="J100" s="43"/>
      <c r="K100" s="43"/>
      <c r="L100" s="148"/>
      <c r="S100" s="41"/>
      <c r="T100" s="41"/>
      <c r="U100" s="41"/>
      <c r="V100" s="41"/>
      <c r="W100" s="41"/>
      <c r="X100" s="41"/>
      <c r="Y100" s="41"/>
      <c r="Z100" s="41"/>
      <c r="AA100" s="41"/>
      <c r="AB100" s="41"/>
      <c r="AC100" s="41"/>
      <c r="AD100" s="41"/>
      <c r="AE100" s="41"/>
    </row>
    <row r="101" s="11" customFormat="1" ht="29.28" customHeight="1">
      <c r="A101" s="189"/>
      <c r="B101" s="190"/>
      <c r="C101" s="191" t="s">
        <v>215</v>
      </c>
      <c r="D101" s="192" t="s">
        <v>61</v>
      </c>
      <c r="E101" s="192" t="s">
        <v>57</v>
      </c>
      <c r="F101" s="192" t="s">
        <v>58</v>
      </c>
      <c r="G101" s="192" t="s">
        <v>216</v>
      </c>
      <c r="H101" s="192" t="s">
        <v>217</v>
      </c>
      <c r="I101" s="192" t="s">
        <v>218</v>
      </c>
      <c r="J101" s="192" t="s">
        <v>204</v>
      </c>
      <c r="K101" s="193" t="s">
        <v>219</v>
      </c>
      <c r="L101" s="194"/>
      <c r="M101" s="95" t="s">
        <v>19</v>
      </c>
      <c r="N101" s="96" t="s">
        <v>46</v>
      </c>
      <c r="O101" s="96" t="s">
        <v>220</v>
      </c>
      <c r="P101" s="96" t="s">
        <v>221</v>
      </c>
      <c r="Q101" s="96" t="s">
        <v>222</v>
      </c>
      <c r="R101" s="96" t="s">
        <v>223</v>
      </c>
      <c r="S101" s="96" t="s">
        <v>224</v>
      </c>
      <c r="T101" s="97" t="s">
        <v>225</v>
      </c>
      <c r="U101" s="189"/>
      <c r="V101" s="189"/>
      <c r="W101" s="189"/>
      <c r="X101" s="189"/>
      <c r="Y101" s="189"/>
      <c r="Z101" s="189"/>
      <c r="AA101" s="189"/>
      <c r="AB101" s="189"/>
      <c r="AC101" s="189"/>
      <c r="AD101" s="189"/>
      <c r="AE101" s="189"/>
    </row>
    <row r="102" s="2" customFormat="1" ht="22.8" customHeight="1">
      <c r="A102" s="41"/>
      <c r="B102" s="42"/>
      <c r="C102" s="102" t="s">
        <v>226</v>
      </c>
      <c r="D102" s="43"/>
      <c r="E102" s="43"/>
      <c r="F102" s="43"/>
      <c r="G102" s="43"/>
      <c r="H102" s="43"/>
      <c r="I102" s="43"/>
      <c r="J102" s="195">
        <f>BK102</f>
        <v>0</v>
      </c>
      <c r="K102" s="43"/>
      <c r="L102" s="47"/>
      <c r="M102" s="98"/>
      <c r="N102" s="196"/>
      <c r="O102" s="99"/>
      <c r="P102" s="197">
        <f>P103</f>
        <v>0</v>
      </c>
      <c r="Q102" s="99"/>
      <c r="R102" s="197">
        <f>R103</f>
        <v>0</v>
      </c>
      <c r="S102" s="99"/>
      <c r="T102" s="198">
        <f>T103</f>
        <v>0</v>
      </c>
      <c r="U102" s="41"/>
      <c r="V102" s="41"/>
      <c r="W102" s="41"/>
      <c r="X102" s="41"/>
      <c r="Y102" s="41"/>
      <c r="Z102" s="41"/>
      <c r="AA102" s="41"/>
      <c r="AB102" s="41"/>
      <c r="AC102" s="41"/>
      <c r="AD102" s="41"/>
      <c r="AE102" s="41"/>
      <c r="AT102" s="20" t="s">
        <v>75</v>
      </c>
      <c r="AU102" s="20" t="s">
        <v>205</v>
      </c>
      <c r="BK102" s="199">
        <f>BK103</f>
        <v>0</v>
      </c>
    </row>
    <row r="103" s="12" customFormat="1" ht="25.92" customHeight="1">
      <c r="A103" s="12"/>
      <c r="B103" s="200"/>
      <c r="C103" s="201"/>
      <c r="D103" s="202" t="s">
        <v>75</v>
      </c>
      <c r="E103" s="203" t="s">
        <v>3885</v>
      </c>
      <c r="F103" s="203" t="s">
        <v>126</v>
      </c>
      <c r="G103" s="201"/>
      <c r="H103" s="201"/>
      <c r="I103" s="204"/>
      <c r="J103" s="205">
        <f>BK103</f>
        <v>0</v>
      </c>
      <c r="K103" s="201"/>
      <c r="L103" s="206"/>
      <c r="M103" s="207"/>
      <c r="N103" s="208"/>
      <c r="O103" s="208"/>
      <c r="P103" s="209">
        <f>P104+P134+P152+P163+P169+P182</f>
        <v>0</v>
      </c>
      <c r="Q103" s="208"/>
      <c r="R103" s="209">
        <f>R104+R134+R152+R163+R169+R182</f>
        <v>0</v>
      </c>
      <c r="S103" s="208"/>
      <c r="T103" s="210">
        <f>T104+T134+T152+T163+T169+T182</f>
        <v>0</v>
      </c>
      <c r="U103" s="12"/>
      <c r="V103" s="12"/>
      <c r="W103" s="12"/>
      <c r="X103" s="12"/>
      <c r="Y103" s="12"/>
      <c r="Z103" s="12"/>
      <c r="AA103" s="12"/>
      <c r="AB103" s="12"/>
      <c r="AC103" s="12"/>
      <c r="AD103" s="12"/>
      <c r="AE103" s="12"/>
      <c r="AR103" s="211" t="s">
        <v>84</v>
      </c>
      <c r="AT103" s="212" t="s">
        <v>75</v>
      </c>
      <c r="AU103" s="212" t="s">
        <v>76</v>
      </c>
      <c r="AY103" s="211" t="s">
        <v>229</v>
      </c>
      <c r="BK103" s="213">
        <f>BK104+BK134+BK152+BK163+BK169+BK182</f>
        <v>0</v>
      </c>
    </row>
    <row r="104" s="12" customFormat="1" ht="22.8" customHeight="1">
      <c r="A104" s="12"/>
      <c r="B104" s="200"/>
      <c r="C104" s="201"/>
      <c r="D104" s="202" t="s">
        <v>75</v>
      </c>
      <c r="E104" s="214" t="s">
        <v>3886</v>
      </c>
      <c r="F104" s="214" t="s">
        <v>3887</v>
      </c>
      <c r="G104" s="201"/>
      <c r="H104" s="201"/>
      <c r="I104" s="204"/>
      <c r="J104" s="215">
        <f>BK104</f>
        <v>0</v>
      </c>
      <c r="K104" s="201"/>
      <c r="L104" s="206"/>
      <c r="M104" s="207"/>
      <c r="N104" s="208"/>
      <c r="O104" s="208"/>
      <c r="P104" s="209">
        <f>SUM(P105:P133)</f>
        <v>0</v>
      </c>
      <c r="Q104" s="208"/>
      <c r="R104" s="209">
        <f>SUM(R105:R133)</f>
        <v>0</v>
      </c>
      <c r="S104" s="208"/>
      <c r="T104" s="210">
        <f>SUM(T105:T133)</f>
        <v>0</v>
      </c>
      <c r="U104" s="12"/>
      <c r="V104" s="12"/>
      <c r="W104" s="12"/>
      <c r="X104" s="12"/>
      <c r="Y104" s="12"/>
      <c r="Z104" s="12"/>
      <c r="AA104" s="12"/>
      <c r="AB104" s="12"/>
      <c r="AC104" s="12"/>
      <c r="AD104" s="12"/>
      <c r="AE104" s="12"/>
      <c r="AR104" s="211" t="s">
        <v>84</v>
      </c>
      <c r="AT104" s="212" t="s">
        <v>75</v>
      </c>
      <c r="AU104" s="212" t="s">
        <v>84</v>
      </c>
      <c r="AY104" s="211" t="s">
        <v>229</v>
      </c>
      <c r="BK104" s="213">
        <f>SUM(BK105:BK133)</f>
        <v>0</v>
      </c>
    </row>
    <row r="105" s="2" customFormat="1" ht="24.15" customHeight="1">
      <c r="A105" s="41"/>
      <c r="B105" s="42"/>
      <c r="C105" s="216" t="s">
        <v>84</v>
      </c>
      <c r="D105" s="216" t="s">
        <v>231</v>
      </c>
      <c r="E105" s="217" t="s">
        <v>3886</v>
      </c>
      <c r="F105" s="218" t="s">
        <v>3888</v>
      </c>
      <c r="G105" s="219" t="s">
        <v>3889</v>
      </c>
      <c r="H105" s="220">
        <v>1</v>
      </c>
      <c r="I105" s="221"/>
      <c r="J105" s="222">
        <f>ROUND(I105*H105,2)</f>
        <v>0</v>
      </c>
      <c r="K105" s="218" t="s">
        <v>322</v>
      </c>
      <c r="L105" s="47"/>
      <c r="M105" s="223" t="s">
        <v>19</v>
      </c>
      <c r="N105" s="224" t="s">
        <v>47</v>
      </c>
      <c r="O105" s="87"/>
      <c r="P105" s="225">
        <f>O105*H105</f>
        <v>0</v>
      </c>
      <c r="Q105" s="225">
        <v>0</v>
      </c>
      <c r="R105" s="225">
        <f>Q105*H105</f>
        <v>0</v>
      </c>
      <c r="S105" s="225">
        <v>0</v>
      </c>
      <c r="T105" s="226">
        <f>S105*H105</f>
        <v>0</v>
      </c>
      <c r="U105" s="41"/>
      <c r="V105" s="41"/>
      <c r="W105" s="41"/>
      <c r="X105" s="41"/>
      <c r="Y105" s="41"/>
      <c r="Z105" s="41"/>
      <c r="AA105" s="41"/>
      <c r="AB105" s="41"/>
      <c r="AC105" s="41"/>
      <c r="AD105" s="41"/>
      <c r="AE105" s="41"/>
      <c r="AR105" s="227" t="s">
        <v>136</v>
      </c>
      <c r="AT105" s="227" t="s">
        <v>231</v>
      </c>
      <c r="AU105" s="227" t="s">
        <v>86</v>
      </c>
      <c r="AY105" s="20" t="s">
        <v>229</v>
      </c>
      <c r="BE105" s="228">
        <f>IF(N105="základní",J105,0)</f>
        <v>0</v>
      </c>
      <c r="BF105" s="228">
        <f>IF(N105="snížená",J105,0)</f>
        <v>0</v>
      </c>
      <c r="BG105" s="228">
        <f>IF(N105="zákl. přenesená",J105,0)</f>
        <v>0</v>
      </c>
      <c r="BH105" s="228">
        <f>IF(N105="sníž. přenesená",J105,0)</f>
        <v>0</v>
      </c>
      <c r="BI105" s="228">
        <f>IF(N105="nulová",J105,0)</f>
        <v>0</v>
      </c>
      <c r="BJ105" s="20" t="s">
        <v>84</v>
      </c>
      <c r="BK105" s="228">
        <f>ROUND(I105*H105,2)</f>
        <v>0</v>
      </c>
      <c r="BL105" s="20" t="s">
        <v>136</v>
      </c>
      <c r="BM105" s="227" t="s">
        <v>86</v>
      </c>
    </row>
    <row r="106" s="2" customFormat="1">
      <c r="A106" s="41"/>
      <c r="B106" s="42"/>
      <c r="C106" s="43"/>
      <c r="D106" s="236" t="s">
        <v>315</v>
      </c>
      <c r="E106" s="43"/>
      <c r="F106" s="277" t="s">
        <v>3890</v>
      </c>
      <c r="G106" s="43"/>
      <c r="H106" s="43"/>
      <c r="I106" s="231"/>
      <c r="J106" s="43"/>
      <c r="K106" s="43"/>
      <c r="L106" s="47"/>
      <c r="M106" s="232"/>
      <c r="N106" s="233"/>
      <c r="O106" s="87"/>
      <c r="P106" s="87"/>
      <c r="Q106" s="87"/>
      <c r="R106" s="87"/>
      <c r="S106" s="87"/>
      <c r="T106" s="88"/>
      <c r="U106" s="41"/>
      <c r="V106" s="41"/>
      <c r="W106" s="41"/>
      <c r="X106" s="41"/>
      <c r="Y106" s="41"/>
      <c r="Z106" s="41"/>
      <c r="AA106" s="41"/>
      <c r="AB106" s="41"/>
      <c r="AC106" s="41"/>
      <c r="AD106" s="41"/>
      <c r="AE106" s="41"/>
      <c r="AT106" s="20" t="s">
        <v>315</v>
      </c>
      <c r="AU106" s="20" t="s">
        <v>86</v>
      </c>
    </row>
    <row r="107" s="2" customFormat="1" ht="21.75" customHeight="1">
      <c r="A107" s="41"/>
      <c r="B107" s="42"/>
      <c r="C107" s="216" t="s">
        <v>86</v>
      </c>
      <c r="D107" s="216" t="s">
        <v>231</v>
      </c>
      <c r="E107" s="217" t="s">
        <v>3891</v>
      </c>
      <c r="F107" s="218" t="s">
        <v>3892</v>
      </c>
      <c r="G107" s="219" t="s">
        <v>3889</v>
      </c>
      <c r="H107" s="220">
        <v>1</v>
      </c>
      <c r="I107" s="221"/>
      <c r="J107" s="222">
        <f>ROUND(I107*H107,2)</f>
        <v>0</v>
      </c>
      <c r="K107" s="218" t="s">
        <v>322</v>
      </c>
      <c r="L107" s="47"/>
      <c r="M107" s="223" t="s">
        <v>19</v>
      </c>
      <c r="N107" s="224" t="s">
        <v>47</v>
      </c>
      <c r="O107" s="87"/>
      <c r="P107" s="225">
        <f>O107*H107</f>
        <v>0</v>
      </c>
      <c r="Q107" s="225">
        <v>0</v>
      </c>
      <c r="R107" s="225">
        <f>Q107*H107</f>
        <v>0</v>
      </c>
      <c r="S107" s="225">
        <v>0</v>
      </c>
      <c r="T107" s="226">
        <f>S107*H107</f>
        <v>0</v>
      </c>
      <c r="U107" s="41"/>
      <c r="V107" s="41"/>
      <c r="W107" s="41"/>
      <c r="X107" s="41"/>
      <c r="Y107" s="41"/>
      <c r="Z107" s="41"/>
      <c r="AA107" s="41"/>
      <c r="AB107" s="41"/>
      <c r="AC107" s="41"/>
      <c r="AD107" s="41"/>
      <c r="AE107" s="41"/>
      <c r="AR107" s="227" t="s">
        <v>136</v>
      </c>
      <c r="AT107" s="227" t="s">
        <v>231</v>
      </c>
      <c r="AU107" s="227" t="s">
        <v>86</v>
      </c>
      <c r="AY107" s="20" t="s">
        <v>229</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136</v>
      </c>
      <c r="BM107" s="227" t="s">
        <v>136</v>
      </c>
    </row>
    <row r="108" s="2" customFormat="1" ht="24.15" customHeight="1">
      <c r="A108" s="41"/>
      <c r="B108" s="42"/>
      <c r="C108" s="216" t="s">
        <v>96</v>
      </c>
      <c r="D108" s="216" t="s">
        <v>231</v>
      </c>
      <c r="E108" s="217" t="s">
        <v>3893</v>
      </c>
      <c r="F108" s="218" t="s">
        <v>3894</v>
      </c>
      <c r="G108" s="219" t="s">
        <v>3889</v>
      </c>
      <c r="H108" s="220">
        <v>3</v>
      </c>
      <c r="I108" s="221"/>
      <c r="J108" s="222">
        <f>ROUND(I108*H108,2)</f>
        <v>0</v>
      </c>
      <c r="K108" s="218" t="s">
        <v>322</v>
      </c>
      <c r="L108" s="47"/>
      <c r="M108" s="223" t="s">
        <v>19</v>
      </c>
      <c r="N108" s="224" t="s">
        <v>47</v>
      </c>
      <c r="O108" s="87"/>
      <c r="P108" s="225">
        <f>O108*H108</f>
        <v>0</v>
      </c>
      <c r="Q108" s="225">
        <v>0</v>
      </c>
      <c r="R108" s="225">
        <f>Q108*H108</f>
        <v>0</v>
      </c>
      <c r="S108" s="225">
        <v>0</v>
      </c>
      <c r="T108" s="226">
        <f>S108*H108</f>
        <v>0</v>
      </c>
      <c r="U108" s="41"/>
      <c r="V108" s="41"/>
      <c r="W108" s="41"/>
      <c r="X108" s="41"/>
      <c r="Y108" s="41"/>
      <c r="Z108" s="41"/>
      <c r="AA108" s="41"/>
      <c r="AB108" s="41"/>
      <c r="AC108" s="41"/>
      <c r="AD108" s="41"/>
      <c r="AE108" s="41"/>
      <c r="AR108" s="227" t="s">
        <v>136</v>
      </c>
      <c r="AT108" s="227" t="s">
        <v>231</v>
      </c>
      <c r="AU108" s="227" t="s">
        <v>86</v>
      </c>
      <c r="AY108" s="20" t="s">
        <v>229</v>
      </c>
      <c r="BE108" s="228">
        <f>IF(N108="základní",J108,0)</f>
        <v>0</v>
      </c>
      <c r="BF108" s="228">
        <f>IF(N108="snížená",J108,0)</f>
        <v>0</v>
      </c>
      <c r="BG108" s="228">
        <f>IF(N108="zákl. přenesená",J108,0)</f>
        <v>0</v>
      </c>
      <c r="BH108" s="228">
        <f>IF(N108="sníž. přenesená",J108,0)</f>
        <v>0</v>
      </c>
      <c r="BI108" s="228">
        <f>IF(N108="nulová",J108,0)</f>
        <v>0</v>
      </c>
      <c r="BJ108" s="20" t="s">
        <v>84</v>
      </c>
      <c r="BK108" s="228">
        <f>ROUND(I108*H108,2)</f>
        <v>0</v>
      </c>
      <c r="BL108" s="20" t="s">
        <v>136</v>
      </c>
      <c r="BM108" s="227" t="s">
        <v>271</v>
      </c>
    </row>
    <row r="109" s="2" customFormat="1" ht="21.75" customHeight="1">
      <c r="A109" s="41"/>
      <c r="B109" s="42"/>
      <c r="C109" s="216" t="s">
        <v>136</v>
      </c>
      <c r="D109" s="216" t="s">
        <v>231</v>
      </c>
      <c r="E109" s="217" t="s">
        <v>3895</v>
      </c>
      <c r="F109" s="218" t="s">
        <v>3896</v>
      </c>
      <c r="G109" s="219" t="s">
        <v>3889</v>
      </c>
      <c r="H109" s="220">
        <v>1</v>
      </c>
      <c r="I109" s="221"/>
      <c r="J109" s="222">
        <f>ROUND(I109*H109,2)</f>
        <v>0</v>
      </c>
      <c r="K109" s="218" t="s">
        <v>322</v>
      </c>
      <c r="L109" s="47"/>
      <c r="M109" s="223" t="s">
        <v>19</v>
      </c>
      <c r="N109" s="224" t="s">
        <v>47</v>
      </c>
      <c r="O109" s="87"/>
      <c r="P109" s="225">
        <f>O109*H109</f>
        <v>0</v>
      </c>
      <c r="Q109" s="225">
        <v>0</v>
      </c>
      <c r="R109" s="225">
        <f>Q109*H109</f>
        <v>0</v>
      </c>
      <c r="S109" s="225">
        <v>0</v>
      </c>
      <c r="T109" s="226">
        <f>S109*H109</f>
        <v>0</v>
      </c>
      <c r="U109" s="41"/>
      <c r="V109" s="41"/>
      <c r="W109" s="41"/>
      <c r="X109" s="41"/>
      <c r="Y109" s="41"/>
      <c r="Z109" s="41"/>
      <c r="AA109" s="41"/>
      <c r="AB109" s="41"/>
      <c r="AC109" s="41"/>
      <c r="AD109" s="41"/>
      <c r="AE109" s="41"/>
      <c r="AR109" s="227" t="s">
        <v>136</v>
      </c>
      <c r="AT109" s="227" t="s">
        <v>231</v>
      </c>
      <c r="AU109" s="227" t="s">
        <v>86</v>
      </c>
      <c r="AY109" s="20" t="s">
        <v>229</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136</v>
      </c>
      <c r="BM109" s="227" t="s">
        <v>288</v>
      </c>
    </row>
    <row r="110" s="2" customFormat="1" ht="16.5" customHeight="1">
      <c r="A110" s="41"/>
      <c r="B110" s="42"/>
      <c r="C110" s="216" t="s">
        <v>264</v>
      </c>
      <c r="D110" s="216" t="s">
        <v>231</v>
      </c>
      <c r="E110" s="217" t="s">
        <v>3897</v>
      </c>
      <c r="F110" s="218" t="s">
        <v>3898</v>
      </c>
      <c r="G110" s="219" t="s">
        <v>3889</v>
      </c>
      <c r="H110" s="220">
        <v>3</v>
      </c>
      <c r="I110" s="221"/>
      <c r="J110" s="222">
        <f>ROUND(I110*H110,2)</f>
        <v>0</v>
      </c>
      <c r="K110" s="218" t="s">
        <v>322</v>
      </c>
      <c r="L110" s="47"/>
      <c r="M110" s="223" t="s">
        <v>19</v>
      </c>
      <c r="N110" s="224" t="s">
        <v>47</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136</v>
      </c>
      <c r="AT110" s="227" t="s">
        <v>231</v>
      </c>
      <c r="AU110" s="227" t="s">
        <v>86</v>
      </c>
      <c r="AY110" s="20" t="s">
        <v>229</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136</v>
      </c>
      <c r="BM110" s="227" t="s">
        <v>303</v>
      </c>
    </row>
    <row r="111" s="2" customFormat="1" ht="16.5" customHeight="1">
      <c r="A111" s="41"/>
      <c r="B111" s="42"/>
      <c r="C111" s="216" t="s">
        <v>271</v>
      </c>
      <c r="D111" s="216" t="s">
        <v>231</v>
      </c>
      <c r="E111" s="217" t="s">
        <v>3899</v>
      </c>
      <c r="F111" s="218" t="s">
        <v>3900</v>
      </c>
      <c r="G111" s="219" t="s">
        <v>3889</v>
      </c>
      <c r="H111" s="220">
        <v>2</v>
      </c>
      <c r="I111" s="221"/>
      <c r="J111" s="222">
        <f>ROUND(I111*H111,2)</f>
        <v>0</v>
      </c>
      <c r="K111" s="218" t="s">
        <v>322</v>
      </c>
      <c r="L111" s="47"/>
      <c r="M111" s="223" t="s">
        <v>19</v>
      </c>
      <c r="N111" s="224" t="s">
        <v>47</v>
      </c>
      <c r="O111" s="87"/>
      <c r="P111" s="225">
        <f>O111*H111</f>
        <v>0</v>
      </c>
      <c r="Q111" s="225">
        <v>0</v>
      </c>
      <c r="R111" s="225">
        <f>Q111*H111</f>
        <v>0</v>
      </c>
      <c r="S111" s="225">
        <v>0</v>
      </c>
      <c r="T111" s="226">
        <f>S111*H111</f>
        <v>0</v>
      </c>
      <c r="U111" s="41"/>
      <c r="V111" s="41"/>
      <c r="W111" s="41"/>
      <c r="X111" s="41"/>
      <c r="Y111" s="41"/>
      <c r="Z111" s="41"/>
      <c r="AA111" s="41"/>
      <c r="AB111" s="41"/>
      <c r="AC111" s="41"/>
      <c r="AD111" s="41"/>
      <c r="AE111" s="41"/>
      <c r="AR111" s="227" t="s">
        <v>136</v>
      </c>
      <c r="AT111" s="227" t="s">
        <v>231</v>
      </c>
      <c r="AU111" s="227" t="s">
        <v>86</v>
      </c>
      <c r="AY111" s="20" t="s">
        <v>229</v>
      </c>
      <c r="BE111" s="228">
        <f>IF(N111="základní",J111,0)</f>
        <v>0</v>
      </c>
      <c r="BF111" s="228">
        <f>IF(N111="snížená",J111,0)</f>
        <v>0</v>
      </c>
      <c r="BG111" s="228">
        <f>IF(N111="zákl. přenesená",J111,0)</f>
        <v>0</v>
      </c>
      <c r="BH111" s="228">
        <f>IF(N111="sníž. přenesená",J111,0)</f>
        <v>0</v>
      </c>
      <c r="BI111" s="228">
        <f>IF(N111="nulová",J111,0)</f>
        <v>0</v>
      </c>
      <c r="BJ111" s="20" t="s">
        <v>84</v>
      </c>
      <c r="BK111" s="228">
        <f>ROUND(I111*H111,2)</f>
        <v>0</v>
      </c>
      <c r="BL111" s="20" t="s">
        <v>136</v>
      </c>
      <c r="BM111" s="227" t="s">
        <v>319</v>
      </c>
    </row>
    <row r="112" s="2" customFormat="1" ht="16.5" customHeight="1">
      <c r="A112" s="41"/>
      <c r="B112" s="42"/>
      <c r="C112" s="216" t="s">
        <v>280</v>
      </c>
      <c r="D112" s="216" t="s">
        <v>231</v>
      </c>
      <c r="E112" s="217" t="s">
        <v>3901</v>
      </c>
      <c r="F112" s="218" t="s">
        <v>3902</v>
      </c>
      <c r="G112" s="219" t="s">
        <v>3889</v>
      </c>
      <c r="H112" s="220">
        <v>1</v>
      </c>
      <c r="I112" s="221"/>
      <c r="J112" s="222">
        <f>ROUND(I112*H112,2)</f>
        <v>0</v>
      </c>
      <c r="K112" s="218" t="s">
        <v>322</v>
      </c>
      <c r="L112" s="47"/>
      <c r="M112" s="223" t="s">
        <v>19</v>
      </c>
      <c r="N112" s="224" t="s">
        <v>47</v>
      </c>
      <c r="O112" s="87"/>
      <c r="P112" s="225">
        <f>O112*H112</f>
        <v>0</v>
      </c>
      <c r="Q112" s="225">
        <v>0</v>
      </c>
      <c r="R112" s="225">
        <f>Q112*H112</f>
        <v>0</v>
      </c>
      <c r="S112" s="225">
        <v>0</v>
      </c>
      <c r="T112" s="226">
        <f>S112*H112</f>
        <v>0</v>
      </c>
      <c r="U112" s="41"/>
      <c r="V112" s="41"/>
      <c r="W112" s="41"/>
      <c r="X112" s="41"/>
      <c r="Y112" s="41"/>
      <c r="Z112" s="41"/>
      <c r="AA112" s="41"/>
      <c r="AB112" s="41"/>
      <c r="AC112" s="41"/>
      <c r="AD112" s="41"/>
      <c r="AE112" s="41"/>
      <c r="AR112" s="227" t="s">
        <v>136</v>
      </c>
      <c r="AT112" s="227" t="s">
        <v>231</v>
      </c>
      <c r="AU112" s="227" t="s">
        <v>86</v>
      </c>
      <c r="AY112" s="20" t="s">
        <v>229</v>
      </c>
      <c r="BE112" s="228">
        <f>IF(N112="základní",J112,0)</f>
        <v>0</v>
      </c>
      <c r="BF112" s="228">
        <f>IF(N112="snížená",J112,0)</f>
        <v>0</v>
      </c>
      <c r="BG112" s="228">
        <f>IF(N112="zákl. přenesená",J112,0)</f>
        <v>0</v>
      </c>
      <c r="BH112" s="228">
        <f>IF(N112="sníž. přenesená",J112,0)</f>
        <v>0</v>
      </c>
      <c r="BI112" s="228">
        <f>IF(N112="nulová",J112,0)</f>
        <v>0</v>
      </c>
      <c r="BJ112" s="20" t="s">
        <v>84</v>
      </c>
      <c r="BK112" s="228">
        <f>ROUND(I112*H112,2)</f>
        <v>0</v>
      </c>
      <c r="BL112" s="20" t="s">
        <v>136</v>
      </c>
      <c r="BM112" s="227" t="s">
        <v>334</v>
      </c>
    </row>
    <row r="113" s="2" customFormat="1" ht="24.15" customHeight="1">
      <c r="A113" s="41"/>
      <c r="B113" s="42"/>
      <c r="C113" s="216" t="s">
        <v>288</v>
      </c>
      <c r="D113" s="216" t="s">
        <v>231</v>
      </c>
      <c r="E113" s="217" t="s">
        <v>3903</v>
      </c>
      <c r="F113" s="218" t="s">
        <v>3904</v>
      </c>
      <c r="G113" s="219" t="s">
        <v>3889</v>
      </c>
      <c r="H113" s="220">
        <v>1</v>
      </c>
      <c r="I113" s="221"/>
      <c r="J113" s="222">
        <f>ROUND(I113*H113,2)</f>
        <v>0</v>
      </c>
      <c r="K113" s="218" t="s">
        <v>322</v>
      </c>
      <c r="L113" s="47"/>
      <c r="M113" s="223" t="s">
        <v>19</v>
      </c>
      <c r="N113" s="224" t="s">
        <v>47</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136</v>
      </c>
      <c r="AT113" s="227" t="s">
        <v>231</v>
      </c>
      <c r="AU113" s="227" t="s">
        <v>86</v>
      </c>
      <c r="AY113" s="20" t="s">
        <v>229</v>
      </c>
      <c r="BE113" s="228">
        <f>IF(N113="základní",J113,0)</f>
        <v>0</v>
      </c>
      <c r="BF113" s="228">
        <f>IF(N113="snížená",J113,0)</f>
        <v>0</v>
      </c>
      <c r="BG113" s="228">
        <f>IF(N113="zákl. přenesená",J113,0)</f>
        <v>0</v>
      </c>
      <c r="BH113" s="228">
        <f>IF(N113="sníž. přenesená",J113,0)</f>
        <v>0</v>
      </c>
      <c r="BI113" s="228">
        <f>IF(N113="nulová",J113,0)</f>
        <v>0</v>
      </c>
      <c r="BJ113" s="20" t="s">
        <v>84</v>
      </c>
      <c r="BK113" s="228">
        <f>ROUND(I113*H113,2)</f>
        <v>0</v>
      </c>
      <c r="BL113" s="20" t="s">
        <v>136</v>
      </c>
      <c r="BM113" s="227" t="s">
        <v>345</v>
      </c>
    </row>
    <row r="114" s="2" customFormat="1" ht="24.15" customHeight="1">
      <c r="A114" s="41"/>
      <c r="B114" s="42"/>
      <c r="C114" s="216" t="s">
        <v>296</v>
      </c>
      <c r="D114" s="216" t="s">
        <v>231</v>
      </c>
      <c r="E114" s="217" t="s">
        <v>3905</v>
      </c>
      <c r="F114" s="218" t="s">
        <v>3906</v>
      </c>
      <c r="G114" s="219" t="s">
        <v>3889</v>
      </c>
      <c r="H114" s="220">
        <v>1</v>
      </c>
      <c r="I114" s="221"/>
      <c r="J114" s="222">
        <f>ROUND(I114*H114,2)</f>
        <v>0</v>
      </c>
      <c r="K114" s="218" t="s">
        <v>322</v>
      </c>
      <c r="L114" s="47"/>
      <c r="M114" s="223" t="s">
        <v>19</v>
      </c>
      <c r="N114" s="224" t="s">
        <v>47</v>
      </c>
      <c r="O114" s="87"/>
      <c r="P114" s="225">
        <f>O114*H114</f>
        <v>0</v>
      </c>
      <c r="Q114" s="225">
        <v>0</v>
      </c>
      <c r="R114" s="225">
        <f>Q114*H114</f>
        <v>0</v>
      </c>
      <c r="S114" s="225">
        <v>0</v>
      </c>
      <c r="T114" s="226">
        <f>S114*H114</f>
        <v>0</v>
      </c>
      <c r="U114" s="41"/>
      <c r="V114" s="41"/>
      <c r="W114" s="41"/>
      <c r="X114" s="41"/>
      <c r="Y114" s="41"/>
      <c r="Z114" s="41"/>
      <c r="AA114" s="41"/>
      <c r="AB114" s="41"/>
      <c r="AC114" s="41"/>
      <c r="AD114" s="41"/>
      <c r="AE114" s="41"/>
      <c r="AR114" s="227" t="s">
        <v>136</v>
      </c>
      <c r="AT114" s="227" t="s">
        <v>231</v>
      </c>
      <c r="AU114" s="227" t="s">
        <v>86</v>
      </c>
      <c r="AY114" s="20" t="s">
        <v>229</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136</v>
      </c>
      <c r="BM114" s="227" t="s">
        <v>358</v>
      </c>
    </row>
    <row r="115" s="2" customFormat="1" ht="16.5" customHeight="1">
      <c r="A115" s="41"/>
      <c r="B115" s="42"/>
      <c r="C115" s="216" t="s">
        <v>303</v>
      </c>
      <c r="D115" s="216" t="s">
        <v>231</v>
      </c>
      <c r="E115" s="217" t="s">
        <v>3907</v>
      </c>
      <c r="F115" s="218" t="s">
        <v>3908</v>
      </c>
      <c r="G115" s="219" t="s">
        <v>3889</v>
      </c>
      <c r="H115" s="220">
        <v>2</v>
      </c>
      <c r="I115" s="221"/>
      <c r="J115" s="222">
        <f>ROUND(I115*H115,2)</f>
        <v>0</v>
      </c>
      <c r="K115" s="218" t="s">
        <v>322</v>
      </c>
      <c r="L115" s="47"/>
      <c r="M115" s="223" t="s">
        <v>19</v>
      </c>
      <c r="N115" s="224" t="s">
        <v>47</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136</v>
      </c>
      <c r="AT115" s="227" t="s">
        <v>231</v>
      </c>
      <c r="AU115" s="227" t="s">
        <v>86</v>
      </c>
      <c r="AY115" s="20" t="s">
        <v>229</v>
      </c>
      <c r="BE115" s="228">
        <f>IF(N115="základní",J115,0)</f>
        <v>0</v>
      </c>
      <c r="BF115" s="228">
        <f>IF(N115="snížená",J115,0)</f>
        <v>0</v>
      </c>
      <c r="BG115" s="228">
        <f>IF(N115="zákl. přenesená",J115,0)</f>
        <v>0</v>
      </c>
      <c r="BH115" s="228">
        <f>IF(N115="sníž. přenesená",J115,0)</f>
        <v>0</v>
      </c>
      <c r="BI115" s="228">
        <f>IF(N115="nulová",J115,0)</f>
        <v>0</v>
      </c>
      <c r="BJ115" s="20" t="s">
        <v>84</v>
      </c>
      <c r="BK115" s="228">
        <f>ROUND(I115*H115,2)</f>
        <v>0</v>
      </c>
      <c r="BL115" s="20" t="s">
        <v>136</v>
      </c>
      <c r="BM115" s="227" t="s">
        <v>373</v>
      </c>
    </row>
    <row r="116" s="2" customFormat="1" ht="16.5" customHeight="1">
      <c r="A116" s="41"/>
      <c r="B116" s="42"/>
      <c r="C116" s="216" t="s">
        <v>310</v>
      </c>
      <c r="D116" s="216" t="s">
        <v>231</v>
      </c>
      <c r="E116" s="217" t="s">
        <v>3909</v>
      </c>
      <c r="F116" s="218" t="s">
        <v>3910</v>
      </c>
      <c r="G116" s="219" t="s">
        <v>3889</v>
      </c>
      <c r="H116" s="220">
        <v>3</v>
      </c>
      <c r="I116" s="221"/>
      <c r="J116" s="222">
        <f>ROUND(I116*H116,2)</f>
        <v>0</v>
      </c>
      <c r="K116" s="218" t="s">
        <v>322</v>
      </c>
      <c r="L116" s="47"/>
      <c r="M116" s="223" t="s">
        <v>19</v>
      </c>
      <c r="N116" s="224" t="s">
        <v>47</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136</v>
      </c>
      <c r="AT116" s="227" t="s">
        <v>231</v>
      </c>
      <c r="AU116" s="227" t="s">
        <v>86</v>
      </c>
      <c r="AY116" s="20" t="s">
        <v>229</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136</v>
      </c>
      <c r="BM116" s="227" t="s">
        <v>386</v>
      </c>
    </row>
    <row r="117" s="2" customFormat="1" ht="16.5" customHeight="1">
      <c r="A117" s="41"/>
      <c r="B117" s="42"/>
      <c r="C117" s="216" t="s">
        <v>319</v>
      </c>
      <c r="D117" s="216" t="s">
        <v>231</v>
      </c>
      <c r="E117" s="217" t="s">
        <v>3911</v>
      </c>
      <c r="F117" s="218" t="s">
        <v>3912</v>
      </c>
      <c r="G117" s="219" t="s">
        <v>3889</v>
      </c>
      <c r="H117" s="220">
        <v>4</v>
      </c>
      <c r="I117" s="221"/>
      <c r="J117" s="222">
        <f>ROUND(I117*H117,2)</f>
        <v>0</v>
      </c>
      <c r="K117" s="218" t="s">
        <v>322</v>
      </c>
      <c r="L117" s="47"/>
      <c r="M117" s="223" t="s">
        <v>19</v>
      </c>
      <c r="N117" s="224" t="s">
        <v>47</v>
      </c>
      <c r="O117" s="87"/>
      <c r="P117" s="225">
        <f>O117*H117</f>
        <v>0</v>
      </c>
      <c r="Q117" s="225">
        <v>0</v>
      </c>
      <c r="R117" s="225">
        <f>Q117*H117</f>
        <v>0</v>
      </c>
      <c r="S117" s="225">
        <v>0</v>
      </c>
      <c r="T117" s="226">
        <f>S117*H117</f>
        <v>0</v>
      </c>
      <c r="U117" s="41"/>
      <c r="V117" s="41"/>
      <c r="W117" s="41"/>
      <c r="X117" s="41"/>
      <c r="Y117" s="41"/>
      <c r="Z117" s="41"/>
      <c r="AA117" s="41"/>
      <c r="AB117" s="41"/>
      <c r="AC117" s="41"/>
      <c r="AD117" s="41"/>
      <c r="AE117" s="41"/>
      <c r="AR117" s="227" t="s">
        <v>136</v>
      </c>
      <c r="AT117" s="227" t="s">
        <v>231</v>
      </c>
      <c r="AU117" s="227" t="s">
        <v>86</v>
      </c>
      <c r="AY117" s="20" t="s">
        <v>229</v>
      </c>
      <c r="BE117" s="228">
        <f>IF(N117="základní",J117,0)</f>
        <v>0</v>
      </c>
      <c r="BF117" s="228">
        <f>IF(N117="snížená",J117,0)</f>
        <v>0</v>
      </c>
      <c r="BG117" s="228">
        <f>IF(N117="zákl. přenesená",J117,0)</f>
        <v>0</v>
      </c>
      <c r="BH117" s="228">
        <f>IF(N117="sníž. přenesená",J117,0)</f>
        <v>0</v>
      </c>
      <c r="BI117" s="228">
        <f>IF(N117="nulová",J117,0)</f>
        <v>0</v>
      </c>
      <c r="BJ117" s="20" t="s">
        <v>84</v>
      </c>
      <c r="BK117" s="228">
        <f>ROUND(I117*H117,2)</f>
        <v>0</v>
      </c>
      <c r="BL117" s="20" t="s">
        <v>136</v>
      </c>
      <c r="BM117" s="227" t="s">
        <v>401</v>
      </c>
    </row>
    <row r="118" s="2" customFormat="1" ht="24.15" customHeight="1">
      <c r="A118" s="41"/>
      <c r="B118" s="42"/>
      <c r="C118" s="216" t="s">
        <v>329</v>
      </c>
      <c r="D118" s="216" t="s">
        <v>231</v>
      </c>
      <c r="E118" s="217" t="s">
        <v>3913</v>
      </c>
      <c r="F118" s="218" t="s">
        <v>3914</v>
      </c>
      <c r="G118" s="219" t="s">
        <v>3889</v>
      </c>
      <c r="H118" s="220">
        <v>2</v>
      </c>
      <c r="I118" s="221"/>
      <c r="J118" s="222">
        <f>ROUND(I118*H118,2)</f>
        <v>0</v>
      </c>
      <c r="K118" s="218" t="s">
        <v>322</v>
      </c>
      <c r="L118" s="47"/>
      <c r="M118" s="223" t="s">
        <v>19</v>
      </c>
      <c r="N118" s="224" t="s">
        <v>47</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136</v>
      </c>
      <c r="AT118" s="227" t="s">
        <v>231</v>
      </c>
      <c r="AU118" s="227" t="s">
        <v>86</v>
      </c>
      <c r="AY118" s="20" t="s">
        <v>229</v>
      </c>
      <c r="BE118" s="228">
        <f>IF(N118="základní",J118,0)</f>
        <v>0</v>
      </c>
      <c r="BF118" s="228">
        <f>IF(N118="snížená",J118,0)</f>
        <v>0</v>
      </c>
      <c r="BG118" s="228">
        <f>IF(N118="zákl. přenesená",J118,0)</f>
        <v>0</v>
      </c>
      <c r="BH118" s="228">
        <f>IF(N118="sníž. přenesená",J118,0)</f>
        <v>0</v>
      </c>
      <c r="BI118" s="228">
        <f>IF(N118="nulová",J118,0)</f>
        <v>0</v>
      </c>
      <c r="BJ118" s="20" t="s">
        <v>84</v>
      </c>
      <c r="BK118" s="228">
        <f>ROUND(I118*H118,2)</f>
        <v>0</v>
      </c>
      <c r="BL118" s="20" t="s">
        <v>136</v>
      </c>
      <c r="BM118" s="227" t="s">
        <v>415</v>
      </c>
    </row>
    <row r="119" s="2" customFormat="1" ht="24.15" customHeight="1">
      <c r="A119" s="41"/>
      <c r="B119" s="42"/>
      <c r="C119" s="216" t="s">
        <v>334</v>
      </c>
      <c r="D119" s="216" t="s">
        <v>231</v>
      </c>
      <c r="E119" s="217" t="s">
        <v>3915</v>
      </c>
      <c r="F119" s="218" t="s">
        <v>3916</v>
      </c>
      <c r="G119" s="219" t="s">
        <v>3889</v>
      </c>
      <c r="H119" s="220">
        <v>1</v>
      </c>
      <c r="I119" s="221"/>
      <c r="J119" s="222">
        <f>ROUND(I119*H119,2)</f>
        <v>0</v>
      </c>
      <c r="K119" s="218" t="s">
        <v>322</v>
      </c>
      <c r="L119" s="47"/>
      <c r="M119" s="223" t="s">
        <v>19</v>
      </c>
      <c r="N119" s="224" t="s">
        <v>47</v>
      </c>
      <c r="O119" s="87"/>
      <c r="P119" s="225">
        <f>O119*H119</f>
        <v>0</v>
      </c>
      <c r="Q119" s="225">
        <v>0</v>
      </c>
      <c r="R119" s="225">
        <f>Q119*H119</f>
        <v>0</v>
      </c>
      <c r="S119" s="225">
        <v>0</v>
      </c>
      <c r="T119" s="226">
        <f>S119*H119</f>
        <v>0</v>
      </c>
      <c r="U119" s="41"/>
      <c r="V119" s="41"/>
      <c r="W119" s="41"/>
      <c r="X119" s="41"/>
      <c r="Y119" s="41"/>
      <c r="Z119" s="41"/>
      <c r="AA119" s="41"/>
      <c r="AB119" s="41"/>
      <c r="AC119" s="41"/>
      <c r="AD119" s="41"/>
      <c r="AE119" s="41"/>
      <c r="AR119" s="227" t="s">
        <v>136</v>
      </c>
      <c r="AT119" s="227" t="s">
        <v>231</v>
      </c>
      <c r="AU119" s="227" t="s">
        <v>86</v>
      </c>
      <c r="AY119" s="20" t="s">
        <v>229</v>
      </c>
      <c r="BE119" s="228">
        <f>IF(N119="základní",J119,0)</f>
        <v>0</v>
      </c>
      <c r="BF119" s="228">
        <f>IF(N119="snížená",J119,0)</f>
        <v>0</v>
      </c>
      <c r="BG119" s="228">
        <f>IF(N119="zákl. přenesená",J119,0)</f>
        <v>0</v>
      </c>
      <c r="BH119" s="228">
        <f>IF(N119="sníž. přenesená",J119,0)</f>
        <v>0</v>
      </c>
      <c r="BI119" s="228">
        <f>IF(N119="nulová",J119,0)</f>
        <v>0</v>
      </c>
      <c r="BJ119" s="20" t="s">
        <v>84</v>
      </c>
      <c r="BK119" s="228">
        <f>ROUND(I119*H119,2)</f>
        <v>0</v>
      </c>
      <c r="BL119" s="20" t="s">
        <v>136</v>
      </c>
      <c r="BM119" s="227" t="s">
        <v>425</v>
      </c>
    </row>
    <row r="120" s="2" customFormat="1" ht="16.5" customHeight="1">
      <c r="A120" s="41"/>
      <c r="B120" s="42"/>
      <c r="C120" s="216" t="s">
        <v>8</v>
      </c>
      <c r="D120" s="216" t="s">
        <v>231</v>
      </c>
      <c r="E120" s="217" t="s">
        <v>3917</v>
      </c>
      <c r="F120" s="218" t="s">
        <v>3918</v>
      </c>
      <c r="G120" s="219" t="s">
        <v>3889</v>
      </c>
      <c r="H120" s="220">
        <v>1</v>
      </c>
      <c r="I120" s="221"/>
      <c r="J120" s="222">
        <f>ROUND(I120*H120,2)</f>
        <v>0</v>
      </c>
      <c r="K120" s="218" t="s">
        <v>322</v>
      </c>
      <c r="L120" s="47"/>
      <c r="M120" s="223" t="s">
        <v>19</v>
      </c>
      <c r="N120" s="224" t="s">
        <v>47</v>
      </c>
      <c r="O120" s="87"/>
      <c r="P120" s="225">
        <f>O120*H120</f>
        <v>0</v>
      </c>
      <c r="Q120" s="225">
        <v>0</v>
      </c>
      <c r="R120" s="225">
        <f>Q120*H120</f>
        <v>0</v>
      </c>
      <c r="S120" s="225">
        <v>0</v>
      </c>
      <c r="T120" s="226">
        <f>S120*H120</f>
        <v>0</v>
      </c>
      <c r="U120" s="41"/>
      <c r="V120" s="41"/>
      <c r="W120" s="41"/>
      <c r="X120" s="41"/>
      <c r="Y120" s="41"/>
      <c r="Z120" s="41"/>
      <c r="AA120" s="41"/>
      <c r="AB120" s="41"/>
      <c r="AC120" s="41"/>
      <c r="AD120" s="41"/>
      <c r="AE120" s="41"/>
      <c r="AR120" s="227" t="s">
        <v>136</v>
      </c>
      <c r="AT120" s="227" t="s">
        <v>231</v>
      </c>
      <c r="AU120" s="227" t="s">
        <v>86</v>
      </c>
      <c r="AY120" s="20" t="s">
        <v>229</v>
      </c>
      <c r="BE120" s="228">
        <f>IF(N120="základní",J120,0)</f>
        <v>0</v>
      </c>
      <c r="BF120" s="228">
        <f>IF(N120="snížená",J120,0)</f>
        <v>0</v>
      </c>
      <c r="BG120" s="228">
        <f>IF(N120="zákl. přenesená",J120,0)</f>
        <v>0</v>
      </c>
      <c r="BH120" s="228">
        <f>IF(N120="sníž. přenesená",J120,0)</f>
        <v>0</v>
      </c>
      <c r="BI120" s="228">
        <f>IF(N120="nulová",J120,0)</f>
        <v>0</v>
      </c>
      <c r="BJ120" s="20" t="s">
        <v>84</v>
      </c>
      <c r="BK120" s="228">
        <f>ROUND(I120*H120,2)</f>
        <v>0</v>
      </c>
      <c r="BL120" s="20" t="s">
        <v>136</v>
      </c>
      <c r="BM120" s="227" t="s">
        <v>440</v>
      </c>
    </row>
    <row r="121" s="2" customFormat="1" ht="16.5" customHeight="1">
      <c r="A121" s="41"/>
      <c r="B121" s="42"/>
      <c r="C121" s="216" t="s">
        <v>345</v>
      </c>
      <c r="D121" s="216" t="s">
        <v>231</v>
      </c>
      <c r="E121" s="217" t="s">
        <v>3919</v>
      </c>
      <c r="F121" s="218" t="s">
        <v>3920</v>
      </c>
      <c r="G121" s="219" t="s">
        <v>3889</v>
      </c>
      <c r="H121" s="220">
        <v>1</v>
      </c>
      <c r="I121" s="221"/>
      <c r="J121" s="222">
        <f>ROUND(I121*H121,2)</f>
        <v>0</v>
      </c>
      <c r="K121" s="218" t="s">
        <v>322</v>
      </c>
      <c r="L121" s="47"/>
      <c r="M121" s="223" t="s">
        <v>19</v>
      </c>
      <c r="N121" s="224" t="s">
        <v>47</v>
      </c>
      <c r="O121" s="87"/>
      <c r="P121" s="225">
        <f>O121*H121</f>
        <v>0</v>
      </c>
      <c r="Q121" s="225">
        <v>0</v>
      </c>
      <c r="R121" s="225">
        <f>Q121*H121</f>
        <v>0</v>
      </c>
      <c r="S121" s="225">
        <v>0</v>
      </c>
      <c r="T121" s="226">
        <f>S121*H121</f>
        <v>0</v>
      </c>
      <c r="U121" s="41"/>
      <c r="V121" s="41"/>
      <c r="W121" s="41"/>
      <c r="X121" s="41"/>
      <c r="Y121" s="41"/>
      <c r="Z121" s="41"/>
      <c r="AA121" s="41"/>
      <c r="AB121" s="41"/>
      <c r="AC121" s="41"/>
      <c r="AD121" s="41"/>
      <c r="AE121" s="41"/>
      <c r="AR121" s="227" t="s">
        <v>136</v>
      </c>
      <c r="AT121" s="227" t="s">
        <v>231</v>
      </c>
      <c r="AU121" s="227" t="s">
        <v>86</v>
      </c>
      <c r="AY121" s="20" t="s">
        <v>229</v>
      </c>
      <c r="BE121" s="228">
        <f>IF(N121="základní",J121,0)</f>
        <v>0</v>
      </c>
      <c r="BF121" s="228">
        <f>IF(N121="snížená",J121,0)</f>
        <v>0</v>
      </c>
      <c r="BG121" s="228">
        <f>IF(N121="zákl. přenesená",J121,0)</f>
        <v>0</v>
      </c>
      <c r="BH121" s="228">
        <f>IF(N121="sníž. přenesená",J121,0)</f>
        <v>0</v>
      </c>
      <c r="BI121" s="228">
        <f>IF(N121="nulová",J121,0)</f>
        <v>0</v>
      </c>
      <c r="BJ121" s="20" t="s">
        <v>84</v>
      </c>
      <c r="BK121" s="228">
        <f>ROUND(I121*H121,2)</f>
        <v>0</v>
      </c>
      <c r="BL121" s="20" t="s">
        <v>136</v>
      </c>
      <c r="BM121" s="227" t="s">
        <v>737</v>
      </c>
    </row>
    <row r="122" s="2" customFormat="1" ht="24.15" customHeight="1">
      <c r="A122" s="41"/>
      <c r="B122" s="42"/>
      <c r="C122" s="216" t="s">
        <v>351</v>
      </c>
      <c r="D122" s="216" t="s">
        <v>231</v>
      </c>
      <c r="E122" s="217" t="s">
        <v>3921</v>
      </c>
      <c r="F122" s="218" t="s">
        <v>3922</v>
      </c>
      <c r="G122" s="219" t="s">
        <v>3923</v>
      </c>
      <c r="H122" s="220">
        <v>3</v>
      </c>
      <c r="I122" s="221"/>
      <c r="J122" s="222">
        <f>ROUND(I122*H122,2)</f>
        <v>0</v>
      </c>
      <c r="K122" s="218" t="s">
        <v>322</v>
      </c>
      <c r="L122" s="47"/>
      <c r="M122" s="223" t="s">
        <v>19</v>
      </c>
      <c r="N122" s="224" t="s">
        <v>47</v>
      </c>
      <c r="O122" s="87"/>
      <c r="P122" s="225">
        <f>O122*H122</f>
        <v>0</v>
      </c>
      <c r="Q122" s="225">
        <v>0</v>
      </c>
      <c r="R122" s="225">
        <f>Q122*H122</f>
        <v>0</v>
      </c>
      <c r="S122" s="225">
        <v>0</v>
      </c>
      <c r="T122" s="226">
        <f>S122*H122</f>
        <v>0</v>
      </c>
      <c r="U122" s="41"/>
      <c r="V122" s="41"/>
      <c r="W122" s="41"/>
      <c r="X122" s="41"/>
      <c r="Y122" s="41"/>
      <c r="Z122" s="41"/>
      <c r="AA122" s="41"/>
      <c r="AB122" s="41"/>
      <c r="AC122" s="41"/>
      <c r="AD122" s="41"/>
      <c r="AE122" s="41"/>
      <c r="AR122" s="227" t="s">
        <v>136</v>
      </c>
      <c r="AT122" s="227" t="s">
        <v>231</v>
      </c>
      <c r="AU122" s="227" t="s">
        <v>86</v>
      </c>
      <c r="AY122" s="20" t="s">
        <v>229</v>
      </c>
      <c r="BE122" s="228">
        <f>IF(N122="základní",J122,0)</f>
        <v>0</v>
      </c>
      <c r="BF122" s="228">
        <f>IF(N122="snížená",J122,0)</f>
        <v>0</v>
      </c>
      <c r="BG122" s="228">
        <f>IF(N122="zákl. přenesená",J122,0)</f>
        <v>0</v>
      </c>
      <c r="BH122" s="228">
        <f>IF(N122="sníž. přenesená",J122,0)</f>
        <v>0</v>
      </c>
      <c r="BI122" s="228">
        <f>IF(N122="nulová",J122,0)</f>
        <v>0</v>
      </c>
      <c r="BJ122" s="20" t="s">
        <v>84</v>
      </c>
      <c r="BK122" s="228">
        <f>ROUND(I122*H122,2)</f>
        <v>0</v>
      </c>
      <c r="BL122" s="20" t="s">
        <v>136</v>
      </c>
      <c r="BM122" s="227" t="s">
        <v>754</v>
      </c>
    </row>
    <row r="123" s="2" customFormat="1" ht="16.5" customHeight="1">
      <c r="A123" s="41"/>
      <c r="B123" s="42"/>
      <c r="C123" s="216" t="s">
        <v>358</v>
      </c>
      <c r="D123" s="216" t="s">
        <v>231</v>
      </c>
      <c r="E123" s="217" t="s">
        <v>3924</v>
      </c>
      <c r="F123" s="218" t="s">
        <v>3925</v>
      </c>
      <c r="G123" s="219" t="s">
        <v>3923</v>
      </c>
      <c r="H123" s="220">
        <v>7</v>
      </c>
      <c r="I123" s="221"/>
      <c r="J123" s="222">
        <f>ROUND(I123*H123,2)</f>
        <v>0</v>
      </c>
      <c r="K123" s="218" t="s">
        <v>322</v>
      </c>
      <c r="L123" s="47"/>
      <c r="M123" s="223" t="s">
        <v>19</v>
      </c>
      <c r="N123" s="224" t="s">
        <v>47</v>
      </c>
      <c r="O123" s="87"/>
      <c r="P123" s="225">
        <f>O123*H123</f>
        <v>0</v>
      </c>
      <c r="Q123" s="225">
        <v>0</v>
      </c>
      <c r="R123" s="225">
        <f>Q123*H123</f>
        <v>0</v>
      </c>
      <c r="S123" s="225">
        <v>0</v>
      </c>
      <c r="T123" s="226">
        <f>S123*H123</f>
        <v>0</v>
      </c>
      <c r="U123" s="41"/>
      <c r="V123" s="41"/>
      <c r="W123" s="41"/>
      <c r="X123" s="41"/>
      <c r="Y123" s="41"/>
      <c r="Z123" s="41"/>
      <c r="AA123" s="41"/>
      <c r="AB123" s="41"/>
      <c r="AC123" s="41"/>
      <c r="AD123" s="41"/>
      <c r="AE123" s="41"/>
      <c r="AR123" s="227" t="s">
        <v>136</v>
      </c>
      <c r="AT123" s="227" t="s">
        <v>231</v>
      </c>
      <c r="AU123" s="227" t="s">
        <v>86</v>
      </c>
      <c r="AY123" s="20" t="s">
        <v>229</v>
      </c>
      <c r="BE123" s="228">
        <f>IF(N123="základní",J123,0)</f>
        <v>0</v>
      </c>
      <c r="BF123" s="228">
        <f>IF(N123="snížená",J123,0)</f>
        <v>0</v>
      </c>
      <c r="BG123" s="228">
        <f>IF(N123="zákl. přenesená",J123,0)</f>
        <v>0</v>
      </c>
      <c r="BH123" s="228">
        <f>IF(N123="sníž. přenesená",J123,0)</f>
        <v>0</v>
      </c>
      <c r="BI123" s="228">
        <f>IF(N123="nulová",J123,0)</f>
        <v>0</v>
      </c>
      <c r="BJ123" s="20" t="s">
        <v>84</v>
      </c>
      <c r="BK123" s="228">
        <f>ROUND(I123*H123,2)</f>
        <v>0</v>
      </c>
      <c r="BL123" s="20" t="s">
        <v>136</v>
      </c>
      <c r="BM123" s="227" t="s">
        <v>769</v>
      </c>
    </row>
    <row r="124" s="2" customFormat="1" ht="24.15" customHeight="1">
      <c r="A124" s="41"/>
      <c r="B124" s="42"/>
      <c r="C124" s="216" t="s">
        <v>365</v>
      </c>
      <c r="D124" s="216" t="s">
        <v>231</v>
      </c>
      <c r="E124" s="217" t="s">
        <v>3926</v>
      </c>
      <c r="F124" s="218" t="s">
        <v>3927</v>
      </c>
      <c r="G124" s="219" t="s">
        <v>3923</v>
      </c>
      <c r="H124" s="220">
        <v>1</v>
      </c>
      <c r="I124" s="221"/>
      <c r="J124" s="222">
        <f>ROUND(I124*H124,2)</f>
        <v>0</v>
      </c>
      <c r="K124" s="218" t="s">
        <v>322</v>
      </c>
      <c r="L124" s="47"/>
      <c r="M124" s="223" t="s">
        <v>19</v>
      </c>
      <c r="N124" s="224" t="s">
        <v>47</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136</v>
      </c>
      <c r="AT124" s="227" t="s">
        <v>231</v>
      </c>
      <c r="AU124" s="227" t="s">
        <v>86</v>
      </c>
      <c r="AY124" s="20" t="s">
        <v>229</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136</v>
      </c>
      <c r="BM124" s="227" t="s">
        <v>786</v>
      </c>
    </row>
    <row r="125" s="2" customFormat="1" ht="16.5" customHeight="1">
      <c r="A125" s="41"/>
      <c r="B125" s="42"/>
      <c r="C125" s="216" t="s">
        <v>373</v>
      </c>
      <c r="D125" s="216" t="s">
        <v>231</v>
      </c>
      <c r="E125" s="217" t="s">
        <v>3928</v>
      </c>
      <c r="F125" s="218" t="s">
        <v>3929</v>
      </c>
      <c r="G125" s="219" t="s">
        <v>3923</v>
      </c>
      <c r="H125" s="220">
        <v>79</v>
      </c>
      <c r="I125" s="221"/>
      <c r="J125" s="222">
        <f>ROUND(I125*H125,2)</f>
        <v>0</v>
      </c>
      <c r="K125" s="218" t="s">
        <v>322</v>
      </c>
      <c r="L125" s="47"/>
      <c r="M125" s="223" t="s">
        <v>19</v>
      </c>
      <c r="N125" s="224" t="s">
        <v>47</v>
      </c>
      <c r="O125" s="87"/>
      <c r="P125" s="225">
        <f>O125*H125</f>
        <v>0</v>
      </c>
      <c r="Q125" s="225">
        <v>0</v>
      </c>
      <c r="R125" s="225">
        <f>Q125*H125</f>
        <v>0</v>
      </c>
      <c r="S125" s="225">
        <v>0</v>
      </c>
      <c r="T125" s="226">
        <f>S125*H125</f>
        <v>0</v>
      </c>
      <c r="U125" s="41"/>
      <c r="V125" s="41"/>
      <c r="W125" s="41"/>
      <c r="X125" s="41"/>
      <c r="Y125" s="41"/>
      <c r="Z125" s="41"/>
      <c r="AA125" s="41"/>
      <c r="AB125" s="41"/>
      <c r="AC125" s="41"/>
      <c r="AD125" s="41"/>
      <c r="AE125" s="41"/>
      <c r="AR125" s="227" t="s">
        <v>136</v>
      </c>
      <c r="AT125" s="227" t="s">
        <v>231</v>
      </c>
      <c r="AU125" s="227" t="s">
        <v>86</v>
      </c>
      <c r="AY125" s="20" t="s">
        <v>229</v>
      </c>
      <c r="BE125" s="228">
        <f>IF(N125="základní",J125,0)</f>
        <v>0</v>
      </c>
      <c r="BF125" s="228">
        <f>IF(N125="snížená",J125,0)</f>
        <v>0</v>
      </c>
      <c r="BG125" s="228">
        <f>IF(N125="zákl. přenesená",J125,0)</f>
        <v>0</v>
      </c>
      <c r="BH125" s="228">
        <f>IF(N125="sníž. přenesená",J125,0)</f>
        <v>0</v>
      </c>
      <c r="BI125" s="228">
        <f>IF(N125="nulová",J125,0)</f>
        <v>0</v>
      </c>
      <c r="BJ125" s="20" t="s">
        <v>84</v>
      </c>
      <c r="BK125" s="228">
        <f>ROUND(I125*H125,2)</f>
        <v>0</v>
      </c>
      <c r="BL125" s="20" t="s">
        <v>136</v>
      </c>
      <c r="BM125" s="227" t="s">
        <v>798</v>
      </c>
    </row>
    <row r="126" s="2" customFormat="1" ht="24.15" customHeight="1">
      <c r="A126" s="41"/>
      <c r="B126" s="42"/>
      <c r="C126" s="216" t="s">
        <v>7</v>
      </c>
      <c r="D126" s="216" t="s">
        <v>231</v>
      </c>
      <c r="E126" s="217" t="s">
        <v>3930</v>
      </c>
      <c r="F126" s="218" t="s">
        <v>3931</v>
      </c>
      <c r="G126" s="219" t="s">
        <v>3923</v>
      </c>
      <c r="H126" s="220">
        <v>1</v>
      </c>
      <c r="I126" s="221"/>
      <c r="J126" s="222">
        <f>ROUND(I126*H126,2)</f>
        <v>0</v>
      </c>
      <c r="K126" s="218" t="s">
        <v>322</v>
      </c>
      <c r="L126" s="47"/>
      <c r="M126" s="223" t="s">
        <v>19</v>
      </c>
      <c r="N126" s="224" t="s">
        <v>47</v>
      </c>
      <c r="O126" s="87"/>
      <c r="P126" s="225">
        <f>O126*H126</f>
        <v>0</v>
      </c>
      <c r="Q126" s="225">
        <v>0</v>
      </c>
      <c r="R126" s="225">
        <f>Q126*H126</f>
        <v>0</v>
      </c>
      <c r="S126" s="225">
        <v>0</v>
      </c>
      <c r="T126" s="226">
        <f>S126*H126</f>
        <v>0</v>
      </c>
      <c r="U126" s="41"/>
      <c r="V126" s="41"/>
      <c r="W126" s="41"/>
      <c r="X126" s="41"/>
      <c r="Y126" s="41"/>
      <c r="Z126" s="41"/>
      <c r="AA126" s="41"/>
      <c r="AB126" s="41"/>
      <c r="AC126" s="41"/>
      <c r="AD126" s="41"/>
      <c r="AE126" s="41"/>
      <c r="AR126" s="227" t="s">
        <v>136</v>
      </c>
      <c r="AT126" s="227" t="s">
        <v>231</v>
      </c>
      <c r="AU126" s="227" t="s">
        <v>86</v>
      </c>
      <c r="AY126" s="20" t="s">
        <v>229</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136</v>
      </c>
      <c r="BM126" s="227" t="s">
        <v>803</v>
      </c>
    </row>
    <row r="127" s="2" customFormat="1" ht="16.5" customHeight="1">
      <c r="A127" s="41"/>
      <c r="B127" s="42"/>
      <c r="C127" s="216" t="s">
        <v>386</v>
      </c>
      <c r="D127" s="216" t="s">
        <v>231</v>
      </c>
      <c r="E127" s="217" t="s">
        <v>3932</v>
      </c>
      <c r="F127" s="218" t="s">
        <v>3933</v>
      </c>
      <c r="G127" s="219" t="s">
        <v>3923</v>
      </c>
      <c r="H127" s="220">
        <v>13</v>
      </c>
      <c r="I127" s="221"/>
      <c r="J127" s="222">
        <f>ROUND(I127*H127,2)</f>
        <v>0</v>
      </c>
      <c r="K127" s="218" t="s">
        <v>322</v>
      </c>
      <c r="L127" s="47"/>
      <c r="M127" s="223" t="s">
        <v>19</v>
      </c>
      <c r="N127" s="224" t="s">
        <v>47</v>
      </c>
      <c r="O127" s="87"/>
      <c r="P127" s="225">
        <f>O127*H127</f>
        <v>0</v>
      </c>
      <c r="Q127" s="225">
        <v>0</v>
      </c>
      <c r="R127" s="225">
        <f>Q127*H127</f>
        <v>0</v>
      </c>
      <c r="S127" s="225">
        <v>0</v>
      </c>
      <c r="T127" s="226">
        <f>S127*H127</f>
        <v>0</v>
      </c>
      <c r="U127" s="41"/>
      <c r="V127" s="41"/>
      <c r="W127" s="41"/>
      <c r="X127" s="41"/>
      <c r="Y127" s="41"/>
      <c r="Z127" s="41"/>
      <c r="AA127" s="41"/>
      <c r="AB127" s="41"/>
      <c r="AC127" s="41"/>
      <c r="AD127" s="41"/>
      <c r="AE127" s="41"/>
      <c r="AR127" s="227" t="s">
        <v>136</v>
      </c>
      <c r="AT127" s="227" t="s">
        <v>231</v>
      </c>
      <c r="AU127" s="227" t="s">
        <v>86</v>
      </c>
      <c r="AY127" s="20" t="s">
        <v>229</v>
      </c>
      <c r="BE127" s="228">
        <f>IF(N127="základní",J127,0)</f>
        <v>0</v>
      </c>
      <c r="BF127" s="228">
        <f>IF(N127="snížená",J127,0)</f>
        <v>0</v>
      </c>
      <c r="BG127" s="228">
        <f>IF(N127="zákl. přenesená",J127,0)</f>
        <v>0</v>
      </c>
      <c r="BH127" s="228">
        <f>IF(N127="sníž. přenesená",J127,0)</f>
        <v>0</v>
      </c>
      <c r="BI127" s="228">
        <f>IF(N127="nulová",J127,0)</f>
        <v>0</v>
      </c>
      <c r="BJ127" s="20" t="s">
        <v>84</v>
      </c>
      <c r="BK127" s="228">
        <f>ROUND(I127*H127,2)</f>
        <v>0</v>
      </c>
      <c r="BL127" s="20" t="s">
        <v>136</v>
      </c>
      <c r="BM127" s="227" t="s">
        <v>814</v>
      </c>
    </row>
    <row r="128" s="2" customFormat="1" ht="16.5" customHeight="1">
      <c r="A128" s="41"/>
      <c r="B128" s="42"/>
      <c r="C128" s="216" t="s">
        <v>394</v>
      </c>
      <c r="D128" s="216" t="s">
        <v>231</v>
      </c>
      <c r="E128" s="217" t="s">
        <v>3934</v>
      </c>
      <c r="F128" s="218" t="s">
        <v>3935</v>
      </c>
      <c r="G128" s="219" t="s">
        <v>3923</v>
      </c>
      <c r="H128" s="220">
        <v>10</v>
      </c>
      <c r="I128" s="221"/>
      <c r="J128" s="222">
        <f>ROUND(I128*H128,2)</f>
        <v>0</v>
      </c>
      <c r="K128" s="218" t="s">
        <v>322</v>
      </c>
      <c r="L128" s="47"/>
      <c r="M128" s="223" t="s">
        <v>19</v>
      </c>
      <c r="N128" s="224" t="s">
        <v>47</v>
      </c>
      <c r="O128" s="87"/>
      <c r="P128" s="225">
        <f>O128*H128</f>
        <v>0</v>
      </c>
      <c r="Q128" s="225">
        <v>0</v>
      </c>
      <c r="R128" s="225">
        <f>Q128*H128</f>
        <v>0</v>
      </c>
      <c r="S128" s="225">
        <v>0</v>
      </c>
      <c r="T128" s="226">
        <f>S128*H128</f>
        <v>0</v>
      </c>
      <c r="U128" s="41"/>
      <c r="V128" s="41"/>
      <c r="W128" s="41"/>
      <c r="X128" s="41"/>
      <c r="Y128" s="41"/>
      <c r="Z128" s="41"/>
      <c r="AA128" s="41"/>
      <c r="AB128" s="41"/>
      <c r="AC128" s="41"/>
      <c r="AD128" s="41"/>
      <c r="AE128" s="41"/>
      <c r="AR128" s="227" t="s">
        <v>136</v>
      </c>
      <c r="AT128" s="227" t="s">
        <v>231</v>
      </c>
      <c r="AU128" s="227" t="s">
        <v>86</v>
      </c>
      <c r="AY128" s="20" t="s">
        <v>229</v>
      </c>
      <c r="BE128" s="228">
        <f>IF(N128="základní",J128,0)</f>
        <v>0</v>
      </c>
      <c r="BF128" s="228">
        <f>IF(N128="snížená",J128,0)</f>
        <v>0</v>
      </c>
      <c r="BG128" s="228">
        <f>IF(N128="zákl. přenesená",J128,0)</f>
        <v>0</v>
      </c>
      <c r="BH128" s="228">
        <f>IF(N128="sníž. přenesená",J128,0)</f>
        <v>0</v>
      </c>
      <c r="BI128" s="228">
        <f>IF(N128="nulová",J128,0)</f>
        <v>0</v>
      </c>
      <c r="BJ128" s="20" t="s">
        <v>84</v>
      </c>
      <c r="BK128" s="228">
        <f>ROUND(I128*H128,2)</f>
        <v>0</v>
      </c>
      <c r="BL128" s="20" t="s">
        <v>136</v>
      </c>
      <c r="BM128" s="227" t="s">
        <v>835</v>
      </c>
    </row>
    <row r="129" s="2" customFormat="1" ht="16.5" customHeight="1">
      <c r="A129" s="41"/>
      <c r="B129" s="42"/>
      <c r="C129" s="216" t="s">
        <v>401</v>
      </c>
      <c r="D129" s="216" t="s">
        <v>231</v>
      </c>
      <c r="E129" s="217" t="s">
        <v>3936</v>
      </c>
      <c r="F129" s="218" t="s">
        <v>3937</v>
      </c>
      <c r="G129" s="219" t="s">
        <v>234</v>
      </c>
      <c r="H129" s="220">
        <v>5</v>
      </c>
      <c r="I129" s="221"/>
      <c r="J129" s="222">
        <f>ROUND(I129*H129,2)</f>
        <v>0</v>
      </c>
      <c r="K129" s="218" t="s">
        <v>322</v>
      </c>
      <c r="L129" s="47"/>
      <c r="M129" s="223" t="s">
        <v>19</v>
      </c>
      <c r="N129" s="224" t="s">
        <v>47</v>
      </c>
      <c r="O129" s="87"/>
      <c r="P129" s="225">
        <f>O129*H129</f>
        <v>0</v>
      </c>
      <c r="Q129" s="225">
        <v>0</v>
      </c>
      <c r="R129" s="225">
        <f>Q129*H129</f>
        <v>0</v>
      </c>
      <c r="S129" s="225">
        <v>0</v>
      </c>
      <c r="T129" s="226">
        <f>S129*H129</f>
        <v>0</v>
      </c>
      <c r="U129" s="41"/>
      <c r="V129" s="41"/>
      <c r="W129" s="41"/>
      <c r="X129" s="41"/>
      <c r="Y129" s="41"/>
      <c r="Z129" s="41"/>
      <c r="AA129" s="41"/>
      <c r="AB129" s="41"/>
      <c r="AC129" s="41"/>
      <c r="AD129" s="41"/>
      <c r="AE129" s="41"/>
      <c r="AR129" s="227" t="s">
        <v>136</v>
      </c>
      <c r="AT129" s="227" t="s">
        <v>231</v>
      </c>
      <c r="AU129" s="227" t="s">
        <v>86</v>
      </c>
      <c r="AY129" s="20" t="s">
        <v>229</v>
      </c>
      <c r="BE129" s="228">
        <f>IF(N129="základní",J129,0)</f>
        <v>0</v>
      </c>
      <c r="BF129" s="228">
        <f>IF(N129="snížená",J129,0)</f>
        <v>0</v>
      </c>
      <c r="BG129" s="228">
        <f>IF(N129="zákl. přenesená",J129,0)</f>
        <v>0</v>
      </c>
      <c r="BH129" s="228">
        <f>IF(N129="sníž. přenesená",J129,0)</f>
        <v>0</v>
      </c>
      <c r="BI129" s="228">
        <f>IF(N129="nulová",J129,0)</f>
        <v>0</v>
      </c>
      <c r="BJ129" s="20" t="s">
        <v>84</v>
      </c>
      <c r="BK129" s="228">
        <f>ROUND(I129*H129,2)</f>
        <v>0</v>
      </c>
      <c r="BL129" s="20" t="s">
        <v>136</v>
      </c>
      <c r="BM129" s="227" t="s">
        <v>849</v>
      </c>
    </row>
    <row r="130" s="2" customFormat="1" ht="16.5" customHeight="1">
      <c r="A130" s="41"/>
      <c r="B130" s="42"/>
      <c r="C130" s="216" t="s">
        <v>406</v>
      </c>
      <c r="D130" s="216" t="s">
        <v>231</v>
      </c>
      <c r="E130" s="217" t="s">
        <v>3938</v>
      </c>
      <c r="F130" s="218" t="s">
        <v>3939</v>
      </c>
      <c r="G130" s="219" t="s">
        <v>234</v>
      </c>
      <c r="H130" s="220">
        <v>8</v>
      </c>
      <c r="I130" s="221"/>
      <c r="J130" s="222">
        <f>ROUND(I130*H130,2)</f>
        <v>0</v>
      </c>
      <c r="K130" s="218" t="s">
        <v>322</v>
      </c>
      <c r="L130" s="47"/>
      <c r="M130" s="223" t="s">
        <v>19</v>
      </c>
      <c r="N130" s="224" t="s">
        <v>47</v>
      </c>
      <c r="O130" s="87"/>
      <c r="P130" s="225">
        <f>O130*H130</f>
        <v>0</v>
      </c>
      <c r="Q130" s="225">
        <v>0</v>
      </c>
      <c r="R130" s="225">
        <f>Q130*H130</f>
        <v>0</v>
      </c>
      <c r="S130" s="225">
        <v>0</v>
      </c>
      <c r="T130" s="226">
        <f>S130*H130</f>
        <v>0</v>
      </c>
      <c r="U130" s="41"/>
      <c r="V130" s="41"/>
      <c r="W130" s="41"/>
      <c r="X130" s="41"/>
      <c r="Y130" s="41"/>
      <c r="Z130" s="41"/>
      <c r="AA130" s="41"/>
      <c r="AB130" s="41"/>
      <c r="AC130" s="41"/>
      <c r="AD130" s="41"/>
      <c r="AE130" s="41"/>
      <c r="AR130" s="227" t="s">
        <v>136</v>
      </c>
      <c r="AT130" s="227" t="s">
        <v>231</v>
      </c>
      <c r="AU130" s="227" t="s">
        <v>86</v>
      </c>
      <c r="AY130" s="20" t="s">
        <v>229</v>
      </c>
      <c r="BE130" s="228">
        <f>IF(N130="základní",J130,0)</f>
        <v>0</v>
      </c>
      <c r="BF130" s="228">
        <f>IF(N130="snížená",J130,0)</f>
        <v>0</v>
      </c>
      <c r="BG130" s="228">
        <f>IF(N130="zákl. přenesená",J130,0)</f>
        <v>0</v>
      </c>
      <c r="BH130" s="228">
        <f>IF(N130="sníž. přenesená",J130,0)</f>
        <v>0</v>
      </c>
      <c r="BI130" s="228">
        <f>IF(N130="nulová",J130,0)</f>
        <v>0</v>
      </c>
      <c r="BJ130" s="20" t="s">
        <v>84</v>
      </c>
      <c r="BK130" s="228">
        <f>ROUND(I130*H130,2)</f>
        <v>0</v>
      </c>
      <c r="BL130" s="20" t="s">
        <v>136</v>
      </c>
      <c r="BM130" s="227" t="s">
        <v>861</v>
      </c>
    </row>
    <row r="131" s="2" customFormat="1" ht="16.5" customHeight="1">
      <c r="A131" s="41"/>
      <c r="B131" s="42"/>
      <c r="C131" s="216" t="s">
        <v>415</v>
      </c>
      <c r="D131" s="216" t="s">
        <v>231</v>
      </c>
      <c r="E131" s="217" t="s">
        <v>3940</v>
      </c>
      <c r="F131" s="218" t="s">
        <v>3941</v>
      </c>
      <c r="G131" s="219" t="s">
        <v>234</v>
      </c>
      <c r="H131" s="220">
        <v>35</v>
      </c>
      <c r="I131" s="221"/>
      <c r="J131" s="222">
        <f>ROUND(I131*H131,2)</f>
        <v>0</v>
      </c>
      <c r="K131" s="218" t="s">
        <v>322</v>
      </c>
      <c r="L131" s="47"/>
      <c r="M131" s="223" t="s">
        <v>19</v>
      </c>
      <c r="N131" s="224" t="s">
        <v>47</v>
      </c>
      <c r="O131" s="87"/>
      <c r="P131" s="225">
        <f>O131*H131</f>
        <v>0</v>
      </c>
      <c r="Q131" s="225">
        <v>0</v>
      </c>
      <c r="R131" s="225">
        <f>Q131*H131</f>
        <v>0</v>
      </c>
      <c r="S131" s="225">
        <v>0</v>
      </c>
      <c r="T131" s="226">
        <f>S131*H131</f>
        <v>0</v>
      </c>
      <c r="U131" s="41"/>
      <c r="V131" s="41"/>
      <c r="W131" s="41"/>
      <c r="X131" s="41"/>
      <c r="Y131" s="41"/>
      <c r="Z131" s="41"/>
      <c r="AA131" s="41"/>
      <c r="AB131" s="41"/>
      <c r="AC131" s="41"/>
      <c r="AD131" s="41"/>
      <c r="AE131" s="41"/>
      <c r="AR131" s="227" t="s">
        <v>136</v>
      </c>
      <c r="AT131" s="227" t="s">
        <v>231</v>
      </c>
      <c r="AU131" s="227" t="s">
        <v>86</v>
      </c>
      <c r="AY131" s="20" t="s">
        <v>229</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136</v>
      </c>
      <c r="BM131" s="227" t="s">
        <v>873</v>
      </c>
    </row>
    <row r="132" s="2" customFormat="1" ht="16.5" customHeight="1">
      <c r="A132" s="41"/>
      <c r="B132" s="42"/>
      <c r="C132" s="216" t="s">
        <v>420</v>
      </c>
      <c r="D132" s="216" t="s">
        <v>231</v>
      </c>
      <c r="E132" s="217" t="s">
        <v>3942</v>
      </c>
      <c r="F132" s="218" t="s">
        <v>3943</v>
      </c>
      <c r="G132" s="219" t="s">
        <v>234</v>
      </c>
      <c r="H132" s="220">
        <v>16</v>
      </c>
      <c r="I132" s="221"/>
      <c r="J132" s="222">
        <f>ROUND(I132*H132,2)</f>
        <v>0</v>
      </c>
      <c r="K132" s="218" t="s">
        <v>322</v>
      </c>
      <c r="L132" s="47"/>
      <c r="M132" s="223" t="s">
        <v>19</v>
      </c>
      <c r="N132" s="224" t="s">
        <v>47</v>
      </c>
      <c r="O132" s="87"/>
      <c r="P132" s="225">
        <f>O132*H132</f>
        <v>0</v>
      </c>
      <c r="Q132" s="225">
        <v>0</v>
      </c>
      <c r="R132" s="225">
        <f>Q132*H132</f>
        <v>0</v>
      </c>
      <c r="S132" s="225">
        <v>0</v>
      </c>
      <c r="T132" s="226">
        <f>S132*H132</f>
        <v>0</v>
      </c>
      <c r="U132" s="41"/>
      <c r="V132" s="41"/>
      <c r="W132" s="41"/>
      <c r="X132" s="41"/>
      <c r="Y132" s="41"/>
      <c r="Z132" s="41"/>
      <c r="AA132" s="41"/>
      <c r="AB132" s="41"/>
      <c r="AC132" s="41"/>
      <c r="AD132" s="41"/>
      <c r="AE132" s="41"/>
      <c r="AR132" s="227" t="s">
        <v>136</v>
      </c>
      <c r="AT132" s="227" t="s">
        <v>231</v>
      </c>
      <c r="AU132" s="227" t="s">
        <v>86</v>
      </c>
      <c r="AY132" s="20" t="s">
        <v>229</v>
      </c>
      <c r="BE132" s="228">
        <f>IF(N132="základní",J132,0)</f>
        <v>0</v>
      </c>
      <c r="BF132" s="228">
        <f>IF(N132="snížená",J132,0)</f>
        <v>0</v>
      </c>
      <c r="BG132" s="228">
        <f>IF(N132="zákl. přenesená",J132,0)</f>
        <v>0</v>
      </c>
      <c r="BH132" s="228">
        <f>IF(N132="sníž. přenesená",J132,0)</f>
        <v>0</v>
      </c>
      <c r="BI132" s="228">
        <f>IF(N132="nulová",J132,0)</f>
        <v>0</v>
      </c>
      <c r="BJ132" s="20" t="s">
        <v>84</v>
      </c>
      <c r="BK132" s="228">
        <f>ROUND(I132*H132,2)</f>
        <v>0</v>
      </c>
      <c r="BL132" s="20" t="s">
        <v>136</v>
      </c>
      <c r="BM132" s="227" t="s">
        <v>888</v>
      </c>
    </row>
    <row r="133" s="2" customFormat="1">
      <c r="A133" s="41"/>
      <c r="B133" s="42"/>
      <c r="C133" s="43"/>
      <c r="D133" s="236" t="s">
        <v>315</v>
      </c>
      <c r="E133" s="43"/>
      <c r="F133" s="277" t="s">
        <v>3944</v>
      </c>
      <c r="G133" s="43"/>
      <c r="H133" s="43"/>
      <c r="I133" s="231"/>
      <c r="J133" s="43"/>
      <c r="K133" s="43"/>
      <c r="L133" s="47"/>
      <c r="M133" s="232"/>
      <c r="N133" s="233"/>
      <c r="O133" s="87"/>
      <c r="P133" s="87"/>
      <c r="Q133" s="87"/>
      <c r="R133" s="87"/>
      <c r="S133" s="87"/>
      <c r="T133" s="88"/>
      <c r="U133" s="41"/>
      <c r="V133" s="41"/>
      <c r="W133" s="41"/>
      <c r="X133" s="41"/>
      <c r="Y133" s="41"/>
      <c r="Z133" s="41"/>
      <c r="AA133" s="41"/>
      <c r="AB133" s="41"/>
      <c r="AC133" s="41"/>
      <c r="AD133" s="41"/>
      <c r="AE133" s="41"/>
      <c r="AT133" s="20" t="s">
        <v>315</v>
      </c>
      <c r="AU133" s="20" t="s">
        <v>86</v>
      </c>
    </row>
    <row r="134" s="12" customFormat="1" ht="22.8" customHeight="1">
      <c r="A134" s="12"/>
      <c r="B134" s="200"/>
      <c r="C134" s="201"/>
      <c r="D134" s="202" t="s">
        <v>75</v>
      </c>
      <c r="E134" s="214" t="s">
        <v>3945</v>
      </c>
      <c r="F134" s="214" t="s">
        <v>3946</v>
      </c>
      <c r="G134" s="201"/>
      <c r="H134" s="201"/>
      <c r="I134" s="204"/>
      <c r="J134" s="215">
        <f>BK134</f>
        <v>0</v>
      </c>
      <c r="K134" s="201"/>
      <c r="L134" s="206"/>
      <c r="M134" s="207"/>
      <c r="N134" s="208"/>
      <c r="O134" s="208"/>
      <c r="P134" s="209">
        <f>SUM(P135:P151)</f>
        <v>0</v>
      </c>
      <c r="Q134" s="208"/>
      <c r="R134" s="209">
        <f>SUM(R135:R151)</f>
        <v>0</v>
      </c>
      <c r="S134" s="208"/>
      <c r="T134" s="210">
        <f>SUM(T135:T151)</f>
        <v>0</v>
      </c>
      <c r="U134" s="12"/>
      <c r="V134" s="12"/>
      <c r="W134" s="12"/>
      <c r="X134" s="12"/>
      <c r="Y134" s="12"/>
      <c r="Z134" s="12"/>
      <c r="AA134" s="12"/>
      <c r="AB134" s="12"/>
      <c r="AC134" s="12"/>
      <c r="AD134" s="12"/>
      <c r="AE134" s="12"/>
      <c r="AR134" s="211" t="s">
        <v>84</v>
      </c>
      <c r="AT134" s="212" t="s">
        <v>75</v>
      </c>
      <c r="AU134" s="212" t="s">
        <v>84</v>
      </c>
      <c r="AY134" s="211" t="s">
        <v>229</v>
      </c>
      <c r="BK134" s="213">
        <f>SUM(BK135:BK151)</f>
        <v>0</v>
      </c>
    </row>
    <row r="135" s="2" customFormat="1" ht="24.15" customHeight="1">
      <c r="A135" s="41"/>
      <c r="B135" s="42"/>
      <c r="C135" s="216" t="s">
        <v>425</v>
      </c>
      <c r="D135" s="216" t="s">
        <v>231</v>
      </c>
      <c r="E135" s="217" t="s">
        <v>3945</v>
      </c>
      <c r="F135" s="218" t="s">
        <v>3947</v>
      </c>
      <c r="G135" s="219" t="s">
        <v>3889</v>
      </c>
      <c r="H135" s="220">
        <v>1</v>
      </c>
      <c r="I135" s="221"/>
      <c r="J135" s="222">
        <f>ROUND(I135*H135,2)</f>
        <v>0</v>
      </c>
      <c r="K135" s="218" t="s">
        <v>322</v>
      </c>
      <c r="L135" s="47"/>
      <c r="M135" s="223" t="s">
        <v>19</v>
      </c>
      <c r="N135" s="224" t="s">
        <v>47</v>
      </c>
      <c r="O135" s="87"/>
      <c r="P135" s="225">
        <f>O135*H135</f>
        <v>0</v>
      </c>
      <c r="Q135" s="225">
        <v>0</v>
      </c>
      <c r="R135" s="225">
        <f>Q135*H135</f>
        <v>0</v>
      </c>
      <c r="S135" s="225">
        <v>0</v>
      </c>
      <c r="T135" s="226">
        <f>S135*H135</f>
        <v>0</v>
      </c>
      <c r="U135" s="41"/>
      <c r="V135" s="41"/>
      <c r="W135" s="41"/>
      <c r="X135" s="41"/>
      <c r="Y135" s="41"/>
      <c r="Z135" s="41"/>
      <c r="AA135" s="41"/>
      <c r="AB135" s="41"/>
      <c r="AC135" s="41"/>
      <c r="AD135" s="41"/>
      <c r="AE135" s="41"/>
      <c r="AR135" s="227" t="s">
        <v>136</v>
      </c>
      <c r="AT135" s="227" t="s">
        <v>231</v>
      </c>
      <c r="AU135" s="227" t="s">
        <v>86</v>
      </c>
      <c r="AY135" s="20" t="s">
        <v>229</v>
      </c>
      <c r="BE135" s="228">
        <f>IF(N135="základní",J135,0)</f>
        <v>0</v>
      </c>
      <c r="BF135" s="228">
        <f>IF(N135="snížená",J135,0)</f>
        <v>0</v>
      </c>
      <c r="BG135" s="228">
        <f>IF(N135="zákl. přenesená",J135,0)</f>
        <v>0</v>
      </c>
      <c r="BH135" s="228">
        <f>IF(N135="sníž. přenesená",J135,0)</f>
        <v>0</v>
      </c>
      <c r="BI135" s="228">
        <f>IF(N135="nulová",J135,0)</f>
        <v>0</v>
      </c>
      <c r="BJ135" s="20" t="s">
        <v>84</v>
      </c>
      <c r="BK135" s="228">
        <f>ROUND(I135*H135,2)</f>
        <v>0</v>
      </c>
      <c r="BL135" s="20" t="s">
        <v>136</v>
      </c>
      <c r="BM135" s="227" t="s">
        <v>904</v>
      </c>
    </row>
    <row r="136" s="2" customFormat="1">
      <c r="A136" s="41"/>
      <c r="B136" s="42"/>
      <c r="C136" s="43"/>
      <c r="D136" s="236" t="s">
        <v>315</v>
      </c>
      <c r="E136" s="43"/>
      <c r="F136" s="277" t="s">
        <v>3948</v>
      </c>
      <c r="G136" s="43"/>
      <c r="H136" s="43"/>
      <c r="I136" s="231"/>
      <c r="J136" s="43"/>
      <c r="K136" s="43"/>
      <c r="L136" s="47"/>
      <c r="M136" s="232"/>
      <c r="N136" s="233"/>
      <c r="O136" s="87"/>
      <c r="P136" s="87"/>
      <c r="Q136" s="87"/>
      <c r="R136" s="87"/>
      <c r="S136" s="87"/>
      <c r="T136" s="88"/>
      <c r="U136" s="41"/>
      <c r="V136" s="41"/>
      <c r="W136" s="41"/>
      <c r="X136" s="41"/>
      <c r="Y136" s="41"/>
      <c r="Z136" s="41"/>
      <c r="AA136" s="41"/>
      <c r="AB136" s="41"/>
      <c r="AC136" s="41"/>
      <c r="AD136" s="41"/>
      <c r="AE136" s="41"/>
      <c r="AT136" s="20" t="s">
        <v>315</v>
      </c>
      <c r="AU136" s="20" t="s">
        <v>86</v>
      </c>
    </row>
    <row r="137" s="2" customFormat="1" ht="21.75" customHeight="1">
      <c r="A137" s="41"/>
      <c r="B137" s="42"/>
      <c r="C137" s="216" t="s">
        <v>431</v>
      </c>
      <c r="D137" s="216" t="s">
        <v>231</v>
      </c>
      <c r="E137" s="217" t="s">
        <v>3891</v>
      </c>
      <c r="F137" s="218" t="s">
        <v>3892</v>
      </c>
      <c r="G137" s="219" t="s">
        <v>3889</v>
      </c>
      <c r="H137" s="220">
        <v>1</v>
      </c>
      <c r="I137" s="221"/>
      <c r="J137" s="222">
        <f>ROUND(I137*H137,2)</f>
        <v>0</v>
      </c>
      <c r="K137" s="218" t="s">
        <v>322</v>
      </c>
      <c r="L137" s="47"/>
      <c r="M137" s="223" t="s">
        <v>19</v>
      </c>
      <c r="N137" s="224" t="s">
        <v>47</v>
      </c>
      <c r="O137" s="87"/>
      <c r="P137" s="225">
        <f>O137*H137</f>
        <v>0</v>
      </c>
      <c r="Q137" s="225">
        <v>0</v>
      </c>
      <c r="R137" s="225">
        <f>Q137*H137</f>
        <v>0</v>
      </c>
      <c r="S137" s="225">
        <v>0</v>
      </c>
      <c r="T137" s="226">
        <f>S137*H137</f>
        <v>0</v>
      </c>
      <c r="U137" s="41"/>
      <c r="V137" s="41"/>
      <c r="W137" s="41"/>
      <c r="X137" s="41"/>
      <c r="Y137" s="41"/>
      <c r="Z137" s="41"/>
      <c r="AA137" s="41"/>
      <c r="AB137" s="41"/>
      <c r="AC137" s="41"/>
      <c r="AD137" s="41"/>
      <c r="AE137" s="41"/>
      <c r="AR137" s="227" t="s">
        <v>136</v>
      </c>
      <c r="AT137" s="227" t="s">
        <v>231</v>
      </c>
      <c r="AU137" s="227" t="s">
        <v>86</v>
      </c>
      <c r="AY137" s="20" t="s">
        <v>229</v>
      </c>
      <c r="BE137" s="228">
        <f>IF(N137="základní",J137,0)</f>
        <v>0</v>
      </c>
      <c r="BF137" s="228">
        <f>IF(N137="snížená",J137,0)</f>
        <v>0</v>
      </c>
      <c r="BG137" s="228">
        <f>IF(N137="zákl. přenesená",J137,0)</f>
        <v>0</v>
      </c>
      <c r="BH137" s="228">
        <f>IF(N137="sníž. přenesená",J137,0)</f>
        <v>0</v>
      </c>
      <c r="BI137" s="228">
        <f>IF(N137="nulová",J137,0)</f>
        <v>0</v>
      </c>
      <c r="BJ137" s="20" t="s">
        <v>84</v>
      </c>
      <c r="BK137" s="228">
        <f>ROUND(I137*H137,2)</f>
        <v>0</v>
      </c>
      <c r="BL137" s="20" t="s">
        <v>136</v>
      </c>
      <c r="BM137" s="227" t="s">
        <v>918</v>
      </c>
    </row>
    <row r="138" s="2" customFormat="1" ht="24.15" customHeight="1">
      <c r="A138" s="41"/>
      <c r="B138" s="42"/>
      <c r="C138" s="216" t="s">
        <v>440</v>
      </c>
      <c r="D138" s="216" t="s">
        <v>231</v>
      </c>
      <c r="E138" s="217" t="s">
        <v>3949</v>
      </c>
      <c r="F138" s="218" t="s">
        <v>3894</v>
      </c>
      <c r="G138" s="219" t="s">
        <v>3889</v>
      </c>
      <c r="H138" s="220">
        <v>4</v>
      </c>
      <c r="I138" s="221"/>
      <c r="J138" s="222">
        <f>ROUND(I138*H138,2)</f>
        <v>0</v>
      </c>
      <c r="K138" s="218" t="s">
        <v>322</v>
      </c>
      <c r="L138" s="47"/>
      <c r="M138" s="223" t="s">
        <v>19</v>
      </c>
      <c r="N138" s="224" t="s">
        <v>47</v>
      </c>
      <c r="O138" s="87"/>
      <c r="P138" s="225">
        <f>O138*H138</f>
        <v>0</v>
      </c>
      <c r="Q138" s="225">
        <v>0</v>
      </c>
      <c r="R138" s="225">
        <f>Q138*H138</f>
        <v>0</v>
      </c>
      <c r="S138" s="225">
        <v>0</v>
      </c>
      <c r="T138" s="226">
        <f>S138*H138</f>
        <v>0</v>
      </c>
      <c r="U138" s="41"/>
      <c r="V138" s="41"/>
      <c r="W138" s="41"/>
      <c r="X138" s="41"/>
      <c r="Y138" s="41"/>
      <c r="Z138" s="41"/>
      <c r="AA138" s="41"/>
      <c r="AB138" s="41"/>
      <c r="AC138" s="41"/>
      <c r="AD138" s="41"/>
      <c r="AE138" s="41"/>
      <c r="AR138" s="227" t="s">
        <v>136</v>
      </c>
      <c r="AT138" s="227" t="s">
        <v>231</v>
      </c>
      <c r="AU138" s="227" t="s">
        <v>86</v>
      </c>
      <c r="AY138" s="20" t="s">
        <v>229</v>
      </c>
      <c r="BE138" s="228">
        <f>IF(N138="základní",J138,0)</f>
        <v>0</v>
      </c>
      <c r="BF138" s="228">
        <f>IF(N138="snížená",J138,0)</f>
        <v>0</v>
      </c>
      <c r="BG138" s="228">
        <f>IF(N138="zákl. přenesená",J138,0)</f>
        <v>0</v>
      </c>
      <c r="BH138" s="228">
        <f>IF(N138="sníž. přenesená",J138,0)</f>
        <v>0</v>
      </c>
      <c r="BI138" s="228">
        <f>IF(N138="nulová",J138,0)</f>
        <v>0</v>
      </c>
      <c r="BJ138" s="20" t="s">
        <v>84</v>
      </c>
      <c r="BK138" s="228">
        <f>ROUND(I138*H138,2)</f>
        <v>0</v>
      </c>
      <c r="BL138" s="20" t="s">
        <v>136</v>
      </c>
      <c r="BM138" s="227" t="s">
        <v>931</v>
      </c>
    </row>
    <row r="139" s="2" customFormat="1" ht="16.5" customHeight="1">
      <c r="A139" s="41"/>
      <c r="B139" s="42"/>
      <c r="C139" s="216" t="s">
        <v>448</v>
      </c>
      <c r="D139" s="216" t="s">
        <v>231</v>
      </c>
      <c r="E139" s="217" t="s">
        <v>3950</v>
      </c>
      <c r="F139" s="218" t="s">
        <v>3900</v>
      </c>
      <c r="G139" s="219" t="s">
        <v>3889</v>
      </c>
      <c r="H139" s="220">
        <v>2</v>
      </c>
      <c r="I139" s="221"/>
      <c r="J139" s="222">
        <f>ROUND(I139*H139,2)</f>
        <v>0</v>
      </c>
      <c r="K139" s="218" t="s">
        <v>322</v>
      </c>
      <c r="L139" s="47"/>
      <c r="M139" s="223" t="s">
        <v>19</v>
      </c>
      <c r="N139" s="224" t="s">
        <v>47</v>
      </c>
      <c r="O139" s="87"/>
      <c r="P139" s="225">
        <f>O139*H139</f>
        <v>0</v>
      </c>
      <c r="Q139" s="225">
        <v>0</v>
      </c>
      <c r="R139" s="225">
        <f>Q139*H139</f>
        <v>0</v>
      </c>
      <c r="S139" s="225">
        <v>0</v>
      </c>
      <c r="T139" s="226">
        <f>S139*H139</f>
        <v>0</v>
      </c>
      <c r="U139" s="41"/>
      <c r="V139" s="41"/>
      <c r="W139" s="41"/>
      <c r="X139" s="41"/>
      <c r="Y139" s="41"/>
      <c r="Z139" s="41"/>
      <c r="AA139" s="41"/>
      <c r="AB139" s="41"/>
      <c r="AC139" s="41"/>
      <c r="AD139" s="41"/>
      <c r="AE139" s="41"/>
      <c r="AR139" s="227" t="s">
        <v>136</v>
      </c>
      <c r="AT139" s="227" t="s">
        <v>231</v>
      </c>
      <c r="AU139" s="227" t="s">
        <v>86</v>
      </c>
      <c r="AY139" s="20" t="s">
        <v>229</v>
      </c>
      <c r="BE139" s="228">
        <f>IF(N139="základní",J139,0)</f>
        <v>0</v>
      </c>
      <c r="BF139" s="228">
        <f>IF(N139="snížená",J139,0)</f>
        <v>0</v>
      </c>
      <c r="BG139" s="228">
        <f>IF(N139="zákl. přenesená",J139,0)</f>
        <v>0</v>
      </c>
      <c r="BH139" s="228">
        <f>IF(N139="sníž. přenesená",J139,0)</f>
        <v>0</v>
      </c>
      <c r="BI139" s="228">
        <f>IF(N139="nulová",J139,0)</f>
        <v>0</v>
      </c>
      <c r="BJ139" s="20" t="s">
        <v>84</v>
      </c>
      <c r="BK139" s="228">
        <f>ROUND(I139*H139,2)</f>
        <v>0</v>
      </c>
      <c r="BL139" s="20" t="s">
        <v>136</v>
      </c>
      <c r="BM139" s="227" t="s">
        <v>950</v>
      </c>
    </row>
    <row r="140" s="2" customFormat="1" ht="16.5" customHeight="1">
      <c r="A140" s="41"/>
      <c r="B140" s="42"/>
      <c r="C140" s="216" t="s">
        <v>737</v>
      </c>
      <c r="D140" s="216" t="s">
        <v>231</v>
      </c>
      <c r="E140" s="217" t="s">
        <v>3951</v>
      </c>
      <c r="F140" s="218" t="s">
        <v>3952</v>
      </c>
      <c r="G140" s="219" t="s">
        <v>3889</v>
      </c>
      <c r="H140" s="220">
        <v>4</v>
      </c>
      <c r="I140" s="221"/>
      <c r="J140" s="222">
        <f>ROUND(I140*H140,2)</f>
        <v>0</v>
      </c>
      <c r="K140" s="218" t="s">
        <v>322</v>
      </c>
      <c r="L140" s="47"/>
      <c r="M140" s="223" t="s">
        <v>19</v>
      </c>
      <c r="N140" s="224" t="s">
        <v>47</v>
      </c>
      <c r="O140" s="87"/>
      <c r="P140" s="225">
        <f>O140*H140</f>
        <v>0</v>
      </c>
      <c r="Q140" s="225">
        <v>0</v>
      </c>
      <c r="R140" s="225">
        <f>Q140*H140</f>
        <v>0</v>
      </c>
      <c r="S140" s="225">
        <v>0</v>
      </c>
      <c r="T140" s="226">
        <f>S140*H140</f>
        <v>0</v>
      </c>
      <c r="U140" s="41"/>
      <c r="V140" s="41"/>
      <c r="W140" s="41"/>
      <c r="X140" s="41"/>
      <c r="Y140" s="41"/>
      <c r="Z140" s="41"/>
      <c r="AA140" s="41"/>
      <c r="AB140" s="41"/>
      <c r="AC140" s="41"/>
      <c r="AD140" s="41"/>
      <c r="AE140" s="41"/>
      <c r="AR140" s="227" t="s">
        <v>136</v>
      </c>
      <c r="AT140" s="227" t="s">
        <v>231</v>
      </c>
      <c r="AU140" s="227" t="s">
        <v>86</v>
      </c>
      <c r="AY140" s="20" t="s">
        <v>229</v>
      </c>
      <c r="BE140" s="228">
        <f>IF(N140="základní",J140,0)</f>
        <v>0</v>
      </c>
      <c r="BF140" s="228">
        <f>IF(N140="snížená",J140,0)</f>
        <v>0</v>
      </c>
      <c r="BG140" s="228">
        <f>IF(N140="zákl. přenesená",J140,0)</f>
        <v>0</v>
      </c>
      <c r="BH140" s="228">
        <f>IF(N140="sníž. přenesená",J140,0)</f>
        <v>0</v>
      </c>
      <c r="BI140" s="228">
        <f>IF(N140="nulová",J140,0)</f>
        <v>0</v>
      </c>
      <c r="BJ140" s="20" t="s">
        <v>84</v>
      </c>
      <c r="BK140" s="228">
        <f>ROUND(I140*H140,2)</f>
        <v>0</v>
      </c>
      <c r="BL140" s="20" t="s">
        <v>136</v>
      </c>
      <c r="BM140" s="227" t="s">
        <v>964</v>
      </c>
    </row>
    <row r="141" s="2" customFormat="1" ht="16.5" customHeight="1">
      <c r="A141" s="41"/>
      <c r="B141" s="42"/>
      <c r="C141" s="216" t="s">
        <v>743</v>
      </c>
      <c r="D141" s="216" t="s">
        <v>231</v>
      </c>
      <c r="E141" s="217" t="s">
        <v>3953</v>
      </c>
      <c r="F141" s="218" t="s">
        <v>3910</v>
      </c>
      <c r="G141" s="219" t="s">
        <v>3889</v>
      </c>
      <c r="H141" s="220">
        <v>10</v>
      </c>
      <c r="I141" s="221"/>
      <c r="J141" s="222">
        <f>ROUND(I141*H141,2)</f>
        <v>0</v>
      </c>
      <c r="K141" s="218" t="s">
        <v>322</v>
      </c>
      <c r="L141" s="47"/>
      <c r="M141" s="223" t="s">
        <v>19</v>
      </c>
      <c r="N141" s="224" t="s">
        <v>47</v>
      </c>
      <c r="O141" s="87"/>
      <c r="P141" s="225">
        <f>O141*H141</f>
        <v>0</v>
      </c>
      <c r="Q141" s="225">
        <v>0</v>
      </c>
      <c r="R141" s="225">
        <f>Q141*H141</f>
        <v>0</v>
      </c>
      <c r="S141" s="225">
        <v>0</v>
      </c>
      <c r="T141" s="226">
        <f>S141*H141</f>
        <v>0</v>
      </c>
      <c r="U141" s="41"/>
      <c r="V141" s="41"/>
      <c r="W141" s="41"/>
      <c r="X141" s="41"/>
      <c r="Y141" s="41"/>
      <c r="Z141" s="41"/>
      <c r="AA141" s="41"/>
      <c r="AB141" s="41"/>
      <c r="AC141" s="41"/>
      <c r="AD141" s="41"/>
      <c r="AE141" s="41"/>
      <c r="AR141" s="227" t="s">
        <v>136</v>
      </c>
      <c r="AT141" s="227" t="s">
        <v>231</v>
      </c>
      <c r="AU141" s="227" t="s">
        <v>86</v>
      </c>
      <c r="AY141" s="20" t="s">
        <v>229</v>
      </c>
      <c r="BE141" s="228">
        <f>IF(N141="základní",J141,0)</f>
        <v>0</v>
      </c>
      <c r="BF141" s="228">
        <f>IF(N141="snížená",J141,0)</f>
        <v>0</v>
      </c>
      <c r="BG141" s="228">
        <f>IF(N141="zákl. přenesená",J141,0)</f>
        <v>0</v>
      </c>
      <c r="BH141" s="228">
        <f>IF(N141="sníž. přenesená",J141,0)</f>
        <v>0</v>
      </c>
      <c r="BI141" s="228">
        <f>IF(N141="nulová",J141,0)</f>
        <v>0</v>
      </c>
      <c r="BJ141" s="20" t="s">
        <v>84</v>
      </c>
      <c r="BK141" s="228">
        <f>ROUND(I141*H141,2)</f>
        <v>0</v>
      </c>
      <c r="BL141" s="20" t="s">
        <v>136</v>
      </c>
      <c r="BM141" s="227" t="s">
        <v>977</v>
      </c>
    </row>
    <row r="142" s="2" customFormat="1" ht="24.15" customHeight="1">
      <c r="A142" s="41"/>
      <c r="B142" s="42"/>
      <c r="C142" s="216" t="s">
        <v>754</v>
      </c>
      <c r="D142" s="216" t="s">
        <v>231</v>
      </c>
      <c r="E142" s="217" t="s">
        <v>3954</v>
      </c>
      <c r="F142" s="218" t="s">
        <v>3955</v>
      </c>
      <c r="G142" s="219" t="s">
        <v>3923</v>
      </c>
      <c r="H142" s="220">
        <v>13</v>
      </c>
      <c r="I142" s="221"/>
      <c r="J142" s="222">
        <f>ROUND(I142*H142,2)</f>
        <v>0</v>
      </c>
      <c r="K142" s="218" t="s">
        <v>322</v>
      </c>
      <c r="L142" s="47"/>
      <c r="M142" s="223" t="s">
        <v>19</v>
      </c>
      <c r="N142" s="224" t="s">
        <v>47</v>
      </c>
      <c r="O142" s="87"/>
      <c r="P142" s="225">
        <f>O142*H142</f>
        <v>0</v>
      </c>
      <c r="Q142" s="225">
        <v>0</v>
      </c>
      <c r="R142" s="225">
        <f>Q142*H142</f>
        <v>0</v>
      </c>
      <c r="S142" s="225">
        <v>0</v>
      </c>
      <c r="T142" s="226">
        <f>S142*H142</f>
        <v>0</v>
      </c>
      <c r="U142" s="41"/>
      <c r="V142" s="41"/>
      <c r="W142" s="41"/>
      <c r="X142" s="41"/>
      <c r="Y142" s="41"/>
      <c r="Z142" s="41"/>
      <c r="AA142" s="41"/>
      <c r="AB142" s="41"/>
      <c r="AC142" s="41"/>
      <c r="AD142" s="41"/>
      <c r="AE142" s="41"/>
      <c r="AR142" s="227" t="s">
        <v>136</v>
      </c>
      <c r="AT142" s="227" t="s">
        <v>231</v>
      </c>
      <c r="AU142" s="227" t="s">
        <v>86</v>
      </c>
      <c r="AY142" s="20" t="s">
        <v>229</v>
      </c>
      <c r="BE142" s="228">
        <f>IF(N142="základní",J142,0)</f>
        <v>0</v>
      </c>
      <c r="BF142" s="228">
        <f>IF(N142="snížená",J142,0)</f>
        <v>0</v>
      </c>
      <c r="BG142" s="228">
        <f>IF(N142="zákl. přenesená",J142,0)</f>
        <v>0</v>
      </c>
      <c r="BH142" s="228">
        <f>IF(N142="sníž. přenesená",J142,0)</f>
        <v>0</v>
      </c>
      <c r="BI142" s="228">
        <f>IF(N142="nulová",J142,0)</f>
        <v>0</v>
      </c>
      <c r="BJ142" s="20" t="s">
        <v>84</v>
      </c>
      <c r="BK142" s="228">
        <f>ROUND(I142*H142,2)</f>
        <v>0</v>
      </c>
      <c r="BL142" s="20" t="s">
        <v>136</v>
      </c>
      <c r="BM142" s="227" t="s">
        <v>990</v>
      </c>
    </row>
    <row r="143" s="2" customFormat="1" ht="24.15" customHeight="1">
      <c r="A143" s="41"/>
      <c r="B143" s="42"/>
      <c r="C143" s="216" t="s">
        <v>762</v>
      </c>
      <c r="D143" s="216" t="s">
        <v>231</v>
      </c>
      <c r="E143" s="217" t="s">
        <v>3956</v>
      </c>
      <c r="F143" s="218" t="s">
        <v>3957</v>
      </c>
      <c r="G143" s="219" t="s">
        <v>3923</v>
      </c>
      <c r="H143" s="220">
        <v>6</v>
      </c>
      <c r="I143" s="221"/>
      <c r="J143" s="222">
        <f>ROUND(I143*H143,2)</f>
        <v>0</v>
      </c>
      <c r="K143" s="218" t="s">
        <v>322</v>
      </c>
      <c r="L143" s="47"/>
      <c r="M143" s="223" t="s">
        <v>19</v>
      </c>
      <c r="N143" s="224" t="s">
        <v>47</v>
      </c>
      <c r="O143" s="87"/>
      <c r="P143" s="225">
        <f>O143*H143</f>
        <v>0</v>
      </c>
      <c r="Q143" s="225">
        <v>0</v>
      </c>
      <c r="R143" s="225">
        <f>Q143*H143</f>
        <v>0</v>
      </c>
      <c r="S143" s="225">
        <v>0</v>
      </c>
      <c r="T143" s="226">
        <f>S143*H143</f>
        <v>0</v>
      </c>
      <c r="U143" s="41"/>
      <c r="V143" s="41"/>
      <c r="W143" s="41"/>
      <c r="X143" s="41"/>
      <c r="Y143" s="41"/>
      <c r="Z143" s="41"/>
      <c r="AA143" s="41"/>
      <c r="AB143" s="41"/>
      <c r="AC143" s="41"/>
      <c r="AD143" s="41"/>
      <c r="AE143" s="41"/>
      <c r="AR143" s="227" t="s">
        <v>136</v>
      </c>
      <c r="AT143" s="227" t="s">
        <v>231</v>
      </c>
      <c r="AU143" s="227" t="s">
        <v>86</v>
      </c>
      <c r="AY143" s="20" t="s">
        <v>229</v>
      </c>
      <c r="BE143" s="228">
        <f>IF(N143="základní",J143,0)</f>
        <v>0</v>
      </c>
      <c r="BF143" s="228">
        <f>IF(N143="snížená",J143,0)</f>
        <v>0</v>
      </c>
      <c r="BG143" s="228">
        <f>IF(N143="zákl. přenesená",J143,0)</f>
        <v>0</v>
      </c>
      <c r="BH143" s="228">
        <f>IF(N143="sníž. přenesená",J143,0)</f>
        <v>0</v>
      </c>
      <c r="BI143" s="228">
        <f>IF(N143="nulová",J143,0)</f>
        <v>0</v>
      </c>
      <c r="BJ143" s="20" t="s">
        <v>84</v>
      </c>
      <c r="BK143" s="228">
        <f>ROUND(I143*H143,2)</f>
        <v>0</v>
      </c>
      <c r="BL143" s="20" t="s">
        <v>136</v>
      </c>
      <c r="BM143" s="227" t="s">
        <v>1002</v>
      </c>
    </row>
    <row r="144" s="2" customFormat="1" ht="16.5" customHeight="1">
      <c r="A144" s="41"/>
      <c r="B144" s="42"/>
      <c r="C144" s="216" t="s">
        <v>769</v>
      </c>
      <c r="D144" s="216" t="s">
        <v>231</v>
      </c>
      <c r="E144" s="217" t="s">
        <v>3958</v>
      </c>
      <c r="F144" s="218" t="s">
        <v>3927</v>
      </c>
      <c r="G144" s="219" t="s">
        <v>3923</v>
      </c>
      <c r="H144" s="220">
        <v>12</v>
      </c>
      <c r="I144" s="221"/>
      <c r="J144" s="222">
        <f>ROUND(I144*H144,2)</f>
        <v>0</v>
      </c>
      <c r="K144" s="218" t="s">
        <v>322</v>
      </c>
      <c r="L144" s="47"/>
      <c r="M144" s="223" t="s">
        <v>19</v>
      </c>
      <c r="N144" s="224" t="s">
        <v>47</v>
      </c>
      <c r="O144" s="87"/>
      <c r="P144" s="225">
        <f>O144*H144</f>
        <v>0</v>
      </c>
      <c r="Q144" s="225">
        <v>0</v>
      </c>
      <c r="R144" s="225">
        <f>Q144*H144</f>
        <v>0</v>
      </c>
      <c r="S144" s="225">
        <v>0</v>
      </c>
      <c r="T144" s="226">
        <f>S144*H144</f>
        <v>0</v>
      </c>
      <c r="U144" s="41"/>
      <c r="V144" s="41"/>
      <c r="W144" s="41"/>
      <c r="X144" s="41"/>
      <c r="Y144" s="41"/>
      <c r="Z144" s="41"/>
      <c r="AA144" s="41"/>
      <c r="AB144" s="41"/>
      <c r="AC144" s="41"/>
      <c r="AD144" s="41"/>
      <c r="AE144" s="41"/>
      <c r="AR144" s="227" t="s">
        <v>136</v>
      </c>
      <c r="AT144" s="227" t="s">
        <v>231</v>
      </c>
      <c r="AU144" s="227" t="s">
        <v>86</v>
      </c>
      <c r="AY144" s="20" t="s">
        <v>229</v>
      </c>
      <c r="BE144" s="228">
        <f>IF(N144="základní",J144,0)</f>
        <v>0</v>
      </c>
      <c r="BF144" s="228">
        <f>IF(N144="snížená",J144,0)</f>
        <v>0</v>
      </c>
      <c r="BG144" s="228">
        <f>IF(N144="zákl. přenesená",J144,0)</f>
        <v>0</v>
      </c>
      <c r="BH144" s="228">
        <f>IF(N144="sníž. přenesená",J144,0)</f>
        <v>0</v>
      </c>
      <c r="BI144" s="228">
        <f>IF(N144="nulová",J144,0)</f>
        <v>0</v>
      </c>
      <c r="BJ144" s="20" t="s">
        <v>84</v>
      </c>
      <c r="BK144" s="228">
        <f>ROUND(I144*H144,2)</f>
        <v>0</v>
      </c>
      <c r="BL144" s="20" t="s">
        <v>136</v>
      </c>
      <c r="BM144" s="227" t="s">
        <v>1019</v>
      </c>
    </row>
    <row r="145" s="2" customFormat="1" ht="16.5" customHeight="1">
      <c r="A145" s="41"/>
      <c r="B145" s="42"/>
      <c r="C145" s="216" t="s">
        <v>777</v>
      </c>
      <c r="D145" s="216" t="s">
        <v>231</v>
      </c>
      <c r="E145" s="217" t="s">
        <v>3959</v>
      </c>
      <c r="F145" s="218" t="s">
        <v>3931</v>
      </c>
      <c r="G145" s="219" t="s">
        <v>3923</v>
      </c>
      <c r="H145" s="220">
        <v>18</v>
      </c>
      <c r="I145" s="221"/>
      <c r="J145" s="222">
        <f>ROUND(I145*H145,2)</f>
        <v>0</v>
      </c>
      <c r="K145" s="218" t="s">
        <v>322</v>
      </c>
      <c r="L145" s="47"/>
      <c r="M145" s="223" t="s">
        <v>19</v>
      </c>
      <c r="N145" s="224" t="s">
        <v>47</v>
      </c>
      <c r="O145" s="87"/>
      <c r="P145" s="225">
        <f>O145*H145</f>
        <v>0</v>
      </c>
      <c r="Q145" s="225">
        <v>0</v>
      </c>
      <c r="R145" s="225">
        <f>Q145*H145</f>
        <v>0</v>
      </c>
      <c r="S145" s="225">
        <v>0</v>
      </c>
      <c r="T145" s="226">
        <f>S145*H145</f>
        <v>0</v>
      </c>
      <c r="U145" s="41"/>
      <c r="V145" s="41"/>
      <c r="W145" s="41"/>
      <c r="X145" s="41"/>
      <c r="Y145" s="41"/>
      <c r="Z145" s="41"/>
      <c r="AA145" s="41"/>
      <c r="AB145" s="41"/>
      <c r="AC145" s="41"/>
      <c r="AD145" s="41"/>
      <c r="AE145" s="41"/>
      <c r="AR145" s="227" t="s">
        <v>136</v>
      </c>
      <c r="AT145" s="227" t="s">
        <v>231</v>
      </c>
      <c r="AU145" s="227" t="s">
        <v>86</v>
      </c>
      <c r="AY145" s="20" t="s">
        <v>229</v>
      </c>
      <c r="BE145" s="228">
        <f>IF(N145="základní",J145,0)</f>
        <v>0</v>
      </c>
      <c r="BF145" s="228">
        <f>IF(N145="snížená",J145,0)</f>
        <v>0</v>
      </c>
      <c r="BG145" s="228">
        <f>IF(N145="zákl. přenesená",J145,0)</f>
        <v>0</v>
      </c>
      <c r="BH145" s="228">
        <f>IF(N145="sníž. přenesená",J145,0)</f>
        <v>0</v>
      </c>
      <c r="BI145" s="228">
        <f>IF(N145="nulová",J145,0)</f>
        <v>0</v>
      </c>
      <c r="BJ145" s="20" t="s">
        <v>84</v>
      </c>
      <c r="BK145" s="228">
        <f>ROUND(I145*H145,2)</f>
        <v>0</v>
      </c>
      <c r="BL145" s="20" t="s">
        <v>136</v>
      </c>
      <c r="BM145" s="227" t="s">
        <v>1035</v>
      </c>
    </row>
    <row r="146" s="2" customFormat="1" ht="16.5" customHeight="1">
      <c r="A146" s="41"/>
      <c r="B146" s="42"/>
      <c r="C146" s="216" t="s">
        <v>786</v>
      </c>
      <c r="D146" s="216" t="s">
        <v>231</v>
      </c>
      <c r="E146" s="217" t="s">
        <v>3960</v>
      </c>
      <c r="F146" s="218" t="s">
        <v>3933</v>
      </c>
      <c r="G146" s="219" t="s">
        <v>3923</v>
      </c>
      <c r="H146" s="220">
        <v>1</v>
      </c>
      <c r="I146" s="221"/>
      <c r="J146" s="222">
        <f>ROUND(I146*H146,2)</f>
        <v>0</v>
      </c>
      <c r="K146" s="218" t="s">
        <v>322</v>
      </c>
      <c r="L146" s="47"/>
      <c r="M146" s="223" t="s">
        <v>19</v>
      </c>
      <c r="N146" s="224" t="s">
        <v>47</v>
      </c>
      <c r="O146" s="87"/>
      <c r="P146" s="225">
        <f>O146*H146</f>
        <v>0</v>
      </c>
      <c r="Q146" s="225">
        <v>0</v>
      </c>
      <c r="R146" s="225">
        <f>Q146*H146</f>
        <v>0</v>
      </c>
      <c r="S146" s="225">
        <v>0</v>
      </c>
      <c r="T146" s="226">
        <f>S146*H146</f>
        <v>0</v>
      </c>
      <c r="U146" s="41"/>
      <c r="V146" s="41"/>
      <c r="W146" s="41"/>
      <c r="X146" s="41"/>
      <c r="Y146" s="41"/>
      <c r="Z146" s="41"/>
      <c r="AA146" s="41"/>
      <c r="AB146" s="41"/>
      <c r="AC146" s="41"/>
      <c r="AD146" s="41"/>
      <c r="AE146" s="41"/>
      <c r="AR146" s="227" t="s">
        <v>136</v>
      </c>
      <c r="AT146" s="227" t="s">
        <v>231</v>
      </c>
      <c r="AU146" s="227" t="s">
        <v>86</v>
      </c>
      <c r="AY146" s="20" t="s">
        <v>229</v>
      </c>
      <c r="BE146" s="228">
        <f>IF(N146="základní",J146,0)</f>
        <v>0</v>
      </c>
      <c r="BF146" s="228">
        <f>IF(N146="snížená",J146,0)</f>
        <v>0</v>
      </c>
      <c r="BG146" s="228">
        <f>IF(N146="zákl. přenesená",J146,0)</f>
        <v>0</v>
      </c>
      <c r="BH146" s="228">
        <f>IF(N146="sníž. přenesená",J146,0)</f>
        <v>0</v>
      </c>
      <c r="BI146" s="228">
        <f>IF(N146="nulová",J146,0)</f>
        <v>0</v>
      </c>
      <c r="BJ146" s="20" t="s">
        <v>84</v>
      </c>
      <c r="BK146" s="228">
        <f>ROUND(I146*H146,2)</f>
        <v>0</v>
      </c>
      <c r="BL146" s="20" t="s">
        <v>136</v>
      </c>
      <c r="BM146" s="227" t="s">
        <v>1050</v>
      </c>
    </row>
    <row r="147" s="2" customFormat="1" ht="16.5" customHeight="1">
      <c r="A147" s="41"/>
      <c r="B147" s="42"/>
      <c r="C147" s="216" t="s">
        <v>793</v>
      </c>
      <c r="D147" s="216" t="s">
        <v>231</v>
      </c>
      <c r="E147" s="217" t="s">
        <v>3961</v>
      </c>
      <c r="F147" s="218" t="s">
        <v>3935</v>
      </c>
      <c r="G147" s="219" t="s">
        <v>3923</v>
      </c>
      <c r="H147" s="220">
        <v>6</v>
      </c>
      <c r="I147" s="221"/>
      <c r="J147" s="222">
        <f>ROUND(I147*H147,2)</f>
        <v>0</v>
      </c>
      <c r="K147" s="218" t="s">
        <v>322</v>
      </c>
      <c r="L147" s="47"/>
      <c r="M147" s="223" t="s">
        <v>19</v>
      </c>
      <c r="N147" s="224" t="s">
        <v>47</v>
      </c>
      <c r="O147" s="87"/>
      <c r="P147" s="225">
        <f>O147*H147</f>
        <v>0</v>
      </c>
      <c r="Q147" s="225">
        <v>0</v>
      </c>
      <c r="R147" s="225">
        <f>Q147*H147</f>
        <v>0</v>
      </c>
      <c r="S147" s="225">
        <v>0</v>
      </c>
      <c r="T147" s="226">
        <f>S147*H147</f>
        <v>0</v>
      </c>
      <c r="U147" s="41"/>
      <c r="V147" s="41"/>
      <c r="W147" s="41"/>
      <c r="X147" s="41"/>
      <c r="Y147" s="41"/>
      <c r="Z147" s="41"/>
      <c r="AA147" s="41"/>
      <c r="AB147" s="41"/>
      <c r="AC147" s="41"/>
      <c r="AD147" s="41"/>
      <c r="AE147" s="41"/>
      <c r="AR147" s="227" t="s">
        <v>136</v>
      </c>
      <c r="AT147" s="227" t="s">
        <v>231</v>
      </c>
      <c r="AU147" s="227" t="s">
        <v>86</v>
      </c>
      <c r="AY147" s="20" t="s">
        <v>229</v>
      </c>
      <c r="BE147" s="228">
        <f>IF(N147="základní",J147,0)</f>
        <v>0</v>
      </c>
      <c r="BF147" s="228">
        <f>IF(N147="snížená",J147,0)</f>
        <v>0</v>
      </c>
      <c r="BG147" s="228">
        <f>IF(N147="zákl. přenesená",J147,0)</f>
        <v>0</v>
      </c>
      <c r="BH147" s="228">
        <f>IF(N147="sníž. přenesená",J147,0)</f>
        <v>0</v>
      </c>
      <c r="BI147" s="228">
        <f>IF(N147="nulová",J147,0)</f>
        <v>0</v>
      </c>
      <c r="BJ147" s="20" t="s">
        <v>84</v>
      </c>
      <c r="BK147" s="228">
        <f>ROUND(I147*H147,2)</f>
        <v>0</v>
      </c>
      <c r="BL147" s="20" t="s">
        <v>136</v>
      </c>
      <c r="BM147" s="227" t="s">
        <v>1070</v>
      </c>
    </row>
    <row r="148" s="2" customFormat="1" ht="16.5" customHeight="1">
      <c r="A148" s="41"/>
      <c r="B148" s="42"/>
      <c r="C148" s="216" t="s">
        <v>798</v>
      </c>
      <c r="D148" s="216" t="s">
        <v>231</v>
      </c>
      <c r="E148" s="217" t="s">
        <v>3962</v>
      </c>
      <c r="F148" s="218" t="s">
        <v>3937</v>
      </c>
      <c r="G148" s="219" t="s">
        <v>234</v>
      </c>
      <c r="H148" s="220">
        <v>5</v>
      </c>
      <c r="I148" s="221"/>
      <c r="J148" s="222">
        <f>ROUND(I148*H148,2)</f>
        <v>0</v>
      </c>
      <c r="K148" s="218" t="s">
        <v>322</v>
      </c>
      <c r="L148" s="47"/>
      <c r="M148" s="223" t="s">
        <v>19</v>
      </c>
      <c r="N148" s="224" t="s">
        <v>47</v>
      </c>
      <c r="O148" s="87"/>
      <c r="P148" s="225">
        <f>O148*H148</f>
        <v>0</v>
      </c>
      <c r="Q148" s="225">
        <v>0</v>
      </c>
      <c r="R148" s="225">
        <f>Q148*H148</f>
        <v>0</v>
      </c>
      <c r="S148" s="225">
        <v>0</v>
      </c>
      <c r="T148" s="226">
        <f>S148*H148</f>
        <v>0</v>
      </c>
      <c r="U148" s="41"/>
      <c r="V148" s="41"/>
      <c r="W148" s="41"/>
      <c r="X148" s="41"/>
      <c r="Y148" s="41"/>
      <c r="Z148" s="41"/>
      <c r="AA148" s="41"/>
      <c r="AB148" s="41"/>
      <c r="AC148" s="41"/>
      <c r="AD148" s="41"/>
      <c r="AE148" s="41"/>
      <c r="AR148" s="227" t="s">
        <v>136</v>
      </c>
      <c r="AT148" s="227" t="s">
        <v>231</v>
      </c>
      <c r="AU148" s="227" t="s">
        <v>86</v>
      </c>
      <c r="AY148" s="20" t="s">
        <v>229</v>
      </c>
      <c r="BE148" s="228">
        <f>IF(N148="základní",J148,0)</f>
        <v>0</v>
      </c>
      <c r="BF148" s="228">
        <f>IF(N148="snížená",J148,0)</f>
        <v>0</v>
      </c>
      <c r="BG148" s="228">
        <f>IF(N148="zákl. přenesená",J148,0)</f>
        <v>0</v>
      </c>
      <c r="BH148" s="228">
        <f>IF(N148="sníž. přenesená",J148,0)</f>
        <v>0</v>
      </c>
      <c r="BI148" s="228">
        <f>IF(N148="nulová",J148,0)</f>
        <v>0</v>
      </c>
      <c r="BJ148" s="20" t="s">
        <v>84</v>
      </c>
      <c r="BK148" s="228">
        <f>ROUND(I148*H148,2)</f>
        <v>0</v>
      </c>
      <c r="BL148" s="20" t="s">
        <v>136</v>
      </c>
      <c r="BM148" s="227" t="s">
        <v>2448</v>
      </c>
    </row>
    <row r="149" s="2" customFormat="1" ht="16.5" customHeight="1">
      <c r="A149" s="41"/>
      <c r="B149" s="42"/>
      <c r="C149" s="216" t="s">
        <v>800</v>
      </c>
      <c r="D149" s="216" t="s">
        <v>231</v>
      </c>
      <c r="E149" s="217" t="s">
        <v>3963</v>
      </c>
      <c r="F149" s="218" t="s">
        <v>3939</v>
      </c>
      <c r="G149" s="219" t="s">
        <v>234</v>
      </c>
      <c r="H149" s="220">
        <v>3</v>
      </c>
      <c r="I149" s="221"/>
      <c r="J149" s="222">
        <f>ROUND(I149*H149,2)</f>
        <v>0</v>
      </c>
      <c r="K149" s="218" t="s">
        <v>322</v>
      </c>
      <c r="L149" s="47"/>
      <c r="M149" s="223" t="s">
        <v>19</v>
      </c>
      <c r="N149" s="224" t="s">
        <v>47</v>
      </c>
      <c r="O149" s="87"/>
      <c r="P149" s="225">
        <f>O149*H149</f>
        <v>0</v>
      </c>
      <c r="Q149" s="225">
        <v>0</v>
      </c>
      <c r="R149" s="225">
        <f>Q149*H149</f>
        <v>0</v>
      </c>
      <c r="S149" s="225">
        <v>0</v>
      </c>
      <c r="T149" s="226">
        <f>S149*H149</f>
        <v>0</v>
      </c>
      <c r="U149" s="41"/>
      <c r="V149" s="41"/>
      <c r="W149" s="41"/>
      <c r="X149" s="41"/>
      <c r="Y149" s="41"/>
      <c r="Z149" s="41"/>
      <c r="AA149" s="41"/>
      <c r="AB149" s="41"/>
      <c r="AC149" s="41"/>
      <c r="AD149" s="41"/>
      <c r="AE149" s="41"/>
      <c r="AR149" s="227" t="s">
        <v>136</v>
      </c>
      <c r="AT149" s="227" t="s">
        <v>231</v>
      </c>
      <c r="AU149" s="227" t="s">
        <v>86</v>
      </c>
      <c r="AY149" s="20" t="s">
        <v>229</v>
      </c>
      <c r="BE149" s="228">
        <f>IF(N149="základní",J149,0)</f>
        <v>0</v>
      </c>
      <c r="BF149" s="228">
        <f>IF(N149="snížená",J149,0)</f>
        <v>0</v>
      </c>
      <c r="BG149" s="228">
        <f>IF(N149="zákl. přenesená",J149,0)</f>
        <v>0</v>
      </c>
      <c r="BH149" s="228">
        <f>IF(N149="sníž. přenesená",J149,0)</f>
        <v>0</v>
      </c>
      <c r="BI149" s="228">
        <f>IF(N149="nulová",J149,0)</f>
        <v>0</v>
      </c>
      <c r="BJ149" s="20" t="s">
        <v>84</v>
      </c>
      <c r="BK149" s="228">
        <f>ROUND(I149*H149,2)</f>
        <v>0</v>
      </c>
      <c r="BL149" s="20" t="s">
        <v>136</v>
      </c>
      <c r="BM149" s="227" t="s">
        <v>2460</v>
      </c>
    </row>
    <row r="150" s="2" customFormat="1" ht="16.5" customHeight="1">
      <c r="A150" s="41"/>
      <c r="B150" s="42"/>
      <c r="C150" s="216" t="s">
        <v>803</v>
      </c>
      <c r="D150" s="216" t="s">
        <v>231</v>
      </c>
      <c r="E150" s="217" t="s">
        <v>3964</v>
      </c>
      <c r="F150" s="218" t="s">
        <v>3941</v>
      </c>
      <c r="G150" s="219" t="s">
        <v>234</v>
      </c>
      <c r="H150" s="220">
        <v>20</v>
      </c>
      <c r="I150" s="221"/>
      <c r="J150" s="222">
        <f>ROUND(I150*H150,2)</f>
        <v>0</v>
      </c>
      <c r="K150" s="218" t="s">
        <v>322</v>
      </c>
      <c r="L150" s="47"/>
      <c r="M150" s="223" t="s">
        <v>19</v>
      </c>
      <c r="N150" s="224" t="s">
        <v>47</v>
      </c>
      <c r="O150" s="87"/>
      <c r="P150" s="225">
        <f>O150*H150</f>
        <v>0</v>
      </c>
      <c r="Q150" s="225">
        <v>0</v>
      </c>
      <c r="R150" s="225">
        <f>Q150*H150</f>
        <v>0</v>
      </c>
      <c r="S150" s="225">
        <v>0</v>
      </c>
      <c r="T150" s="226">
        <f>S150*H150</f>
        <v>0</v>
      </c>
      <c r="U150" s="41"/>
      <c r="V150" s="41"/>
      <c r="W150" s="41"/>
      <c r="X150" s="41"/>
      <c r="Y150" s="41"/>
      <c r="Z150" s="41"/>
      <c r="AA150" s="41"/>
      <c r="AB150" s="41"/>
      <c r="AC150" s="41"/>
      <c r="AD150" s="41"/>
      <c r="AE150" s="41"/>
      <c r="AR150" s="227" t="s">
        <v>136</v>
      </c>
      <c r="AT150" s="227" t="s">
        <v>231</v>
      </c>
      <c r="AU150" s="227" t="s">
        <v>86</v>
      </c>
      <c r="AY150" s="20" t="s">
        <v>229</v>
      </c>
      <c r="BE150" s="228">
        <f>IF(N150="základní",J150,0)</f>
        <v>0</v>
      </c>
      <c r="BF150" s="228">
        <f>IF(N150="snížená",J150,0)</f>
        <v>0</v>
      </c>
      <c r="BG150" s="228">
        <f>IF(N150="zákl. přenesená",J150,0)</f>
        <v>0</v>
      </c>
      <c r="BH150" s="228">
        <f>IF(N150="sníž. přenesená",J150,0)</f>
        <v>0</v>
      </c>
      <c r="BI150" s="228">
        <f>IF(N150="nulová",J150,0)</f>
        <v>0</v>
      </c>
      <c r="BJ150" s="20" t="s">
        <v>84</v>
      </c>
      <c r="BK150" s="228">
        <f>ROUND(I150*H150,2)</f>
        <v>0</v>
      </c>
      <c r="BL150" s="20" t="s">
        <v>136</v>
      </c>
      <c r="BM150" s="227" t="s">
        <v>2472</v>
      </c>
    </row>
    <row r="151" s="2" customFormat="1" ht="16.5" customHeight="1">
      <c r="A151" s="41"/>
      <c r="B151" s="42"/>
      <c r="C151" s="216" t="s">
        <v>807</v>
      </c>
      <c r="D151" s="216" t="s">
        <v>231</v>
      </c>
      <c r="E151" s="217" t="s">
        <v>3965</v>
      </c>
      <c r="F151" s="218" t="s">
        <v>3943</v>
      </c>
      <c r="G151" s="219" t="s">
        <v>234</v>
      </c>
      <c r="H151" s="220">
        <v>12</v>
      </c>
      <c r="I151" s="221"/>
      <c r="J151" s="222">
        <f>ROUND(I151*H151,2)</f>
        <v>0</v>
      </c>
      <c r="K151" s="218" t="s">
        <v>322</v>
      </c>
      <c r="L151" s="47"/>
      <c r="M151" s="223" t="s">
        <v>19</v>
      </c>
      <c r="N151" s="224" t="s">
        <v>47</v>
      </c>
      <c r="O151" s="87"/>
      <c r="P151" s="225">
        <f>O151*H151</f>
        <v>0</v>
      </c>
      <c r="Q151" s="225">
        <v>0</v>
      </c>
      <c r="R151" s="225">
        <f>Q151*H151</f>
        <v>0</v>
      </c>
      <c r="S151" s="225">
        <v>0</v>
      </c>
      <c r="T151" s="226">
        <f>S151*H151</f>
        <v>0</v>
      </c>
      <c r="U151" s="41"/>
      <c r="V151" s="41"/>
      <c r="W151" s="41"/>
      <c r="X151" s="41"/>
      <c r="Y151" s="41"/>
      <c r="Z151" s="41"/>
      <c r="AA151" s="41"/>
      <c r="AB151" s="41"/>
      <c r="AC151" s="41"/>
      <c r="AD151" s="41"/>
      <c r="AE151" s="41"/>
      <c r="AR151" s="227" t="s">
        <v>136</v>
      </c>
      <c r="AT151" s="227" t="s">
        <v>231</v>
      </c>
      <c r="AU151" s="227" t="s">
        <v>86</v>
      </c>
      <c r="AY151" s="20" t="s">
        <v>229</v>
      </c>
      <c r="BE151" s="228">
        <f>IF(N151="základní",J151,0)</f>
        <v>0</v>
      </c>
      <c r="BF151" s="228">
        <f>IF(N151="snížená",J151,0)</f>
        <v>0</v>
      </c>
      <c r="BG151" s="228">
        <f>IF(N151="zákl. přenesená",J151,0)</f>
        <v>0</v>
      </c>
      <c r="BH151" s="228">
        <f>IF(N151="sníž. přenesená",J151,0)</f>
        <v>0</v>
      </c>
      <c r="BI151" s="228">
        <f>IF(N151="nulová",J151,0)</f>
        <v>0</v>
      </c>
      <c r="BJ151" s="20" t="s">
        <v>84</v>
      </c>
      <c r="BK151" s="228">
        <f>ROUND(I151*H151,2)</f>
        <v>0</v>
      </c>
      <c r="BL151" s="20" t="s">
        <v>136</v>
      </c>
      <c r="BM151" s="227" t="s">
        <v>2483</v>
      </c>
    </row>
    <row r="152" s="12" customFormat="1" ht="22.8" customHeight="1">
      <c r="A152" s="12"/>
      <c r="B152" s="200"/>
      <c r="C152" s="201"/>
      <c r="D152" s="202" t="s">
        <v>75</v>
      </c>
      <c r="E152" s="214" t="s">
        <v>3966</v>
      </c>
      <c r="F152" s="214" t="s">
        <v>3967</v>
      </c>
      <c r="G152" s="201"/>
      <c r="H152" s="201"/>
      <c r="I152" s="204"/>
      <c r="J152" s="215">
        <f>BK152</f>
        <v>0</v>
      </c>
      <c r="K152" s="201"/>
      <c r="L152" s="206"/>
      <c r="M152" s="207"/>
      <c r="N152" s="208"/>
      <c r="O152" s="208"/>
      <c r="P152" s="209">
        <f>SUM(P153:P162)</f>
        <v>0</v>
      </c>
      <c r="Q152" s="208"/>
      <c r="R152" s="209">
        <f>SUM(R153:R162)</f>
        <v>0</v>
      </c>
      <c r="S152" s="208"/>
      <c r="T152" s="210">
        <f>SUM(T153:T162)</f>
        <v>0</v>
      </c>
      <c r="U152" s="12"/>
      <c r="V152" s="12"/>
      <c r="W152" s="12"/>
      <c r="X152" s="12"/>
      <c r="Y152" s="12"/>
      <c r="Z152" s="12"/>
      <c r="AA152" s="12"/>
      <c r="AB152" s="12"/>
      <c r="AC152" s="12"/>
      <c r="AD152" s="12"/>
      <c r="AE152" s="12"/>
      <c r="AR152" s="211" t="s">
        <v>84</v>
      </c>
      <c r="AT152" s="212" t="s">
        <v>75</v>
      </c>
      <c r="AU152" s="212" t="s">
        <v>84</v>
      </c>
      <c r="AY152" s="211" t="s">
        <v>229</v>
      </c>
      <c r="BK152" s="213">
        <f>SUM(BK153:BK162)</f>
        <v>0</v>
      </c>
    </row>
    <row r="153" s="2" customFormat="1" ht="16.5" customHeight="1">
      <c r="A153" s="41"/>
      <c r="B153" s="42"/>
      <c r="C153" s="216" t="s">
        <v>814</v>
      </c>
      <c r="D153" s="216" t="s">
        <v>231</v>
      </c>
      <c r="E153" s="217" t="s">
        <v>3966</v>
      </c>
      <c r="F153" s="218" t="s">
        <v>3968</v>
      </c>
      <c r="G153" s="219" t="s">
        <v>3889</v>
      </c>
      <c r="H153" s="220">
        <v>1</v>
      </c>
      <c r="I153" s="221"/>
      <c r="J153" s="222">
        <f>ROUND(I153*H153,2)</f>
        <v>0</v>
      </c>
      <c r="K153" s="218" t="s">
        <v>322</v>
      </c>
      <c r="L153" s="47"/>
      <c r="M153" s="223" t="s">
        <v>19</v>
      </c>
      <c r="N153" s="224" t="s">
        <v>47</v>
      </c>
      <c r="O153" s="87"/>
      <c r="P153" s="225">
        <f>O153*H153</f>
        <v>0</v>
      </c>
      <c r="Q153" s="225">
        <v>0</v>
      </c>
      <c r="R153" s="225">
        <f>Q153*H153</f>
        <v>0</v>
      </c>
      <c r="S153" s="225">
        <v>0</v>
      </c>
      <c r="T153" s="226">
        <f>S153*H153</f>
        <v>0</v>
      </c>
      <c r="U153" s="41"/>
      <c r="V153" s="41"/>
      <c r="W153" s="41"/>
      <c r="X153" s="41"/>
      <c r="Y153" s="41"/>
      <c r="Z153" s="41"/>
      <c r="AA153" s="41"/>
      <c r="AB153" s="41"/>
      <c r="AC153" s="41"/>
      <c r="AD153" s="41"/>
      <c r="AE153" s="41"/>
      <c r="AR153" s="227" t="s">
        <v>136</v>
      </c>
      <c r="AT153" s="227" t="s">
        <v>231</v>
      </c>
      <c r="AU153" s="227" t="s">
        <v>86</v>
      </c>
      <c r="AY153" s="20" t="s">
        <v>229</v>
      </c>
      <c r="BE153" s="228">
        <f>IF(N153="základní",J153,0)</f>
        <v>0</v>
      </c>
      <c r="BF153" s="228">
        <f>IF(N153="snížená",J153,0)</f>
        <v>0</v>
      </c>
      <c r="BG153" s="228">
        <f>IF(N153="zákl. přenesená",J153,0)</f>
        <v>0</v>
      </c>
      <c r="BH153" s="228">
        <f>IF(N153="sníž. přenesená",J153,0)</f>
        <v>0</v>
      </c>
      <c r="BI153" s="228">
        <f>IF(N153="nulová",J153,0)</f>
        <v>0</v>
      </c>
      <c r="BJ153" s="20" t="s">
        <v>84</v>
      </c>
      <c r="BK153" s="228">
        <f>ROUND(I153*H153,2)</f>
        <v>0</v>
      </c>
      <c r="BL153" s="20" t="s">
        <v>136</v>
      </c>
      <c r="BM153" s="227" t="s">
        <v>2493</v>
      </c>
    </row>
    <row r="154" s="2" customFormat="1" ht="24.15" customHeight="1">
      <c r="A154" s="41"/>
      <c r="B154" s="42"/>
      <c r="C154" s="216" t="s">
        <v>825</v>
      </c>
      <c r="D154" s="216" t="s">
        <v>231</v>
      </c>
      <c r="E154" s="217" t="s">
        <v>3969</v>
      </c>
      <c r="F154" s="218" t="s">
        <v>3970</v>
      </c>
      <c r="G154" s="219" t="s">
        <v>3889</v>
      </c>
      <c r="H154" s="220">
        <v>1</v>
      </c>
      <c r="I154" s="221"/>
      <c r="J154" s="222">
        <f>ROUND(I154*H154,2)</f>
        <v>0</v>
      </c>
      <c r="K154" s="218" t="s">
        <v>322</v>
      </c>
      <c r="L154" s="47"/>
      <c r="M154" s="223" t="s">
        <v>19</v>
      </c>
      <c r="N154" s="224" t="s">
        <v>47</v>
      </c>
      <c r="O154" s="87"/>
      <c r="P154" s="225">
        <f>O154*H154</f>
        <v>0</v>
      </c>
      <c r="Q154" s="225">
        <v>0</v>
      </c>
      <c r="R154" s="225">
        <f>Q154*H154</f>
        <v>0</v>
      </c>
      <c r="S154" s="225">
        <v>0</v>
      </c>
      <c r="T154" s="226">
        <f>S154*H154</f>
        <v>0</v>
      </c>
      <c r="U154" s="41"/>
      <c r="V154" s="41"/>
      <c r="W154" s="41"/>
      <c r="X154" s="41"/>
      <c r="Y154" s="41"/>
      <c r="Z154" s="41"/>
      <c r="AA154" s="41"/>
      <c r="AB154" s="41"/>
      <c r="AC154" s="41"/>
      <c r="AD154" s="41"/>
      <c r="AE154" s="41"/>
      <c r="AR154" s="227" t="s">
        <v>136</v>
      </c>
      <c r="AT154" s="227" t="s">
        <v>231</v>
      </c>
      <c r="AU154" s="227" t="s">
        <v>86</v>
      </c>
      <c r="AY154" s="20" t="s">
        <v>229</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136</v>
      </c>
      <c r="BM154" s="227" t="s">
        <v>2505</v>
      </c>
    </row>
    <row r="155" s="2" customFormat="1" ht="16.5" customHeight="1">
      <c r="A155" s="41"/>
      <c r="B155" s="42"/>
      <c r="C155" s="216" t="s">
        <v>835</v>
      </c>
      <c r="D155" s="216" t="s">
        <v>231</v>
      </c>
      <c r="E155" s="217" t="s">
        <v>3971</v>
      </c>
      <c r="F155" s="218" t="s">
        <v>3972</v>
      </c>
      <c r="G155" s="219" t="s">
        <v>3889</v>
      </c>
      <c r="H155" s="220">
        <v>1</v>
      </c>
      <c r="I155" s="221"/>
      <c r="J155" s="222">
        <f>ROUND(I155*H155,2)</f>
        <v>0</v>
      </c>
      <c r="K155" s="218" t="s">
        <v>322</v>
      </c>
      <c r="L155" s="47"/>
      <c r="M155" s="223" t="s">
        <v>19</v>
      </c>
      <c r="N155" s="224" t="s">
        <v>47</v>
      </c>
      <c r="O155" s="87"/>
      <c r="P155" s="225">
        <f>O155*H155</f>
        <v>0</v>
      </c>
      <c r="Q155" s="225">
        <v>0</v>
      </c>
      <c r="R155" s="225">
        <f>Q155*H155</f>
        <v>0</v>
      </c>
      <c r="S155" s="225">
        <v>0</v>
      </c>
      <c r="T155" s="226">
        <f>S155*H155</f>
        <v>0</v>
      </c>
      <c r="U155" s="41"/>
      <c r="V155" s="41"/>
      <c r="W155" s="41"/>
      <c r="X155" s="41"/>
      <c r="Y155" s="41"/>
      <c r="Z155" s="41"/>
      <c r="AA155" s="41"/>
      <c r="AB155" s="41"/>
      <c r="AC155" s="41"/>
      <c r="AD155" s="41"/>
      <c r="AE155" s="41"/>
      <c r="AR155" s="227" t="s">
        <v>136</v>
      </c>
      <c r="AT155" s="227" t="s">
        <v>231</v>
      </c>
      <c r="AU155" s="227" t="s">
        <v>86</v>
      </c>
      <c r="AY155" s="20" t="s">
        <v>229</v>
      </c>
      <c r="BE155" s="228">
        <f>IF(N155="základní",J155,0)</f>
        <v>0</v>
      </c>
      <c r="BF155" s="228">
        <f>IF(N155="snížená",J155,0)</f>
        <v>0</v>
      </c>
      <c r="BG155" s="228">
        <f>IF(N155="zákl. přenesená",J155,0)</f>
        <v>0</v>
      </c>
      <c r="BH155" s="228">
        <f>IF(N155="sníž. přenesená",J155,0)</f>
        <v>0</v>
      </c>
      <c r="BI155" s="228">
        <f>IF(N155="nulová",J155,0)</f>
        <v>0</v>
      </c>
      <c r="BJ155" s="20" t="s">
        <v>84</v>
      </c>
      <c r="BK155" s="228">
        <f>ROUND(I155*H155,2)</f>
        <v>0</v>
      </c>
      <c r="BL155" s="20" t="s">
        <v>136</v>
      </c>
      <c r="BM155" s="227" t="s">
        <v>2517</v>
      </c>
    </row>
    <row r="156" s="2" customFormat="1" ht="16.5" customHeight="1">
      <c r="A156" s="41"/>
      <c r="B156" s="42"/>
      <c r="C156" s="216" t="s">
        <v>843</v>
      </c>
      <c r="D156" s="216" t="s">
        <v>231</v>
      </c>
      <c r="E156" s="217" t="s">
        <v>3973</v>
      </c>
      <c r="F156" s="218" t="s">
        <v>3974</v>
      </c>
      <c r="G156" s="219" t="s">
        <v>3889</v>
      </c>
      <c r="H156" s="220">
        <v>1</v>
      </c>
      <c r="I156" s="221"/>
      <c r="J156" s="222">
        <f>ROUND(I156*H156,2)</f>
        <v>0</v>
      </c>
      <c r="K156" s="218" t="s">
        <v>322</v>
      </c>
      <c r="L156" s="47"/>
      <c r="M156" s="223" t="s">
        <v>19</v>
      </c>
      <c r="N156" s="224" t="s">
        <v>47</v>
      </c>
      <c r="O156" s="87"/>
      <c r="P156" s="225">
        <f>O156*H156</f>
        <v>0</v>
      </c>
      <c r="Q156" s="225">
        <v>0</v>
      </c>
      <c r="R156" s="225">
        <f>Q156*H156</f>
        <v>0</v>
      </c>
      <c r="S156" s="225">
        <v>0</v>
      </c>
      <c r="T156" s="226">
        <f>S156*H156</f>
        <v>0</v>
      </c>
      <c r="U156" s="41"/>
      <c r="V156" s="41"/>
      <c r="W156" s="41"/>
      <c r="X156" s="41"/>
      <c r="Y156" s="41"/>
      <c r="Z156" s="41"/>
      <c r="AA156" s="41"/>
      <c r="AB156" s="41"/>
      <c r="AC156" s="41"/>
      <c r="AD156" s="41"/>
      <c r="AE156" s="41"/>
      <c r="AR156" s="227" t="s">
        <v>136</v>
      </c>
      <c r="AT156" s="227" t="s">
        <v>231</v>
      </c>
      <c r="AU156" s="227" t="s">
        <v>86</v>
      </c>
      <c r="AY156" s="20" t="s">
        <v>229</v>
      </c>
      <c r="BE156" s="228">
        <f>IF(N156="základní",J156,0)</f>
        <v>0</v>
      </c>
      <c r="BF156" s="228">
        <f>IF(N156="snížená",J156,0)</f>
        <v>0</v>
      </c>
      <c r="BG156" s="228">
        <f>IF(N156="zákl. přenesená",J156,0)</f>
        <v>0</v>
      </c>
      <c r="BH156" s="228">
        <f>IF(N156="sníž. přenesená",J156,0)</f>
        <v>0</v>
      </c>
      <c r="BI156" s="228">
        <f>IF(N156="nulová",J156,0)</f>
        <v>0</v>
      </c>
      <c r="BJ156" s="20" t="s">
        <v>84</v>
      </c>
      <c r="BK156" s="228">
        <f>ROUND(I156*H156,2)</f>
        <v>0</v>
      </c>
      <c r="BL156" s="20" t="s">
        <v>136</v>
      </c>
      <c r="BM156" s="227" t="s">
        <v>2525</v>
      </c>
    </row>
    <row r="157" s="2" customFormat="1" ht="16.5" customHeight="1">
      <c r="A157" s="41"/>
      <c r="B157" s="42"/>
      <c r="C157" s="216" t="s">
        <v>849</v>
      </c>
      <c r="D157" s="216" t="s">
        <v>231</v>
      </c>
      <c r="E157" s="217" t="s">
        <v>3975</v>
      </c>
      <c r="F157" s="218" t="s">
        <v>3976</v>
      </c>
      <c r="G157" s="219" t="s">
        <v>3889</v>
      </c>
      <c r="H157" s="220">
        <v>1</v>
      </c>
      <c r="I157" s="221"/>
      <c r="J157" s="222">
        <f>ROUND(I157*H157,2)</f>
        <v>0</v>
      </c>
      <c r="K157" s="218" t="s">
        <v>322</v>
      </c>
      <c r="L157" s="47"/>
      <c r="M157" s="223" t="s">
        <v>19</v>
      </c>
      <c r="N157" s="224" t="s">
        <v>47</v>
      </c>
      <c r="O157" s="87"/>
      <c r="P157" s="225">
        <f>O157*H157</f>
        <v>0</v>
      </c>
      <c r="Q157" s="225">
        <v>0</v>
      </c>
      <c r="R157" s="225">
        <f>Q157*H157</f>
        <v>0</v>
      </c>
      <c r="S157" s="225">
        <v>0</v>
      </c>
      <c r="T157" s="226">
        <f>S157*H157</f>
        <v>0</v>
      </c>
      <c r="U157" s="41"/>
      <c r="V157" s="41"/>
      <c r="W157" s="41"/>
      <c r="X157" s="41"/>
      <c r="Y157" s="41"/>
      <c r="Z157" s="41"/>
      <c r="AA157" s="41"/>
      <c r="AB157" s="41"/>
      <c r="AC157" s="41"/>
      <c r="AD157" s="41"/>
      <c r="AE157" s="41"/>
      <c r="AR157" s="227" t="s">
        <v>136</v>
      </c>
      <c r="AT157" s="227" t="s">
        <v>231</v>
      </c>
      <c r="AU157" s="227" t="s">
        <v>86</v>
      </c>
      <c r="AY157" s="20" t="s">
        <v>229</v>
      </c>
      <c r="BE157" s="228">
        <f>IF(N157="základní",J157,0)</f>
        <v>0</v>
      </c>
      <c r="BF157" s="228">
        <f>IF(N157="snížená",J157,0)</f>
        <v>0</v>
      </c>
      <c r="BG157" s="228">
        <f>IF(N157="zákl. přenesená",J157,0)</f>
        <v>0</v>
      </c>
      <c r="BH157" s="228">
        <f>IF(N157="sníž. přenesená",J157,0)</f>
        <v>0</v>
      </c>
      <c r="BI157" s="228">
        <f>IF(N157="nulová",J157,0)</f>
        <v>0</v>
      </c>
      <c r="BJ157" s="20" t="s">
        <v>84</v>
      </c>
      <c r="BK157" s="228">
        <f>ROUND(I157*H157,2)</f>
        <v>0</v>
      </c>
      <c r="BL157" s="20" t="s">
        <v>136</v>
      </c>
      <c r="BM157" s="227" t="s">
        <v>3287</v>
      </c>
    </row>
    <row r="158" s="2" customFormat="1" ht="16.5" customHeight="1">
      <c r="A158" s="41"/>
      <c r="B158" s="42"/>
      <c r="C158" s="216" t="s">
        <v>855</v>
      </c>
      <c r="D158" s="216" t="s">
        <v>231</v>
      </c>
      <c r="E158" s="217" t="s">
        <v>3977</v>
      </c>
      <c r="F158" s="218" t="s">
        <v>3925</v>
      </c>
      <c r="G158" s="219" t="s">
        <v>3923</v>
      </c>
      <c r="H158" s="220">
        <v>2</v>
      </c>
      <c r="I158" s="221"/>
      <c r="J158" s="222">
        <f>ROUND(I158*H158,2)</f>
        <v>0</v>
      </c>
      <c r="K158" s="218" t="s">
        <v>322</v>
      </c>
      <c r="L158" s="47"/>
      <c r="M158" s="223" t="s">
        <v>19</v>
      </c>
      <c r="N158" s="224" t="s">
        <v>47</v>
      </c>
      <c r="O158" s="87"/>
      <c r="P158" s="225">
        <f>O158*H158</f>
        <v>0</v>
      </c>
      <c r="Q158" s="225">
        <v>0</v>
      </c>
      <c r="R158" s="225">
        <f>Q158*H158</f>
        <v>0</v>
      </c>
      <c r="S158" s="225">
        <v>0</v>
      </c>
      <c r="T158" s="226">
        <f>S158*H158</f>
        <v>0</v>
      </c>
      <c r="U158" s="41"/>
      <c r="V158" s="41"/>
      <c r="W158" s="41"/>
      <c r="X158" s="41"/>
      <c r="Y158" s="41"/>
      <c r="Z158" s="41"/>
      <c r="AA158" s="41"/>
      <c r="AB158" s="41"/>
      <c r="AC158" s="41"/>
      <c r="AD158" s="41"/>
      <c r="AE158" s="41"/>
      <c r="AR158" s="227" t="s">
        <v>136</v>
      </c>
      <c r="AT158" s="227" t="s">
        <v>231</v>
      </c>
      <c r="AU158" s="227" t="s">
        <v>86</v>
      </c>
      <c r="AY158" s="20" t="s">
        <v>229</v>
      </c>
      <c r="BE158" s="228">
        <f>IF(N158="základní",J158,0)</f>
        <v>0</v>
      </c>
      <c r="BF158" s="228">
        <f>IF(N158="snížená",J158,0)</f>
        <v>0</v>
      </c>
      <c r="BG158" s="228">
        <f>IF(N158="zákl. přenesená",J158,0)</f>
        <v>0</v>
      </c>
      <c r="BH158" s="228">
        <f>IF(N158="sníž. přenesená",J158,0)</f>
        <v>0</v>
      </c>
      <c r="BI158" s="228">
        <f>IF(N158="nulová",J158,0)</f>
        <v>0</v>
      </c>
      <c r="BJ158" s="20" t="s">
        <v>84</v>
      </c>
      <c r="BK158" s="228">
        <f>ROUND(I158*H158,2)</f>
        <v>0</v>
      </c>
      <c r="BL158" s="20" t="s">
        <v>136</v>
      </c>
      <c r="BM158" s="227" t="s">
        <v>3295</v>
      </c>
    </row>
    <row r="159" s="2" customFormat="1" ht="16.5" customHeight="1">
      <c r="A159" s="41"/>
      <c r="B159" s="42"/>
      <c r="C159" s="216" t="s">
        <v>861</v>
      </c>
      <c r="D159" s="216" t="s">
        <v>231</v>
      </c>
      <c r="E159" s="217" t="s">
        <v>3978</v>
      </c>
      <c r="F159" s="218" t="s">
        <v>3931</v>
      </c>
      <c r="G159" s="219" t="s">
        <v>3923</v>
      </c>
      <c r="H159" s="220">
        <v>7</v>
      </c>
      <c r="I159" s="221"/>
      <c r="J159" s="222">
        <f>ROUND(I159*H159,2)</f>
        <v>0</v>
      </c>
      <c r="K159" s="218" t="s">
        <v>322</v>
      </c>
      <c r="L159" s="47"/>
      <c r="M159" s="223" t="s">
        <v>19</v>
      </c>
      <c r="N159" s="224" t="s">
        <v>47</v>
      </c>
      <c r="O159" s="87"/>
      <c r="P159" s="225">
        <f>O159*H159</f>
        <v>0</v>
      </c>
      <c r="Q159" s="225">
        <v>0</v>
      </c>
      <c r="R159" s="225">
        <f>Q159*H159</f>
        <v>0</v>
      </c>
      <c r="S159" s="225">
        <v>0</v>
      </c>
      <c r="T159" s="226">
        <f>S159*H159</f>
        <v>0</v>
      </c>
      <c r="U159" s="41"/>
      <c r="V159" s="41"/>
      <c r="W159" s="41"/>
      <c r="X159" s="41"/>
      <c r="Y159" s="41"/>
      <c r="Z159" s="41"/>
      <c r="AA159" s="41"/>
      <c r="AB159" s="41"/>
      <c r="AC159" s="41"/>
      <c r="AD159" s="41"/>
      <c r="AE159" s="41"/>
      <c r="AR159" s="227" t="s">
        <v>136</v>
      </c>
      <c r="AT159" s="227" t="s">
        <v>231</v>
      </c>
      <c r="AU159" s="227" t="s">
        <v>86</v>
      </c>
      <c r="AY159" s="20" t="s">
        <v>229</v>
      </c>
      <c r="BE159" s="228">
        <f>IF(N159="základní",J159,0)</f>
        <v>0</v>
      </c>
      <c r="BF159" s="228">
        <f>IF(N159="snížená",J159,0)</f>
        <v>0</v>
      </c>
      <c r="BG159" s="228">
        <f>IF(N159="zákl. přenesená",J159,0)</f>
        <v>0</v>
      </c>
      <c r="BH159" s="228">
        <f>IF(N159="sníž. přenesená",J159,0)</f>
        <v>0</v>
      </c>
      <c r="BI159" s="228">
        <f>IF(N159="nulová",J159,0)</f>
        <v>0</v>
      </c>
      <c r="BJ159" s="20" t="s">
        <v>84</v>
      </c>
      <c r="BK159" s="228">
        <f>ROUND(I159*H159,2)</f>
        <v>0</v>
      </c>
      <c r="BL159" s="20" t="s">
        <v>136</v>
      </c>
      <c r="BM159" s="227" t="s">
        <v>3303</v>
      </c>
    </row>
    <row r="160" s="2" customFormat="1" ht="16.5" customHeight="1">
      <c r="A160" s="41"/>
      <c r="B160" s="42"/>
      <c r="C160" s="216" t="s">
        <v>866</v>
      </c>
      <c r="D160" s="216" t="s">
        <v>231</v>
      </c>
      <c r="E160" s="217" t="s">
        <v>3979</v>
      </c>
      <c r="F160" s="218" t="s">
        <v>3937</v>
      </c>
      <c r="G160" s="219" t="s">
        <v>234</v>
      </c>
      <c r="H160" s="220">
        <v>1</v>
      </c>
      <c r="I160" s="221"/>
      <c r="J160" s="222">
        <f>ROUND(I160*H160,2)</f>
        <v>0</v>
      </c>
      <c r="K160" s="218" t="s">
        <v>322</v>
      </c>
      <c r="L160" s="47"/>
      <c r="M160" s="223" t="s">
        <v>19</v>
      </c>
      <c r="N160" s="224" t="s">
        <v>47</v>
      </c>
      <c r="O160" s="87"/>
      <c r="P160" s="225">
        <f>O160*H160</f>
        <v>0</v>
      </c>
      <c r="Q160" s="225">
        <v>0</v>
      </c>
      <c r="R160" s="225">
        <f>Q160*H160</f>
        <v>0</v>
      </c>
      <c r="S160" s="225">
        <v>0</v>
      </c>
      <c r="T160" s="226">
        <f>S160*H160</f>
        <v>0</v>
      </c>
      <c r="U160" s="41"/>
      <c r="V160" s="41"/>
      <c r="W160" s="41"/>
      <c r="X160" s="41"/>
      <c r="Y160" s="41"/>
      <c r="Z160" s="41"/>
      <c r="AA160" s="41"/>
      <c r="AB160" s="41"/>
      <c r="AC160" s="41"/>
      <c r="AD160" s="41"/>
      <c r="AE160" s="41"/>
      <c r="AR160" s="227" t="s">
        <v>136</v>
      </c>
      <c r="AT160" s="227" t="s">
        <v>231</v>
      </c>
      <c r="AU160" s="227" t="s">
        <v>86</v>
      </c>
      <c r="AY160" s="20" t="s">
        <v>229</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136</v>
      </c>
      <c r="BM160" s="227" t="s">
        <v>3311</v>
      </c>
    </row>
    <row r="161" s="2" customFormat="1" ht="16.5" customHeight="1">
      <c r="A161" s="41"/>
      <c r="B161" s="42"/>
      <c r="C161" s="216" t="s">
        <v>873</v>
      </c>
      <c r="D161" s="216" t="s">
        <v>231</v>
      </c>
      <c r="E161" s="217" t="s">
        <v>3980</v>
      </c>
      <c r="F161" s="218" t="s">
        <v>3939</v>
      </c>
      <c r="G161" s="219" t="s">
        <v>234</v>
      </c>
      <c r="H161" s="220">
        <v>1</v>
      </c>
      <c r="I161" s="221"/>
      <c r="J161" s="222">
        <f>ROUND(I161*H161,2)</f>
        <v>0</v>
      </c>
      <c r="K161" s="218" t="s">
        <v>322</v>
      </c>
      <c r="L161" s="47"/>
      <c r="M161" s="223" t="s">
        <v>19</v>
      </c>
      <c r="N161" s="224" t="s">
        <v>47</v>
      </c>
      <c r="O161" s="87"/>
      <c r="P161" s="225">
        <f>O161*H161</f>
        <v>0</v>
      </c>
      <c r="Q161" s="225">
        <v>0</v>
      </c>
      <c r="R161" s="225">
        <f>Q161*H161</f>
        <v>0</v>
      </c>
      <c r="S161" s="225">
        <v>0</v>
      </c>
      <c r="T161" s="226">
        <f>S161*H161</f>
        <v>0</v>
      </c>
      <c r="U161" s="41"/>
      <c r="V161" s="41"/>
      <c r="W161" s="41"/>
      <c r="X161" s="41"/>
      <c r="Y161" s="41"/>
      <c r="Z161" s="41"/>
      <c r="AA161" s="41"/>
      <c r="AB161" s="41"/>
      <c r="AC161" s="41"/>
      <c r="AD161" s="41"/>
      <c r="AE161" s="41"/>
      <c r="AR161" s="227" t="s">
        <v>136</v>
      </c>
      <c r="AT161" s="227" t="s">
        <v>231</v>
      </c>
      <c r="AU161" s="227" t="s">
        <v>86</v>
      </c>
      <c r="AY161" s="20" t="s">
        <v>229</v>
      </c>
      <c r="BE161" s="228">
        <f>IF(N161="základní",J161,0)</f>
        <v>0</v>
      </c>
      <c r="BF161" s="228">
        <f>IF(N161="snížená",J161,0)</f>
        <v>0</v>
      </c>
      <c r="BG161" s="228">
        <f>IF(N161="zákl. přenesená",J161,0)</f>
        <v>0</v>
      </c>
      <c r="BH161" s="228">
        <f>IF(N161="sníž. přenesená",J161,0)</f>
        <v>0</v>
      </c>
      <c r="BI161" s="228">
        <f>IF(N161="nulová",J161,0)</f>
        <v>0</v>
      </c>
      <c r="BJ161" s="20" t="s">
        <v>84</v>
      </c>
      <c r="BK161" s="228">
        <f>ROUND(I161*H161,2)</f>
        <v>0</v>
      </c>
      <c r="BL161" s="20" t="s">
        <v>136</v>
      </c>
      <c r="BM161" s="227" t="s">
        <v>3319</v>
      </c>
    </row>
    <row r="162" s="2" customFormat="1" ht="16.5" customHeight="1">
      <c r="A162" s="41"/>
      <c r="B162" s="42"/>
      <c r="C162" s="216" t="s">
        <v>882</v>
      </c>
      <c r="D162" s="216" t="s">
        <v>231</v>
      </c>
      <c r="E162" s="217" t="s">
        <v>3965</v>
      </c>
      <c r="F162" s="218" t="s">
        <v>3943</v>
      </c>
      <c r="G162" s="219" t="s">
        <v>234</v>
      </c>
      <c r="H162" s="220">
        <v>2</v>
      </c>
      <c r="I162" s="221"/>
      <c r="J162" s="222">
        <f>ROUND(I162*H162,2)</f>
        <v>0</v>
      </c>
      <c r="K162" s="218" t="s">
        <v>322</v>
      </c>
      <c r="L162" s="47"/>
      <c r="M162" s="223" t="s">
        <v>19</v>
      </c>
      <c r="N162" s="224" t="s">
        <v>47</v>
      </c>
      <c r="O162" s="87"/>
      <c r="P162" s="225">
        <f>O162*H162</f>
        <v>0</v>
      </c>
      <c r="Q162" s="225">
        <v>0</v>
      </c>
      <c r="R162" s="225">
        <f>Q162*H162</f>
        <v>0</v>
      </c>
      <c r="S162" s="225">
        <v>0</v>
      </c>
      <c r="T162" s="226">
        <f>S162*H162</f>
        <v>0</v>
      </c>
      <c r="U162" s="41"/>
      <c r="V162" s="41"/>
      <c r="W162" s="41"/>
      <c r="X162" s="41"/>
      <c r="Y162" s="41"/>
      <c r="Z162" s="41"/>
      <c r="AA162" s="41"/>
      <c r="AB162" s="41"/>
      <c r="AC162" s="41"/>
      <c r="AD162" s="41"/>
      <c r="AE162" s="41"/>
      <c r="AR162" s="227" t="s">
        <v>136</v>
      </c>
      <c r="AT162" s="227" t="s">
        <v>231</v>
      </c>
      <c r="AU162" s="227" t="s">
        <v>86</v>
      </c>
      <c r="AY162" s="20" t="s">
        <v>229</v>
      </c>
      <c r="BE162" s="228">
        <f>IF(N162="základní",J162,0)</f>
        <v>0</v>
      </c>
      <c r="BF162" s="228">
        <f>IF(N162="snížená",J162,0)</f>
        <v>0</v>
      </c>
      <c r="BG162" s="228">
        <f>IF(N162="zákl. přenesená",J162,0)</f>
        <v>0</v>
      </c>
      <c r="BH162" s="228">
        <f>IF(N162="sníž. přenesená",J162,0)</f>
        <v>0</v>
      </c>
      <c r="BI162" s="228">
        <f>IF(N162="nulová",J162,0)</f>
        <v>0</v>
      </c>
      <c r="BJ162" s="20" t="s">
        <v>84</v>
      </c>
      <c r="BK162" s="228">
        <f>ROUND(I162*H162,2)</f>
        <v>0</v>
      </c>
      <c r="BL162" s="20" t="s">
        <v>136</v>
      </c>
      <c r="BM162" s="227" t="s">
        <v>3327</v>
      </c>
    </row>
    <row r="163" s="12" customFormat="1" ht="22.8" customHeight="1">
      <c r="A163" s="12"/>
      <c r="B163" s="200"/>
      <c r="C163" s="201"/>
      <c r="D163" s="202" t="s">
        <v>75</v>
      </c>
      <c r="E163" s="214" t="s">
        <v>3981</v>
      </c>
      <c r="F163" s="214" t="s">
        <v>3967</v>
      </c>
      <c r="G163" s="201"/>
      <c r="H163" s="201"/>
      <c r="I163" s="204"/>
      <c r="J163" s="215">
        <f>BK163</f>
        <v>0</v>
      </c>
      <c r="K163" s="201"/>
      <c r="L163" s="206"/>
      <c r="M163" s="207"/>
      <c r="N163" s="208"/>
      <c r="O163" s="208"/>
      <c r="P163" s="209">
        <f>SUM(P164:P168)</f>
        <v>0</v>
      </c>
      <c r="Q163" s="208"/>
      <c r="R163" s="209">
        <f>SUM(R164:R168)</f>
        <v>0</v>
      </c>
      <c r="S163" s="208"/>
      <c r="T163" s="210">
        <f>SUM(T164:T168)</f>
        <v>0</v>
      </c>
      <c r="U163" s="12"/>
      <c r="V163" s="12"/>
      <c r="W163" s="12"/>
      <c r="X163" s="12"/>
      <c r="Y163" s="12"/>
      <c r="Z163" s="12"/>
      <c r="AA163" s="12"/>
      <c r="AB163" s="12"/>
      <c r="AC163" s="12"/>
      <c r="AD163" s="12"/>
      <c r="AE163" s="12"/>
      <c r="AR163" s="211" t="s">
        <v>84</v>
      </c>
      <c r="AT163" s="212" t="s">
        <v>75</v>
      </c>
      <c r="AU163" s="212" t="s">
        <v>84</v>
      </c>
      <c r="AY163" s="211" t="s">
        <v>229</v>
      </c>
      <c r="BK163" s="213">
        <f>SUM(BK164:BK168)</f>
        <v>0</v>
      </c>
    </row>
    <row r="164" s="2" customFormat="1" ht="16.5" customHeight="1">
      <c r="A164" s="41"/>
      <c r="B164" s="42"/>
      <c r="C164" s="216" t="s">
        <v>888</v>
      </c>
      <c r="D164" s="216" t="s">
        <v>231</v>
      </c>
      <c r="E164" s="217" t="s">
        <v>3981</v>
      </c>
      <c r="F164" s="218" t="s">
        <v>3982</v>
      </c>
      <c r="G164" s="219" t="s">
        <v>3889</v>
      </c>
      <c r="H164" s="220">
        <v>1</v>
      </c>
      <c r="I164" s="221"/>
      <c r="J164" s="222">
        <f>ROUND(I164*H164,2)</f>
        <v>0</v>
      </c>
      <c r="K164" s="218" t="s">
        <v>322</v>
      </c>
      <c r="L164" s="47"/>
      <c r="M164" s="223" t="s">
        <v>19</v>
      </c>
      <c r="N164" s="224" t="s">
        <v>47</v>
      </c>
      <c r="O164" s="87"/>
      <c r="P164" s="225">
        <f>O164*H164</f>
        <v>0</v>
      </c>
      <c r="Q164" s="225">
        <v>0</v>
      </c>
      <c r="R164" s="225">
        <f>Q164*H164</f>
        <v>0</v>
      </c>
      <c r="S164" s="225">
        <v>0</v>
      </c>
      <c r="T164" s="226">
        <f>S164*H164</f>
        <v>0</v>
      </c>
      <c r="U164" s="41"/>
      <c r="V164" s="41"/>
      <c r="W164" s="41"/>
      <c r="X164" s="41"/>
      <c r="Y164" s="41"/>
      <c r="Z164" s="41"/>
      <c r="AA164" s="41"/>
      <c r="AB164" s="41"/>
      <c r="AC164" s="41"/>
      <c r="AD164" s="41"/>
      <c r="AE164" s="41"/>
      <c r="AR164" s="227" t="s">
        <v>136</v>
      </c>
      <c r="AT164" s="227" t="s">
        <v>231</v>
      </c>
      <c r="AU164" s="227" t="s">
        <v>86</v>
      </c>
      <c r="AY164" s="20" t="s">
        <v>229</v>
      </c>
      <c r="BE164" s="228">
        <f>IF(N164="základní",J164,0)</f>
        <v>0</v>
      </c>
      <c r="BF164" s="228">
        <f>IF(N164="snížená",J164,0)</f>
        <v>0</v>
      </c>
      <c r="BG164" s="228">
        <f>IF(N164="zákl. přenesená",J164,0)</f>
        <v>0</v>
      </c>
      <c r="BH164" s="228">
        <f>IF(N164="sníž. přenesená",J164,0)</f>
        <v>0</v>
      </c>
      <c r="BI164" s="228">
        <f>IF(N164="nulová",J164,0)</f>
        <v>0</v>
      </c>
      <c r="BJ164" s="20" t="s">
        <v>84</v>
      </c>
      <c r="BK164" s="228">
        <f>ROUND(I164*H164,2)</f>
        <v>0</v>
      </c>
      <c r="BL164" s="20" t="s">
        <v>136</v>
      </c>
      <c r="BM164" s="227" t="s">
        <v>3335</v>
      </c>
    </row>
    <row r="165" s="2" customFormat="1" ht="16.5" customHeight="1">
      <c r="A165" s="41"/>
      <c r="B165" s="42"/>
      <c r="C165" s="216" t="s">
        <v>896</v>
      </c>
      <c r="D165" s="216" t="s">
        <v>231</v>
      </c>
      <c r="E165" s="217" t="s">
        <v>3983</v>
      </c>
      <c r="F165" s="218" t="s">
        <v>3908</v>
      </c>
      <c r="G165" s="219" t="s">
        <v>3889</v>
      </c>
      <c r="H165" s="220">
        <v>2</v>
      </c>
      <c r="I165" s="221"/>
      <c r="J165" s="222">
        <f>ROUND(I165*H165,2)</f>
        <v>0</v>
      </c>
      <c r="K165" s="218" t="s">
        <v>322</v>
      </c>
      <c r="L165" s="47"/>
      <c r="M165" s="223" t="s">
        <v>19</v>
      </c>
      <c r="N165" s="224" t="s">
        <v>47</v>
      </c>
      <c r="O165" s="87"/>
      <c r="P165" s="225">
        <f>O165*H165</f>
        <v>0</v>
      </c>
      <c r="Q165" s="225">
        <v>0</v>
      </c>
      <c r="R165" s="225">
        <f>Q165*H165</f>
        <v>0</v>
      </c>
      <c r="S165" s="225">
        <v>0</v>
      </c>
      <c r="T165" s="226">
        <f>S165*H165</f>
        <v>0</v>
      </c>
      <c r="U165" s="41"/>
      <c r="V165" s="41"/>
      <c r="W165" s="41"/>
      <c r="X165" s="41"/>
      <c r="Y165" s="41"/>
      <c r="Z165" s="41"/>
      <c r="AA165" s="41"/>
      <c r="AB165" s="41"/>
      <c r="AC165" s="41"/>
      <c r="AD165" s="41"/>
      <c r="AE165" s="41"/>
      <c r="AR165" s="227" t="s">
        <v>136</v>
      </c>
      <c r="AT165" s="227" t="s">
        <v>231</v>
      </c>
      <c r="AU165" s="227" t="s">
        <v>86</v>
      </c>
      <c r="AY165" s="20" t="s">
        <v>229</v>
      </c>
      <c r="BE165" s="228">
        <f>IF(N165="základní",J165,0)</f>
        <v>0</v>
      </c>
      <c r="BF165" s="228">
        <f>IF(N165="snížená",J165,0)</f>
        <v>0</v>
      </c>
      <c r="BG165" s="228">
        <f>IF(N165="zákl. přenesená",J165,0)</f>
        <v>0</v>
      </c>
      <c r="BH165" s="228">
        <f>IF(N165="sníž. přenesená",J165,0)</f>
        <v>0</v>
      </c>
      <c r="BI165" s="228">
        <f>IF(N165="nulová",J165,0)</f>
        <v>0</v>
      </c>
      <c r="BJ165" s="20" t="s">
        <v>84</v>
      </c>
      <c r="BK165" s="228">
        <f>ROUND(I165*H165,2)</f>
        <v>0</v>
      </c>
      <c r="BL165" s="20" t="s">
        <v>136</v>
      </c>
      <c r="BM165" s="227" t="s">
        <v>3343</v>
      </c>
    </row>
    <row r="166" s="2" customFormat="1" ht="24.15" customHeight="1">
      <c r="A166" s="41"/>
      <c r="B166" s="42"/>
      <c r="C166" s="216" t="s">
        <v>904</v>
      </c>
      <c r="D166" s="216" t="s">
        <v>231</v>
      </c>
      <c r="E166" s="217" t="s">
        <v>3984</v>
      </c>
      <c r="F166" s="218" t="s">
        <v>3922</v>
      </c>
      <c r="G166" s="219" t="s">
        <v>3923</v>
      </c>
      <c r="H166" s="220">
        <v>3</v>
      </c>
      <c r="I166" s="221"/>
      <c r="J166" s="222">
        <f>ROUND(I166*H166,2)</f>
        <v>0</v>
      </c>
      <c r="K166" s="218" t="s">
        <v>322</v>
      </c>
      <c r="L166" s="47"/>
      <c r="M166" s="223" t="s">
        <v>19</v>
      </c>
      <c r="N166" s="224" t="s">
        <v>47</v>
      </c>
      <c r="O166" s="87"/>
      <c r="P166" s="225">
        <f>O166*H166</f>
        <v>0</v>
      </c>
      <c r="Q166" s="225">
        <v>0</v>
      </c>
      <c r="R166" s="225">
        <f>Q166*H166</f>
        <v>0</v>
      </c>
      <c r="S166" s="225">
        <v>0</v>
      </c>
      <c r="T166" s="226">
        <f>S166*H166</f>
        <v>0</v>
      </c>
      <c r="U166" s="41"/>
      <c r="V166" s="41"/>
      <c r="W166" s="41"/>
      <c r="X166" s="41"/>
      <c r="Y166" s="41"/>
      <c r="Z166" s="41"/>
      <c r="AA166" s="41"/>
      <c r="AB166" s="41"/>
      <c r="AC166" s="41"/>
      <c r="AD166" s="41"/>
      <c r="AE166" s="41"/>
      <c r="AR166" s="227" t="s">
        <v>136</v>
      </c>
      <c r="AT166" s="227" t="s">
        <v>231</v>
      </c>
      <c r="AU166" s="227" t="s">
        <v>86</v>
      </c>
      <c r="AY166" s="20" t="s">
        <v>229</v>
      </c>
      <c r="BE166" s="228">
        <f>IF(N166="základní",J166,0)</f>
        <v>0</v>
      </c>
      <c r="BF166" s="228">
        <f>IF(N166="snížená",J166,0)</f>
        <v>0</v>
      </c>
      <c r="BG166" s="228">
        <f>IF(N166="zákl. přenesená",J166,0)</f>
        <v>0</v>
      </c>
      <c r="BH166" s="228">
        <f>IF(N166="sníž. přenesená",J166,0)</f>
        <v>0</v>
      </c>
      <c r="BI166" s="228">
        <f>IF(N166="nulová",J166,0)</f>
        <v>0</v>
      </c>
      <c r="BJ166" s="20" t="s">
        <v>84</v>
      </c>
      <c r="BK166" s="228">
        <f>ROUND(I166*H166,2)</f>
        <v>0</v>
      </c>
      <c r="BL166" s="20" t="s">
        <v>136</v>
      </c>
      <c r="BM166" s="227" t="s">
        <v>3351</v>
      </c>
    </row>
    <row r="167" s="2" customFormat="1" ht="16.5" customHeight="1">
      <c r="A167" s="41"/>
      <c r="B167" s="42"/>
      <c r="C167" s="216" t="s">
        <v>912</v>
      </c>
      <c r="D167" s="216" t="s">
        <v>231</v>
      </c>
      <c r="E167" s="217" t="s">
        <v>3985</v>
      </c>
      <c r="F167" s="218" t="s">
        <v>3925</v>
      </c>
      <c r="G167" s="219" t="s">
        <v>3923</v>
      </c>
      <c r="H167" s="220">
        <v>2</v>
      </c>
      <c r="I167" s="221"/>
      <c r="J167" s="222">
        <f>ROUND(I167*H167,2)</f>
        <v>0</v>
      </c>
      <c r="K167" s="218" t="s">
        <v>322</v>
      </c>
      <c r="L167" s="47"/>
      <c r="M167" s="223" t="s">
        <v>19</v>
      </c>
      <c r="N167" s="224" t="s">
        <v>47</v>
      </c>
      <c r="O167" s="87"/>
      <c r="P167" s="225">
        <f>O167*H167</f>
        <v>0</v>
      </c>
      <c r="Q167" s="225">
        <v>0</v>
      </c>
      <c r="R167" s="225">
        <f>Q167*H167</f>
        <v>0</v>
      </c>
      <c r="S167" s="225">
        <v>0</v>
      </c>
      <c r="T167" s="226">
        <f>S167*H167</f>
        <v>0</v>
      </c>
      <c r="U167" s="41"/>
      <c r="V167" s="41"/>
      <c r="W167" s="41"/>
      <c r="X167" s="41"/>
      <c r="Y167" s="41"/>
      <c r="Z167" s="41"/>
      <c r="AA167" s="41"/>
      <c r="AB167" s="41"/>
      <c r="AC167" s="41"/>
      <c r="AD167" s="41"/>
      <c r="AE167" s="41"/>
      <c r="AR167" s="227" t="s">
        <v>136</v>
      </c>
      <c r="AT167" s="227" t="s">
        <v>231</v>
      </c>
      <c r="AU167" s="227" t="s">
        <v>86</v>
      </c>
      <c r="AY167" s="20" t="s">
        <v>229</v>
      </c>
      <c r="BE167" s="228">
        <f>IF(N167="základní",J167,0)</f>
        <v>0</v>
      </c>
      <c r="BF167" s="228">
        <f>IF(N167="snížená",J167,0)</f>
        <v>0</v>
      </c>
      <c r="BG167" s="228">
        <f>IF(N167="zákl. přenesená",J167,0)</f>
        <v>0</v>
      </c>
      <c r="BH167" s="228">
        <f>IF(N167="sníž. přenesená",J167,0)</f>
        <v>0</v>
      </c>
      <c r="BI167" s="228">
        <f>IF(N167="nulová",J167,0)</f>
        <v>0</v>
      </c>
      <c r="BJ167" s="20" t="s">
        <v>84</v>
      </c>
      <c r="BK167" s="228">
        <f>ROUND(I167*H167,2)</f>
        <v>0</v>
      </c>
      <c r="BL167" s="20" t="s">
        <v>136</v>
      </c>
      <c r="BM167" s="227" t="s">
        <v>3358</v>
      </c>
    </row>
    <row r="168" s="2" customFormat="1" ht="16.5" customHeight="1">
      <c r="A168" s="41"/>
      <c r="B168" s="42"/>
      <c r="C168" s="216" t="s">
        <v>918</v>
      </c>
      <c r="D168" s="216" t="s">
        <v>231</v>
      </c>
      <c r="E168" s="217" t="s">
        <v>3986</v>
      </c>
      <c r="F168" s="218" t="s">
        <v>3931</v>
      </c>
      <c r="G168" s="219" t="s">
        <v>3923</v>
      </c>
      <c r="H168" s="220">
        <v>2</v>
      </c>
      <c r="I168" s="221"/>
      <c r="J168" s="222">
        <f>ROUND(I168*H168,2)</f>
        <v>0</v>
      </c>
      <c r="K168" s="218" t="s">
        <v>322</v>
      </c>
      <c r="L168" s="47"/>
      <c r="M168" s="223" t="s">
        <v>19</v>
      </c>
      <c r="N168" s="224" t="s">
        <v>47</v>
      </c>
      <c r="O168" s="87"/>
      <c r="P168" s="225">
        <f>O168*H168</f>
        <v>0</v>
      </c>
      <c r="Q168" s="225">
        <v>0</v>
      </c>
      <c r="R168" s="225">
        <f>Q168*H168</f>
        <v>0</v>
      </c>
      <c r="S168" s="225">
        <v>0</v>
      </c>
      <c r="T168" s="226">
        <f>S168*H168</f>
        <v>0</v>
      </c>
      <c r="U168" s="41"/>
      <c r="V168" s="41"/>
      <c r="W168" s="41"/>
      <c r="X168" s="41"/>
      <c r="Y168" s="41"/>
      <c r="Z168" s="41"/>
      <c r="AA168" s="41"/>
      <c r="AB168" s="41"/>
      <c r="AC168" s="41"/>
      <c r="AD168" s="41"/>
      <c r="AE168" s="41"/>
      <c r="AR168" s="227" t="s">
        <v>136</v>
      </c>
      <c r="AT168" s="227" t="s">
        <v>231</v>
      </c>
      <c r="AU168" s="227" t="s">
        <v>86</v>
      </c>
      <c r="AY168" s="20" t="s">
        <v>229</v>
      </c>
      <c r="BE168" s="228">
        <f>IF(N168="základní",J168,0)</f>
        <v>0</v>
      </c>
      <c r="BF168" s="228">
        <f>IF(N168="snížená",J168,0)</f>
        <v>0</v>
      </c>
      <c r="BG168" s="228">
        <f>IF(N168="zákl. přenesená",J168,0)</f>
        <v>0</v>
      </c>
      <c r="BH168" s="228">
        <f>IF(N168="sníž. přenesená",J168,0)</f>
        <v>0</v>
      </c>
      <c r="BI168" s="228">
        <f>IF(N168="nulová",J168,0)</f>
        <v>0</v>
      </c>
      <c r="BJ168" s="20" t="s">
        <v>84</v>
      </c>
      <c r="BK168" s="228">
        <f>ROUND(I168*H168,2)</f>
        <v>0</v>
      </c>
      <c r="BL168" s="20" t="s">
        <v>136</v>
      </c>
      <c r="BM168" s="227" t="s">
        <v>3365</v>
      </c>
    </row>
    <row r="169" s="12" customFormat="1" ht="22.8" customHeight="1">
      <c r="A169" s="12"/>
      <c r="B169" s="200"/>
      <c r="C169" s="201"/>
      <c r="D169" s="202" t="s">
        <v>75</v>
      </c>
      <c r="E169" s="214" t="s">
        <v>3292</v>
      </c>
      <c r="F169" s="214" t="s">
        <v>3987</v>
      </c>
      <c r="G169" s="201"/>
      <c r="H169" s="201"/>
      <c r="I169" s="204"/>
      <c r="J169" s="215">
        <f>BK169</f>
        <v>0</v>
      </c>
      <c r="K169" s="201"/>
      <c r="L169" s="206"/>
      <c r="M169" s="207"/>
      <c r="N169" s="208"/>
      <c r="O169" s="208"/>
      <c r="P169" s="209">
        <f>SUM(P170:P181)</f>
        <v>0</v>
      </c>
      <c r="Q169" s="208"/>
      <c r="R169" s="209">
        <f>SUM(R170:R181)</f>
        <v>0</v>
      </c>
      <c r="S169" s="208"/>
      <c r="T169" s="210">
        <f>SUM(T170:T181)</f>
        <v>0</v>
      </c>
      <c r="U169" s="12"/>
      <c r="V169" s="12"/>
      <c r="W169" s="12"/>
      <c r="X169" s="12"/>
      <c r="Y169" s="12"/>
      <c r="Z169" s="12"/>
      <c r="AA169" s="12"/>
      <c r="AB169" s="12"/>
      <c r="AC169" s="12"/>
      <c r="AD169" s="12"/>
      <c r="AE169" s="12"/>
      <c r="AR169" s="211" t="s">
        <v>84</v>
      </c>
      <c r="AT169" s="212" t="s">
        <v>75</v>
      </c>
      <c r="AU169" s="212" t="s">
        <v>84</v>
      </c>
      <c r="AY169" s="211" t="s">
        <v>229</v>
      </c>
      <c r="BK169" s="213">
        <f>SUM(BK170:BK181)</f>
        <v>0</v>
      </c>
    </row>
    <row r="170" s="2" customFormat="1" ht="16.5" customHeight="1">
      <c r="A170" s="41"/>
      <c r="B170" s="42"/>
      <c r="C170" s="216" t="s">
        <v>924</v>
      </c>
      <c r="D170" s="216" t="s">
        <v>231</v>
      </c>
      <c r="E170" s="217" t="s">
        <v>3988</v>
      </c>
      <c r="F170" s="218" t="s">
        <v>3989</v>
      </c>
      <c r="G170" s="219" t="s">
        <v>3889</v>
      </c>
      <c r="H170" s="220">
        <v>2</v>
      </c>
      <c r="I170" s="221"/>
      <c r="J170" s="222">
        <f>ROUND(I170*H170,2)</f>
        <v>0</v>
      </c>
      <c r="K170" s="218" t="s">
        <v>322</v>
      </c>
      <c r="L170" s="47"/>
      <c r="M170" s="223" t="s">
        <v>19</v>
      </c>
      <c r="N170" s="224" t="s">
        <v>47</v>
      </c>
      <c r="O170" s="87"/>
      <c r="P170" s="225">
        <f>O170*H170</f>
        <v>0</v>
      </c>
      <c r="Q170" s="225">
        <v>0</v>
      </c>
      <c r="R170" s="225">
        <f>Q170*H170</f>
        <v>0</v>
      </c>
      <c r="S170" s="225">
        <v>0</v>
      </c>
      <c r="T170" s="226">
        <f>S170*H170</f>
        <v>0</v>
      </c>
      <c r="U170" s="41"/>
      <c r="V170" s="41"/>
      <c r="W170" s="41"/>
      <c r="X170" s="41"/>
      <c r="Y170" s="41"/>
      <c r="Z170" s="41"/>
      <c r="AA170" s="41"/>
      <c r="AB170" s="41"/>
      <c r="AC170" s="41"/>
      <c r="AD170" s="41"/>
      <c r="AE170" s="41"/>
      <c r="AR170" s="227" t="s">
        <v>136</v>
      </c>
      <c r="AT170" s="227" t="s">
        <v>231</v>
      </c>
      <c r="AU170" s="227" t="s">
        <v>86</v>
      </c>
      <c r="AY170" s="20" t="s">
        <v>229</v>
      </c>
      <c r="BE170" s="228">
        <f>IF(N170="základní",J170,0)</f>
        <v>0</v>
      </c>
      <c r="BF170" s="228">
        <f>IF(N170="snížená",J170,0)</f>
        <v>0</v>
      </c>
      <c r="BG170" s="228">
        <f>IF(N170="zákl. přenesená",J170,0)</f>
        <v>0</v>
      </c>
      <c r="BH170" s="228">
        <f>IF(N170="sníž. přenesená",J170,0)</f>
        <v>0</v>
      </c>
      <c r="BI170" s="228">
        <f>IF(N170="nulová",J170,0)</f>
        <v>0</v>
      </c>
      <c r="BJ170" s="20" t="s">
        <v>84</v>
      </c>
      <c r="BK170" s="228">
        <f>ROUND(I170*H170,2)</f>
        <v>0</v>
      </c>
      <c r="BL170" s="20" t="s">
        <v>136</v>
      </c>
      <c r="BM170" s="227" t="s">
        <v>3372</v>
      </c>
    </row>
    <row r="171" s="2" customFormat="1" ht="16.5" customHeight="1">
      <c r="A171" s="41"/>
      <c r="B171" s="42"/>
      <c r="C171" s="216" t="s">
        <v>931</v>
      </c>
      <c r="D171" s="216" t="s">
        <v>231</v>
      </c>
      <c r="E171" s="217" t="s">
        <v>3990</v>
      </c>
      <c r="F171" s="218" t="s">
        <v>3991</v>
      </c>
      <c r="G171" s="219" t="s">
        <v>3889</v>
      </c>
      <c r="H171" s="220">
        <v>2</v>
      </c>
      <c r="I171" s="221"/>
      <c r="J171" s="222">
        <f>ROUND(I171*H171,2)</f>
        <v>0</v>
      </c>
      <c r="K171" s="218" t="s">
        <v>322</v>
      </c>
      <c r="L171" s="47"/>
      <c r="M171" s="223" t="s">
        <v>19</v>
      </c>
      <c r="N171" s="224" t="s">
        <v>47</v>
      </c>
      <c r="O171" s="87"/>
      <c r="P171" s="225">
        <f>O171*H171</f>
        <v>0</v>
      </c>
      <c r="Q171" s="225">
        <v>0</v>
      </c>
      <c r="R171" s="225">
        <f>Q171*H171</f>
        <v>0</v>
      </c>
      <c r="S171" s="225">
        <v>0</v>
      </c>
      <c r="T171" s="226">
        <f>S171*H171</f>
        <v>0</v>
      </c>
      <c r="U171" s="41"/>
      <c r="V171" s="41"/>
      <c r="W171" s="41"/>
      <c r="X171" s="41"/>
      <c r="Y171" s="41"/>
      <c r="Z171" s="41"/>
      <c r="AA171" s="41"/>
      <c r="AB171" s="41"/>
      <c r="AC171" s="41"/>
      <c r="AD171" s="41"/>
      <c r="AE171" s="41"/>
      <c r="AR171" s="227" t="s">
        <v>136</v>
      </c>
      <c r="AT171" s="227" t="s">
        <v>231</v>
      </c>
      <c r="AU171" s="227" t="s">
        <v>86</v>
      </c>
      <c r="AY171" s="20" t="s">
        <v>229</v>
      </c>
      <c r="BE171" s="228">
        <f>IF(N171="základní",J171,0)</f>
        <v>0</v>
      </c>
      <c r="BF171" s="228">
        <f>IF(N171="snížená",J171,0)</f>
        <v>0</v>
      </c>
      <c r="BG171" s="228">
        <f>IF(N171="zákl. přenesená",J171,0)</f>
        <v>0</v>
      </c>
      <c r="BH171" s="228">
        <f>IF(N171="sníž. přenesená",J171,0)</f>
        <v>0</v>
      </c>
      <c r="BI171" s="228">
        <f>IF(N171="nulová",J171,0)</f>
        <v>0</v>
      </c>
      <c r="BJ171" s="20" t="s">
        <v>84</v>
      </c>
      <c r="BK171" s="228">
        <f>ROUND(I171*H171,2)</f>
        <v>0</v>
      </c>
      <c r="BL171" s="20" t="s">
        <v>136</v>
      </c>
      <c r="BM171" s="227" t="s">
        <v>3379</v>
      </c>
    </row>
    <row r="172" s="2" customFormat="1" ht="16.5" customHeight="1">
      <c r="A172" s="41"/>
      <c r="B172" s="42"/>
      <c r="C172" s="216" t="s">
        <v>941</v>
      </c>
      <c r="D172" s="216" t="s">
        <v>231</v>
      </c>
      <c r="E172" s="217" t="s">
        <v>3992</v>
      </c>
      <c r="F172" s="218" t="s">
        <v>3993</v>
      </c>
      <c r="G172" s="219" t="s">
        <v>3889</v>
      </c>
      <c r="H172" s="220">
        <v>1</v>
      </c>
      <c r="I172" s="221"/>
      <c r="J172" s="222">
        <f>ROUND(I172*H172,2)</f>
        <v>0</v>
      </c>
      <c r="K172" s="218" t="s">
        <v>322</v>
      </c>
      <c r="L172" s="47"/>
      <c r="M172" s="223" t="s">
        <v>19</v>
      </c>
      <c r="N172" s="224" t="s">
        <v>47</v>
      </c>
      <c r="O172" s="87"/>
      <c r="P172" s="225">
        <f>O172*H172</f>
        <v>0</v>
      </c>
      <c r="Q172" s="225">
        <v>0</v>
      </c>
      <c r="R172" s="225">
        <f>Q172*H172</f>
        <v>0</v>
      </c>
      <c r="S172" s="225">
        <v>0</v>
      </c>
      <c r="T172" s="226">
        <f>S172*H172</f>
        <v>0</v>
      </c>
      <c r="U172" s="41"/>
      <c r="V172" s="41"/>
      <c r="W172" s="41"/>
      <c r="X172" s="41"/>
      <c r="Y172" s="41"/>
      <c r="Z172" s="41"/>
      <c r="AA172" s="41"/>
      <c r="AB172" s="41"/>
      <c r="AC172" s="41"/>
      <c r="AD172" s="41"/>
      <c r="AE172" s="41"/>
      <c r="AR172" s="227" t="s">
        <v>136</v>
      </c>
      <c r="AT172" s="227" t="s">
        <v>231</v>
      </c>
      <c r="AU172" s="227" t="s">
        <v>86</v>
      </c>
      <c r="AY172" s="20" t="s">
        <v>229</v>
      </c>
      <c r="BE172" s="228">
        <f>IF(N172="základní",J172,0)</f>
        <v>0</v>
      </c>
      <c r="BF172" s="228">
        <f>IF(N172="snížená",J172,0)</f>
        <v>0</v>
      </c>
      <c r="BG172" s="228">
        <f>IF(N172="zákl. přenesená",J172,0)</f>
        <v>0</v>
      </c>
      <c r="BH172" s="228">
        <f>IF(N172="sníž. přenesená",J172,0)</f>
        <v>0</v>
      </c>
      <c r="BI172" s="228">
        <f>IF(N172="nulová",J172,0)</f>
        <v>0</v>
      </c>
      <c r="BJ172" s="20" t="s">
        <v>84</v>
      </c>
      <c r="BK172" s="228">
        <f>ROUND(I172*H172,2)</f>
        <v>0</v>
      </c>
      <c r="BL172" s="20" t="s">
        <v>136</v>
      </c>
      <c r="BM172" s="227" t="s">
        <v>3387</v>
      </c>
    </row>
    <row r="173" s="2" customFormat="1" ht="24.15" customHeight="1">
      <c r="A173" s="41"/>
      <c r="B173" s="42"/>
      <c r="C173" s="216" t="s">
        <v>950</v>
      </c>
      <c r="D173" s="216" t="s">
        <v>231</v>
      </c>
      <c r="E173" s="217" t="s">
        <v>3994</v>
      </c>
      <c r="F173" s="218" t="s">
        <v>3906</v>
      </c>
      <c r="G173" s="219" t="s">
        <v>3889</v>
      </c>
      <c r="H173" s="220">
        <v>2</v>
      </c>
      <c r="I173" s="221"/>
      <c r="J173" s="222">
        <f>ROUND(I173*H173,2)</f>
        <v>0</v>
      </c>
      <c r="K173" s="218" t="s">
        <v>322</v>
      </c>
      <c r="L173" s="47"/>
      <c r="M173" s="223" t="s">
        <v>19</v>
      </c>
      <c r="N173" s="224" t="s">
        <v>47</v>
      </c>
      <c r="O173" s="87"/>
      <c r="P173" s="225">
        <f>O173*H173</f>
        <v>0</v>
      </c>
      <c r="Q173" s="225">
        <v>0</v>
      </c>
      <c r="R173" s="225">
        <f>Q173*H173</f>
        <v>0</v>
      </c>
      <c r="S173" s="225">
        <v>0</v>
      </c>
      <c r="T173" s="226">
        <f>S173*H173</f>
        <v>0</v>
      </c>
      <c r="U173" s="41"/>
      <c r="V173" s="41"/>
      <c r="W173" s="41"/>
      <c r="X173" s="41"/>
      <c r="Y173" s="41"/>
      <c r="Z173" s="41"/>
      <c r="AA173" s="41"/>
      <c r="AB173" s="41"/>
      <c r="AC173" s="41"/>
      <c r="AD173" s="41"/>
      <c r="AE173" s="41"/>
      <c r="AR173" s="227" t="s">
        <v>136</v>
      </c>
      <c r="AT173" s="227" t="s">
        <v>231</v>
      </c>
      <c r="AU173" s="227" t="s">
        <v>86</v>
      </c>
      <c r="AY173" s="20" t="s">
        <v>229</v>
      </c>
      <c r="BE173" s="228">
        <f>IF(N173="základní",J173,0)</f>
        <v>0</v>
      </c>
      <c r="BF173" s="228">
        <f>IF(N173="snížená",J173,0)</f>
        <v>0</v>
      </c>
      <c r="BG173" s="228">
        <f>IF(N173="zákl. přenesená",J173,0)</f>
        <v>0</v>
      </c>
      <c r="BH173" s="228">
        <f>IF(N173="sníž. přenesená",J173,0)</f>
        <v>0</v>
      </c>
      <c r="BI173" s="228">
        <f>IF(N173="nulová",J173,0)</f>
        <v>0</v>
      </c>
      <c r="BJ173" s="20" t="s">
        <v>84</v>
      </c>
      <c r="BK173" s="228">
        <f>ROUND(I173*H173,2)</f>
        <v>0</v>
      </c>
      <c r="BL173" s="20" t="s">
        <v>136</v>
      </c>
      <c r="BM173" s="227" t="s">
        <v>3395</v>
      </c>
    </row>
    <row r="174" s="2" customFormat="1" ht="24.15" customHeight="1">
      <c r="A174" s="41"/>
      <c r="B174" s="42"/>
      <c r="C174" s="216" t="s">
        <v>956</v>
      </c>
      <c r="D174" s="216" t="s">
        <v>231</v>
      </c>
      <c r="E174" s="217" t="s">
        <v>3995</v>
      </c>
      <c r="F174" s="218" t="s">
        <v>3996</v>
      </c>
      <c r="G174" s="219" t="s">
        <v>3889</v>
      </c>
      <c r="H174" s="220">
        <v>2</v>
      </c>
      <c r="I174" s="221"/>
      <c r="J174" s="222">
        <f>ROUND(I174*H174,2)</f>
        <v>0</v>
      </c>
      <c r="K174" s="218" t="s">
        <v>322</v>
      </c>
      <c r="L174" s="47"/>
      <c r="M174" s="223" t="s">
        <v>19</v>
      </c>
      <c r="N174" s="224" t="s">
        <v>47</v>
      </c>
      <c r="O174" s="87"/>
      <c r="P174" s="225">
        <f>O174*H174</f>
        <v>0</v>
      </c>
      <c r="Q174" s="225">
        <v>0</v>
      </c>
      <c r="R174" s="225">
        <f>Q174*H174</f>
        <v>0</v>
      </c>
      <c r="S174" s="225">
        <v>0</v>
      </c>
      <c r="T174" s="226">
        <f>S174*H174</f>
        <v>0</v>
      </c>
      <c r="U174" s="41"/>
      <c r="V174" s="41"/>
      <c r="W174" s="41"/>
      <c r="X174" s="41"/>
      <c r="Y174" s="41"/>
      <c r="Z174" s="41"/>
      <c r="AA174" s="41"/>
      <c r="AB174" s="41"/>
      <c r="AC174" s="41"/>
      <c r="AD174" s="41"/>
      <c r="AE174" s="41"/>
      <c r="AR174" s="227" t="s">
        <v>136</v>
      </c>
      <c r="AT174" s="227" t="s">
        <v>231</v>
      </c>
      <c r="AU174" s="227" t="s">
        <v>86</v>
      </c>
      <c r="AY174" s="20" t="s">
        <v>229</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136</v>
      </c>
      <c r="BM174" s="227" t="s">
        <v>3403</v>
      </c>
    </row>
    <row r="175" s="2" customFormat="1" ht="21.75" customHeight="1">
      <c r="A175" s="41"/>
      <c r="B175" s="42"/>
      <c r="C175" s="216" t="s">
        <v>964</v>
      </c>
      <c r="D175" s="216" t="s">
        <v>231</v>
      </c>
      <c r="E175" s="217" t="s">
        <v>3997</v>
      </c>
      <c r="F175" s="218" t="s">
        <v>3998</v>
      </c>
      <c r="G175" s="219" t="s">
        <v>3889</v>
      </c>
      <c r="H175" s="220">
        <v>1</v>
      </c>
      <c r="I175" s="221"/>
      <c r="J175" s="222">
        <f>ROUND(I175*H175,2)</f>
        <v>0</v>
      </c>
      <c r="K175" s="218" t="s">
        <v>322</v>
      </c>
      <c r="L175" s="47"/>
      <c r="M175" s="223" t="s">
        <v>19</v>
      </c>
      <c r="N175" s="224" t="s">
        <v>47</v>
      </c>
      <c r="O175" s="87"/>
      <c r="P175" s="225">
        <f>O175*H175</f>
        <v>0</v>
      </c>
      <c r="Q175" s="225">
        <v>0</v>
      </c>
      <c r="R175" s="225">
        <f>Q175*H175</f>
        <v>0</v>
      </c>
      <c r="S175" s="225">
        <v>0</v>
      </c>
      <c r="T175" s="226">
        <f>S175*H175</f>
        <v>0</v>
      </c>
      <c r="U175" s="41"/>
      <c r="V175" s="41"/>
      <c r="W175" s="41"/>
      <c r="X175" s="41"/>
      <c r="Y175" s="41"/>
      <c r="Z175" s="41"/>
      <c r="AA175" s="41"/>
      <c r="AB175" s="41"/>
      <c r="AC175" s="41"/>
      <c r="AD175" s="41"/>
      <c r="AE175" s="41"/>
      <c r="AR175" s="227" t="s">
        <v>136</v>
      </c>
      <c r="AT175" s="227" t="s">
        <v>231</v>
      </c>
      <c r="AU175" s="227" t="s">
        <v>86</v>
      </c>
      <c r="AY175" s="20" t="s">
        <v>229</v>
      </c>
      <c r="BE175" s="228">
        <f>IF(N175="základní",J175,0)</f>
        <v>0</v>
      </c>
      <c r="BF175" s="228">
        <f>IF(N175="snížená",J175,0)</f>
        <v>0</v>
      </c>
      <c r="BG175" s="228">
        <f>IF(N175="zákl. přenesená",J175,0)</f>
        <v>0</v>
      </c>
      <c r="BH175" s="228">
        <f>IF(N175="sníž. přenesená",J175,0)</f>
        <v>0</v>
      </c>
      <c r="BI175" s="228">
        <f>IF(N175="nulová",J175,0)</f>
        <v>0</v>
      </c>
      <c r="BJ175" s="20" t="s">
        <v>84</v>
      </c>
      <c r="BK175" s="228">
        <f>ROUND(I175*H175,2)</f>
        <v>0</v>
      </c>
      <c r="BL175" s="20" t="s">
        <v>136</v>
      </c>
      <c r="BM175" s="227" t="s">
        <v>3411</v>
      </c>
    </row>
    <row r="176" s="2" customFormat="1" ht="24.15" customHeight="1">
      <c r="A176" s="41"/>
      <c r="B176" s="42"/>
      <c r="C176" s="216" t="s">
        <v>971</v>
      </c>
      <c r="D176" s="216" t="s">
        <v>231</v>
      </c>
      <c r="E176" s="217" t="s">
        <v>3999</v>
      </c>
      <c r="F176" s="218" t="s">
        <v>4000</v>
      </c>
      <c r="G176" s="219" t="s">
        <v>3889</v>
      </c>
      <c r="H176" s="220">
        <v>1</v>
      </c>
      <c r="I176" s="221"/>
      <c r="J176" s="222">
        <f>ROUND(I176*H176,2)</f>
        <v>0</v>
      </c>
      <c r="K176" s="218" t="s">
        <v>322</v>
      </c>
      <c r="L176" s="47"/>
      <c r="M176" s="223" t="s">
        <v>19</v>
      </c>
      <c r="N176" s="224" t="s">
        <v>47</v>
      </c>
      <c r="O176" s="87"/>
      <c r="P176" s="225">
        <f>O176*H176</f>
        <v>0</v>
      </c>
      <c r="Q176" s="225">
        <v>0</v>
      </c>
      <c r="R176" s="225">
        <f>Q176*H176</f>
        <v>0</v>
      </c>
      <c r="S176" s="225">
        <v>0</v>
      </c>
      <c r="T176" s="226">
        <f>S176*H176</f>
        <v>0</v>
      </c>
      <c r="U176" s="41"/>
      <c r="V176" s="41"/>
      <c r="W176" s="41"/>
      <c r="X176" s="41"/>
      <c r="Y176" s="41"/>
      <c r="Z176" s="41"/>
      <c r="AA176" s="41"/>
      <c r="AB176" s="41"/>
      <c r="AC176" s="41"/>
      <c r="AD176" s="41"/>
      <c r="AE176" s="41"/>
      <c r="AR176" s="227" t="s">
        <v>136</v>
      </c>
      <c r="AT176" s="227" t="s">
        <v>231</v>
      </c>
      <c r="AU176" s="227" t="s">
        <v>86</v>
      </c>
      <c r="AY176" s="20" t="s">
        <v>229</v>
      </c>
      <c r="BE176" s="228">
        <f>IF(N176="základní",J176,0)</f>
        <v>0</v>
      </c>
      <c r="BF176" s="228">
        <f>IF(N176="snížená",J176,0)</f>
        <v>0</v>
      </c>
      <c r="BG176" s="228">
        <f>IF(N176="zákl. přenesená",J176,0)</f>
        <v>0</v>
      </c>
      <c r="BH176" s="228">
        <f>IF(N176="sníž. přenesená",J176,0)</f>
        <v>0</v>
      </c>
      <c r="BI176" s="228">
        <f>IF(N176="nulová",J176,0)</f>
        <v>0</v>
      </c>
      <c r="BJ176" s="20" t="s">
        <v>84</v>
      </c>
      <c r="BK176" s="228">
        <f>ROUND(I176*H176,2)</f>
        <v>0</v>
      </c>
      <c r="BL176" s="20" t="s">
        <v>136</v>
      </c>
      <c r="BM176" s="227" t="s">
        <v>3419</v>
      </c>
    </row>
    <row r="177" s="2" customFormat="1" ht="24.15" customHeight="1">
      <c r="A177" s="41"/>
      <c r="B177" s="42"/>
      <c r="C177" s="216" t="s">
        <v>977</v>
      </c>
      <c r="D177" s="216" t="s">
        <v>231</v>
      </c>
      <c r="E177" s="217" t="s">
        <v>4001</v>
      </c>
      <c r="F177" s="218" t="s">
        <v>4002</v>
      </c>
      <c r="G177" s="219" t="s">
        <v>3889</v>
      </c>
      <c r="H177" s="220">
        <v>1</v>
      </c>
      <c r="I177" s="221"/>
      <c r="J177" s="222">
        <f>ROUND(I177*H177,2)</f>
        <v>0</v>
      </c>
      <c r="K177" s="218" t="s">
        <v>322</v>
      </c>
      <c r="L177" s="47"/>
      <c r="M177" s="223" t="s">
        <v>19</v>
      </c>
      <c r="N177" s="224" t="s">
        <v>47</v>
      </c>
      <c r="O177" s="87"/>
      <c r="P177" s="225">
        <f>O177*H177</f>
        <v>0</v>
      </c>
      <c r="Q177" s="225">
        <v>0</v>
      </c>
      <c r="R177" s="225">
        <f>Q177*H177</f>
        <v>0</v>
      </c>
      <c r="S177" s="225">
        <v>0</v>
      </c>
      <c r="T177" s="226">
        <f>S177*H177</f>
        <v>0</v>
      </c>
      <c r="U177" s="41"/>
      <c r="V177" s="41"/>
      <c r="W177" s="41"/>
      <c r="X177" s="41"/>
      <c r="Y177" s="41"/>
      <c r="Z177" s="41"/>
      <c r="AA177" s="41"/>
      <c r="AB177" s="41"/>
      <c r="AC177" s="41"/>
      <c r="AD177" s="41"/>
      <c r="AE177" s="41"/>
      <c r="AR177" s="227" t="s">
        <v>136</v>
      </c>
      <c r="AT177" s="227" t="s">
        <v>231</v>
      </c>
      <c r="AU177" s="227" t="s">
        <v>86</v>
      </c>
      <c r="AY177" s="20" t="s">
        <v>229</v>
      </c>
      <c r="BE177" s="228">
        <f>IF(N177="základní",J177,0)</f>
        <v>0</v>
      </c>
      <c r="BF177" s="228">
        <f>IF(N177="snížená",J177,0)</f>
        <v>0</v>
      </c>
      <c r="BG177" s="228">
        <f>IF(N177="zákl. přenesená",J177,0)</f>
        <v>0</v>
      </c>
      <c r="BH177" s="228">
        <f>IF(N177="sníž. přenesená",J177,0)</f>
        <v>0</v>
      </c>
      <c r="BI177" s="228">
        <f>IF(N177="nulová",J177,0)</f>
        <v>0</v>
      </c>
      <c r="BJ177" s="20" t="s">
        <v>84</v>
      </c>
      <c r="BK177" s="228">
        <f>ROUND(I177*H177,2)</f>
        <v>0</v>
      </c>
      <c r="BL177" s="20" t="s">
        <v>136</v>
      </c>
      <c r="BM177" s="227" t="s">
        <v>3427</v>
      </c>
    </row>
    <row r="178" s="2" customFormat="1" ht="24.15" customHeight="1">
      <c r="A178" s="41"/>
      <c r="B178" s="42"/>
      <c r="C178" s="216" t="s">
        <v>984</v>
      </c>
      <c r="D178" s="216" t="s">
        <v>231</v>
      </c>
      <c r="E178" s="217" t="s">
        <v>4003</v>
      </c>
      <c r="F178" s="218" t="s">
        <v>4004</v>
      </c>
      <c r="G178" s="219" t="s">
        <v>3889</v>
      </c>
      <c r="H178" s="220">
        <v>1</v>
      </c>
      <c r="I178" s="221"/>
      <c r="J178" s="222">
        <f>ROUND(I178*H178,2)</f>
        <v>0</v>
      </c>
      <c r="K178" s="218" t="s">
        <v>322</v>
      </c>
      <c r="L178" s="47"/>
      <c r="M178" s="223" t="s">
        <v>19</v>
      </c>
      <c r="N178" s="224" t="s">
        <v>47</v>
      </c>
      <c r="O178" s="87"/>
      <c r="P178" s="225">
        <f>O178*H178</f>
        <v>0</v>
      </c>
      <c r="Q178" s="225">
        <v>0</v>
      </c>
      <c r="R178" s="225">
        <f>Q178*H178</f>
        <v>0</v>
      </c>
      <c r="S178" s="225">
        <v>0</v>
      </c>
      <c r="T178" s="226">
        <f>S178*H178</f>
        <v>0</v>
      </c>
      <c r="U178" s="41"/>
      <c r="V178" s="41"/>
      <c r="W178" s="41"/>
      <c r="X178" s="41"/>
      <c r="Y178" s="41"/>
      <c r="Z178" s="41"/>
      <c r="AA178" s="41"/>
      <c r="AB178" s="41"/>
      <c r="AC178" s="41"/>
      <c r="AD178" s="41"/>
      <c r="AE178" s="41"/>
      <c r="AR178" s="227" t="s">
        <v>136</v>
      </c>
      <c r="AT178" s="227" t="s">
        <v>231</v>
      </c>
      <c r="AU178" s="227" t="s">
        <v>86</v>
      </c>
      <c r="AY178" s="20" t="s">
        <v>229</v>
      </c>
      <c r="BE178" s="228">
        <f>IF(N178="základní",J178,0)</f>
        <v>0</v>
      </c>
      <c r="BF178" s="228">
        <f>IF(N178="snížená",J178,0)</f>
        <v>0</v>
      </c>
      <c r="BG178" s="228">
        <f>IF(N178="zákl. přenesená",J178,0)</f>
        <v>0</v>
      </c>
      <c r="BH178" s="228">
        <f>IF(N178="sníž. přenesená",J178,0)</f>
        <v>0</v>
      </c>
      <c r="BI178" s="228">
        <f>IF(N178="nulová",J178,0)</f>
        <v>0</v>
      </c>
      <c r="BJ178" s="20" t="s">
        <v>84</v>
      </c>
      <c r="BK178" s="228">
        <f>ROUND(I178*H178,2)</f>
        <v>0</v>
      </c>
      <c r="BL178" s="20" t="s">
        <v>136</v>
      </c>
      <c r="BM178" s="227" t="s">
        <v>3435</v>
      </c>
    </row>
    <row r="179" s="2" customFormat="1" ht="16.5" customHeight="1">
      <c r="A179" s="41"/>
      <c r="B179" s="42"/>
      <c r="C179" s="216" t="s">
        <v>990</v>
      </c>
      <c r="D179" s="216" t="s">
        <v>231</v>
      </c>
      <c r="E179" s="217" t="s">
        <v>4005</v>
      </c>
      <c r="F179" s="218" t="s">
        <v>3937</v>
      </c>
      <c r="G179" s="219" t="s">
        <v>234</v>
      </c>
      <c r="H179" s="220">
        <v>14</v>
      </c>
      <c r="I179" s="221"/>
      <c r="J179" s="222">
        <f>ROUND(I179*H179,2)</f>
        <v>0</v>
      </c>
      <c r="K179" s="218" t="s">
        <v>322</v>
      </c>
      <c r="L179" s="47"/>
      <c r="M179" s="223" t="s">
        <v>19</v>
      </c>
      <c r="N179" s="224" t="s">
        <v>47</v>
      </c>
      <c r="O179" s="87"/>
      <c r="P179" s="225">
        <f>O179*H179</f>
        <v>0</v>
      </c>
      <c r="Q179" s="225">
        <v>0</v>
      </c>
      <c r="R179" s="225">
        <f>Q179*H179</f>
        <v>0</v>
      </c>
      <c r="S179" s="225">
        <v>0</v>
      </c>
      <c r="T179" s="226">
        <f>S179*H179</f>
        <v>0</v>
      </c>
      <c r="U179" s="41"/>
      <c r="V179" s="41"/>
      <c r="W179" s="41"/>
      <c r="X179" s="41"/>
      <c r="Y179" s="41"/>
      <c r="Z179" s="41"/>
      <c r="AA179" s="41"/>
      <c r="AB179" s="41"/>
      <c r="AC179" s="41"/>
      <c r="AD179" s="41"/>
      <c r="AE179" s="41"/>
      <c r="AR179" s="227" t="s">
        <v>136</v>
      </c>
      <c r="AT179" s="227" t="s">
        <v>231</v>
      </c>
      <c r="AU179" s="227" t="s">
        <v>86</v>
      </c>
      <c r="AY179" s="20" t="s">
        <v>229</v>
      </c>
      <c r="BE179" s="228">
        <f>IF(N179="základní",J179,0)</f>
        <v>0</v>
      </c>
      <c r="BF179" s="228">
        <f>IF(N179="snížená",J179,0)</f>
        <v>0</v>
      </c>
      <c r="BG179" s="228">
        <f>IF(N179="zákl. přenesená",J179,0)</f>
        <v>0</v>
      </c>
      <c r="BH179" s="228">
        <f>IF(N179="sníž. přenesená",J179,0)</f>
        <v>0</v>
      </c>
      <c r="BI179" s="228">
        <f>IF(N179="nulová",J179,0)</f>
        <v>0</v>
      </c>
      <c r="BJ179" s="20" t="s">
        <v>84</v>
      </c>
      <c r="BK179" s="228">
        <f>ROUND(I179*H179,2)</f>
        <v>0</v>
      </c>
      <c r="BL179" s="20" t="s">
        <v>136</v>
      </c>
      <c r="BM179" s="227" t="s">
        <v>3443</v>
      </c>
    </row>
    <row r="180" s="2" customFormat="1" ht="16.5" customHeight="1">
      <c r="A180" s="41"/>
      <c r="B180" s="42"/>
      <c r="C180" s="216" t="s">
        <v>997</v>
      </c>
      <c r="D180" s="216" t="s">
        <v>231</v>
      </c>
      <c r="E180" s="217" t="s">
        <v>4006</v>
      </c>
      <c r="F180" s="218" t="s">
        <v>3939</v>
      </c>
      <c r="G180" s="219" t="s">
        <v>234</v>
      </c>
      <c r="H180" s="220">
        <v>6</v>
      </c>
      <c r="I180" s="221"/>
      <c r="J180" s="222">
        <f>ROUND(I180*H180,2)</f>
        <v>0</v>
      </c>
      <c r="K180" s="218" t="s">
        <v>322</v>
      </c>
      <c r="L180" s="47"/>
      <c r="M180" s="223" t="s">
        <v>19</v>
      </c>
      <c r="N180" s="224" t="s">
        <v>47</v>
      </c>
      <c r="O180" s="87"/>
      <c r="P180" s="225">
        <f>O180*H180</f>
        <v>0</v>
      </c>
      <c r="Q180" s="225">
        <v>0</v>
      </c>
      <c r="R180" s="225">
        <f>Q180*H180</f>
        <v>0</v>
      </c>
      <c r="S180" s="225">
        <v>0</v>
      </c>
      <c r="T180" s="226">
        <f>S180*H180</f>
        <v>0</v>
      </c>
      <c r="U180" s="41"/>
      <c r="V180" s="41"/>
      <c r="W180" s="41"/>
      <c r="X180" s="41"/>
      <c r="Y180" s="41"/>
      <c r="Z180" s="41"/>
      <c r="AA180" s="41"/>
      <c r="AB180" s="41"/>
      <c r="AC180" s="41"/>
      <c r="AD180" s="41"/>
      <c r="AE180" s="41"/>
      <c r="AR180" s="227" t="s">
        <v>136</v>
      </c>
      <c r="AT180" s="227" t="s">
        <v>231</v>
      </c>
      <c r="AU180" s="227" t="s">
        <v>86</v>
      </c>
      <c r="AY180" s="20" t="s">
        <v>229</v>
      </c>
      <c r="BE180" s="228">
        <f>IF(N180="základní",J180,0)</f>
        <v>0</v>
      </c>
      <c r="BF180" s="228">
        <f>IF(N180="snížená",J180,0)</f>
        <v>0</v>
      </c>
      <c r="BG180" s="228">
        <f>IF(N180="zákl. přenesená",J180,0)</f>
        <v>0</v>
      </c>
      <c r="BH180" s="228">
        <f>IF(N180="sníž. přenesená",J180,0)</f>
        <v>0</v>
      </c>
      <c r="BI180" s="228">
        <f>IF(N180="nulová",J180,0)</f>
        <v>0</v>
      </c>
      <c r="BJ180" s="20" t="s">
        <v>84</v>
      </c>
      <c r="BK180" s="228">
        <f>ROUND(I180*H180,2)</f>
        <v>0</v>
      </c>
      <c r="BL180" s="20" t="s">
        <v>136</v>
      </c>
      <c r="BM180" s="227" t="s">
        <v>3451</v>
      </c>
    </row>
    <row r="181" s="2" customFormat="1" ht="16.5" customHeight="1">
      <c r="A181" s="41"/>
      <c r="B181" s="42"/>
      <c r="C181" s="216" t="s">
        <v>1002</v>
      </c>
      <c r="D181" s="216" t="s">
        <v>231</v>
      </c>
      <c r="E181" s="217" t="s">
        <v>4007</v>
      </c>
      <c r="F181" s="218" t="s">
        <v>3943</v>
      </c>
      <c r="G181" s="219" t="s">
        <v>234</v>
      </c>
      <c r="H181" s="220">
        <v>22</v>
      </c>
      <c r="I181" s="221"/>
      <c r="J181" s="222">
        <f>ROUND(I181*H181,2)</f>
        <v>0</v>
      </c>
      <c r="K181" s="218" t="s">
        <v>322</v>
      </c>
      <c r="L181" s="47"/>
      <c r="M181" s="223" t="s">
        <v>19</v>
      </c>
      <c r="N181" s="224" t="s">
        <v>47</v>
      </c>
      <c r="O181" s="87"/>
      <c r="P181" s="225">
        <f>O181*H181</f>
        <v>0</v>
      </c>
      <c r="Q181" s="225">
        <v>0</v>
      </c>
      <c r="R181" s="225">
        <f>Q181*H181</f>
        <v>0</v>
      </c>
      <c r="S181" s="225">
        <v>0</v>
      </c>
      <c r="T181" s="226">
        <f>S181*H181</f>
        <v>0</v>
      </c>
      <c r="U181" s="41"/>
      <c r="V181" s="41"/>
      <c r="W181" s="41"/>
      <c r="X181" s="41"/>
      <c r="Y181" s="41"/>
      <c r="Z181" s="41"/>
      <c r="AA181" s="41"/>
      <c r="AB181" s="41"/>
      <c r="AC181" s="41"/>
      <c r="AD181" s="41"/>
      <c r="AE181" s="41"/>
      <c r="AR181" s="227" t="s">
        <v>136</v>
      </c>
      <c r="AT181" s="227" t="s">
        <v>231</v>
      </c>
      <c r="AU181" s="227" t="s">
        <v>86</v>
      </c>
      <c r="AY181" s="20" t="s">
        <v>229</v>
      </c>
      <c r="BE181" s="228">
        <f>IF(N181="základní",J181,0)</f>
        <v>0</v>
      </c>
      <c r="BF181" s="228">
        <f>IF(N181="snížená",J181,0)</f>
        <v>0</v>
      </c>
      <c r="BG181" s="228">
        <f>IF(N181="zákl. přenesená",J181,0)</f>
        <v>0</v>
      </c>
      <c r="BH181" s="228">
        <f>IF(N181="sníž. přenesená",J181,0)</f>
        <v>0</v>
      </c>
      <c r="BI181" s="228">
        <f>IF(N181="nulová",J181,0)</f>
        <v>0</v>
      </c>
      <c r="BJ181" s="20" t="s">
        <v>84</v>
      </c>
      <c r="BK181" s="228">
        <f>ROUND(I181*H181,2)</f>
        <v>0</v>
      </c>
      <c r="BL181" s="20" t="s">
        <v>136</v>
      </c>
      <c r="BM181" s="227" t="s">
        <v>3458</v>
      </c>
    </row>
    <row r="182" s="12" customFormat="1" ht="22.8" customHeight="1">
      <c r="A182" s="12"/>
      <c r="B182" s="200"/>
      <c r="C182" s="201"/>
      <c r="D182" s="202" t="s">
        <v>75</v>
      </c>
      <c r="E182" s="214" t="s">
        <v>3296</v>
      </c>
      <c r="F182" s="214" t="s">
        <v>4008</v>
      </c>
      <c r="G182" s="201"/>
      <c r="H182" s="201"/>
      <c r="I182" s="204"/>
      <c r="J182" s="215">
        <f>BK182</f>
        <v>0</v>
      </c>
      <c r="K182" s="201"/>
      <c r="L182" s="206"/>
      <c r="M182" s="207"/>
      <c r="N182" s="208"/>
      <c r="O182" s="208"/>
      <c r="P182" s="209">
        <f>P183+P187+P189+P200</f>
        <v>0</v>
      </c>
      <c r="Q182" s="208"/>
      <c r="R182" s="209">
        <f>R183+R187+R189+R200</f>
        <v>0</v>
      </c>
      <c r="S182" s="208"/>
      <c r="T182" s="210">
        <f>T183+T187+T189+T200</f>
        <v>0</v>
      </c>
      <c r="U182" s="12"/>
      <c r="V182" s="12"/>
      <c r="W182" s="12"/>
      <c r="X182" s="12"/>
      <c r="Y182" s="12"/>
      <c r="Z182" s="12"/>
      <c r="AA182" s="12"/>
      <c r="AB182" s="12"/>
      <c r="AC182" s="12"/>
      <c r="AD182" s="12"/>
      <c r="AE182" s="12"/>
      <c r="AR182" s="211" t="s">
        <v>84</v>
      </c>
      <c r="AT182" s="212" t="s">
        <v>75</v>
      </c>
      <c r="AU182" s="212" t="s">
        <v>84</v>
      </c>
      <c r="AY182" s="211" t="s">
        <v>229</v>
      </c>
      <c r="BK182" s="213">
        <f>BK183+BK187+BK189+BK200</f>
        <v>0</v>
      </c>
    </row>
    <row r="183" s="12" customFormat="1" ht="20.88" customHeight="1">
      <c r="A183" s="12"/>
      <c r="B183" s="200"/>
      <c r="C183" s="201"/>
      <c r="D183" s="202" t="s">
        <v>75</v>
      </c>
      <c r="E183" s="214" t="s">
        <v>4009</v>
      </c>
      <c r="F183" s="214" t="s">
        <v>4010</v>
      </c>
      <c r="G183" s="201"/>
      <c r="H183" s="201"/>
      <c r="I183" s="204"/>
      <c r="J183" s="215">
        <f>BK183</f>
        <v>0</v>
      </c>
      <c r="K183" s="201"/>
      <c r="L183" s="206"/>
      <c r="M183" s="207"/>
      <c r="N183" s="208"/>
      <c r="O183" s="208"/>
      <c r="P183" s="209">
        <f>SUM(P184:P186)</f>
        <v>0</v>
      </c>
      <c r="Q183" s="208"/>
      <c r="R183" s="209">
        <f>SUM(R184:R186)</f>
        <v>0</v>
      </c>
      <c r="S183" s="208"/>
      <c r="T183" s="210">
        <f>SUM(T184:T186)</f>
        <v>0</v>
      </c>
      <c r="U183" s="12"/>
      <c r="V183" s="12"/>
      <c r="W183" s="12"/>
      <c r="X183" s="12"/>
      <c r="Y183" s="12"/>
      <c r="Z183" s="12"/>
      <c r="AA183" s="12"/>
      <c r="AB183" s="12"/>
      <c r="AC183" s="12"/>
      <c r="AD183" s="12"/>
      <c r="AE183" s="12"/>
      <c r="AR183" s="211" t="s">
        <v>84</v>
      </c>
      <c r="AT183" s="212" t="s">
        <v>75</v>
      </c>
      <c r="AU183" s="212" t="s">
        <v>86</v>
      </c>
      <c r="AY183" s="211" t="s">
        <v>229</v>
      </c>
      <c r="BK183" s="213">
        <f>SUM(BK184:BK186)</f>
        <v>0</v>
      </c>
    </row>
    <row r="184" s="2" customFormat="1" ht="16.5" customHeight="1">
      <c r="A184" s="41"/>
      <c r="B184" s="42"/>
      <c r="C184" s="216" t="s">
        <v>1010</v>
      </c>
      <c r="D184" s="216" t="s">
        <v>231</v>
      </c>
      <c r="E184" s="217" t="s">
        <v>4011</v>
      </c>
      <c r="F184" s="218" t="s">
        <v>4012</v>
      </c>
      <c r="G184" s="219" t="s">
        <v>4013</v>
      </c>
      <c r="H184" s="220">
        <v>1</v>
      </c>
      <c r="I184" s="221"/>
      <c r="J184" s="222">
        <f>ROUND(I184*H184,2)</f>
        <v>0</v>
      </c>
      <c r="K184" s="218" t="s">
        <v>322</v>
      </c>
      <c r="L184" s="47"/>
      <c r="M184" s="223" t="s">
        <v>19</v>
      </c>
      <c r="N184" s="224" t="s">
        <v>47</v>
      </c>
      <c r="O184" s="87"/>
      <c r="P184" s="225">
        <f>O184*H184</f>
        <v>0</v>
      </c>
      <c r="Q184" s="225">
        <v>0</v>
      </c>
      <c r="R184" s="225">
        <f>Q184*H184</f>
        <v>0</v>
      </c>
      <c r="S184" s="225">
        <v>0</v>
      </c>
      <c r="T184" s="226">
        <f>S184*H184</f>
        <v>0</v>
      </c>
      <c r="U184" s="41"/>
      <c r="V184" s="41"/>
      <c r="W184" s="41"/>
      <c r="X184" s="41"/>
      <c r="Y184" s="41"/>
      <c r="Z184" s="41"/>
      <c r="AA184" s="41"/>
      <c r="AB184" s="41"/>
      <c r="AC184" s="41"/>
      <c r="AD184" s="41"/>
      <c r="AE184" s="41"/>
      <c r="AR184" s="227" t="s">
        <v>136</v>
      </c>
      <c r="AT184" s="227" t="s">
        <v>231</v>
      </c>
      <c r="AU184" s="227" t="s">
        <v>96</v>
      </c>
      <c r="AY184" s="20" t="s">
        <v>229</v>
      </c>
      <c r="BE184" s="228">
        <f>IF(N184="základní",J184,0)</f>
        <v>0</v>
      </c>
      <c r="BF184" s="228">
        <f>IF(N184="snížená",J184,0)</f>
        <v>0</v>
      </c>
      <c r="BG184" s="228">
        <f>IF(N184="zákl. přenesená",J184,0)</f>
        <v>0</v>
      </c>
      <c r="BH184" s="228">
        <f>IF(N184="sníž. přenesená",J184,0)</f>
        <v>0</v>
      </c>
      <c r="BI184" s="228">
        <f>IF(N184="nulová",J184,0)</f>
        <v>0</v>
      </c>
      <c r="BJ184" s="20" t="s">
        <v>84</v>
      </c>
      <c r="BK184" s="228">
        <f>ROUND(I184*H184,2)</f>
        <v>0</v>
      </c>
      <c r="BL184" s="20" t="s">
        <v>136</v>
      </c>
      <c r="BM184" s="227" t="s">
        <v>4014</v>
      </c>
    </row>
    <row r="185" s="2" customFormat="1" ht="16.5" customHeight="1">
      <c r="A185" s="41"/>
      <c r="B185" s="42"/>
      <c r="C185" s="216" t="s">
        <v>1019</v>
      </c>
      <c r="D185" s="216" t="s">
        <v>231</v>
      </c>
      <c r="E185" s="217" t="s">
        <v>4015</v>
      </c>
      <c r="F185" s="218" t="s">
        <v>4016</v>
      </c>
      <c r="G185" s="219" t="s">
        <v>4013</v>
      </c>
      <c r="H185" s="220">
        <v>1</v>
      </c>
      <c r="I185" s="221"/>
      <c r="J185" s="222">
        <f>ROUND(I185*H185,2)</f>
        <v>0</v>
      </c>
      <c r="K185" s="218" t="s">
        <v>322</v>
      </c>
      <c r="L185" s="47"/>
      <c r="M185" s="223" t="s">
        <v>19</v>
      </c>
      <c r="N185" s="224" t="s">
        <v>47</v>
      </c>
      <c r="O185" s="87"/>
      <c r="P185" s="225">
        <f>O185*H185</f>
        <v>0</v>
      </c>
      <c r="Q185" s="225">
        <v>0</v>
      </c>
      <c r="R185" s="225">
        <f>Q185*H185</f>
        <v>0</v>
      </c>
      <c r="S185" s="225">
        <v>0</v>
      </c>
      <c r="T185" s="226">
        <f>S185*H185</f>
        <v>0</v>
      </c>
      <c r="U185" s="41"/>
      <c r="V185" s="41"/>
      <c r="W185" s="41"/>
      <c r="X185" s="41"/>
      <c r="Y185" s="41"/>
      <c r="Z185" s="41"/>
      <c r="AA185" s="41"/>
      <c r="AB185" s="41"/>
      <c r="AC185" s="41"/>
      <c r="AD185" s="41"/>
      <c r="AE185" s="41"/>
      <c r="AR185" s="227" t="s">
        <v>136</v>
      </c>
      <c r="AT185" s="227" t="s">
        <v>231</v>
      </c>
      <c r="AU185" s="227" t="s">
        <v>96</v>
      </c>
      <c r="AY185" s="20" t="s">
        <v>229</v>
      </c>
      <c r="BE185" s="228">
        <f>IF(N185="základní",J185,0)</f>
        <v>0</v>
      </c>
      <c r="BF185" s="228">
        <f>IF(N185="snížená",J185,0)</f>
        <v>0</v>
      </c>
      <c r="BG185" s="228">
        <f>IF(N185="zákl. přenesená",J185,0)</f>
        <v>0</v>
      </c>
      <c r="BH185" s="228">
        <f>IF(N185="sníž. přenesená",J185,0)</f>
        <v>0</v>
      </c>
      <c r="BI185" s="228">
        <f>IF(N185="nulová",J185,0)</f>
        <v>0</v>
      </c>
      <c r="BJ185" s="20" t="s">
        <v>84</v>
      </c>
      <c r="BK185" s="228">
        <f>ROUND(I185*H185,2)</f>
        <v>0</v>
      </c>
      <c r="BL185" s="20" t="s">
        <v>136</v>
      </c>
      <c r="BM185" s="227" t="s">
        <v>4017</v>
      </c>
    </row>
    <row r="186" s="2" customFormat="1" ht="16.5" customHeight="1">
      <c r="A186" s="41"/>
      <c r="B186" s="42"/>
      <c r="C186" s="216" t="s">
        <v>1029</v>
      </c>
      <c r="D186" s="216" t="s">
        <v>231</v>
      </c>
      <c r="E186" s="217" t="s">
        <v>4018</v>
      </c>
      <c r="F186" s="218" t="s">
        <v>4019</v>
      </c>
      <c r="G186" s="219" t="s">
        <v>4013</v>
      </c>
      <c r="H186" s="220">
        <v>1</v>
      </c>
      <c r="I186" s="221"/>
      <c r="J186" s="222">
        <f>ROUND(I186*H186,2)</f>
        <v>0</v>
      </c>
      <c r="K186" s="218" t="s">
        <v>322</v>
      </c>
      <c r="L186" s="47"/>
      <c r="M186" s="223" t="s">
        <v>19</v>
      </c>
      <c r="N186" s="224" t="s">
        <v>47</v>
      </c>
      <c r="O186" s="87"/>
      <c r="P186" s="225">
        <f>O186*H186</f>
        <v>0</v>
      </c>
      <c r="Q186" s="225">
        <v>0</v>
      </c>
      <c r="R186" s="225">
        <f>Q186*H186</f>
        <v>0</v>
      </c>
      <c r="S186" s="225">
        <v>0</v>
      </c>
      <c r="T186" s="226">
        <f>S186*H186</f>
        <v>0</v>
      </c>
      <c r="U186" s="41"/>
      <c r="V186" s="41"/>
      <c r="W186" s="41"/>
      <c r="X186" s="41"/>
      <c r="Y186" s="41"/>
      <c r="Z186" s="41"/>
      <c r="AA186" s="41"/>
      <c r="AB186" s="41"/>
      <c r="AC186" s="41"/>
      <c r="AD186" s="41"/>
      <c r="AE186" s="41"/>
      <c r="AR186" s="227" t="s">
        <v>136</v>
      </c>
      <c r="AT186" s="227" t="s">
        <v>231</v>
      </c>
      <c r="AU186" s="227" t="s">
        <v>96</v>
      </c>
      <c r="AY186" s="20" t="s">
        <v>229</v>
      </c>
      <c r="BE186" s="228">
        <f>IF(N186="základní",J186,0)</f>
        <v>0</v>
      </c>
      <c r="BF186" s="228">
        <f>IF(N186="snížená",J186,0)</f>
        <v>0</v>
      </c>
      <c r="BG186" s="228">
        <f>IF(N186="zákl. přenesená",J186,0)</f>
        <v>0</v>
      </c>
      <c r="BH186" s="228">
        <f>IF(N186="sníž. přenesená",J186,0)</f>
        <v>0</v>
      </c>
      <c r="BI186" s="228">
        <f>IF(N186="nulová",J186,0)</f>
        <v>0</v>
      </c>
      <c r="BJ186" s="20" t="s">
        <v>84</v>
      </c>
      <c r="BK186" s="228">
        <f>ROUND(I186*H186,2)</f>
        <v>0</v>
      </c>
      <c r="BL186" s="20" t="s">
        <v>136</v>
      </c>
      <c r="BM186" s="227" t="s">
        <v>4020</v>
      </c>
    </row>
    <row r="187" s="12" customFormat="1" ht="20.88" customHeight="1">
      <c r="A187" s="12"/>
      <c r="B187" s="200"/>
      <c r="C187" s="201"/>
      <c r="D187" s="202" t="s">
        <v>75</v>
      </c>
      <c r="E187" s="214" t="s">
        <v>4021</v>
      </c>
      <c r="F187" s="214" t="s">
        <v>4022</v>
      </c>
      <c r="G187" s="201"/>
      <c r="H187" s="201"/>
      <c r="I187" s="204"/>
      <c r="J187" s="215">
        <f>BK187</f>
        <v>0</v>
      </c>
      <c r="K187" s="201"/>
      <c r="L187" s="206"/>
      <c r="M187" s="207"/>
      <c r="N187" s="208"/>
      <c r="O187" s="208"/>
      <c r="P187" s="209">
        <f>P188</f>
        <v>0</v>
      </c>
      <c r="Q187" s="208"/>
      <c r="R187" s="209">
        <f>R188</f>
        <v>0</v>
      </c>
      <c r="S187" s="208"/>
      <c r="T187" s="210">
        <f>T188</f>
        <v>0</v>
      </c>
      <c r="U187" s="12"/>
      <c r="V187" s="12"/>
      <c r="W187" s="12"/>
      <c r="X187" s="12"/>
      <c r="Y187" s="12"/>
      <c r="Z187" s="12"/>
      <c r="AA187" s="12"/>
      <c r="AB187" s="12"/>
      <c r="AC187" s="12"/>
      <c r="AD187" s="12"/>
      <c r="AE187" s="12"/>
      <c r="AR187" s="211" t="s">
        <v>84</v>
      </c>
      <c r="AT187" s="212" t="s">
        <v>75</v>
      </c>
      <c r="AU187" s="212" t="s">
        <v>86</v>
      </c>
      <c r="AY187" s="211" t="s">
        <v>229</v>
      </c>
      <c r="BK187" s="213">
        <f>BK188</f>
        <v>0</v>
      </c>
    </row>
    <row r="188" s="2" customFormat="1" ht="16.5" customHeight="1">
      <c r="A188" s="41"/>
      <c r="B188" s="42"/>
      <c r="C188" s="216" t="s">
        <v>1035</v>
      </c>
      <c r="D188" s="216" t="s">
        <v>231</v>
      </c>
      <c r="E188" s="217" t="s">
        <v>4023</v>
      </c>
      <c r="F188" s="218" t="s">
        <v>4024</v>
      </c>
      <c r="G188" s="219" t="s">
        <v>4013</v>
      </c>
      <c r="H188" s="220">
        <v>1</v>
      </c>
      <c r="I188" s="221"/>
      <c r="J188" s="222">
        <f>ROUND(I188*H188,2)</f>
        <v>0</v>
      </c>
      <c r="K188" s="218" t="s">
        <v>322</v>
      </c>
      <c r="L188" s="47"/>
      <c r="M188" s="223" t="s">
        <v>19</v>
      </c>
      <c r="N188" s="224" t="s">
        <v>47</v>
      </c>
      <c r="O188" s="87"/>
      <c r="P188" s="225">
        <f>O188*H188</f>
        <v>0</v>
      </c>
      <c r="Q188" s="225">
        <v>0</v>
      </c>
      <c r="R188" s="225">
        <f>Q188*H188</f>
        <v>0</v>
      </c>
      <c r="S188" s="225">
        <v>0</v>
      </c>
      <c r="T188" s="226">
        <f>S188*H188</f>
        <v>0</v>
      </c>
      <c r="U188" s="41"/>
      <c r="V188" s="41"/>
      <c r="W188" s="41"/>
      <c r="X188" s="41"/>
      <c r="Y188" s="41"/>
      <c r="Z188" s="41"/>
      <c r="AA188" s="41"/>
      <c r="AB188" s="41"/>
      <c r="AC188" s="41"/>
      <c r="AD188" s="41"/>
      <c r="AE188" s="41"/>
      <c r="AR188" s="227" t="s">
        <v>136</v>
      </c>
      <c r="AT188" s="227" t="s">
        <v>231</v>
      </c>
      <c r="AU188" s="227" t="s">
        <v>96</v>
      </c>
      <c r="AY188" s="20" t="s">
        <v>229</v>
      </c>
      <c r="BE188" s="228">
        <f>IF(N188="základní",J188,0)</f>
        <v>0</v>
      </c>
      <c r="BF188" s="228">
        <f>IF(N188="snížená",J188,0)</f>
        <v>0</v>
      </c>
      <c r="BG188" s="228">
        <f>IF(N188="zákl. přenesená",J188,0)</f>
        <v>0</v>
      </c>
      <c r="BH188" s="228">
        <f>IF(N188="sníž. přenesená",J188,0)</f>
        <v>0</v>
      </c>
      <c r="BI188" s="228">
        <f>IF(N188="nulová",J188,0)</f>
        <v>0</v>
      </c>
      <c r="BJ188" s="20" t="s">
        <v>84</v>
      </c>
      <c r="BK188" s="228">
        <f>ROUND(I188*H188,2)</f>
        <v>0</v>
      </c>
      <c r="BL188" s="20" t="s">
        <v>136</v>
      </c>
      <c r="BM188" s="227" t="s">
        <v>4025</v>
      </c>
    </row>
    <row r="189" s="12" customFormat="1" ht="20.88" customHeight="1">
      <c r="A189" s="12"/>
      <c r="B189" s="200"/>
      <c r="C189" s="201"/>
      <c r="D189" s="202" t="s">
        <v>75</v>
      </c>
      <c r="E189" s="214" t="s">
        <v>3300</v>
      </c>
      <c r="F189" s="214" t="s">
        <v>4026</v>
      </c>
      <c r="G189" s="201"/>
      <c r="H189" s="201"/>
      <c r="I189" s="204"/>
      <c r="J189" s="215">
        <f>BK189</f>
        <v>0</v>
      </c>
      <c r="K189" s="201"/>
      <c r="L189" s="206"/>
      <c r="M189" s="207"/>
      <c r="N189" s="208"/>
      <c r="O189" s="208"/>
      <c r="P189" s="209">
        <f>SUM(P190:P199)</f>
        <v>0</v>
      </c>
      <c r="Q189" s="208"/>
      <c r="R189" s="209">
        <f>SUM(R190:R199)</f>
        <v>0</v>
      </c>
      <c r="S189" s="208"/>
      <c r="T189" s="210">
        <f>SUM(T190:T199)</f>
        <v>0</v>
      </c>
      <c r="U189" s="12"/>
      <c r="V189" s="12"/>
      <c r="W189" s="12"/>
      <c r="X189" s="12"/>
      <c r="Y189" s="12"/>
      <c r="Z189" s="12"/>
      <c r="AA189" s="12"/>
      <c r="AB189" s="12"/>
      <c r="AC189" s="12"/>
      <c r="AD189" s="12"/>
      <c r="AE189" s="12"/>
      <c r="AR189" s="211" t="s">
        <v>84</v>
      </c>
      <c r="AT189" s="212" t="s">
        <v>75</v>
      </c>
      <c r="AU189" s="212" t="s">
        <v>86</v>
      </c>
      <c r="AY189" s="211" t="s">
        <v>229</v>
      </c>
      <c r="BK189" s="213">
        <f>SUM(BK190:BK199)</f>
        <v>0</v>
      </c>
    </row>
    <row r="190" s="2" customFormat="1" ht="16.5" customHeight="1">
      <c r="A190" s="41"/>
      <c r="B190" s="42"/>
      <c r="C190" s="216" t="s">
        <v>1041</v>
      </c>
      <c r="D190" s="216" t="s">
        <v>231</v>
      </c>
      <c r="E190" s="217" t="s">
        <v>4027</v>
      </c>
      <c r="F190" s="218" t="s">
        <v>4028</v>
      </c>
      <c r="G190" s="219" t="s">
        <v>4013</v>
      </c>
      <c r="H190" s="220">
        <v>1</v>
      </c>
      <c r="I190" s="221"/>
      <c r="J190" s="222">
        <f>ROUND(I190*H190,2)</f>
        <v>0</v>
      </c>
      <c r="K190" s="218" t="s">
        <v>322</v>
      </c>
      <c r="L190" s="47"/>
      <c r="M190" s="223" t="s">
        <v>19</v>
      </c>
      <c r="N190" s="224" t="s">
        <v>47</v>
      </c>
      <c r="O190" s="87"/>
      <c r="P190" s="225">
        <f>O190*H190</f>
        <v>0</v>
      </c>
      <c r="Q190" s="225">
        <v>0</v>
      </c>
      <c r="R190" s="225">
        <f>Q190*H190</f>
        <v>0</v>
      </c>
      <c r="S190" s="225">
        <v>0</v>
      </c>
      <c r="T190" s="226">
        <f>S190*H190</f>
        <v>0</v>
      </c>
      <c r="U190" s="41"/>
      <c r="V190" s="41"/>
      <c r="W190" s="41"/>
      <c r="X190" s="41"/>
      <c r="Y190" s="41"/>
      <c r="Z190" s="41"/>
      <c r="AA190" s="41"/>
      <c r="AB190" s="41"/>
      <c r="AC190" s="41"/>
      <c r="AD190" s="41"/>
      <c r="AE190" s="41"/>
      <c r="AR190" s="227" t="s">
        <v>136</v>
      </c>
      <c r="AT190" s="227" t="s">
        <v>231</v>
      </c>
      <c r="AU190" s="227" t="s">
        <v>96</v>
      </c>
      <c r="AY190" s="20" t="s">
        <v>229</v>
      </c>
      <c r="BE190" s="228">
        <f>IF(N190="základní",J190,0)</f>
        <v>0</v>
      </c>
      <c r="BF190" s="228">
        <f>IF(N190="snížená",J190,0)</f>
        <v>0</v>
      </c>
      <c r="BG190" s="228">
        <f>IF(N190="zákl. přenesená",J190,0)</f>
        <v>0</v>
      </c>
      <c r="BH190" s="228">
        <f>IF(N190="sníž. přenesená",J190,0)</f>
        <v>0</v>
      </c>
      <c r="BI190" s="228">
        <f>IF(N190="nulová",J190,0)</f>
        <v>0</v>
      </c>
      <c r="BJ190" s="20" t="s">
        <v>84</v>
      </c>
      <c r="BK190" s="228">
        <f>ROUND(I190*H190,2)</f>
        <v>0</v>
      </c>
      <c r="BL190" s="20" t="s">
        <v>136</v>
      </c>
      <c r="BM190" s="227" t="s">
        <v>4029</v>
      </c>
    </row>
    <row r="191" s="2" customFormat="1" ht="16.5" customHeight="1">
      <c r="A191" s="41"/>
      <c r="B191" s="42"/>
      <c r="C191" s="216" t="s">
        <v>1050</v>
      </c>
      <c r="D191" s="216" t="s">
        <v>231</v>
      </c>
      <c r="E191" s="217" t="s">
        <v>4030</v>
      </c>
      <c r="F191" s="218" t="s">
        <v>4031</v>
      </c>
      <c r="G191" s="219" t="s">
        <v>4013</v>
      </c>
      <c r="H191" s="220">
        <v>1</v>
      </c>
      <c r="I191" s="221"/>
      <c r="J191" s="222">
        <f>ROUND(I191*H191,2)</f>
        <v>0</v>
      </c>
      <c r="K191" s="218" t="s">
        <v>322</v>
      </c>
      <c r="L191" s="47"/>
      <c r="M191" s="223" t="s">
        <v>19</v>
      </c>
      <c r="N191" s="224" t="s">
        <v>47</v>
      </c>
      <c r="O191" s="87"/>
      <c r="P191" s="225">
        <f>O191*H191</f>
        <v>0</v>
      </c>
      <c r="Q191" s="225">
        <v>0</v>
      </c>
      <c r="R191" s="225">
        <f>Q191*H191</f>
        <v>0</v>
      </c>
      <c r="S191" s="225">
        <v>0</v>
      </c>
      <c r="T191" s="226">
        <f>S191*H191</f>
        <v>0</v>
      </c>
      <c r="U191" s="41"/>
      <c r="V191" s="41"/>
      <c r="W191" s="41"/>
      <c r="X191" s="41"/>
      <c r="Y191" s="41"/>
      <c r="Z191" s="41"/>
      <c r="AA191" s="41"/>
      <c r="AB191" s="41"/>
      <c r="AC191" s="41"/>
      <c r="AD191" s="41"/>
      <c r="AE191" s="41"/>
      <c r="AR191" s="227" t="s">
        <v>136</v>
      </c>
      <c r="AT191" s="227" t="s">
        <v>231</v>
      </c>
      <c r="AU191" s="227" t="s">
        <v>96</v>
      </c>
      <c r="AY191" s="20" t="s">
        <v>229</v>
      </c>
      <c r="BE191" s="228">
        <f>IF(N191="základní",J191,0)</f>
        <v>0</v>
      </c>
      <c r="BF191" s="228">
        <f>IF(N191="snížená",J191,0)</f>
        <v>0</v>
      </c>
      <c r="BG191" s="228">
        <f>IF(N191="zákl. přenesená",J191,0)</f>
        <v>0</v>
      </c>
      <c r="BH191" s="228">
        <f>IF(N191="sníž. přenesená",J191,0)</f>
        <v>0</v>
      </c>
      <c r="BI191" s="228">
        <f>IF(N191="nulová",J191,0)</f>
        <v>0</v>
      </c>
      <c r="BJ191" s="20" t="s">
        <v>84</v>
      </c>
      <c r="BK191" s="228">
        <f>ROUND(I191*H191,2)</f>
        <v>0</v>
      </c>
      <c r="BL191" s="20" t="s">
        <v>136</v>
      </c>
      <c r="BM191" s="227" t="s">
        <v>4032</v>
      </c>
    </row>
    <row r="192" s="2" customFormat="1" ht="16.5" customHeight="1">
      <c r="A192" s="41"/>
      <c r="B192" s="42"/>
      <c r="C192" s="216" t="s">
        <v>1060</v>
      </c>
      <c r="D192" s="216" t="s">
        <v>231</v>
      </c>
      <c r="E192" s="217" t="s">
        <v>4033</v>
      </c>
      <c r="F192" s="218" t="s">
        <v>4034</v>
      </c>
      <c r="G192" s="219" t="s">
        <v>4013</v>
      </c>
      <c r="H192" s="220">
        <v>1</v>
      </c>
      <c r="I192" s="221"/>
      <c r="J192" s="222">
        <f>ROUND(I192*H192,2)</f>
        <v>0</v>
      </c>
      <c r="K192" s="218" t="s">
        <v>322</v>
      </c>
      <c r="L192" s="47"/>
      <c r="M192" s="223" t="s">
        <v>19</v>
      </c>
      <c r="N192" s="224" t="s">
        <v>47</v>
      </c>
      <c r="O192" s="87"/>
      <c r="P192" s="225">
        <f>O192*H192</f>
        <v>0</v>
      </c>
      <c r="Q192" s="225">
        <v>0</v>
      </c>
      <c r="R192" s="225">
        <f>Q192*H192</f>
        <v>0</v>
      </c>
      <c r="S192" s="225">
        <v>0</v>
      </c>
      <c r="T192" s="226">
        <f>S192*H192</f>
        <v>0</v>
      </c>
      <c r="U192" s="41"/>
      <c r="V192" s="41"/>
      <c r="W192" s="41"/>
      <c r="X192" s="41"/>
      <c r="Y192" s="41"/>
      <c r="Z192" s="41"/>
      <c r="AA192" s="41"/>
      <c r="AB192" s="41"/>
      <c r="AC192" s="41"/>
      <c r="AD192" s="41"/>
      <c r="AE192" s="41"/>
      <c r="AR192" s="227" t="s">
        <v>136</v>
      </c>
      <c r="AT192" s="227" t="s">
        <v>231</v>
      </c>
      <c r="AU192" s="227" t="s">
        <v>96</v>
      </c>
      <c r="AY192" s="20" t="s">
        <v>229</v>
      </c>
      <c r="BE192" s="228">
        <f>IF(N192="základní",J192,0)</f>
        <v>0</v>
      </c>
      <c r="BF192" s="228">
        <f>IF(N192="snížená",J192,0)</f>
        <v>0</v>
      </c>
      <c r="BG192" s="228">
        <f>IF(N192="zákl. přenesená",J192,0)</f>
        <v>0</v>
      </c>
      <c r="BH192" s="228">
        <f>IF(N192="sníž. přenesená",J192,0)</f>
        <v>0</v>
      </c>
      <c r="BI192" s="228">
        <f>IF(N192="nulová",J192,0)</f>
        <v>0</v>
      </c>
      <c r="BJ192" s="20" t="s">
        <v>84</v>
      </c>
      <c r="BK192" s="228">
        <f>ROUND(I192*H192,2)</f>
        <v>0</v>
      </c>
      <c r="BL192" s="20" t="s">
        <v>136</v>
      </c>
      <c r="BM192" s="227" t="s">
        <v>4035</v>
      </c>
    </row>
    <row r="193" s="2" customFormat="1" ht="16.5" customHeight="1">
      <c r="A193" s="41"/>
      <c r="B193" s="42"/>
      <c r="C193" s="216" t="s">
        <v>1070</v>
      </c>
      <c r="D193" s="216" t="s">
        <v>231</v>
      </c>
      <c r="E193" s="217" t="s">
        <v>4036</v>
      </c>
      <c r="F193" s="218" t="s">
        <v>4037</v>
      </c>
      <c r="G193" s="219" t="s">
        <v>4013</v>
      </c>
      <c r="H193" s="220">
        <v>1</v>
      </c>
      <c r="I193" s="221"/>
      <c r="J193" s="222">
        <f>ROUND(I193*H193,2)</f>
        <v>0</v>
      </c>
      <c r="K193" s="218" t="s">
        <v>322</v>
      </c>
      <c r="L193" s="47"/>
      <c r="M193" s="223" t="s">
        <v>19</v>
      </c>
      <c r="N193" s="224" t="s">
        <v>47</v>
      </c>
      <c r="O193" s="87"/>
      <c r="P193" s="225">
        <f>O193*H193</f>
        <v>0</v>
      </c>
      <c r="Q193" s="225">
        <v>0</v>
      </c>
      <c r="R193" s="225">
        <f>Q193*H193</f>
        <v>0</v>
      </c>
      <c r="S193" s="225">
        <v>0</v>
      </c>
      <c r="T193" s="226">
        <f>S193*H193</f>
        <v>0</v>
      </c>
      <c r="U193" s="41"/>
      <c r="V193" s="41"/>
      <c r="W193" s="41"/>
      <c r="X193" s="41"/>
      <c r="Y193" s="41"/>
      <c r="Z193" s="41"/>
      <c r="AA193" s="41"/>
      <c r="AB193" s="41"/>
      <c r="AC193" s="41"/>
      <c r="AD193" s="41"/>
      <c r="AE193" s="41"/>
      <c r="AR193" s="227" t="s">
        <v>136</v>
      </c>
      <c r="AT193" s="227" t="s">
        <v>231</v>
      </c>
      <c r="AU193" s="227" t="s">
        <v>96</v>
      </c>
      <c r="AY193" s="20" t="s">
        <v>229</v>
      </c>
      <c r="BE193" s="228">
        <f>IF(N193="základní",J193,0)</f>
        <v>0</v>
      </c>
      <c r="BF193" s="228">
        <f>IF(N193="snížená",J193,0)</f>
        <v>0</v>
      </c>
      <c r="BG193" s="228">
        <f>IF(N193="zákl. přenesená",J193,0)</f>
        <v>0</v>
      </c>
      <c r="BH193" s="228">
        <f>IF(N193="sníž. přenesená",J193,0)</f>
        <v>0</v>
      </c>
      <c r="BI193" s="228">
        <f>IF(N193="nulová",J193,0)</f>
        <v>0</v>
      </c>
      <c r="BJ193" s="20" t="s">
        <v>84</v>
      </c>
      <c r="BK193" s="228">
        <f>ROUND(I193*H193,2)</f>
        <v>0</v>
      </c>
      <c r="BL193" s="20" t="s">
        <v>136</v>
      </c>
      <c r="BM193" s="227" t="s">
        <v>4038</v>
      </c>
    </row>
    <row r="194" s="2" customFormat="1" ht="16.5" customHeight="1">
      <c r="A194" s="41"/>
      <c r="B194" s="42"/>
      <c r="C194" s="216" t="s">
        <v>1080</v>
      </c>
      <c r="D194" s="216" t="s">
        <v>231</v>
      </c>
      <c r="E194" s="217" t="s">
        <v>4039</v>
      </c>
      <c r="F194" s="218" t="s">
        <v>4040</v>
      </c>
      <c r="G194" s="219" t="s">
        <v>4013</v>
      </c>
      <c r="H194" s="220">
        <v>1</v>
      </c>
      <c r="I194" s="221"/>
      <c r="J194" s="222">
        <f>ROUND(I194*H194,2)</f>
        <v>0</v>
      </c>
      <c r="K194" s="218" t="s">
        <v>322</v>
      </c>
      <c r="L194" s="47"/>
      <c r="M194" s="223" t="s">
        <v>19</v>
      </c>
      <c r="N194" s="224" t="s">
        <v>47</v>
      </c>
      <c r="O194" s="87"/>
      <c r="P194" s="225">
        <f>O194*H194</f>
        <v>0</v>
      </c>
      <c r="Q194" s="225">
        <v>0</v>
      </c>
      <c r="R194" s="225">
        <f>Q194*H194</f>
        <v>0</v>
      </c>
      <c r="S194" s="225">
        <v>0</v>
      </c>
      <c r="T194" s="226">
        <f>S194*H194</f>
        <v>0</v>
      </c>
      <c r="U194" s="41"/>
      <c r="V194" s="41"/>
      <c r="W194" s="41"/>
      <c r="X194" s="41"/>
      <c r="Y194" s="41"/>
      <c r="Z194" s="41"/>
      <c r="AA194" s="41"/>
      <c r="AB194" s="41"/>
      <c r="AC194" s="41"/>
      <c r="AD194" s="41"/>
      <c r="AE194" s="41"/>
      <c r="AR194" s="227" t="s">
        <v>136</v>
      </c>
      <c r="AT194" s="227" t="s">
        <v>231</v>
      </c>
      <c r="AU194" s="227" t="s">
        <v>96</v>
      </c>
      <c r="AY194" s="20" t="s">
        <v>229</v>
      </c>
      <c r="BE194" s="228">
        <f>IF(N194="základní",J194,0)</f>
        <v>0</v>
      </c>
      <c r="BF194" s="228">
        <f>IF(N194="snížená",J194,0)</f>
        <v>0</v>
      </c>
      <c r="BG194" s="228">
        <f>IF(N194="zákl. přenesená",J194,0)</f>
        <v>0</v>
      </c>
      <c r="BH194" s="228">
        <f>IF(N194="sníž. přenesená",J194,0)</f>
        <v>0</v>
      </c>
      <c r="BI194" s="228">
        <f>IF(N194="nulová",J194,0)</f>
        <v>0</v>
      </c>
      <c r="BJ194" s="20" t="s">
        <v>84</v>
      </c>
      <c r="BK194" s="228">
        <f>ROUND(I194*H194,2)</f>
        <v>0</v>
      </c>
      <c r="BL194" s="20" t="s">
        <v>136</v>
      </c>
      <c r="BM194" s="227" t="s">
        <v>4041</v>
      </c>
    </row>
    <row r="195" s="2" customFormat="1" ht="16.5" customHeight="1">
      <c r="A195" s="41"/>
      <c r="B195" s="42"/>
      <c r="C195" s="216" t="s">
        <v>2448</v>
      </c>
      <c r="D195" s="216" t="s">
        <v>231</v>
      </c>
      <c r="E195" s="217" t="s">
        <v>4042</v>
      </c>
      <c r="F195" s="218" t="s">
        <v>4043</v>
      </c>
      <c r="G195" s="219" t="s">
        <v>4013</v>
      </c>
      <c r="H195" s="220">
        <v>1</v>
      </c>
      <c r="I195" s="221"/>
      <c r="J195" s="222">
        <f>ROUND(I195*H195,2)</f>
        <v>0</v>
      </c>
      <c r="K195" s="218" t="s">
        <v>322</v>
      </c>
      <c r="L195" s="47"/>
      <c r="M195" s="223" t="s">
        <v>19</v>
      </c>
      <c r="N195" s="224" t="s">
        <v>47</v>
      </c>
      <c r="O195" s="87"/>
      <c r="P195" s="225">
        <f>O195*H195</f>
        <v>0</v>
      </c>
      <c r="Q195" s="225">
        <v>0</v>
      </c>
      <c r="R195" s="225">
        <f>Q195*H195</f>
        <v>0</v>
      </c>
      <c r="S195" s="225">
        <v>0</v>
      </c>
      <c r="T195" s="226">
        <f>S195*H195</f>
        <v>0</v>
      </c>
      <c r="U195" s="41"/>
      <c r="V195" s="41"/>
      <c r="W195" s="41"/>
      <c r="X195" s="41"/>
      <c r="Y195" s="41"/>
      <c r="Z195" s="41"/>
      <c r="AA195" s="41"/>
      <c r="AB195" s="41"/>
      <c r="AC195" s="41"/>
      <c r="AD195" s="41"/>
      <c r="AE195" s="41"/>
      <c r="AR195" s="227" t="s">
        <v>136</v>
      </c>
      <c r="AT195" s="227" t="s">
        <v>231</v>
      </c>
      <c r="AU195" s="227" t="s">
        <v>96</v>
      </c>
      <c r="AY195" s="20" t="s">
        <v>229</v>
      </c>
      <c r="BE195" s="228">
        <f>IF(N195="základní",J195,0)</f>
        <v>0</v>
      </c>
      <c r="BF195" s="228">
        <f>IF(N195="snížená",J195,0)</f>
        <v>0</v>
      </c>
      <c r="BG195" s="228">
        <f>IF(N195="zákl. přenesená",J195,0)</f>
        <v>0</v>
      </c>
      <c r="BH195" s="228">
        <f>IF(N195="sníž. přenesená",J195,0)</f>
        <v>0</v>
      </c>
      <c r="BI195" s="228">
        <f>IF(N195="nulová",J195,0)</f>
        <v>0</v>
      </c>
      <c r="BJ195" s="20" t="s">
        <v>84</v>
      </c>
      <c r="BK195" s="228">
        <f>ROUND(I195*H195,2)</f>
        <v>0</v>
      </c>
      <c r="BL195" s="20" t="s">
        <v>136</v>
      </c>
      <c r="BM195" s="227" t="s">
        <v>4044</v>
      </c>
    </row>
    <row r="196" s="2" customFormat="1" ht="16.5" customHeight="1">
      <c r="A196" s="41"/>
      <c r="B196" s="42"/>
      <c r="C196" s="216" t="s">
        <v>2453</v>
      </c>
      <c r="D196" s="216" t="s">
        <v>231</v>
      </c>
      <c r="E196" s="217" t="s">
        <v>4045</v>
      </c>
      <c r="F196" s="218" t="s">
        <v>4046</v>
      </c>
      <c r="G196" s="219" t="s">
        <v>4013</v>
      </c>
      <c r="H196" s="220">
        <v>1</v>
      </c>
      <c r="I196" s="221"/>
      <c r="J196" s="222">
        <f>ROUND(I196*H196,2)</f>
        <v>0</v>
      </c>
      <c r="K196" s="218" t="s">
        <v>322</v>
      </c>
      <c r="L196" s="47"/>
      <c r="M196" s="223" t="s">
        <v>19</v>
      </c>
      <c r="N196" s="224" t="s">
        <v>47</v>
      </c>
      <c r="O196" s="87"/>
      <c r="P196" s="225">
        <f>O196*H196</f>
        <v>0</v>
      </c>
      <c r="Q196" s="225">
        <v>0</v>
      </c>
      <c r="R196" s="225">
        <f>Q196*H196</f>
        <v>0</v>
      </c>
      <c r="S196" s="225">
        <v>0</v>
      </c>
      <c r="T196" s="226">
        <f>S196*H196</f>
        <v>0</v>
      </c>
      <c r="U196" s="41"/>
      <c r="V196" s="41"/>
      <c r="W196" s="41"/>
      <c r="X196" s="41"/>
      <c r="Y196" s="41"/>
      <c r="Z196" s="41"/>
      <c r="AA196" s="41"/>
      <c r="AB196" s="41"/>
      <c r="AC196" s="41"/>
      <c r="AD196" s="41"/>
      <c r="AE196" s="41"/>
      <c r="AR196" s="227" t="s">
        <v>136</v>
      </c>
      <c r="AT196" s="227" t="s">
        <v>231</v>
      </c>
      <c r="AU196" s="227" t="s">
        <v>96</v>
      </c>
      <c r="AY196" s="20" t="s">
        <v>229</v>
      </c>
      <c r="BE196" s="228">
        <f>IF(N196="základní",J196,0)</f>
        <v>0</v>
      </c>
      <c r="BF196" s="228">
        <f>IF(N196="snížená",J196,0)</f>
        <v>0</v>
      </c>
      <c r="BG196" s="228">
        <f>IF(N196="zákl. přenesená",J196,0)</f>
        <v>0</v>
      </c>
      <c r="BH196" s="228">
        <f>IF(N196="sníž. přenesená",J196,0)</f>
        <v>0</v>
      </c>
      <c r="BI196" s="228">
        <f>IF(N196="nulová",J196,0)</f>
        <v>0</v>
      </c>
      <c r="BJ196" s="20" t="s">
        <v>84</v>
      </c>
      <c r="BK196" s="228">
        <f>ROUND(I196*H196,2)</f>
        <v>0</v>
      </c>
      <c r="BL196" s="20" t="s">
        <v>136</v>
      </c>
      <c r="BM196" s="227" t="s">
        <v>4047</v>
      </c>
    </row>
    <row r="197" s="2" customFormat="1" ht="16.5" customHeight="1">
      <c r="A197" s="41"/>
      <c r="B197" s="42"/>
      <c r="C197" s="216" t="s">
        <v>2460</v>
      </c>
      <c r="D197" s="216" t="s">
        <v>231</v>
      </c>
      <c r="E197" s="217" t="s">
        <v>4048</v>
      </c>
      <c r="F197" s="218" t="s">
        <v>4049</v>
      </c>
      <c r="G197" s="219" t="s">
        <v>4013</v>
      </c>
      <c r="H197" s="220">
        <v>1</v>
      </c>
      <c r="I197" s="221"/>
      <c r="J197" s="222">
        <f>ROUND(I197*H197,2)</f>
        <v>0</v>
      </c>
      <c r="K197" s="218" t="s">
        <v>322</v>
      </c>
      <c r="L197" s="47"/>
      <c r="M197" s="223" t="s">
        <v>19</v>
      </c>
      <c r="N197" s="224" t="s">
        <v>47</v>
      </c>
      <c r="O197" s="87"/>
      <c r="P197" s="225">
        <f>O197*H197</f>
        <v>0</v>
      </c>
      <c r="Q197" s="225">
        <v>0</v>
      </c>
      <c r="R197" s="225">
        <f>Q197*H197</f>
        <v>0</v>
      </c>
      <c r="S197" s="225">
        <v>0</v>
      </c>
      <c r="T197" s="226">
        <f>S197*H197</f>
        <v>0</v>
      </c>
      <c r="U197" s="41"/>
      <c r="V197" s="41"/>
      <c r="W197" s="41"/>
      <c r="X197" s="41"/>
      <c r="Y197" s="41"/>
      <c r="Z197" s="41"/>
      <c r="AA197" s="41"/>
      <c r="AB197" s="41"/>
      <c r="AC197" s="41"/>
      <c r="AD197" s="41"/>
      <c r="AE197" s="41"/>
      <c r="AR197" s="227" t="s">
        <v>136</v>
      </c>
      <c r="AT197" s="227" t="s">
        <v>231</v>
      </c>
      <c r="AU197" s="227" t="s">
        <v>96</v>
      </c>
      <c r="AY197" s="20" t="s">
        <v>229</v>
      </c>
      <c r="BE197" s="228">
        <f>IF(N197="základní",J197,0)</f>
        <v>0</v>
      </c>
      <c r="BF197" s="228">
        <f>IF(N197="snížená",J197,0)</f>
        <v>0</v>
      </c>
      <c r="BG197" s="228">
        <f>IF(N197="zákl. přenesená",J197,0)</f>
        <v>0</v>
      </c>
      <c r="BH197" s="228">
        <f>IF(N197="sníž. přenesená",J197,0)</f>
        <v>0</v>
      </c>
      <c r="BI197" s="228">
        <f>IF(N197="nulová",J197,0)</f>
        <v>0</v>
      </c>
      <c r="BJ197" s="20" t="s">
        <v>84</v>
      </c>
      <c r="BK197" s="228">
        <f>ROUND(I197*H197,2)</f>
        <v>0</v>
      </c>
      <c r="BL197" s="20" t="s">
        <v>136</v>
      </c>
      <c r="BM197" s="227" t="s">
        <v>4050</v>
      </c>
    </row>
    <row r="198" s="2" customFormat="1" ht="16.5" customHeight="1">
      <c r="A198" s="41"/>
      <c r="B198" s="42"/>
      <c r="C198" s="216" t="s">
        <v>2465</v>
      </c>
      <c r="D198" s="216" t="s">
        <v>231</v>
      </c>
      <c r="E198" s="217" t="s">
        <v>4051</v>
      </c>
      <c r="F198" s="218" t="s">
        <v>4052</v>
      </c>
      <c r="G198" s="219" t="s">
        <v>451</v>
      </c>
      <c r="H198" s="220">
        <v>1</v>
      </c>
      <c r="I198" s="221"/>
      <c r="J198" s="222">
        <f>ROUND(I198*H198,2)</f>
        <v>0</v>
      </c>
      <c r="K198" s="218" t="s">
        <v>322</v>
      </c>
      <c r="L198" s="47"/>
      <c r="M198" s="223" t="s">
        <v>19</v>
      </c>
      <c r="N198" s="224" t="s">
        <v>47</v>
      </c>
      <c r="O198" s="87"/>
      <c r="P198" s="225">
        <f>O198*H198</f>
        <v>0</v>
      </c>
      <c r="Q198" s="225">
        <v>0</v>
      </c>
      <c r="R198" s="225">
        <f>Q198*H198</f>
        <v>0</v>
      </c>
      <c r="S198" s="225">
        <v>0</v>
      </c>
      <c r="T198" s="226">
        <f>S198*H198</f>
        <v>0</v>
      </c>
      <c r="U198" s="41"/>
      <c r="V198" s="41"/>
      <c r="W198" s="41"/>
      <c r="X198" s="41"/>
      <c r="Y198" s="41"/>
      <c r="Z198" s="41"/>
      <c r="AA198" s="41"/>
      <c r="AB198" s="41"/>
      <c r="AC198" s="41"/>
      <c r="AD198" s="41"/>
      <c r="AE198" s="41"/>
      <c r="AR198" s="227" t="s">
        <v>136</v>
      </c>
      <c r="AT198" s="227" t="s">
        <v>231</v>
      </c>
      <c r="AU198" s="227" t="s">
        <v>96</v>
      </c>
      <c r="AY198" s="20" t="s">
        <v>229</v>
      </c>
      <c r="BE198" s="228">
        <f>IF(N198="základní",J198,0)</f>
        <v>0</v>
      </c>
      <c r="BF198" s="228">
        <f>IF(N198="snížená",J198,0)</f>
        <v>0</v>
      </c>
      <c r="BG198" s="228">
        <f>IF(N198="zákl. přenesená",J198,0)</f>
        <v>0</v>
      </c>
      <c r="BH198" s="228">
        <f>IF(N198="sníž. přenesená",J198,0)</f>
        <v>0</v>
      </c>
      <c r="BI198" s="228">
        <f>IF(N198="nulová",J198,0)</f>
        <v>0</v>
      </c>
      <c r="BJ198" s="20" t="s">
        <v>84</v>
      </c>
      <c r="BK198" s="228">
        <f>ROUND(I198*H198,2)</f>
        <v>0</v>
      </c>
      <c r="BL198" s="20" t="s">
        <v>136</v>
      </c>
      <c r="BM198" s="227" t="s">
        <v>4053</v>
      </c>
    </row>
    <row r="199" s="2" customFormat="1" ht="16.5" customHeight="1">
      <c r="A199" s="41"/>
      <c r="B199" s="42"/>
      <c r="C199" s="216" t="s">
        <v>2472</v>
      </c>
      <c r="D199" s="216" t="s">
        <v>231</v>
      </c>
      <c r="E199" s="217" t="s">
        <v>4054</v>
      </c>
      <c r="F199" s="218" t="s">
        <v>4055</v>
      </c>
      <c r="G199" s="219" t="s">
        <v>451</v>
      </c>
      <c r="H199" s="220">
        <v>1</v>
      </c>
      <c r="I199" s="221"/>
      <c r="J199" s="222">
        <f>ROUND(I199*H199,2)</f>
        <v>0</v>
      </c>
      <c r="K199" s="218" t="s">
        <v>322</v>
      </c>
      <c r="L199" s="47"/>
      <c r="M199" s="223" t="s">
        <v>19</v>
      </c>
      <c r="N199" s="224" t="s">
        <v>47</v>
      </c>
      <c r="O199" s="87"/>
      <c r="P199" s="225">
        <f>O199*H199</f>
        <v>0</v>
      </c>
      <c r="Q199" s="225">
        <v>0</v>
      </c>
      <c r="R199" s="225">
        <f>Q199*H199</f>
        <v>0</v>
      </c>
      <c r="S199" s="225">
        <v>0</v>
      </c>
      <c r="T199" s="226">
        <f>S199*H199</f>
        <v>0</v>
      </c>
      <c r="U199" s="41"/>
      <c r="V199" s="41"/>
      <c r="W199" s="41"/>
      <c r="X199" s="41"/>
      <c r="Y199" s="41"/>
      <c r="Z199" s="41"/>
      <c r="AA199" s="41"/>
      <c r="AB199" s="41"/>
      <c r="AC199" s="41"/>
      <c r="AD199" s="41"/>
      <c r="AE199" s="41"/>
      <c r="AR199" s="227" t="s">
        <v>136</v>
      </c>
      <c r="AT199" s="227" t="s">
        <v>231</v>
      </c>
      <c r="AU199" s="227" t="s">
        <v>96</v>
      </c>
      <c r="AY199" s="20" t="s">
        <v>229</v>
      </c>
      <c r="BE199" s="228">
        <f>IF(N199="základní",J199,0)</f>
        <v>0</v>
      </c>
      <c r="BF199" s="228">
        <f>IF(N199="snížená",J199,0)</f>
        <v>0</v>
      </c>
      <c r="BG199" s="228">
        <f>IF(N199="zákl. přenesená",J199,0)</f>
        <v>0</v>
      </c>
      <c r="BH199" s="228">
        <f>IF(N199="sníž. přenesená",J199,0)</f>
        <v>0</v>
      </c>
      <c r="BI199" s="228">
        <f>IF(N199="nulová",J199,0)</f>
        <v>0</v>
      </c>
      <c r="BJ199" s="20" t="s">
        <v>84</v>
      </c>
      <c r="BK199" s="228">
        <f>ROUND(I199*H199,2)</f>
        <v>0</v>
      </c>
      <c r="BL199" s="20" t="s">
        <v>136</v>
      </c>
      <c r="BM199" s="227" t="s">
        <v>4056</v>
      </c>
    </row>
    <row r="200" s="12" customFormat="1" ht="20.88" customHeight="1">
      <c r="A200" s="12"/>
      <c r="B200" s="200"/>
      <c r="C200" s="201"/>
      <c r="D200" s="202" t="s">
        <v>75</v>
      </c>
      <c r="E200" s="214" t="s">
        <v>3304</v>
      </c>
      <c r="F200" s="214" t="s">
        <v>4057</v>
      </c>
      <c r="G200" s="201"/>
      <c r="H200" s="201"/>
      <c r="I200" s="204"/>
      <c r="J200" s="215">
        <f>BK200</f>
        <v>0</v>
      </c>
      <c r="K200" s="201"/>
      <c r="L200" s="206"/>
      <c r="M200" s="207"/>
      <c r="N200" s="208"/>
      <c r="O200" s="208"/>
      <c r="P200" s="209">
        <f>SUM(P201:P203)</f>
        <v>0</v>
      </c>
      <c r="Q200" s="208"/>
      <c r="R200" s="209">
        <f>SUM(R201:R203)</f>
        <v>0</v>
      </c>
      <c r="S200" s="208"/>
      <c r="T200" s="210">
        <f>SUM(T201:T203)</f>
        <v>0</v>
      </c>
      <c r="U200" s="12"/>
      <c r="V200" s="12"/>
      <c r="W200" s="12"/>
      <c r="X200" s="12"/>
      <c r="Y200" s="12"/>
      <c r="Z200" s="12"/>
      <c r="AA200" s="12"/>
      <c r="AB200" s="12"/>
      <c r="AC200" s="12"/>
      <c r="AD200" s="12"/>
      <c r="AE200" s="12"/>
      <c r="AR200" s="211" t="s">
        <v>84</v>
      </c>
      <c r="AT200" s="212" t="s">
        <v>75</v>
      </c>
      <c r="AU200" s="212" t="s">
        <v>86</v>
      </c>
      <c r="AY200" s="211" t="s">
        <v>229</v>
      </c>
      <c r="BK200" s="213">
        <f>SUM(BK201:BK203)</f>
        <v>0</v>
      </c>
    </row>
    <row r="201" s="2" customFormat="1" ht="16.5" customHeight="1">
      <c r="A201" s="41"/>
      <c r="B201" s="42"/>
      <c r="C201" s="216" t="s">
        <v>2478</v>
      </c>
      <c r="D201" s="216" t="s">
        <v>231</v>
      </c>
      <c r="E201" s="217" t="s">
        <v>4058</v>
      </c>
      <c r="F201" s="218" t="s">
        <v>4059</v>
      </c>
      <c r="G201" s="219" t="s">
        <v>4013</v>
      </c>
      <c r="H201" s="220">
        <v>1</v>
      </c>
      <c r="I201" s="221"/>
      <c r="J201" s="222">
        <f>ROUND(I201*H201,2)</f>
        <v>0</v>
      </c>
      <c r="K201" s="218" t="s">
        <v>322</v>
      </c>
      <c r="L201" s="47"/>
      <c r="M201" s="223" t="s">
        <v>19</v>
      </c>
      <c r="N201" s="224" t="s">
        <v>47</v>
      </c>
      <c r="O201" s="87"/>
      <c r="P201" s="225">
        <f>O201*H201</f>
        <v>0</v>
      </c>
      <c r="Q201" s="225">
        <v>0</v>
      </c>
      <c r="R201" s="225">
        <f>Q201*H201</f>
        <v>0</v>
      </c>
      <c r="S201" s="225">
        <v>0</v>
      </c>
      <c r="T201" s="226">
        <f>S201*H201</f>
        <v>0</v>
      </c>
      <c r="U201" s="41"/>
      <c r="V201" s="41"/>
      <c r="W201" s="41"/>
      <c r="X201" s="41"/>
      <c r="Y201" s="41"/>
      <c r="Z201" s="41"/>
      <c r="AA201" s="41"/>
      <c r="AB201" s="41"/>
      <c r="AC201" s="41"/>
      <c r="AD201" s="41"/>
      <c r="AE201" s="41"/>
      <c r="AR201" s="227" t="s">
        <v>136</v>
      </c>
      <c r="AT201" s="227" t="s">
        <v>231</v>
      </c>
      <c r="AU201" s="227" t="s">
        <v>96</v>
      </c>
      <c r="AY201" s="20" t="s">
        <v>229</v>
      </c>
      <c r="BE201" s="228">
        <f>IF(N201="základní",J201,0)</f>
        <v>0</v>
      </c>
      <c r="BF201" s="228">
        <f>IF(N201="snížená",J201,0)</f>
        <v>0</v>
      </c>
      <c r="BG201" s="228">
        <f>IF(N201="zákl. přenesená",J201,0)</f>
        <v>0</v>
      </c>
      <c r="BH201" s="228">
        <f>IF(N201="sníž. přenesená",J201,0)</f>
        <v>0</v>
      </c>
      <c r="BI201" s="228">
        <f>IF(N201="nulová",J201,0)</f>
        <v>0</v>
      </c>
      <c r="BJ201" s="20" t="s">
        <v>84</v>
      </c>
      <c r="BK201" s="228">
        <f>ROUND(I201*H201,2)</f>
        <v>0</v>
      </c>
      <c r="BL201" s="20" t="s">
        <v>136</v>
      </c>
      <c r="BM201" s="227" t="s">
        <v>4060</v>
      </c>
    </row>
    <row r="202" s="2" customFormat="1" ht="16.5" customHeight="1">
      <c r="A202" s="41"/>
      <c r="B202" s="42"/>
      <c r="C202" s="216" t="s">
        <v>2483</v>
      </c>
      <c r="D202" s="216" t="s">
        <v>231</v>
      </c>
      <c r="E202" s="217" t="s">
        <v>4061</v>
      </c>
      <c r="F202" s="218" t="s">
        <v>4062</v>
      </c>
      <c r="G202" s="219" t="s">
        <v>4013</v>
      </c>
      <c r="H202" s="220">
        <v>1</v>
      </c>
      <c r="I202" s="221"/>
      <c r="J202" s="222">
        <f>ROUND(I202*H202,2)</f>
        <v>0</v>
      </c>
      <c r="K202" s="218" t="s">
        <v>322</v>
      </c>
      <c r="L202" s="47"/>
      <c r="M202" s="223" t="s">
        <v>19</v>
      </c>
      <c r="N202" s="224" t="s">
        <v>47</v>
      </c>
      <c r="O202" s="87"/>
      <c r="P202" s="225">
        <f>O202*H202</f>
        <v>0</v>
      </c>
      <c r="Q202" s="225">
        <v>0</v>
      </c>
      <c r="R202" s="225">
        <f>Q202*H202</f>
        <v>0</v>
      </c>
      <c r="S202" s="225">
        <v>0</v>
      </c>
      <c r="T202" s="226">
        <f>S202*H202</f>
        <v>0</v>
      </c>
      <c r="U202" s="41"/>
      <c r="V202" s="41"/>
      <c r="W202" s="41"/>
      <c r="X202" s="41"/>
      <c r="Y202" s="41"/>
      <c r="Z202" s="41"/>
      <c r="AA202" s="41"/>
      <c r="AB202" s="41"/>
      <c r="AC202" s="41"/>
      <c r="AD202" s="41"/>
      <c r="AE202" s="41"/>
      <c r="AR202" s="227" t="s">
        <v>136</v>
      </c>
      <c r="AT202" s="227" t="s">
        <v>231</v>
      </c>
      <c r="AU202" s="227" t="s">
        <v>96</v>
      </c>
      <c r="AY202" s="20" t="s">
        <v>229</v>
      </c>
      <c r="BE202" s="228">
        <f>IF(N202="základní",J202,0)</f>
        <v>0</v>
      </c>
      <c r="BF202" s="228">
        <f>IF(N202="snížená",J202,0)</f>
        <v>0</v>
      </c>
      <c r="BG202" s="228">
        <f>IF(N202="zákl. přenesená",J202,0)</f>
        <v>0</v>
      </c>
      <c r="BH202" s="228">
        <f>IF(N202="sníž. přenesená",J202,0)</f>
        <v>0</v>
      </c>
      <c r="BI202" s="228">
        <f>IF(N202="nulová",J202,0)</f>
        <v>0</v>
      </c>
      <c r="BJ202" s="20" t="s">
        <v>84</v>
      </c>
      <c r="BK202" s="228">
        <f>ROUND(I202*H202,2)</f>
        <v>0</v>
      </c>
      <c r="BL202" s="20" t="s">
        <v>136</v>
      </c>
      <c r="BM202" s="227" t="s">
        <v>4063</v>
      </c>
    </row>
    <row r="203" s="2" customFormat="1" ht="16.5" customHeight="1">
      <c r="A203" s="41"/>
      <c r="B203" s="42"/>
      <c r="C203" s="216" t="s">
        <v>2488</v>
      </c>
      <c r="D203" s="216" t="s">
        <v>231</v>
      </c>
      <c r="E203" s="217" t="s">
        <v>4064</v>
      </c>
      <c r="F203" s="218" t="s">
        <v>4065</v>
      </c>
      <c r="G203" s="219" t="s">
        <v>4013</v>
      </c>
      <c r="H203" s="220">
        <v>1</v>
      </c>
      <c r="I203" s="221"/>
      <c r="J203" s="222">
        <f>ROUND(I203*H203,2)</f>
        <v>0</v>
      </c>
      <c r="K203" s="218" t="s">
        <v>322</v>
      </c>
      <c r="L203" s="47"/>
      <c r="M203" s="278" t="s">
        <v>19</v>
      </c>
      <c r="N203" s="279" t="s">
        <v>47</v>
      </c>
      <c r="O203" s="280"/>
      <c r="P203" s="281">
        <f>O203*H203</f>
        <v>0</v>
      </c>
      <c r="Q203" s="281">
        <v>0</v>
      </c>
      <c r="R203" s="281">
        <f>Q203*H203</f>
        <v>0</v>
      </c>
      <c r="S203" s="281">
        <v>0</v>
      </c>
      <c r="T203" s="282">
        <f>S203*H203</f>
        <v>0</v>
      </c>
      <c r="U203" s="41"/>
      <c r="V203" s="41"/>
      <c r="W203" s="41"/>
      <c r="X203" s="41"/>
      <c r="Y203" s="41"/>
      <c r="Z203" s="41"/>
      <c r="AA203" s="41"/>
      <c r="AB203" s="41"/>
      <c r="AC203" s="41"/>
      <c r="AD203" s="41"/>
      <c r="AE203" s="41"/>
      <c r="AR203" s="227" t="s">
        <v>136</v>
      </c>
      <c r="AT203" s="227" t="s">
        <v>231</v>
      </c>
      <c r="AU203" s="227" t="s">
        <v>96</v>
      </c>
      <c r="AY203" s="20" t="s">
        <v>229</v>
      </c>
      <c r="BE203" s="228">
        <f>IF(N203="základní",J203,0)</f>
        <v>0</v>
      </c>
      <c r="BF203" s="228">
        <f>IF(N203="snížená",J203,0)</f>
        <v>0</v>
      </c>
      <c r="BG203" s="228">
        <f>IF(N203="zákl. přenesená",J203,0)</f>
        <v>0</v>
      </c>
      <c r="BH203" s="228">
        <f>IF(N203="sníž. přenesená",J203,0)</f>
        <v>0</v>
      </c>
      <c r="BI203" s="228">
        <f>IF(N203="nulová",J203,0)</f>
        <v>0</v>
      </c>
      <c r="BJ203" s="20" t="s">
        <v>84</v>
      </c>
      <c r="BK203" s="228">
        <f>ROUND(I203*H203,2)</f>
        <v>0</v>
      </c>
      <c r="BL203" s="20" t="s">
        <v>136</v>
      </c>
      <c r="BM203" s="227" t="s">
        <v>4066</v>
      </c>
    </row>
    <row r="204" s="2" customFormat="1" ht="6.96" customHeight="1">
      <c r="A204" s="41"/>
      <c r="B204" s="62"/>
      <c r="C204" s="63"/>
      <c r="D204" s="63"/>
      <c r="E204" s="63"/>
      <c r="F204" s="63"/>
      <c r="G204" s="63"/>
      <c r="H204" s="63"/>
      <c r="I204" s="63"/>
      <c r="J204" s="63"/>
      <c r="K204" s="63"/>
      <c r="L204" s="47"/>
      <c r="M204" s="41"/>
      <c r="O204" s="41"/>
      <c r="P204" s="41"/>
      <c r="Q204" s="41"/>
      <c r="R204" s="41"/>
      <c r="S204" s="41"/>
      <c r="T204" s="41"/>
      <c r="U204" s="41"/>
      <c r="V204" s="41"/>
      <c r="W204" s="41"/>
      <c r="X204" s="41"/>
      <c r="Y204" s="41"/>
      <c r="Z204" s="41"/>
      <c r="AA204" s="41"/>
      <c r="AB204" s="41"/>
      <c r="AC204" s="41"/>
      <c r="AD204" s="41"/>
      <c r="AE204" s="41"/>
    </row>
  </sheetData>
  <sheetProtection sheet="1" autoFilter="0" formatColumns="0" formatRows="0" objects="1" scenarios="1" spinCount="100000" saltValue="Gs/t2rQ9thmGuSIQDap9TVuatOeJIJlzNaCjFBWGhtPIgK0DdexwoiCTkVT5Cwb4i5fAz+IYgGMSSWgO80+SmA==" hashValue="YIUUlhgVpCHE56rf+XIKisyny1NzgMOmuOKZMpXBM7sxdY//d/ZItQaIjGc+rZPyYF9EaEx17fbWlMesaF0scA==" algorithmName="SHA-512" password="CC35"/>
  <autoFilter ref="C101:K203"/>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130</v>
      </c>
    </row>
    <row r="3" s="1" customFormat="1" ht="6.96" customHeight="1">
      <c r="B3" s="142"/>
      <c r="C3" s="143"/>
      <c r="D3" s="143"/>
      <c r="E3" s="143"/>
      <c r="F3" s="143"/>
      <c r="G3" s="143"/>
      <c r="H3" s="143"/>
      <c r="I3" s="143"/>
      <c r="J3" s="143"/>
      <c r="K3" s="143"/>
      <c r="L3" s="23"/>
      <c r="AT3" s="20" t="s">
        <v>86</v>
      </c>
    </row>
    <row r="4" s="1" customFormat="1" ht="24.96" customHeight="1">
      <c r="B4" s="23"/>
      <c r="D4" s="144" t="s">
        <v>198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c r="B8" s="23"/>
      <c r="D8" s="146" t="s">
        <v>199</v>
      </c>
      <c r="L8" s="23"/>
    </row>
    <row r="9" s="1" customFormat="1" ht="16.5" customHeight="1">
      <c r="B9" s="23"/>
      <c r="E9" s="147" t="s">
        <v>467</v>
      </c>
      <c r="F9" s="1"/>
      <c r="G9" s="1"/>
      <c r="H9" s="1"/>
      <c r="L9" s="23"/>
    </row>
    <row r="10" s="1" customFormat="1" ht="12" customHeight="1">
      <c r="B10" s="23"/>
      <c r="D10" s="146" t="s">
        <v>470</v>
      </c>
      <c r="L10" s="23"/>
    </row>
    <row r="11" s="2" customFormat="1" ht="16.5" customHeight="1">
      <c r="A11" s="41"/>
      <c r="B11" s="47"/>
      <c r="C11" s="41"/>
      <c r="D11" s="41"/>
      <c r="E11" s="159" t="s">
        <v>3474</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474</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4067</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tr">
        <f>IF('Rekapitulace stavby'!AN19="","",'Rekapitulace stavby'!AN19)</f>
        <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tr">
        <f>IF('Rekapitulace stavby'!E20="","",'Rekapitulace stavby'!E20)</f>
        <v>Ing. Vojtěch Biolek</v>
      </c>
      <c r="F28" s="41"/>
      <c r="G28" s="41"/>
      <c r="H28" s="41"/>
      <c r="I28" s="146" t="s">
        <v>29</v>
      </c>
      <c r="J28" s="137" t="str">
        <f>IF('Rekapitulace stavby'!AN20="","",'Rekapitulace stavby'!AN20)</f>
        <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201</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ROUND(J100,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ROUND((SUM(BE100:BE364)),  2)</f>
        <v>0</v>
      </c>
      <c r="G37" s="41"/>
      <c r="H37" s="41"/>
      <c r="I37" s="161">
        <v>0.20999999999999999</v>
      </c>
      <c r="J37" s="160">
        <f>ROUND(((SUM(BE100:BE364))*I37),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ROUND((SUM(BF100:BF364)),  2)</f>
        <v>0</v>
      </c>
      <c r="G38" s="41"/>
      <c r="H38" s="41"/>
      <c r="I38" s="161">
        <v>0.14999999999999999</v>
      </c>
      <c r="J38" s="160">
        <f>ROUND(((SUM(BF100:BF364))*I38),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ROUND((SUM(BG100:BG364)),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ROUND((SUM(BH100:BH364)),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ROUND((SUM(BI100:BI364)),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202</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199</v>
      </c>
      <c r="D53" s="25"/>
      <c r="E53" s="25"/>
      <c r="F53" s="25"/>
      <c r="G53" s="25"/>
      <c r="H53" s="25"/>
      <c r="I53" s="25"/>
      <c r="J53" s="25"/>
      <c r="K53" s="25"/>
      <c r="L53" s="23"/>
    </row>
    <row r="54" s="1" customFormat="1" ht="16.5" customHeight="1">
      <c r="B54" s="24"/>
      <c r="C54" s="25"/>
      <c r="D54" s="25"/>
      <c r="E54" s="173" t="s">
        <v>467</v>
      </c>
      <c r="F54" s="25"/>
      <c r="G54" s="25"/>
      <c r="H54" s="25"/>
      <c r="I54" s="25"/>
      <c r="J54" s="25"/>
      <c r="K54" s="25"/>
      <c r="L54" s="23"/>
    </row>
    <row r="55" s="1" customFormat="1" ht="12" customHeight="1">
      <c r="B55" s="24"/>
      <c r="C55" s="35" t="s">
        <v>470</v>
      </c>
      <c r="D55" s="25"/>
      <c r="E55" s="25"/>
      <c r="F55" s="25"/>
      <c r="G55" s="25"/>
      <c r="H55" s="25"/>
      <c r="I55" s="25"/>
      <c r="J55" s="25"/>
      <c r="K55" s="25"/>
      <c r="L55" s="23"/>
    </row>
    <row r="56" s="2" customFormat="1" ht="16.5" customHeight="1">
      <c r="A56" s="41"/>
      <c r="B56" s="42"/>
      <c r="C56" s="43"/>
      <c r="D56" s="43"/>
      <c r="E56" s="284" t="s">
        <v>3474</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474</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D.1.4.3 - Vytápění a chlazení</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203</v>
      </c>
      <c r="D65" s="175"/>
      <c r="E65" s="175"/>
      <c r="F65" s="175"/>
      <c r="G65" s="175"/>
      <c r="H65" s="175"/>
      <c r="I65" s="175"/>
      <c r="J65" s="176" t="s">
        <v>204</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J100</f>
        <v>0</v>
      </c>
      <c r="K67" s="43"/>
      <c r="L67" s="148"/>
      <c r="S67" s="41"/>
      <c r="T67" s="41"/>
      <c r="U67" s="41"/>
      <c r="V67" s="41"/>
      <c r="W67" s="41"/>
      <c r="X67" s="41"/>
      <c r="Y67" s="41"/>
      <c r="Z67" s="41"/>
      <c r="AA67" s="41"/>
      <c r="AB67" s="41"/>
      <c r="AC67" s="41"/>
      <c r="AD67" s="41"/>
      <c r="AE67" s="41"/>
      <c r="AU67" s="20" t="s">
        <v>205</v>
      </c>
    </row>
    <row r="68" s="9" customFormat="1" ht="24.96" customHeight="1">
      <c r="A68" s="9"/>
      <c r="B68" s="178"/>
      <c r="C68" s="179"/>
      <c r="D68" s="180" t="s">
        <v>4068</v>
      </c>
      <c r="E68" s="181"/>
      <c r="F68" s="181"/>
      <c r="G68" s="181"/>
      <c r="H68" s="181"/>
      <c r="I68" s="181"/>
      <c r="J68" s="182">
        <f>J101</f>
        <v>0</v>
      </c>
      <c r="K68" s="179"/>
      <c r="L68" s="183"/>
      <c r="S68" s="9"/>
      <c r="T68" s="9"/>
      <c r="U68" s="9"/>
      <c r="V68" s="9"/>
      <c r="W68" s="9"/>
      <c r="X68" s="9"/>
      <c r="Y68" s="9"/>
      <c r="Z68" s="9"/>
      <c r="AA68" s="9"/>
      <c r="AB68" s="9"/>
      <c r="AC68" s="9"/>
      <c r="AD68" s="9"/>
      <c r="AE68" s="9"/>
    </row>
    <row r="69" s="10" customFormat="1" ht="19.92" customHeight="1">
      <c r="A69" s="10"/>
      <c r="B69" s="184"/>
      <c r="C69" s="128"/>
      <c r="D69" s="185" t="s">
        <v>4069</v>
      </c>
      <c r="E69" s="186"/>
      <c r="F69" s="186"/>
      <c r="G69" s="186"/>
      <c r="H69" s="186"/>
      <c r="I69" s="186"/>
      <c r="J69" s="187">
        <f>J102</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4070</v>
      </c>
      <c r="E70" s="186"/>
      <c r="F70" s="186"/>
      <c r="G70" s="186"/>
      <c r="H70" s="186"/>
      <c r="I70" s="186"/>
      <c r="J70" s="187">
        <f>J128</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4071</v>
      </c>
      <c r="E71" s="186"/>
      <c r="F71" s="186"/>
      <c r="G71" s="186"/>
      <c r="H71" s="186"/>
      <c r="I71" s="186"/>
      <c r="J71" s="187">
        <f>J135</f>
        <v>0</v>
      </c>
      <c r="K71" s="128"/>
      <c r="L71" s="188"/>
      <c r="S71" s="10"/>
      <c r="T71" s="10"/>
      <c r="U71" s="10"/>
      <c r="V71" s="10"/>
      <c r="W71" s="10"/>
      <c r="X71" s="10"/>
      <c r="Y71" s="10"/>
      <c r="Z71" s="10"/>
      <c r="AA71" s="10"/>
      <c r="AB71" s="10"/>
      <c r="AC71" s="10"/>
      <c r="AD71" s="10"/>
      <c r="AE71" s="10"/>
    </row>
    <row r="72" s="10" customFormat="1" ht="19.92" customHeight="1">
      <c r="A72" s="10"/>
      <c r="B72" s="184"/>
      <c r="C72" s="128"/>
      <c r="D72" s="185" t="s">
        <v>4072</v>
      </c>
      <c r="E72" s="186"/>
      <c r="F72" s="186"/>
      <c r="G72" s="186"/>
      <c r="H72" s="186"/>
      <c r="I72" s="186"/>
      <c r="J72" s="187">
        <f>J200</f>
        <v>0</v>
      </c>
      <c r="K72" s="128"/>
      <c r="L72" s="188"/>
      <c r="S72" s="10"/>
      <c r="T72" s="10"/>
      <c r="U72" s="10"/>
      <c r="V72" s="10"/>
      <c r="W72" s="10"/>
      <c r="X72" s="10"/>
      <c r="Y72" s="10"/>
      <c r="Z72" s="10"/>
      <c r="AA72" s="10"/>
      <c r="AB72" s="10"/>
      <c r="AC72" s="10"/>
      <c r="AD72" s="10"/>
      <c r="AE72" s="10"/>
    </row>
    <row r="73" s="10" customFormat="1" ht="19.92" customHeight="1">
      <c r="A73" s="10"/>
      <c r="B73" s="184"/>
      <c r="C73" s="128"/>
      <c r="D73" s="185" t="s">
        <v>4073</v>
      </c>
      <c r="E73" s="186"/>
      <c r="F73" s="186"/>
      <c r="G73" s="186"/>
      <c r="H73" s="186"/>
      <c r="I73" s="186"/>
      <c r="J73" s="187">
        <f>J253</f>
        <v>0</v>
      </c>
      <c r="K73" s="128"/>
      <c r="L73" s="188"/>
      <c r="S73" s="10"/>
      <c r="T73" s="10"/>
      <c r="U73" s="10"/>
      <c r="V73" s="10"/>
      <c r="W73" s="10"/>
      <c r="X73" s="10"/>
      <c r="Y73" s="10"/>
      <c r="Z73" s="10"/>
      <c r="AA73" s="10"/>
      <c r="AB73" s="10"/>
      <c r="AC73" s="10"/>
      <c r="AD73" s="10"/>
      <c r="AE73" s="10"/>
    </row>
    <row r="74" s="10" customFormat="1" ht="19.92" customHeight="1">
      <c r="A74" s="10"/>
      <c r="B74" s="184"/>
      <c r="C74" s="128"/>
      <c r="D74" s="185" t="s">
        <v>4074</v>
      </c>
      <c r="E74" s="186"/>
      <c r="F74" s="186"/>
      <c r="G74" s="186"/>
      <c r="H74" s="186"/>
      <c r="I74" s="186"/>
      <c r="J74" s="187">
        <f>J285</f>
        <v>0</v>
      </c>
      <c r="K74" s="128"/>
      <c r="L74" s="188"/>
      <c r="S74" s="10"/>
      <c r="T74" s="10"/>
      <c r="U74" s="10"/>
      <c r="V74" s="10"/>
      <c r="W74" s="10"/>
      <c r="X74" s="10"/>
      <c r="Y74" s="10"/>
      <c r="Z74" s="10"/>
      <c r="AA74" s="10"/>
      <c r="AB74" s="10"/>
      <c r="AC74" s="10"/>
      <c r="AD74" s="10"/>
      <c r="AE74" s="10"/>
    </row>
    <row r="75" s="10" customFormat="1" ht="19.92" customHeight="1">
      <c r="A75" s="10"/>
      <c r="B75" s="184"/>
      <c r="C75" s="128"/>
      <c r="D75" s="185" t="s">
        <v>4075</v>
      </c>
      <c r="E75" s="186"/>
      <c r="F75" s="186"/>
      <c r="G75" s="186"/>
      <c r="H75" s="186"/>
      <c r="I75" s="186"/>
      <c r="J75" s="187">
        <f>J297</f>
        <v>0</v>
      </c>
      <c r="K75" s="128"/>
      <c r="L75" s="188"/>
      <c r="S75" s="10"/>
      <c r="T75" s="10"/>
      <c r="U75" s="10"/>
      <c r="V75" s="10"/>
      <c r="W75" s="10"/>
      <c r="X75" s="10"/>
      <c r="Y75" s="10"/>
      <c r="Z75" s="10"/>
      <c r="AA75" s="10"/>
      <c r="AB75" s="10"/>
      <c r="AC75" s="10"/>
      <c r="AD75" s="10"/>
      <c r="AE75" s="10"/>
    </row>
    <row r="76" s="10" customFormat="1" ht="19.92" customHeight="1">
      <c r="A76" s="10"/>
      <c r="B76" s="184"/>
      <c r="C76" s="128"/>
      <c r="D76" s="185" t="s">
        <v>4076</v>
      </c>
      <c r="E76" s="186"/>
      <c r="F76" s="186"/>
      <c r="G76" s="186"/>
      <c r="H76" s="186"/>
      <c r="I76" s="186"/>
      <c r="J76" s="187">
        <f>J340</f>
        <v>0</v>
      </c>
      <c r="K76" s="128"/>
      <c r="L76" s="188"/>
      <c r="S76" s="10"/>
      <c r="T76" s="10"/>
      <c r="U76" s="10"/>
      <c r="V76" s="10"/>
      <c r="W76" s="10"/>
      <c r="X76" s="10"/>
      <c r="Y76" s="10"/>
      <c r="Z76" s="10"/>
      <c r="AA76" s="10"/>
      <c r="AB76" s="10"/>
      <c r="AC76" s="10"/>
      <c r="AD76" s="10"/>
      <c r="AE76" s="10"/>
    </row>
    <row r="77" s="2" customFormat="1" ht="21.84" customHeight="1">
      <c r="A77" s="41"/>
      <c r="B77" s="42"/>
      <c r="C77" s="43"/>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6.96" customHeight="1">
      <c r="A78" s="41"/>
      <c r="B78" s="62"/>
      <c r="C78" s="63"/>
      <c r="D78" s="63"/>
      <c r="E78" s="63"/>
      <c r="F78" s="63"/>
      <c r="G78" s="63"/>
      <c r="H78" s="63"/>
      <c r="I78" s="63"/>
      <c r="J78" s="63"/>
      <c r="K78" s="63"/>
      <c r="L78" s="148"/>
      <c r="S78" s="41"/>
      <c r="T78" s="41"/>
      <c r="U78" s="41"/>
      <c r="V78" s="41"/>
      <c r="W78" s="41"/>
      <c r="X78" s="41"/>
      <c r="Y78" s="41"/>
      <c r="Z78" s="41"/>
      <c r="AA78" s="41"/>
      <c r="AB78" s="41"/>
      <c r="AC78" s="41"/>
      <c r="AD78" s="41"/>
      <c r="AE78" s="41"/>
    </row>
    <row r="82" s="2" customFormat="1" ht="6.96" customHeight="1">
      <c r="A82" s="41"/>
      <c r="B82" s="64"/>
      <c r="C82" s="65"/>
      <c r="D82" s="65"/>
      <c r="E82" s="65"/>
      <c r="F82" s="65"/>
      <c r="G82" s="65"/>
      <c r="H82" s="65"/>
      <c r="I82" s="65"/>
      <c r="J82" s="65"/>
      <c r="K82" s="65"/>
      <c r="L82" s="148"/>
      <c r="S82" s="41"/>
      <c r="T82" s="41"/>
      <c r="U82" s="41"/>
      <c r="V82" s="41"/>
      <c r="W82" s="41"/>
      <c r="X82" s="41"/>
      <c r="Y82" s="41"/>
      <c r="Z82" s="41"/>
      <c r="AA82" s="41"/>
      <c r="AB82" s="41"/>
      <c r="AC82" s="41"/>
      <c r="AD82" s="41"/>
      <c r="AE82" s="41"/>
    </row>
    <row r="83" s="2" customFormat="1" ht="24.96" customHeight="1">
      <c r="A83" s="41"/>
      <c r="B83" s="42"/>
      <c r="C83" s="26" t="s">
        <v>214</v>
      </c>
      <c r="D83" s="43"/>
      <c r="E83" s="43"/>
      <c r="F83" s="43"/>
      <c r="G83" s="43"/>
      <c r="H83" s="43"/>
      <c r="I83" s="43"/>
      <c r="J83" s="43"/>
      <c r="K83" s="43"/>
      <c r="L83" s="148"/>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8"/>
      <c r="S84" s="41"/>
      <c r="T84" s="41"/>
      <c r="U84" s="41"/>
      <c r="V84" s="41"/>
      <c r="W84" s="41"/>
      <c r="X84" s="41"/>
      <c r="Y84" s="41"/>
      <c r="Z84" s="41"/>
      <c r="AA84" s="41"/>
      <c r="AB84" s="41"/>
      <c r="AC84" s="41"/>
      <c r="AD84" s="41"/>
      <c r="AE84" s="41"/>
    </row>
    <row r="85" s="2" customFormat="1" ht="12" customHeight="1">
      <c r="A85" s="41"/>
      <c r="B85" s="42"/>
      <c r="C85" s="35" t="s">
        <v>16</v>
      </c>
      <c r="D85" s="43"/>
      <c r="E85" s="43"/>
      <c r="F85" s="43"/>
      <c r="G85" s="43"/>
      <c r="H85" s="43"/>
      <c r="I85" s="43"/>
      <c r="J85" s="43"/>
      <c r="K85" s="43"/>
      <c r="L85" s="148"/>
      <c r="S85" s="41"/>
      <c r="T85" s="41"/>
      <c r="U85" s="41"/>
      <c r="V85" s="41"/>
      <c r="W85" s="41"/>
      <c r="X85" s="41"/>
      <c r="Y85" s="41"/>
      <c r="Z85" s="41"/>
      <c r="AA85" s="41"/>
      <c r="AB85" s="41"/>
      <c r="AC85" s="41"/>
      <c r="AD85" s="41"/>
      <c r="AE85" s="41"/>
    </row>
    <row r="86" s="2" customFormat="1" ht="16.5" customHeight="1">
      <c r="A86" s="41"/>
      <c r="B86" s="42"/>
      <c r="C86" s="43"/>
      <c r="D86" s="43"/>
      <c r="E86" s="173" t="str">
        <f>E7</f>
        <v>Informační centrum nádraží Teplice nad Bečvou, rekonstrukce a dostavba</v>
      </c>
      <c r="F86" s="35"/>
      <c r="G86" s="35"/>
      <c r="H86" s="35"/>
      <c r="I86" s="43"/>
      <c r="J86" s="43"/>
      <c r="K86" s="43"/>
      <c r="L86" s="148"/>
      <c r="S86" s="41"/>
      <c r="T86" s="41"/>
      <c r="U86" s="41"/>
      <c r="V86" s="41"/>
      <c r="W86" s="41"/>
      <c r="X86" s="41"/>
      <c r="Y86" s="41"/>
      <c r="Z86" s="41"/>
      <c r="AA86" s="41"/>
      <c r="AB86" s="41"/>
      <c r="AC86" s="41"/>
      <c r="AD86" s="41"/>
      <c r="AE86" s="41"/>
    </row>
    <row r="87" s="1" customFormat="1" ht="12" customHeight="1">
      <c r="B87" s="24"/>
      <c r="C87" s="35" t="s">
        <v>199</v>
      </c>
      <c r="D87" s="25"/>
      <c r="E87" s="25"/>
      <c r="F87" s="25"/>
      <c r="G87" s="25"/>
      <c r="H87" s="25"/>
      <c r="I87" s="25"/>
      <c r="J87" s="25"/>
      <c r="K87" s="25"/>
      <c r="L87" s="23"/>
    </row>
    <row r="88" s="1" customFormat="1" ht="16.5" customHeight="1">
      <c r="B88" s="24"/>
      <c r="C88" s="25"/>
      <c r="D88" s="25"/>
      <c r="E88" s="173" t="s">
        <v>467</v>
      </c>
      <c r="F88" s="25"/>
      <c r="G88" s="25"/>
      <c r="H88" s="25"/>
      <c r="I88" s="25"/>
      <c r="J88" s="25"/>
      <c r="K88" s="25"/>
      <c r="L88" s="23"/>
    </row>
    <row r="89" s="1" customFormat="1" ht="12" customHeight="1">
      <c r="B89" s="24"/>
      <c r="C89" s="35" t="s">
        <v>470</v>
      </c>
      <c r="D89" s="25"/>
      <c r="E89" s="25"/>
      <c r="F89" s="25"/>
      <c r="G89" s="25"/>
      <c r="H89" s="25"/>
      <c r="I89" s="25"/>
      <c r="J89" s="25"/>
      <c r="K89" s="25"/>
      <c r="L89" s="23"/>
    </row>
    <row r="90" s="2" customFormat="1" ht="16.5" customHeight="1">
      <c r="A90" s="41"/>
      <c r="B90" s="42"/>
      <c r="C90" s="43"/>
      <c r="D90" s="43"/>
      <c r="E90" s="284" t="s">
        <v>3474</v>
      </c>
      <c r="F90" s="43"/>
      <c r="G90" s="43"/>
      <c r="H90" s="43"/>
      <c r="I90" s="43"/>
      <c r="J90" s="43"/>
      <c r="K90" s="43"/>
      <c r="L90" s="148"/>
      <c r="S90" s="41"/>
      <c r="T90" s="41"/>
      <c r="U90" s="41"/>
      <c r="V90" s="41"/>
      <c r="W90" s="41"/>
      <c r="X90" s="41"/>
      <c r="Y90" s="41"/>
      <c r="Z90" s="41"/>
      <c r="AA90" s="41"/>
      <c r="AB90" s="41"/>
      <c r="AC90" s="41"/>
      <c r="AD90" s="41"/>
      <c r="AE90" s="41"/>
    </row>
    <row r="91" s="2" customFormat="1" ht="12" customHeight="1">
      <c r="A91" s="41"/>
      <c r="B91" s="42"/>
      <c r="C91" s="35" t="s">
        <v>474</v>
      </c>
      <c r="D91" s="43"/>
      <c r="E91" s="43"/>
      <c r="F91" s="43"/>
      <c r="G91" s="43"/>
      <c r="H91" s="43"/>
      <c r="I91" s="43"/>
      <c r="J91" s="43"/>
      <c r="K91" s="43"/>
      <c r="L91" s="148"/>
      <c r="S91" s="41"/>
      <c r="T91" s="41"/>
      <c r="U91" s="41"/>
      <c r="V91" s="41"/>
      <c r="W91" s="41"/>
      <c r="X91" s="41"/>
      <c r="Y91" s="41"/>
      <c r="Z91" s="41"/>
      <c r="AA91" s="41"/>
      <c r="AB91" s="41"/>
      <c r="AC91" s="41"/>
      <c r="AD91" s="41"/>
      <c r="AE91" s="41"/>
    </row>
    <row r="92" s="2" customFormat="1" ht="16.5" customHeight="1">
      <c r="A92" s="41"/>
      <c r="B92" s="42"/>
      <c r="C92" s="43"/>
      <c r="D92" s="43"/>
      <c r="E92" s="72" t="str">
        <f>E13</f>
        <v>D.1.4.3 - Vytápění a chlazení</v>
      </c>
      <c r="F92" s="43"/>
      <c r="G92" s="43"/>
      <c r="H92" s="43"/>
      <c r="I92" s="43"/>
      <c r="J92" s="43"/>
      <c r="K92" s="43"/>
      <c r="L92" s="148"/>
      <c r="S92" s="41"/>
      <c r="T92" s="41"/>
      <c r="U92" s="41"/>
      <c r="V92" s="41"/>
      <c r="W92" s="41"/>
      <c r="X92" s="41"/>
      <c r="Y92" s="41"/>
      <c r="Z92" s="41"/>
      <c r="AA92" s="41"/>
      <c r="AB92" s="41"/>
      <c r="AC92" s="41"/>
      <c r="AD92" s="41"/>
      <c r="AE92" s="41"/>
    </row>
    <row r="93" s="2" customFormat="1" ht="6.96" customHeight="1">
      <c r="A93" s="41"/>
      <c r="B93" s="42"/>
      <c r="C93" s="43"/>
      <c r="D93" s="43"/>
      <c r="E93" s="43"/>
      <c r="F93" s="43"/>
      <c r="G93" s="43"/>
      <c r="H93" s="43"/>
      <c r="I93" s="43"/>
      <c r="J93" s="43"/>
      <c r="K93" s="43"/>
      <c r="L93" s="148"/>
      <c r="S93" s="41"/>
      <c r="T93" s="41"/>
      <c r="U93" s="41"/>
      <c r="V93" s="41"/>
      <c r="W93" s="41"/>
      <c r="X93" s="41"/>
      <c r="Y93" s="41"/>
      <c r="Z93" s="41"/>
      <c r="AA93" s="41"/>
      <c r="AB93" s="41"/>
      <c r="AC93" s="41"/>
      <c r="AD93" s="41"/>
      <c r="AE93" s="41"/>
    </row>
    <row r="94" s="2" customFormat="1" ht="12" customHeight="1">
      <c r="A94" s="41"/>
      <c r="B94" s="42"/>
      <c r="C94" s="35" t="s">
        <v>21</v>
      </c>
      <c r="D94" s="43"/>
      <c r="E94" s="43"/>
      <c r="F94" s="30" t="str">
        <f>F16</f>
        <v>U Teplic 552, 753 01 Hranice I - Město</v>
      </c>
      <c r="G94" s="43"/>
      <c r="H94" s="43"/>
      <c r="I94" s="35" t="s">
        <v>23</v>
      </c>
      <c r="J94" s="75" t="str">
        <f>IF(J16="","",J16)</f>
        <v>23. 5. 2024</v>
      </c>
      <c r="K94" s="43"/>
      <c r="L94" s="148"/>
      <c r="S94" s="41"/>
      <c r="T94" s="41"/>
      <c r="U94" s="41"/>
      <c r="V94" s="41"/>
      <c r="W94" s="41"/>
      <c r="X94" s="41"/>
      <c r="Y94" s="41"/>
      <c r="Z94" s="41"/>
      <c r="AA94" s="41"/>
      <c r="AB94" s="41"/>
      <c r="AC94" s="41"/>
      <c r="AD94" s="41"/>
      <c r="AE94" s="41"/>
    </row>
    <row r="95" s="2" customFormat="1" ht="6.96" customHeight="1">
      <c r="A95" s="41"/>
      <c r="B95" s="42"/>
      <c r="C95" s="43"/>
      <c r="D95" s="43"/>
      <c r="E95" s="43"/>
      <c r="F95" s="43"/>
      <c r="G95" s="43"/>
      <c r="H95" s="43"/>
      <c r="I95" s="43"/>
      <c r="J95" s="43"/>
      <c r="K95" s="43"/>
      <c r="L95" s="148"/>
      <c r="S95" s="41"/>
      <c r="T95" s="41"/>
      <c r="U95" s="41"/>
      <c r="V95" s="41"/>
      <c r="W95" s="41"/>
      <c r="X95" s="41"/>
      <c r="Y95" s="41"/>
      <c r="Z95" s="41"/>
      <c r="AA95" s="41"/>
      <c r="AB95" s="41"/>
      <c r="AC95" s="41"/>
      <c r="AD95" s="41"/>
      <c r="AE95" s="41"/>
    </row>
    <row r="96" s="2" customFormat="1" ht="25.65" customHeight="1">
      <c r="A96" s="41"/>
      <c r="B96" s="42"/>
      <c r="C96" s="35" t="s">
        <v>25</v>
      </c>
      <c r="D96" s="43"/>
      <c r="E96" s="43"/>
      <c r="F96" s="30" t="str">
        <f>E19</f>
        <v>Město Hranice</v>
      </c>
      <c r="G96" s="43"/>
      <c r="H96" s="43"/>
      <c r="I96" s="35" t="s">
        <v>33</v>
      </c>
      <c r="J96" s="39" t="str">
        <f>E25</f>
        <v>Ateliér Velehradský s.r.o.</v>
      </c>
      <c r="K96" s="43"/>
      <c r="L96" s="148"/>
      <c r="S96" s="41"/>
      <c r="T96" s="41"/>
      <c r="U96" s="41"/>
      <c r="V96" s="41"/>
      <c r="W96" s="41"/>
      <c r="X96" s="41"/>
      <c r="Y96" s="41"/>
      <c r="Z96" s="41"/>
      <c r="AA96" s="41"/>
      <c r="AB96" s="41"/>
      <c r="AC96" s="41"/>
      <c r="AD96" s="41"/>
      <c r="AE96" s="41"/>
    </row>
    <row r="97" s="2" customFormat="1" ht="15.15" customHeight="1">
      <c r="A97" s="41"/>
      <c r="B97" s="42"/>
      <c r="C97" s="35" t="s">
        <v>31</v>
      </c>
      <c r="D97" s="43"/>
      <c r="E97" s="43"/>
      <c r="F97" s="30" t="str">
        <f>IF(E22="","",E22)</f>
        <v>Vyplň údaj</v>
      </c>
      <c r="G97" s="43"/>
      <c r="H97" s="43"/>
      <c r="I97" s="35" t="s">
        <v>38</v>
      </c>
      <c r="J97" s="39" t="str">
        <f>E28</f>
        <v>Ing. Vojtěch Biolek</v>
      </c>
      <c r="K97" s="43"/>
      <c r="L97" s="148"/>
      <c r="S97" s="41"/>
      <c r="T97" s="41"/>
      <c r="U97" s="41"/>
      <c r="V97" s="41"/>
      <c r="W97" s="41"/>
      <c r="X97" s="41"/>
      <c r="Y97" s="41"/>
      <c r="Z97" s="41"/>
      <c r="AA97" s="41"/>
      <c r="AB97" s="41"/>
      <c r="AC97" s="41"/>
      <c r="AD97" s="41"/>
      <c r="AE97" s="41"/>
    </row>
    <row r="98" s="2" customFormat="1" ht="10.32" customHeight="1">
      <c r="A98" s="41"/>
      <c r="B98" s="42"/>
      <c r="C98" s="43"/>
      <c r="D98" s="43"/>
      <c r="E98" s="43"/>
      <c r="F98" s="43"/>
      <c r="G98" s="43"/>
      <c r="H98" s="43"/>
      <c r="I98" s="43"/>
      <c r="J98" s="43"/>
      <c r="K98" s="43"/>
      <c r="L98" s="148"/>
      <c r="S98" s="41"/>
      <c r="T98" s="41"/>
      <c r="U98" s="41"/>
      <c r="V98" s="41"/>
      <c r="W98" s="41"/>
      <c r="X98" s="41"/>
      <c r="Y98" s="41"/>
      <c r="Z98" s="41"/>
      <c r="AA98" s="41"/>
      <c r="AB98" s="41"/>
      <c r="AC98" s="41"/>
      <c r="AD98" s="41"/>
      <c r="AE98" s="41"/>
    </row>
    <row r="99" s="11" customFormat="1" ht="29.28" customHeight="1">
      <c r="A99" s="189"/>
      <c r="B99" s="190"/>
      <c r="C99" s="191" t="s">
        <v>215</v>
      </c>
      <c r="D99" s="192" t="s">
        <v>61</v>
      </c>
      <c r="E99" s="192" t="s">
        <v>57</v>
      </c>
      <c r="F99" s="192" t="s">
        <v>58</v>
      </c>
      <c r="G99" s="192" t="s">
        <v>216</v>
      </c>
      <c r="H99" s="192" t="s">
        <v>217</v>
      </c>
      <c r="I99" s="192" t="s">
        <v>218</v>
      </c>
      <c r="J99" s="192" t="s">
        <v>204</v>
      </c>
      <c r="K99" s="193" t="s">
        <v>219</v>
      </c>
      <c r="L99" s="194"/>
      <c r="M99" s="95" t="s">
        <v>19</v>
      </c>
      <c r="N99" s="96" t="s">
        <v>46</v>
      </c>
      <c r="O99" s="96" t="s">
        <v>220</v>
      </c>
      <c r="P99" s="96" t="s">
        <v>221</v>
      </c>
      <c r="Q99" s="96" t="s">
        <v>222</v>
      </c>
      <c r="R99" s="96" t="s">
        <v>223</v>
      </c>
      <c r="S99" s="96" t="s">
        <v>224</v>
      </c>
      <c r="T99" s="97" t="s">
        <v>225</v>
      </c>
      <c r="U99" s="189"/>
      <c r="V99" s="189"/>
      <c r="W99" s="189"/>
      <c r="X99" s="189"/>
      <c r="Y99" s="189"/>
      <c r="Z99" s="189"/>
      <c r="AA99" s="189"/>
      <c r="AB99" s="189"/>
      <c r="AC99" s="189"/>
      <c r="AD99" s="189"/>
      <c r="AE99" s="189"/>
    </row>
    <row r="100" s="2" customFormat="1" ht="22.8" customHeight="1">
      <c r="A100" s="41"/>
      <c r="B100" s="42"/>
      <c r="C100" s="102" t="s">
        <v>226</v>
      </c>
      <c r="D100" s="43"/>
      <c r="E100" s="43"/>
      <c r="F100" s="43"/>
      <c r="G100" s="43"/>
      <c r="H100" s="43"/>
      <c r="I100" s="43"/>
      <c r="J100" s="195">
        <f>BK100</f>
        <v>0</v>
      </c>
      <c r="K100" s="43"/>
      <c r="L100" s="47"/>
      <c r="M100" s="98"/>
      <c r="N100" s="196"/>
      <c r="O100" s="99"/>
      <c r="P100" s="197">
        <f>P101</f>
        <v>0</v>
      </c>
      <c r="Q100" s="99"/>
      <c r="R100" s="197">
        <f>R101</f>
        <v>0</v>
      </c>
      <c r="S100" s="99"/>
      <c r="T100" s="198">
        <f>T101</f>
        <v>0</v>
      </c>
      <c r="U100" s="41"/>
      <c r="V100" s="41"/>
      <c r="W100" s="41"/>
      <c r="X100" s="41"/>
      <c r="Y100" s="41"/>
      <c r="Z100" s="41"/>
      <c r="AA100" s="41"/>
      <c r="AB100" s="41"/>
      <c r="AC100" s="41"/>
      <c r="AD100" s="41"/>
      <c r="AE100" s="41"/>
      <c r="AT100" s="20" t="s">
        <v>75</v>
      </c>
      <c r="AU100" s="20" t="s">
        <v>205</v>
      </c>
      <c r="BK100" s="199">
        <f>BK101</f>
        <v>0</v>
      </c>
    </row>
    <row r="101" s="12" customFormat="1" ht="25.92" customHeight="1">
      <c r="A101" s="12"/>
      <c r="B101" s="200"/>
      <c r="C101" s="201"/>
      <c r="D101" s="202" t="s">
        <v>75</v>
      </c>
      <c r="E101" s="203" t="s">
        <v>3292</v>
      </c>
      <c r="F101" s="203" t="s">
        <v>4077</v>
      </c>
      <c r="G101" s="201"/>
      <c r="H101" s="201"/>
      <c r="I101" s="204"/>
      <c r="J101" s="205">
        <f>BK101</f>
        <v>0</v>
      </c>
      <c r="K101" s="201"/>
      <c r="L101" s="206"/>
      <c r="M101" s="207"/>
      <c r="N101" s="208"/>
      <c r="O101" s="208"/>
      <c r="P101" s="209">
        <f>P102+P128+P135+P200+P253+P285+P297+P340</f>
        <v>0</v>
      </c>
      <c r="Q101" s="208"/>
      <c r="R101" s="209">
        <f>R102+R128+R135+R200+R253+R285+R297+R340</f>
        <v>0</v>
      </c>
      <c r="S101" s="208"/>
      <c r="T101" s="210">
        <f>T102+T128+T135+T200+T253+T285+T297+T340</f>
        <v>0</v>
      </c>
      <c r="U101" s="12"/>
      <c r="V101" s="12"/>
      <c r="W101" s="12"/>
      <c r="X101" s="12"/>
      <c r="Y101" s="12"/>
      <c r="Z101" s="12"/>
      <c r="AA101" s="12"/>
      <c r="AB101" s="12"/>
      <c r="AC101" s="12"/>
      <c r="AD101" s="12"/>
      <c r="AE101" s="12"/>
      <c r="AR101" s="211" t="s">
        <v>84</v>
      </c>
      <c r="AT101" s="212" t="s">
        <v>75</v>
      </c>
      <c r="AU101" s="212" t="s">
        <v>76</v>
      </c>
      <c r="AY101" s="211" t="s">
        <v>229</v>
      </c>
      <c r="BK101" s="213">
        <f>BK102+BK128+BK135+BK200+BK253+BK285+BK297+BK340</f>
        <v>0</v>
      </c>
    </row>
    <row r="102" s="12" customFormat="1" ht="22.8" customHeight="1">
      <c r="A102" s="12"/>
      <c r="B102" s="200"/>
      <c r="C102" s="201"/>
      <c r="D102" s="202" t="s">
        <v>75</v>
      </c>
      <c r="E102" s="214" t="s">
        <v>4078</v>
      </c>
      <c r="F102" s="214" t="s">
        <v>4079</v>
      </c>
      <c r="G102" s="201"/>
      <c r="H102" s="201"/>
      <c r="I102" s="204"/>
      <c r="J102" s="215">
        <f>BK102</f>
        <v>0</v>
      </c>
      <c r="K102" s="201"/>
      <c r="L102" s="206"/>
      <c r="M102" s="207"/>
      <c r="N102" s="208"/>
      <c r="O102" s="208"/>
      <c r="P102" s="209">
        <f>SUM(P103:P127)</f>
        <v>0</v>
      </c>
      <c r="Q102" s="208"/>
      <c r="R102" s="209">
        <f>SUM(R103:R127)</f>
        <v>0</v>
      </c>
      <c r="S102" s="208"/>
      <c r="T102" s="210">
        <f>SUM(T103:T127)</f>
        <v>0</v>
      </c>
      <c r="U102" s="12"/>
      <c r="V102" s="12"/>
      <c r="W102" s="12"/>
      <c r="X102" s="12"/>
      <c r="Y102" s="12"/>
      <c r="Z102" s="12"/>
      <c r="AA102" s="12"/>
      <c r="AB102" s="12"/>
      <c r="AC102" s="12"/>
      <c r="AD102" s="12"/>
      <c r="AE102" s="12"/>
      <c r="AR102" s="211" t="s">
        <v>84</v>
      </c>
      <c r="AT102" s="212" t="s">
        <v>75</v>
      </c>
      <c r="AU102" s="212" t="s">
        <v>84</v>
      </c>
      <c r="AY102" s="211" t="s">
        <v>229</v>
      </c>
      <c r="BK102" s="213">
        <f>SUM(BK103:BK127)</f>
        <v>0</v>
      </c>
    </row>
    <row r="103" s="2" customFormat="1" ht="44.25" customHeight="1">
      <c r="A103" s="41"/>
      <c r="B103" s="42"/>
      <c r="C103" s="216" t="s">
        <v>84</v>
      </c>
      <c r="D103" s="216" t="s">
        <v>231</v>
      </c>
      <c r="E103" s="217" t="s">
        <v>4080</v>
      </c>
      <c r="F103" s="218" t="s">
        <v>4081</v>
      </c>
      <c r="G103" s="219" t="s">
        <v>4082</v>
      </c>
      <c r="H103" s="220">
        <v>1</v>
      </c>
      <c r="I103" s="221"/>
      <c r="J103" s="222">
        <f>ROUND(I103*H103,2)</f>
        <v>0</v>
      </c>
      <c r="K103" s="218" t="s">
        <v>322</v>
      </c>
      <c r="L103" s="47"/>
      <c r="M103" s="223" t="s">
        <v>19</v>
      </c>
      <c r="N103" s="224" t="s">
        <v>47</v>
      </c>
      <c r="O103" s="87"/>
      <c r="P103" s="225">
        <f>O103*H103</f>
        <v>0</v>
      </c>
      <c r="Q103" s="225">
        <v>0</v>
      </c>
      <c r="R103" s="225">
        <f>Q103*H103</f>
        <v>0</v>
      </c>
      <c r="S103" s="225">
        <v>0</v>
      </c>
      <c r="T103" s="226">
        <f>S103*H103</f>
        <v>0</v>
      </c>
      <c r="U103" s="41"/>
      <c r="V103" s="41"/>
      <c r="W103" s="41"/>
      <c r="X103" s="41"/>
      <c r="Y103" s="41"/>
      <c r="Z103" s="41"/>
      <c r="AA103" s="41"/>
      <c r="AB103" s="41"/>
      <c r="AC103" s="41"/>
      <c r="AD103" s="41"/>
      <c r="AE103" s="41"/>
      <c r="AR103" s="227" t="s">
        <v>136</v>
      </c>
      <c r="AT103" s="227" t="s">
        <v>231</v>
      </c>
      <c r="AU103" s="227" t="s">
        <v>86</v>
      </c>
      <c r="AY103" s="20" t="s">
        <v>229</v>
      </c>
      <c r="BE103" s="228">
        <f>IF(N103="základní",J103,0)</f>
        <v>0</v>
      </c>
      <c r="BF103" s="228">
        <f>IF(N103="snížená",J103,0)</f>
        <v>0</v>
      </c>
      <c r="BG103" s="228">
        <f>IF(N103="zákl. přenesená",J103,0)</f>
        <v>0</v>
      </c>
      <c r="BH103" s="228">
        <f>IF(N103="sníž. přenesená",J103,0)</f>
        <v>0</v>
      </c>
      <c r="BI103" s="228">
        <f>IF(N103="nulová",J103,0)</f>
        <v>0</v>
      </c>
      <c r="BJ103" s="20" t="s">
        <v>84</v>
      </c>
      <c r="BK103" s="228">
        <f>ROUND(I103*H103,2)</f>
        <v>0</v>
      </c>
      <c r="BL103" s="20" t="s">
        <v>136</v>
      </c>
      <c r="BM103" s="227" t="s">
        <v>86</v>
      </c>
    </row>
    <row r="104" s="2" customFormat="1">
      <c r="A104" s="41"/>
      <c r="B104" s="42"/>
      <c r="C104" s="43"/>
      <c r="D104" s="236" t="s">
        <v>315</v>
      </c>
      <c r="E104" s="43"/>
      <c r="F104" s="277" t="s">
        <v>4083</v>
      </c>
      <c r="G104" s="43"/>
      <c r="H104" s="43"/>
      <c r="I104" s="231"/>
      <c r="J104" s="43"/>
      <c r="K104" s="43"/>
      <c r="L104" s="47"/>
      <c r="M104" s="232"/>
      <c r="N104" s="233"/>
      <c r="O104" s="87"/>
      <c r="P104" s="87"/>
      <c r="Q104" s="87"/>
      <c r="R104" s="87"/>
      <c r="S104" s="87"/>
      <c r="T104" s="88"/>
      <c r="U104" s="41"/>
      <c r="V104" s="41"/>
      <c r="W104" s="41"/>
      <c r="X104" s="41"/>
      <c r="Y104" s="41"/>
      <c r="Z104" s="41"/>
      <c r="AA104" s="41"/>
      <c r="AB104" s="41"/>
      <c r="AC104" s="41"/>
      <c r="AD104" s="41"/>
      <c r="AE104" s="41"/>
      <c r="AT104" s="20" t="s">
        <v>315</v>
      </c>
      <c r="AU104" s="20" t="s">
        <v>86</v>
      </c>
    </row>
    <row r="105" s="2" customFormat="1" ht="44.25" customHeight="1">
      <c r="A105" s="41"/>
      <c r="B105" s="42"/>
      <c r="C105" s="216" t="s">
        <v>86</v>
      </c>
      <c r="D105" s="216" t="s">
        <v>231</v>
      </c>
      <c r="E105" s="217" t="s">
        <v>4084</v>
      </c>
      <c r="F105" s="218" t="s">
        <v>4081</v>
      </c>
      <c r="G105" s="219" t="s">
        <v>4082</v>
      </c>
      <c r="H105" s="220">
        <v>1</v>
      </c>
      <c r="I105" s="221"/>
      <c r="J105" s="222">
        <f>ROUND(I105*H105,2)</f>
        <v>0</v>
      </c>
      <c r="K105" s="218" t="s">
        <v>322</v>
      </c>
      <c r="L105" s="47"/>
      <c r="M105" s="223" t="s">
        <v>19</v>
      </c>
      <c r="N105" s="224" t="s">
        <v>47</v>
      </c>
      <c r="O105" s="87"/>
      <c r="P105" s="225">
        <f>O105*H105</f>
        <v>0</v>
      </c>
      <c r="Q105" s="225">
        <v>0</v>
      </c>
      <c r="R105" s="225">
        <f>Q105*H105</f>
        <v>0</v>
      </c>
      <c r="S105" s="225">
        <v>0</v>
      </c>
      <c r="T105" s="226">
        <f>S105*H105</f>
        <v>0</v>
      </c>
      <c r="U105" s="41"/>
      <c r="V105" s="41"/>
      <c r="W105" s="41"/>
      <c r="X105" s="41"/>
      <c r="Y105" s="41"/>
      <c r="Z105" s="41"/>
      <c r="AA105" s="41"/>
      <c r="AB105" s="41"/>
      <c r="AC105" s="41"/>
      <c r="AD105" s="41"/>
      <c r="AE105" s="41"/>
      <c r="AR105" s="227" t="s">
        <v>136</v>
      </c>
      <c r="AT105" s="227" t="s">
        <v>231</v>
      </c>
      <c r="AU105" s="227" t="s">
        <v>86</v>
      </c>
      <c r="AY105" s="20" t="s">
        <v>229</v>
      </c>
      <c r="BE105" s="228">
        <f>IF(N105="základní",J105,0)</f>
        <v>0</v>
      </c>
      <c r="BF105" s="228">
        <f>IF(N105="snížená",J105,0)</f>
        <v>0</v>
      </c>
      <c r="BG105" s="228">
        <f>IF(N105="zákl. přenesená",J105,0)</f>
        <v>0</v>
      </c>
      <c r="BH105" s="228">
        <f>IF(N105="sníž. přenesená",J105,0)</f>
        <v>0</v>
      </c>
      <c r="BI105" s="228">
        <f>IF(N105="nulová",J105,0)</f>
        <v>0</v>
      </c>
      <c r="BJ105" s="20" t="s">
        <v>84</v>
      </c>
      <c r="BK105" s="228">
        <f>ROUND(I105*H105,2)</f>
        <v>0</v>
      </c>
      <c r="BL105" s="20" t="s">
        <v>136</v>
      </c>
      <c r="BM105" s="227" t="s">
        <v>136</v>
      </c>
    </row>
    <row r="106" s="2" customFormat="1">
      <c r="A106" s="41"/>
      <c r="B106" s="42"/>
      <c r="C106" s="43"/>
      <c r="D106" s="236" t="s">
        <v>315</v>
      </c>
      <c r="E106" s="43"/>
      <c r="F106" s="277" t="s">
        <v>4083</v>
      </c>
      <c r="G106" s="43"/>
      <c r="H106" s="43"/>
      <c r="I106" s="231"/>
      <c r="J106" s="43"/>
      <c r="K106" s="43"/>
      <c r="L106" s="47"/>
      <c r="M106" s="232"/>
      <c r="N106" s="233"/>
      <c r="O106" s="87"/>
      <c r="P106" s="87"/>
      <c r="Q106" s="87"/>
      <c r="R106" s="87"/>
      <c r="S106" s="87"/>
      <c r="T106" s="88"/>
      <c r="U106" s="41"/>
      <c r="V106" s="41"/>
      <c r="W106" s="41"/>
      <c r="X106" s="41"/>
      <c r="Y106" s="41"/>
      <c r="Z106" s="41"/>
      <c r="AA106" s="41"/>
      <c r="AB106" s="41"/>
      <c r="AC106" s="41"/>
      <c r="AD106" s="41"/>
      <c r="AE106" s="41"/>
      <c r="AT106" s="20" t="s">
        <v>315</v>
      </c>
      <c r="AU106" s="20" t="s">
        <v>86</v>
      </c>
    </row>
    <row r="107" s="2" customFormat="1" ht="16.5" customHeight="1">
      <c r="A107" s="41"/>
      <c r="B107" s="42"/>
      <c r="C107" s="216" t="s">
        <v>96</v>
      </c>
      <c r="D107" s="216" t="s">
        <v>231</v>
      </c>
      <c r="E107" s="217" t="s">
        <v>4085</v>
      </c>
      <c r="F107" s="218" t="s">
        <v>4086</v>
      </c>
      <c r="G107" s="219" t="s">
        <v>234</v>
      </c>
      <c r="H107" s="220">
        <v>3</v>
      </c>
      <c r="I107" s="221"/>
      <c r="J107" s="222">
        <f>ROUND(I107*H107,2)</f>
        <v>0</v>
      </c>
      <c r="K107" s="218" t="s">
        <v>322</v>
      </c>
      <c r="L107" s="47"/>
      <c r="M107" s="223" t="s">
        <v>19</v>
      </c>
      <c r="N107" s="224" t="s">
        <v>47</v>
      </c>
      <c r="O107" s="87"/>
      <c r="P107" s="225">
        <f>O107*H107</f>
        <v>0</v>
      </c>
      <c r="Q107" s="225">
        <v>0</v>
      </c>
      <c r="R107" s="225">
        <f>Q107*H107</f>
        <v>0</v>
      </c>
      <c r="S107" s="225">
        <v>0</v>
      </c>
      <c r="T107" s="226">
        <f>S107*H107</f>
        <v>0</v>
      </c>
      <c r="U107" s="41"/>
      <c r="V107" s="41"/>
      <c r="W107" s="41"/>
      <c r="X107" s="41"/>
      <c r="Y107" s="41"/>
      <c r="Z107" s="41"/>
      <c r="AA107" s="41"/>
      <c r="AB107" s="41"/>
      <c r="AC107" s="41"/>
      <c r="AD107" s="41"/>
      <c r="AE107" s="41"/>
      <c r="AR107" s="227" t="s">
        <v>136</v>
      </c>
      <c r="AT107" s="227" t="s">
        <v>231</v>
      </c>
      <c r="AU107" s="227" t="s">
        <v>86</v>
      </c>
      <c r="AY107" s="20" t="s">
        <v>229</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136</v>
      </c>
      <c r="BM107" s="227" t="s">
        <v>271</v>
      </c>
    </row>
    <row r="108" s="2" customFormat="1">
      <c r="A108" s="41"/>
      <c r="B108" s="42"/>
      <c r="C108" s="43"/>
      <c r="D108" s="236" t="s">
        <v>315</v>
      </c>
      <c r="E108" s="43"/>
      <c r="F108" s="277" t="s">
        <v>4087</v>
      </c>
      <c r="G108" s="43"/>
      <c r="H108" s="43"/>
      <c r="I108" s="231"/>
      <c r="J108" s="43"/>
      <c r="K108" s="43"/>
      <c r="L108" s="47"/>
      <c r="M108" s="232"/>
      <c r="N108" s="233"/>
      <c r="O108" s="87"/>
      <c r="P108" s="87"/>
      <c r="Q108" s="87"/>
      <c r="R108" s="87"/>
      <c r="S108" s="87"/>
      <c r="T108" s="88"/>
      <c r="U108" s="41"/>
      <c r="V108" s="41"/>
      <c r="W108" s="41"/>
      <c r="X108" s="41"/>
      <c r="Y108" s="41"/>
      <c r="Z108" s="41"/>
      <c r="AA108" s="41"/>
      <c r="AB108" s="41"/>
      <c r="AC108" s="41"/>
      <c r="AD108" s="41"/>
      <c r="AE108" s="41"/>
      <c r="AT108" s="20" t="s">
        <v>315</v>
      </c>
      <c r="AU108" s="20" t="s">
        <v>86</v>
      </c>
    </row>
    <row r="109" s="2" customFormat="1" ht="55.5" customHeight="1">
      <c r="A109" s="41"/>
      <c r="B109" s="42"/>
      <c r="C109" s="216" t="s">
        <v>136</v>
      </c>
      <c r="D109" s="216" t="s">
        <v>231</v>
      </c>
      <c r="E109" s="217" t="s">
        <v>4088</v>
      </c>
      <c r="F109" s="218" t="s">
        <v>4089</v>
      </c>
      <c r="G109" s="219" t="s">
        <v>4082</v>
      </c>
      <c r="H109" s="220">
        <v>1</v>
      </c>
      <c r="I109" s="221"/>
      <c r="J109" s="222">
        <f>ROUND(I109*H109,2)</f>
        <v>0</v>
      </c>
      <c r="K109" s="218" t="s">
        <v>322</v>
      </c>
      <c r="L109" s="47"/>
      <c r="M109" s="223" t="s">
        <v>19</v>
      </c>
      <c r="N109" s="224" t="s">
        <v>47</v>
      </c>
      <c r="O109" s="87"/>
      <c r="P109" s="225">
        <f>O109*H109</f>
        <v>0</v>
      </c>
      <c r="Q109" s="225">
        <v>0</v>
      </c>
      <c r="R109" s="225">
        <f>Q109*H109</f>
        <v>0</v>
      </c>
      <c r="S109" s="225">
        <v>0</v>
      </c>
      <c r="T109" s="226">
        <f>S109*H109</f>
        <v>0</v>
      </c>
      <c r="U109" s="41"/>
      <c r="V109" s="41"/>
      <c r="W109" s="41"/>
      <c r="X109" s="41"/>
      <c r="Y109" s="41"/>
      <c r="Z109" s="41"/>
      <c r="AA109" s="41"/>
      <c r="AB109" s="41"/>
      <c r="AC109" s="41"/>
      <c r="AD109" s="41"/>
      <c r="AE109" s="41"/>
      <c r="AR109" s="227" t="s">
        <v>136</v>
      </c>
      <c r="AT109" s="227" t="s">
        <v>231</v>
      </c>
      <c r="AU109" s="227" t="s">
        <v>86</v>
      </c>
      <c r="AY109" s="20" t="s">
        <v>229</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136</v>
      </c>
      <c r="BM109" s="227" t="s">
        <v>288</v>
      </c>
    </row>
    <row r="110" s="2" customFormat="1">
      <c r="A110" s="41"/>
      <c r="B110" s="42"/>
      <c r="C110" s="43"/>
      <c r="D110" s="236" t="s">
        <v>315</v>
      </c>
      <c r="E110" s="43"/>
      <c r="F110" s="277" t="s">
        <v>4090</v>
      </c>
      <c r="G110" s="43"/>
      <c r="H110" s="43"/>
      <c r="I110" s="231"/>
      <c r="J110" s="43"/>
      <c r="K110" s="43"/>
      <c r="L110" s="47"/>
      <c r="M110" s="232"/>
      <c r="N110" s="233"/>
      <c r="O110" s="87"/>
      <c r="P110" s="87"/>
      <c r="Q110" s="87"/>
      <c r="R110" s="87"/>
      <c r="S110" s="87"/>
      <c r="T110" s="88"/>
      <c r="U110" s="41"/>
      <c r="V110" s="41"/>
      <c r="W110" s="41"/>
      <c r="X110" s="41"/>
      <c r="Y110" s="41"/>
      <c r="Z110" s="41"/>
      <c r="AA110" s="41"/>
      <c r="AB110" s="41"/>
      <c r="AC110" s="41"/>
      <c r="AD110" s="41"/>
      <c r="AE110" s="41"/>
      <c r="AT110" s="20" t="s">
        <v>315</v>
      </c>
      <c r="AU110" s="20" t="s">
        <v>86</v>
      </c>
    </row>
    <row r="111" s="2" customFormat="1" ht="55.5" customHeight="1">
      <c r="A111" s="41"/>
      <c r="B111" s="42"/>
      <c r="C111" s="216" t="s">
        <v>264</v>
      </c>
      <c r="D111" s="216" t="s">
        <v>231</v>
      </c>
      <c r="E111" s="217" t="s">
        <v>4091</v>
      </c>
      <c r="F111" s="218" t="s">
        <v>4089</v>
      </c>
      <c r="G111" s="219" t="s">
        <v>4082</v>
      </c>
      <c r="H111" s="220">
        <v>1</v>
      </c>
      <c r="I111" s="221"/>
      <c r="J111" s="222">
        <f>ROUND(I111*H111,2)</f>
        <v>0</v>
      </c>
      <c r="K111" s="218" t="s">
        <v>322</v>
      </c>
      <c r="L111" s="47"/>
      <c r="M111" s="223" t="s">
        <v>19</v>
      </c>
      <c r="N111" s="224" t="s">
        <v>47</v>
      </c>
      <c r="O111" s="87"/>
      <c r="P111" s="225">
        <f>O111*H111</f>
        <v>0</v>
      </c>
      <c r="Q111" s="225">
        <v>0</v>
      </c>
      <c r="R111" s="225">
        <f>Q111*H111</f>
        <v>0</v>
      </c>
      <c r="S111" s="225">
        <v>0</v>
      </c>
      <c r="T111" s="226">
        <f>S111*H111</f>
        <v>0</v>
      </c>
      <c r="U111" s="41"/>
      <c r="V111" s="41"/>
      <c r="W111" s="41"/>
      <c r="X111" s="41"/>
      <c r="Y111" s="41"/>
      <c r="Z111" s="41"/>
      <c r="AA111" s="41"/>
      <c r="AB111" s="41"/>
      <c r="AC111" s="41"/>
      <c r="AD111" s="41"/>
      <c r="AE111" s="41"/>
      <c r="AR111" s="227" t="s">
        <v>136</v>
      </c>
      <c r="AT111" s="227" t="s">
        <v>231</v>
      </c>
      <c r="AU111" s="227" t="s">
        <v>86</v>
      </c>
      <c r="AY111" s="20" t="s">
        <v>229</v>
      </c>
      <c r="BE111" s="228">
        <f>IF(N111="základní",J111,0)</f>
        <v>0</v>
      </c>
      <c r="BF111" s="228">
        <f>IF(N111="snížená",J111,0)</f>
        <v>0</v>
      </c>
      <c r="BG111" s="228">
        <f>IF(N111="zákl. přenesená",J111,0)</f>
        <v>0</v>
      </c>
      <c r="BH111" s="228">
        <f>IF(N111="sníž. přenesená",J111,0)</f>
        <v>0</v>
      </c>
      <c r="BI111" s="228">
        <f>IF(N111="nulová",J111,0)</f>
        <v>0</v>
      </c>
      <c r="BJ111" s="20" t="s">
        <v>84</v>
      </c>
      <c r="BK111" s="228">
        <f>ROUND(I111*H111,2)</f>
        <v>0</v>
      </c>
      <c r="BL111" s="20" t="s">
        <v>136</v>
      </c>
      <c r="BM111" s="227" t="s">
        <v>303</v>
      </c>
    </row>
    <row r="112" s="2" customFormat="1">
      <c r="A112" s="41"/>
      <c r="B112" s="42"/>
      <c r="C112" s="43"/>
      <c r="D112" s="236" t="s">
        <v>315</v>
      </c>
      <c r="E112" s="43"/>
      <c r="F112" s="277" t="s">
        <v>4090</v>
      </c>
      <c r="G112" s="43"/>
      <c r="H112" s="43"/>
      <c r="I112" s="231"/>
      <c r="J112" s="43"/>
      <c r="K112" s="43"/>
      <c r="L112" s="47"/>
      <c r="M112" s="232"/>
      <c r="N112" s="233"/>
      <c r="O112" s="87"/>
      <c r="P112" s="87"/>
      <c r="Q112" s="87"/>
      <c r="R112" s="87"/>
      <c r="S112" s="87"/>
      <c r="T112" s="88"/>
      <c r="U112" s="41"/>
      <c r="V112" s="41"/>
      <c r="W112" s="41"/>
      <c r="X112" s="41"/>
      <c r="Y112" s="41"/>
      <c r="Z112" s="41"/>
      <c r="AA112" s="41"/>
      <c r="AB112" s="41"/>
      <c r="AC112" s="41"/>
      <c r="AD112" s="41"/>
      <c r="AE112" s="41"/>
      <c r="AT112" s="20" t="s">
        <v>315</v>
      </c>
      <c r="AU112" s="20" t="s">
        <v>86</v>
      </c>
    </row>
    <row r="113" s="2" customFormat="1" ht="24.15" customHeight="1">
      <c r="A113" s="41"/>
      <c r="B113" s="42"/>
      <c r="C113" s="216" t="s">
        <v>271</v>
      </c>
      <c r="D113" s="216" t="s">
        <v>231</v>
      </c>
      <c r="E113" s="217" t="s">
        <v>4092</v>
      </c>
      <c r="F113" s="218" t="s">
        <v>4093</v>
      </c>
      <c r="G113" s="219" t="s">
        <v>3923</v>
      </c>
      <c r="H113" s="220">
        <v>60</v>
      </c>
      <c r="I113" s="221"/>
      <c r="J113" s="222">
        <f>ROUND(I113*H113,2)</f>
        <v>0</v>
      </c>
      <c r="K113" s="218" t="s">
        <v>322</v>
      </c>
      <c r="L113" s="47"/>
      <c r="M113" s="223" t="s">
        <v>19</v>
      </c>
      <c r="N113" s="224" t="s">
        <v>47</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136</v>
      </c>
      <c r="AT113" s="227" t="s">
        <v>231</v>
      </c>
      <c r="AU113" s="227" t="s">
        <v>86</v>
      </c>
      <c r="AY113" s="20" t="s">
        <v>229</v>
      </c>
      <c r="BE113" s="228">
        <f>IF(N113="základní",J113,0)</f>
        <v>0</v>
      </c>
      <c r="BF113" s="228">
        <f>IF(N113="snížená",J113,0)</f>
        <v>0</v>
      </c>
      <c r="BG113" s="228">
        <f>IF(N113="zákl. přenesená",J113,0)</f>
        <v>0</v>
      </c>
      <c r="BH113" s="228">
        <f>IF(N113="sníž. přenesená",J113,0)</f>
        <v>0</v>
      </c>
      <c r="BI113" s="228">
        <f>IF(N113="nulová",J113,0)</f>
        <v>0</v>
      </c>
      <c r="BJ113" s="20" t="s">
        <v>84</v>
      </c>
      <c r="BK113" s="228">
        <f>ROUND(I113*H113,2)</f>
        <v>0</v>
      </c>
      <c r="BL113" s="20" t="s">
        <v>136</v>
      </c>
      <c r="BM113" s="227" t="s">
        <v>319</v>
      </c>
    </row>
    <row r="114" s="2" customFormat="1">
      <c r="A114" s="41"/>
      <c r="B114" s="42"/>
      <c r="C114" s="43"/>
      <c r="D114" s="236" t="s">
        <v>315</v>
      </c>
      <c r="E114" s="43"/>
      <c r="F114" s="277" t="s">
        <v>4094</v>
      </c>
      <c r="G114" s="43"/>
      <c r="H114" s="43"/>
      <c r="I114" s="231"/>
      <c r="J114" s="43"/>
      <c r="K114" s="43"/>
      <c r="L114" s="47"/>
      <c r="M114" s="232"/>
      <c r="N114" s="233"/>
      <c r="O114" s="87"/>
      <c r="P114" s="87"/>
      <c r="Q114" s="87"/>
      <c r="R114" s="87"/>
      <c r="S114" s="87"/>
      <c r="T114" s="88"/>
      <c r="U114" s="41"/>
      <c r="V114" s="41"/>
      <c r="W114" s="41"/>
      <c r="X114" s="41"/>
      <c r="Y114" s="41"/>
      <c r="Z114" s="41"/>
      <c r="AA114" s="41"/>
      <c r="AB114" s="41"/>
      <c r="AC114" s="41"/>
      <c r="AD114" s="41"/>
      <c r="AE114" s="41"/>
      <c r="AT114" s="20" t="s">
        <v>315</v>
      </c>
      <c r="AU114" s="20" t="s">
        <v>86</v>
      </c>
    </row>
    <row r="115" s="2" customFormat="1" ht="33" customHeight="1">
      <c r="A115" s="41"/>
      <c r="B115" s="42"/>
      <c r="C115" s="216" t="s">
        <v>280</v>
      </c>
      <c r="D115" s="216" t="s">
        <v>231</v>
      </c>
      <c r="E115" s="217" t="s">
        <v>4095</v>
      </c>
      <c r="F115" s="218" t="s">
        <v>4096</v>
      </c>
      <c r="G115" s="219" t="s">
        <v>4082</v>
      </c>
      <c r="H115" s="220">
        <v>1</v>
      </c>
      <c r="I115" s="221"/>
      <c r="J115" s="222">
        <f>ROUND(I115*H115,2)</f>
        <v>0</v>
      </c>
      <c r="K115" s="218" t="s">
        <v>322</v>
      </c>
      <c r="L115" s="47"/>
      <c r="M115" s="223" t="s">
        <v>19</v>
      </c>
      <c r="N115" s="224" t="s">
        <v>47</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136</v>
      </c>
      <c r="AT115" s="227" t="s">
        <v>231</v>
      </c>
      <c r="AU115" s="227" t="s">
        <v>86</v>
      </c>
      <c r="AY115" s="20" t="s">
        <v>229</v>
      </c>
      <c r="BE115" s="228">
        <f>IF(N115="základní",J115,0)</f>
        <v>0</v>
      </c>
      <c r="BF115" s="228">
        <f>IF(N115="snížená",J115,0)</f>
        <v>0</v>
      </c>
      <c r="BG115" s="228">
        <f>IF(N115="zákl. přenesená",J115,0)</f>
        <v>0</v>
      </c>
      <c r="BH115" s="228">
        <f>IF(N115="sníž. přenesená",J115,0)</f>
        <v>0</v>
      </c>
      <c r="BI115" s="228">
        <f>IF(N115="nulová",J115,0)</f>
        <v>0</v>
      </c>
      <c r="BJ115" s="20" t="s">
        <v>84</v>
      </c>
      <c r="BK115" s="228">
        <f>ROUND(I115*H115,2)</f>
        <v>0</v>
      </c>
      <c r="BL115" s="20" t="s">
        <v>136</v>
      </c>
      <c r="BM115" s="227" t="s">
        <v>334</v>
      </c>
    </row>
    <row r="116" s="2" customFormat="1">
      <c r="A116" s="41"/>
      <c r="B116" s="42"/>
      <c r="C116" s="43"/>
      <c r="D116" s="236" t="s">
        <v>315</v>
      </c>
      <c r="E116" s="43"/>
      <c r="F116" s="277" t="s">
        <v>4097</v>
      </c>
      <c r="G116" s="43"/>
      <c r="H116" s="43"/>
      <c r="I116" s="231"/>
      <c r="J116" s="43"/>
      <c r="K116" s="43"/>
      <c r="L116" s="47"/>
      <c r="M116" s="232"/>
      <c r="N116" s="233"/>
      <c r="O116" s="87"/>
      <c r="P116" s="87"/>
      <c r="Q116" s="87"/>
      <c r="R116" s="87"/>
      <c r="S116" s="87"/>
      <c r="T116" s="88"/>
      <c r="U116" s="41"/>
      <c r="V116" s="41"/>
      <c r="W116" s="41"/>
      <c r="X116" s="41"/>
      <c r="Y116" s="41"/>
      <c r="Z116" s="41"/>
      <c r="AA116" s="41"/>
      <c r="AB116" s="41"/>
      <c r="AC116" s="41"/>
      <c r="AD116" s="41"/>
      <c r="AE116" s="41"/>
      <c r="AT116" s="20" t="s">
        <v>315</v>
      </c>
      <c r="AU116" s="20" t="s">
        <v>86</v>
      </c>
    </row>
    <row r="117" s="2" customFormat="1" ht="33" customHeight="1">
      <c r="A117" s="41"/>
      <c r="B117" s="42"/>
      <c r="C117" s="216" t="s">
        <v>288</v>
      </c>
      <c r="D117" s="216" t="s">
        <v>231</v>
      </c>
      <c r="E117" s="217" t="s">
        <v>4098</v>
      </c>
      <c r="F117" s="218" t="s">
        <v>4099</v>
      </c>
      <c r="G117" s="219" t="s">
        <v>4082</v>
      </c>
      <c r="H117" s="220">
        <v>1</v>
      </c>
      <c r="I117" s="221"/>
      <c r="J117" s="222">
        <f>ROUND(I117*H117,2)</f>
        <v>0</v>
      </c>
      <c r="K117" s="218" t="s">
        <v>322</v>
      </c>
      <c r="L117" s="47"/>
      <c r="M117" s="223" t="s">
        <v>19</v>
      </c>
      <c r="N117" s="224" t="s">
        <v>47</v>
      </c>
      <c r="O117" s="87"/>
      <c r="P117" s="225">
        <f>O117*H117</f>
        <v>0</v>
      </c>
      <c r="Q117" s="225">
        <v>0</v>
      </c>
      <c r="R117" s="225">
        <f>Q117*H117</f>
        <v>0</v>
      </c>
      <c r="S117" s="225">
        <v>0</v>
      </c>
      <c r="T117" s="226">
        <f>S117*H117</f>
        <v>0</v>
      </c>
      <c r="U117" s="41"/>
      <c r="V117" s="41"/>
      <c r="W117" s="41"/>
      <c r="X117" s="41"/>
      <c r="Y117" s="41"/>
      <c r="Z117" s="41"/>
      <c r="AA117" s="41"/>
      <c r="AB117" s="41"/>
      <c r="AC117" s="41"/>
      <c r="AD117" s="41"/>
      <c r="AE117" s="41"/>
      <c r="AR117" s="227" t="s">
        <v>136</v>
      </c>
      <c r="AT117" s="227" t="s">
        <v>231</v>
      </c>
      <c r="AU117" s="227" t="s">
        <v>86</v>
      </c>
      <c r="AY117" s="20" t="s">
        <v>229</v>
      </c>
      <c r="BE117" s="228">
        <f>IF(N117="základní",J117,0)</f>
        <v>0</v>
      </c>
      <c r="BF117" s="228">
        <f>IF(N117="snížená",J117,0)</f>
        <v>0</v>
      </c>
      <c r="BG117" s="228">
        <f>IF(N117="zákl. přenesená",J117,0)</f>
        <v>0</v>
      </c>
      <c r="BH117" s="228">
        <f>IF(N117="sníž. přenesená",J117,0)</f>
        <v>0</v>
      </c>
      <c r="BI117" s="228">
        <f>IF(N117="nulová",J117,0)</f>
        <v>0</v>
      </c>
      <c r="BJ117" s="20" t="s">
        <v>84</v>
      </c>
      <c r="BK117" s="228">
        <f>ROUND(I117*H117,2)</f>
        <v>0</v>
      </c>
      <c r="BL117" s="20" t="s">
        <v>136</v>
      </c>
      <c r="BM117" s="227" t="s">
        <v>345</v>
      </c>
    </row>
    <row r="118" s="2" customFormat="1">
      <c r="A118" s="41"/>
      <c r="B118" s="42"/>
      <c r="C118" s="43"/>
      <c r="D118" s="236" t="s">
        <v>315</v>
      </c>
      <c r="E118" s="43"/>
      <c r="F118" s="277" t="s">
        <v>4100</v>
      </c>
      <c r="G118" s="43"/>
      <c r="H118" s="43"/>
      <c r="I118" s="231"/>
      <c r="J118" s="43"/>
      <c r="K118" s="43"/>
      <c r="L118" s="47"/>
      <c r="M118" s="232"/>
      <c r="N118" s="233"/>
      <c r="O118" s="87"/>
      <c r="P118" s="87"/>
      <c r="Q118" s="87"/>
      <c r="R118" s="87"/>
      <c r="S118" s="87"/>
      <c r="T118" s="88"/>
      <c r="U118" s="41"/>
      <c r="V118" s="41"/>
      <c r="W118" s="41"/>
      <c r="X118" s="41"/>
      <c r="Y118" s="41"/>
      <c r="Z118" s="41"/>
      <c r="AA118" s="41"/>
      <c r="AB118" s="41"/>
      <c r="AC118" s="41"/>
      <c r="AD118" s="41"/>
      <c r="AE118" s="41"/>
      <c r="AT118" s="20" t="s">
        <v>315</v>
      </c>
      <c r="AU118" s="20" t="s">
        <v>86</v>
      </c>
    </row>
    <row r="119" s="2" customFormat="1" ht="24.15" customHeight="1">
      <c r="A119" s="41"/>
      <c r="B119" s="42"/>
      <c r="C119" s="216" t="s">
        <v>296</v>
      </c>
      <c r="D119" s="216" t="s">
        <v>231</v>
      </c>
      <c r="E119" s="217" t="s">
        <v>4101</v>
      </c>
      <c r="F119" s="218" t="s">
        <v>4102</v>
      </c>
      <c r="G119" s="219" t="s">
        <v>4082</v>
      </c>
      <c r="H119" s="220">
        <v>1</v>
      </c>
      <c r="I119" s="221"/>
      <c r="J119" s="222">
        <f>ROUND(I119*H119,2)</f>
        <v>0</v>
      </c>
      <c r="K119" s="218" t="s">
        <v>322</v>
      </c>
      <c r="L119" s="47"/>
      <c r="M119" s="223" t="s">
        <v>19</v>
      </c>
      <c r="N119" s="224" t="s">
        <v>47</v>
      </c>
      <c r="O119" s="87"/>
      <c r="P119" s="225">
        <f>O119*H119</f>
        <v>0</v>
      </c>
      <c r="Q119" s="225">
        <v>0</v>
      </c>
      <c r="R119" s="225">
        <f>Q119*H119</f>
        <v>0</v>
      </c>
      <c r="S119" s="225">
        <v>0</v>
      </c>
      <c r="T119" s="226">
        <f>S119*H119</f>
        <v>0</v>
      </c>
      <c r="U119" s="41"/>
      <c r="V119" s="41"/>
      <c r="W119" s="41"/>
      <c r="X119" s="41"/>
      <c r="Y119" s="41"/>
      <c r="Z119" s="41"/>
      <c r="AA119" s="41"/>
      <c r="AB119" s="41"/>
      <c r="AC119" s="41"/>
      <c r="AD119" s="41"/>
      <c r="AE119" s="41"/>
      <c r="AR119" s="227" t="s">
        <v>136</v>
      </c>
      <c r="AT119" s="227" t="s">
        <v>231</v>
      </c>
      <c r="AU119" s="227" t="s">
        <v>86</v>
      </c>
      <c r="AY119" s="20" t="s">
        <v>229</v>
      </c>
      <c r="BE119" s="228">
        <f>IF(N119="základní",J119,0)</f>
        <v>0</v>
      </c>
      <c r="BF119" s="228">
        <f>IF(N119="snížená",J119,0)</f>
        <v>0</v>
      </c>
      <c r="BG119" s="228">
        <f>IF(N119="zákl. přenesená",J119,0)</f>
        <v>0</v>
      </c>
      <c r="BH119" s="228">
        <f>IF(N119="sníž. přenesená",J119,0)</f>
        <v>0</v>
      </c>
      <c r="BI119" s="228">
        <f>IF(N119="nulová",J119,0)</f>
        <v>0</v>
      </c>
      <c r="BJ119" s="20" t="s">
        <v>84</v>
      </c>
      <c r="BK119" s="228">
        <f>ROUND(I119*H119,2)</f>
        <v>0</v>
      </c>
      <c r="BL119" s="20" t="s">
        <v>136</v>
      </c>
      <c r="BM119" s="227" t="s">
        <v>358</v>
      </c>
    </row>
    <row r="120" s="2" customFormat="1">
      <c r="A120" s="41"/>
      <c r="B120" s="42"/>
      <c r="C120" s="43"/>
      <c r="D120" s="236" t="s">
        <v>315</v>
      </c>
      <c r="E120" s="43"/>
      <c r="F120" s="277" t="s">
        <v>4103</v>
      </c>
      <c r="G120" s="43"/>
      <c r="H120" s="43"/>
      <c r="I120" s="231"/>
      <c r="J120" s="43"/>
      <c r="K120" s="43"/>
      <c r="L120" s="47"/>
      <c r="M120" s="232"/>
      <c r="N120" s="233"/>
      <c r="O120" s="87"/>
      <c r="P120" s="87"/>
      <c r="Q120" s="87"/>
      <c r="R120" s="87"/>
      <c r="S120" s="87"/>
      <c r="T120" s="88"/>
      <c r="U120" s="41"/>
      <c r="V120" s="41"/>
      <c r="W120" s="41"/>
      <c r="X120" s="41"/>
      <c r="Y120" s="41"/>
      <c r="Z120" s="41"/>
      <c r="AA120" s="41"/>
      <c r="AB120" s="41"/>
      <c r="AC120" s="41"/>
      <c r="AD120" s="41"/>
      <c r="AE120" s="41"/>
      <c r="AT120" s="20" t="s">
        <v>315</v>
      </c>
      <c r="AU120" s="20" t="s">
        <v>86</v>
      </c>
    </row>
    <row r="121" s="2" customFormat="1" ht="24.15" customHeight="1">
      <c r="A121" s="41"/>
      <c r="B121" s="42"/>
      <c r="C121" s="216" t="s">
        <v>303</v>
      </c>
      <c r="D121" s="216" t="s">
        <v>231</v>
      </c>
      <c r="E121" s="217" t="s">
        <v>4104</v>
      </c>
      <c r="F121" s="218" t="s">
        <v>4105</v>
      </c>
      <c r="G121" s="219" t="s">
        <v>4082</v>
      </c>
      <c r="H121" s="220">
        <v>1</v>
      </c>
      <c r="I121" s="221"/>
      <c r="J121" s="222">
        <f>ROUND(I121*H121,2)</f>
        <v>0</v>
      </c>
      <c r="K121" s="218" t="s">
        <v>322</v>
      </c>
      <c r="L121" s="47"/>
      <c r="M121" s="223" t="s">
        <v>19</v>
      </c>
      <c r="N121" s="224" t="s">
        <v>47</v>
      </c>
      <c r="O121" s="87"/>
      <c r="P121" s="225">
        <f>O121*H121</f>
        <v>0</v>
      </c>
      <c r="Q121" s="225">
        <v>0</v>
      </c>
      <c r="R121" s="225">
        <f>Q121*H121</f>
        <v>0</v>
      </c>
      <c r="S121" s="225">
        <v>0</v>
      </c>
      <c r="T121" s="226">
        <f>S121*H121</f>
        <v>0</v>
      </c>
      <c r="U121" s="41"/>
      <c r="V121" s="41"/>
      <c r="W121" s="41"/>
      <c r="X121" s="41"/>
      <c r="Y121" s="41"/>
      <c r="Z121" s="41"/>
      <c r="AA121" s="41"/>
      <c r="AB121" s="41"/>
      <c r="AC121" s="41"/>
      <c r="AD121" s="41"/>
      <c r="AE121" s="41"/>
      <c r="AR121" s="227" t="s">
        <v>136</v>
      </c>
      <c r="AT121" s="227" t="s">
        <v>231</v>
      </c>
      <c r="AU121" s="227" t="s">
        <v>86</v>
      </c>
      <c r="AY121" s="20" t="s">
        <v>229</v>
      </c>
      <c r="BE121" s="228">
        <f>IF(N121="základní",J121,0)</f>
        <v>0</v>
      </c>
      <c r="BF121" s="228">
        <f>IF(N121="snížená",J121,0)</f>
        <v>0</v>
      </c>
      <c r="BG121" s="228">
        <f>IF(N121="zákl. přenesená",J121,0)</f>
        <v>0</v>
      </c>
      <c r="BH121" s="228">
        <f>IF(N121="sníž. přenesená",J121,0)</f>
        <v>0</v>
      </c>
      <c r="BI121" s="228">
        <f>IF(N121="nulová",J121,0)</f>
        <v>0</v>
      </c>
      <c r="BJ121" s="20" t="s">
        <v>84</v>
      </c>
      <c r="BK121" s="228">
        <f>ROUND(I121*H121,2)</f>
        <v>0</v>
      </c>
      <c r="BL121" s="20" t="s">
        <v>136</v>
      </c>
      <c r="BM121" s="227" t="s">
        <v>373</v>
      </c>
    </row>
    <row r="122" s="2" customFormat="1">
      <c r="A122" s="41"/>
      <c r="B122" s="42"/>
      <c r="C122" s="43"/>
      <c r="D122" s="236" t="s">
        <v>315</v>
      </c>
      <c r="E122" s="43"/>
      <c r="F122" s="277" t="s">
        <v>4103</v>
      </c>
      <c r="G122" s="43"/>
      <c r="H122" s="43"/>
      <c r="I122" s="231"/>
      <c r="J122" s="43"/>
      <c r="K122" s="43"/>
      <c r="L122" s="47"/>
      <c r="M122" s="232"/>
      <c r="N122" s="233"/>
      <c r="O122" s="87"/>
      <c r="P122" s="87"/>
      <c r="Q122" s="87"/>
      <c r="R122" s="87"/>
      <c r="S122" s="87"/>
      <c r="T122" s="88"/>
      <c r="U122" s="41"/>
      <c r="V122" s="41"/>
      <c r="W122" s="41"/>
      <c r="X122" s="41"/>
      <c r="Y122" s="41"/>
      <c r="Z122" s="41"/>
      <c r="AA122" s="41"/>
      <c r="AB122" s="41"/>
      <c r="AC122" s="41"/>
      <c r="AD122" s="41"/>
      <c r="AE122" s="41"/>
      <c r="AT122" s="20" t="s">
        <v>315</v>
      </c>
      <c r="AU122" s="20" t="s">
        <v>86</v>
      </c>
    </row>
    <row r="123" s="2" customFormat="1" ht="24.15" customHeight="1">
      <c r="A123" s="41"/>
      <c r="B123" s="42"/>
      <c r="C123" s="216" t="s">
        <v>310</v>
      </c>
      <c r="D123" s="216" t="s">
        <v>231</v>
      </c>
      <c r="E123" s="217" t="s">
        <v>4106</v>
      </c>
      <c r="F123" s="218" t="s">
        <v>4107</v>
      </c>
      <c r="G123" s="219" t="s">
        <v>4082</v>
      </c>
      <c r="H123" s="220">
        <v>1</v>
      </c>
      <c r="I123" s="221"/>
      <c r="J123" s="222">
        <f>ROUND(I123*H123,2)</f>
        <v>0</v>
      </c>
      <c r="K123" s="218" t="s">
        <v>322</v>
      </c>
      <c r="L123" s="47"/>
      <c r="M123" s="223" t="s">
        <v>19</v>
      </c>
      <c r="N123" s="224" t="s">
        <v>47</v>
      </c>
      <c r="O123" s="87"/>
      <c r="P123" s="225">
        <f>O123*H123</f>
        <v>0</v>
      </c>
      <c r="Q123" s="225">
        <v>0</v>
      </c>
      <c r="R123" s="225">
        <f>Q123*H123</f>
        <v>0</v>
      </c>
      <c r="S123" s="225">
        <v>0</v>
      </c>
      <c r="T123" s="226">
        <f>S123*H123</f>
        <v>0</v>
      </c>
      <c r="U123" s="41"/>
      <c r="V123" s="41"/>
      <c r="W123" s="41"/>
      <c r="X123" s="41"/>
      <c r="Y123" s="41"/>
      <c r="Z123" s="41"/>
      <c r="AA123" s="41"/>
      <c r="AB123" s="41"/>
      <c r="AC123" s="41"/>
      <c r="AD123" s="41"/>
      <c r="AE123" s="41"/>
      <c r="AR123" s="227" t="s">
        <v>136</v>
      </c>
      <c r="AT123" s="227" t="s">
        <v>231</v>
      </c>
      <c r="AU123" s="227" t="s">
        <v>86</v>
      </c>
      <c r="AY123" s="20" t="s">
        <v>229</v>
      </c>
      <c r="BE123" s="228">
        <f>IF(N123="základní",J123,0)</f>
        <v>0</v>
      </c>
      <c r="BF123" s="228">
        <f>IF(N123="snížená",J123,0)</f>
        <v>0</v>
      </c>
      <c r="BG123" s="228">
        <f>IF(N123="zákl. přenesená",J123,0)</f>
        <v>0</v>
      </c>
      <c r="BH123" s="228">
        <f>IF(N123="sníž. přenesená",J123,0)</f>
        <v>0</v>
      </c>
      <c r="BI123" s="228">
        <f>IF(N123="nulová",J123,0)</f>
        <v>0</v>
      </c>
      <c r="BJ123" s="20" t="s">
        <v>84</v>
      </c>
      <c r="BK123" s="228">
        <f>ROUND(I123*H123,2)</f>
        <v>0</v>
      </c>
      <c r="BL123" s="20" t="s">
        <v>136</v>
      </c>
      <c r="BM123" s="227" t="s">
        <v>386</v>
      </c>
    </row>
    <row r="124" s="2" customFormat="1">
      <c r="A124" s="41"/>
      <c r="B124" s="42"/>
      <c r="C124" s="43"/>
      <c r="D124" s="236" t="s">
        <v>315</v>
      </c>
      <c r="E124" s="43"/>
      <c r="F124" s="277" t="s">
        <v>4108</v>
      </c>
      <c r="G124" s="43"/>
      <c r="H124" s="43"/>
      <c r="I124" s="231"/>
      <c r="J124" s="43"/>
      <c r="K124" s="43"/>
      <c r="L124" s="47"/>
      <c r="M124" s="232"/>
      <c r="N124" s="233"/>
      <c r="O124" s="87"/>
      <c r="P124" s="87"/>
      <c r="Q124" s="87"/>
      <c r="R124" s="87"/>
      <c r="S124" s="87"/>
      <c r="T124" s="88"/>
      <c r="U124" s="41"/>
      <c r="V124" s="41"/>
      <c r="W124" s="41"/>
      <c r="X124" s="41"/>
      <c r="Y124" s="41"/>
      <c r="Z124" s="41"/>
      <c r="AA124" s="41"/>
      <c r="AB124" s="41"/>
      <c r="AC124" s="41"/>
      <c r="AD124" s="41"/>
      <c r="AE124" s="41"/>
      <c r="AT124" s="20" t="s">
        <v>315</v>
      </c>
      <c r="AU124" s="20" t="s">
        <v>86</v>
      </c>
    </row>
    <row r="125" s="2" customFormat="1" ht="16.5" customHeight="1">
      <c r="A125" s="41"/>
      <c r="B125" s="42"/>
      <c r="C125" s="216" t="s">
        <v>319</v>
      </c>
      <c r="D125" s="216" t="s">
        <v>231</v>
      </c>
      <c r="E125" s="217" t="s">
        <v>4109</v>
      </c>
      <c r="F125" s="218" t="s">
        <v>4110</v>
      </c>
      <c r="G125" s="219" t="s">
        <v>4082</v>
      </c>
      <c r="H125" s="220">
        <v>1</v>
      </c>
      <c r="I125" s="221"/>
      <c r="J125" s="222">
        <f>ROUND(I125*H125,2)</f>
        <v>0</v>
      </c>
      <c r="K125" s="218" t="s">
        <v>322</v>
      </c>
      <c r="L125" s="47"/>
      <c r="M125" s="223" t="s">
        <v>19</v>
      </c>
      <c r="N125" s="224" t="s">
        <v>47</v>
      </c>
      <c r="O125" s="87"/>
      <c r="P125" s="225">
        <f>O125*H125</f>
        <v>0</v>
      </c>
      <c r="Q125" s="225">
        <v>0</v>
      </c>
      <c r="R125" s="225">
        <f>Q125*H125</f>
        <v>0</v>
      </c>
      <c r="S125" s="225">
        <v>0</v>
      </c>
      <c r="T125" s="226">
        <f>S125*H125</f>
        <v>0</v>
      </c>
      <c r="U125" s="41"/>
      <c r="V125" s="41"/>
      <c r="W125" s="41"/>
      <c r="X125" s="41"/>
      <c r="Y125" s="41"/>
      <c r="Z125" s="41"/>
      <c r="AA125" s="41"/>
      <c r="AB125" s="41"/>
      <c r="AC125" s="41"/>
      <c r="AD125" s="41"/>
      <c r="AE125" s="41"/>
      <c r="AR125" s="227" t="s">
        <v>136</v>
      </c>
      <c r="AT125" s="227" t="s">
        <v>231</v>
      </c>
      <c r="AU125" s="227" t="s">
        <v>86</v>
      </c>
      <c r="AY125" s="20" t="s">
        <v>229</v>
      </c>
      <c r="BE125" s="228">
        <f>IF(N125="základní",J125,0)</f>
        <v>0</v>
      </c>
      <c r="BF125" s="228">
        <f>IF(N125="snížená",J125,0)</f>
        <v>0</v>
      </c>
      <c r="BG125" s="228">
        <f>IF(N125="zákl. přenesená",J125,0)</f>
        <v>0</v>
      </c>
      <c r="BH125" s="228">
        <f>IF(N125="sníž. přenesená",J125,0)</f>
        <v>0</v>
      </c>
      <c r="BI125" s="228">
        <f>IF(N125="nulová",J125,0)</f>
        <v>0</v>
      </c>
      <c r="BJ125" s="20" t="s">
        <v>84</v>
      </c>
      <c r="BK125" s="228">
        <f>ROUND(I125*H125,2)</f>
        <v>0</v>
      </c>
      <c r="BL125" s="20" t="s">
        <v>136</v>
      </c>
      <c r="BM125" s="227" t="s">
        <v>401</v>
      </c>
    </row>
    <row r="126" s="2" customFormat="1" ht="24.15" customHeight="1">
      <c r="A126" s="41"/>
      <c r="B126" s="42"/>
      <c r="C126" s="216" t="s">
        <v>329</v>
      </c>
      <c r="D126" s="216" t="s">
        <v>231</v>
      </c>
      <c r="E126" s="217" t="s">
        <v>4111</v>
      </c>
      <c r="F126" s="218" t="s">
        <v>4112</v>
      </c>
      <c r="G126" s="219" t="s">
        <v>4082</v>
      </c>
      <c r="H126" s="220">
        <v>1</v>
      </c>
      <c r="I126" s="221"/>
      <c r="J126" s="222">
        <f>ROUND(I126*H126,2)</f>
        <v>0</v>
      </c>
      <c r="K126" s="218" t="s">
        <v>322</v>
      </c>
      <c r="L126" s="47"/>
      <c r="M126" s="223" t="s">
        <v>19</v>
      </c>
      <c r="N126" s="224" t="s">
        <v>47</v>
      </c>
      <c r="O126" s="87"/>
      <c r="P126" s="225">
        <f>O126*H126</f>
        <v>0</v>
      </c>
      <c r="Q126" s="225">
        <v>0</v>
      </c>
      <c r="R126" s="225">
        <f>Q126*H126</f>
        <v>0</v>
      </c>
      <c r="S126" s="225">
        <v>0</v>
      </c>
      <c r="T126" s="226">
        <f>S126*H126</f>
        <v>0</v>
      </c>
      <c r="U126" s="41"/>
      <c r="V126" s="41"/>
      <c r="W126" s="41"/>
      <c r="X126" s="41"/>
      <c r="Y126" s="41"/>
      <c r="Z126" s="41"/>
      <c r="AA126" s="41"/>
      <c r="AB126" s="41"/>
      <c r="AC126" s="41"/>
      <c r="AD126" s="41"/>
      <c r="AE126" s="41"/>
      <c r="AR126" s="227" t="s">
        <v>136</v>
      </c>
      <c r="AT126" s="227" t="s">
        <v>231</v>
      </c>
      <c r="AU126" s="227" t="s">
        <v>86</v>
      </c>
      <c r="AY126" s="20" t="s">
        <v>229</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136</v>
      </c>
      <c r="BM126" s="227" t="s">
        <v>415</v>
      </c>
    </row>
    <row r="127" s="2" customFormat="1">
      <c r="A127" s="41"/>
      <c r="B127" s="42"/>
      <c r="C127" s="43"/>
      <c r="D127" s="236" t="s">
        <v>315</v>
      </c>
      <c r="E127" s="43"/>
      <c r="F127" s="277" t="s">
        <v>4113</v>
      </c>
      <c r="G127" s="43"/>
      <c r="H127" s="43"/>
      <c r="I127" s="231"/>
      <c r="J127" s="43"/>
      <c r="K127" s="43"/>
      <c r="L127" s="47"/>
      <c r="M127" s="232"/>
      <c r="N127" s="233"/>
      <c r="O127" s="87"/>
      <c r="P127" s="87"/>
      <c r="Q127" s="87"/>
      <c r="R127" s="87"/>
      <c r="S127" s="87"/>
      <c r="T127" s="88"/>
      <c r="U127" s="41"/>
      <c r="V127" s="41"/>
      <c r="W127" s="41"/>
      <c r="X127" s="41"/>
      <c r="Y127" s="41"/>
      <c r="Z127" s="41"/>
      <c r="AA127" s="41"/>
      <c r="AB127" s="41"/>
      <c r="AC127" s="41"/>
      <c r="AD127" s="41"/>
      <c r="AE127" s="41"/>
      <c r="AT127" s="20" t="s">
        <v>315</v>
      </c>
      <c r="AU127" s="20" t="s">
        <v>86</v>
      </c>
    </row>
    <row r="128" s="12" customFormat="1" ht="22.8" customHeight="1">
      <c r="A128" s="12"/>
      <c r="B128" s="200"/>
      <c r="C128" s="201"/>
      <c r="D128" s="202" t="s">
        <v>75</v>
      </c>
      <c r="E128" s="214" t="s">
        <v>3303</v>
      </c>
      <c r="F128" s="214" t="s">
        <v>4114</v>
      </c>
      <c r="G128" s="201"/>
      <c r="H128" s="201"/>
      <c r="I128" s="204"/>
      <c r="J128" s="215">
        <f>BK128</f>
        <v>0</v>
      </c>
      <c r="K128" s="201"/>
      <c r="L128" s="206"/>
      <c r="M128" s="207"/>
      <c r="N128" s="208"/>
      <c r="O128" s="208"/>
      <c r="P128" s="209">
        <f>SUM(P129:P134)</f>
        <v>0</v>
      </c>
      <c r="Q128" s="208"/>
      <c r="R128" s="209">
        <f>SUM(R129:R134)</f>
        <v>0</v>
      </c>
      <c r="S128" s="208"/>
      <c r="T128" s="210">
        <f>SUM(T129:T134)</f>
        <v>0</v>
      </c>
      <c r="U128" s="12"/>
      <c r="V128" s="12"/>
      <c r="W128" s="12"/>
      <c r="X128" s="12"/>
      <c r="Y128" s="12"/>
      <c r="Z128" s="12"/>
      <c r="AA128" s="12"/>
      <c r="AB128" s="12"/>
      <c r="AC128" s="12"/>
      <c r="AD128" s="12"/>
      <c r="AE128" s="12"/>
      <c r="AR128" s="211" t="s">
        <v>84</v>
      </c>
      <c r="AT128" s="212" t="s">
        <v>75</v>
      </c>
      <c r="AU128" s="212" t="s">
        <v>84</v>
      </c>
      <c r="AY128" s="211" t="s">
        <v>229</v>
      </c>
      <c r="BK128" s="213">
        <f>SUM(BK129:BK134)</f>
        <v>0</v>
      </c>
    </row>
    <row r="129" s="2" customFormat="1" ht="37.8" customHeight="1">
      <c r="A129" s="41"/>
      <c r="B129" s="42"/>
      <c r="C129" s="216" t="s">
        <v>334</v>
      </c>
      <c r="D129" s="216" t="s">
        <v>231</v>
      </c>
      <c r="E129" s="217" t="s">
        <v>4115</v>
      </c>
      <c r="F129" s="218" t="s">
        <v>4116</v>
      </c>
      <c r="G129" s="219" t="s">
        <v>4082</v>
      </c>
      <c r="H129" s="220">
        <v>1</v>
      </c>
      <c r="I129" s="221"/>
      <c r="J129" s="222">
        <f>ROUND(I129*H129,2)</f>
        <v>0</v>
      </c>
      <c r="K129" s="218" t="s">
        <v>322</v>
      </c>
      <c r="L129" s="47"/>
      <c r="M129" s="223" t="s">
        <v>19</v>
      </c>
      <c r="N129" s="224" t="s">
        <v>47</v>
      </c>
      <c r="O129" s="87"/>
      <c r="P129" s="225">
        <f>O129*H129</f>
        <v>0</v>
      </c>
      <c r="Q129" s="225">
        <v>0</v>
      </c>
      <c r="R129" s="225">
        <f>Q129*H129</f>
        <v>0</v>
      </c>
      <c r="S129" s="225">
        <v>0</v>
      </c>
      <c r="T129" s="226">
        <f>S129*H129</f>
        <v>0</v>
      </c>
      <c r="U129" s="41"/>
      <c r="V129" s="41"/>
      <c r="W129" s="41"/>
      <c r="X129" s="41"/>
      <c r="Y129" s="41"/>
      <c r="Z129" s="41"/>
      <c r="AA129" s="41"/>
      <c r="AB129" s="41"/>
      <c r="AC129" s="41"/>
      <c r="AD129" s="41"/>
      <c r="AE129" s="41"/>
      <c r="AR129" s="227" t="s">
        <v>136</v>
      </c>
      <c r="AT129" s="227" t="s">
        <v>231</v>
      </c>
      <c r="AU129" s="227" t="s">
        <v>86</v>
      </c>
      <c r="AY129" s="20" t="s">
        <v>229</v>
      </c>
      <c r="BE129" s="228">
        <f>IF(N129="základní",J129,0)</f>
        <v>0</v>
      </c>
      <c r="BF129" s="228">
        <f>IF(N129="snížená",J129,0)</f>
        <v>0</v>
      </c>
      <c r="BG129" s="228">
        <f>IF(N129="zákl. přenesená",J129,0)</f>
        <v>0</v>
      </c>
      <c r="BH129" s="228">
        <f>IF(N129="sníž. přenesená",J129,0)</f>
        <v>0</v>
      </c>
      <c r="BI129" s="228">
        <f>IF(N129="nulová",J129,0)</f>
        <v>0</v>
      </c>
      <c r="BJ129" s="20" t="s">
        <v>84</v>
      </c>
      <c r="BK129" s="228">
        <f>ROUND(I129*H129,2)</f>
        <v>0</v>
      </c>
      <c r="BL129" s="20" t="s">
        <v>136</v>
      </c>
      <c r="BM129" s="227" t="s">
        <v>425</v>
      </c>
    </row>
    <row r="130" s="2" customFormat="1">
      <c r="A130" s="41"/>
      <c r="B130" s="42"/>
      <c r="C130" s="43"/>
      <c r="D130" s="236" t="s">
        <v>315</v>
      </c>
      <c r="E130" s="43"/>
      <c r="F130" s="277" t="s">
        <v>4117</v>
      </c>
      <c r="G130" s="43"/>
      <c r="H130" s="43"/>
      <c r="I130" s="231"/>
      <c r="J130" s="43"/>
      <c r="K130" s="43"/>
      <c r="L130" s="47"/>
      <c r="M130" s="232"/>
      <c r="N130" s="233"/>
      <c r="O130" s="87"/>
      <c r="P130" s="87"/>
      <c r="Q130" s="87"/>
      <c r="R130" s="87"/>
      <c r="S130" s="87"/>
      <c r="T130" s="88"/>
      <c r="U130" s="41"/>
      <c r="V130" s="41"/>
      <c r="W130" s="41"/>
      <c r="X130" s="41"/>
      <c r="Y130" s="41"/>
      <c r="Z130" s="41"/>
      <c r="AA130" s="41"/>
      <c r="AB130" s="41"/>
      <c r="AC130" s="41"/>
      <c r="AD130" s="41"/>
      <c r="AE130" s="41"/>
      <c r="AT130" s="20" t="s">
        <v>315</v>
      </c>
      <c r="AU130" s="20" t="s">
        <v>86</v>
      </c>
    </row>
    <row r="131" s="2" customFormat="1" ht="37.8" customHeight="1">
      <c r="A131" s="41"/>
      <c r="B131" s="42"/>
      <c r="C131" s="216" t="s">
        <v>8</v>
      </c>
      <c r="D131" s="216" t="s">
        <v>231</v>
      </c>
      <c r="E131" s="217" t="s">
        <v>4118</v>
      </c>
      <c r="F131" s="218" t="s">
        <v>4116</v>
      </c>
      <c r="G131" s="219" t="s">
        <v>4082</v>
      </c>
      <c r="H131" s="220">
        <v>1</v>
      </c>
      <c r="I131" s="221"/>
      <c r="J131" s="222">
        <f>ROUND(I131*H131,2)</f>
        <v>0</v>
      </c>
      <c r="K131" s="218" t="s">
        <v>322</v>
      </c>
      <c r="L131" s="47"/>
      <c r="M131" s="223" t="s">
        <v>19</v>
      </c>
      <c r="N131" s="224" t="s">
        <v>47</v>
      </c>
      <c r="O131" s="87"/>
      <c r="P131" s="225">
        <f>O131*H131</f>
        <v>0</v>
      </c>
      <c r="Q131" s="225">
        <v>0</v>
      </c>
      <c r="R131" s="225">
        <f>Q131*H131</f>
        <v>0</v>
      </c>
      <c r="S131" s="225">
        <v>0</v>
      </c>
      <c r="T131" s="226">
        <f>S131*H131</f>
        <v>0</v>
      </c>
      <c r="U131" s="41"/>
      <c r="V131" s="41"/>
      <c r="W131" s="41"/>
      <c r="X131" s="41"/>
      <c r="Y131" s="41"/>
      <c r="Z131" s="41"/>
      <c r="AA131" s="41"/>
      <c r="AB131" s="41"/>
      <c r="AC131" s="41"/>
      <c r="AD131" s="41"/>
      <c r="AE131" s="41"/>
      <c r="AR131" s="227" t="s">
        <v>136</v>
      </c>
      <c r="AT131" s="227" t="s">
        <v>231</v>
      </c>
      <c r="AU131" s="227" t="s">
        <v>86</v>
      </c>
      <c r="AY131" s="20" t="s">
        <v>229</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136</v>
      </c>
      <c r="BM131" s="227" t="s">
        <v>440</v>
      </c>
    </row>
    <row r="132" s="2" customFormat="1">
      <c r="A132" s="41"/>
      <c r="B132" s="42"/>
      <c r="C132" s="43"/>
      <c r="D132" s="236" t="s">
        <v>315</v>
      </c>
      <c r="E132" s="43"/>
      <c r="F132" s="277" t="s">
        <v>4117</v>
      </c>
      <c r="G132" s="43"/>
      <c r="H132" s="43"/>
      <c r="I132" s="231"/>
      <c r="J132" s="43"/>
      <c r="K132" s="43"/>
      <c r="L132" s="47"/>
      <c r="M132" s="232"/>
      <c r="N132" s="233"/>
      <c r="O132" s="87"/>
      <c r="P132" s="87"/>
      <c r="Q132" s="87"/>
      <c r="R132" s="87"/>
      <c r="S132" s="87"/>
      <c r="T132" s="88"/>
      <c r="U132" s="41"/>
      <c r="V132" s="41"/>
      <c r="W132" s="41"/>
      <c r="X132" s="41"/>
      <c r="Y132" s="41"/>
      <c r="Z132" s="41"/>
      <c r="AA132" s="41"/>
      <c r="AB132" s="41"/>
      <c r="AC132" s="41"/>
      <c r="AD132" s="41"/>
      <c r="AE132" s="41"/>
      <c r="AT132" s="20" t="s">
        <v>315</v>
      </c>
      <c r="AU132" s="20" t="s">
        <v>86</v>
      </c>
    </row>
    <row r="133" s="2" customFormat="1" ht="37.8" customHeight="1">
      <c r="A133" s="41"/>
      <c r="B133" s="42"/>
      <c r="C133" s="216" t="s">
        <v>345</v>
      </c>
      <c r="D133" s="216" t="s">
        <v>231</v>
      </c>
      <c r="E133" s="217" t="s">
        <v>4119</v>
      </c>
      <c r="F133" s="218" t="s">
        <v>4120</v>
      </c>
      <c r="G133" s="219" t="s">
        <v>4082</v>
      </c>
      <c r="H133" s="220">
        <v>1</v>
      </c>
      <c r="I133" s="221"/>
      <c r="J133" s="222">
        <f>ROUND(I133*H133,2)</f>
        <v>0</v>
      </c>
      <c r="K133" s="218" t="s">
        <v>322</v>
      </c>
      <c r="L133" s="47"/>
      <c r="M133" s="223" t="s">
        <v>19</v>
      </c>
      <c r="N133" s="224" t="s">
        <v>47</v>
      </c>
      <c r="O133" s="87"/>
      <c r="P133" s="225">
        <f>O133*H133</f>
        <v>0</v>
      </c>
      <c r="Q133" s="225">
        <v>0</v>
      </c>
      <c r="R133" s="225">
        <f>Q133*H133</f>
        <v>0</v>
      </c>
      <c r="S133" s="225">
        <v>0</v>
      </c>
      <c r="T133" s="226">
        <f>S133*H133</f>
        <v>0</v>
      </c>
      <c r="U133" s="41"/>
      <c r="V133" s="41"/>
      <c r="W133" s="41"/>
      <c r="X133" s="41"/>
      <c r="Y133" s="41"/>
      <c r="Z133" s="41"/>
      <c r="AA133" s="41"/>
      <c r="AB133" s="41"/>
      <c r="AC133" s="41"/>
      <c r="AD133" s="41"/>
      <c r="AE133" s="41"/>
      <c r="AR133" s="227" t="s">
        <v>136</v>
      </c>
      <c r="AT133" s="227" t="s">
        <v>231</v>
      </c>
      <c r="AU133" s="227" t="s">
        <v>86</v>
      </c>
      <c r="AY133" s="20" t="s">
        <v>229</v>
      </c>
      <c r="BE133" s="228">
        <f>IF(N133="základní",J133,0)</f>
        <v>0</v>
      </c>
      <c r="BF133" s="228">
        <f>IF(N133="snížená",J133,0)</f>
        <v>0</v>
      </c>
      <c r="BG133" s="228">
        <f>IF(N133="zákl. přenesená",J133,0)</f>
        <v>0</v>
      </c>
      <c r="BH133" s="228">
        <f>IF(N133="sníž. přenesená",J133,0)</f>
        <v>0</v>
      </c>
      <c r="BI133" s="228">
        <f>IF(N133="nulová",J133,0)</f>
        <v>0</v>
      </c>
      <c r="BJ133" s="20" t="s">
        <v>84</v>
      </c>
      <c r="BK133" s="228">
        <f>ROUND(I133*H133,2)</f>
        <v>0</v>
      </c>
      <c r="BL133" s="20" t="s">
        <v>136</v>
      </c>
      <c r="BM133" s="227" t="s">
        <v>737</v>
      </c>
    </row>
    <row r="134" s="2" customFormat="1">
      <c r="A134" s="41"/>
      <c r="B134" s="42"/>
      <c r="C134" s="43"/>
      <c r="D134" s="236" t="s">
        <v>315</v>
      </c>
      <c r="E134" s="43"/>
      <c r="F134" s="277" t="s">
        <v>4121</v>
      </c>
      <c r="G134" s="43"/>
      <c r="H134" s="43"/>
      <c r="I134" s="231"/>
      <c r="J134" s="43"/>
      <c r="K134" s="43"/>
      <c r="L134" s="47"/>
      <c r="M134" s="232"/>
      <c r="N134" s="233"/>
      <c r="O134" s="87"/>
      <c r="P134" s="87"/>
      <c r="Q134" s="87"/>
      <c r="R134" s="87"/>
      <c r="S134" s="87"/>
      <c r="T134" s="88"/>
      <c r="U134" s="41"/>
      <c r="V134" s="41"/>
      <c r="W134" s="41"/>
      <c r="X134" s="41"/>
      <c r="Y134" s="41"/>
      <c r="Z134" s="41"/>
      <c r="AA134" s="41"/>
      <c r="AB134" s="41"/>
      <c r="AC134" s="41"/>
      <c r="AD134" s="41"/>
      <c r="AE134" s="41"/>
      <c r="AT134" s="20" t="s">
        <v>315</v>
      </c>
      <c r="AU134" s="20" t="s">
        <v>86</v>
      </c>
    </row>
    <row r="135" s="12" customFormat="1" ht="22.8" customHeight="1">
      <c r="A135" s="12"/>
      <c r="B135" s="200"/>
      <c r="C135" s="201"/>
      <c r="D135" s="202" t="s">
        <v>75</v>
      </c>
      <c r="E135" s="214" t="s">
        <v>4122</v>
      </c>
      <c r="F135" s="214" t="s">
        <v>4123</v>
      </c>
      <c r="G135" s="201"/>
      <c r="H135" s="201"/>
      <c r="I135" s="204"/>
      <c r="J135" s="215">
        <f>BK135</f>
        <v>0</v>
      </c>
      <c r="K135" s="201"/>
      <c r="L135" s="206"/>
      <c r="M135" s="207"/>
      <c r="N135" s="208"/>
      <c r="O135" s="208"/>
      <c r="P135" s="209">
        <f>SUM(P136:P199)</f>
        <v>0</v>
      </c>
      <c r="Q135" s="208"/>
      <c r="R135" s="209">
        <f>SUM(R136:R199)</f>
        <v>0</v>
      </c>
      <c r="S135" s="208"/>
      <c r="T135" s="210">
        <f>SUM(T136:T199)</f>
        <v>0</v>
      </c>
      <c r="U135" s="12"/>
      <c r="V135" s="12"/>
      <c r="W135" s="12"/>
      <c r="X135" s="12"/>
      <c r="Y135" s="12"/>
      <c r="Z135" s="12"/>
      <c r="AA135" s="12"/>
      <c r="AB135" s="12"/>
      <c r="AC135" s="12"/>
      <c r="AD135" s="12"/>
      <c r="AE135" s="12"/>
      <c r="AR135" s="211" t="s">
        <v>84</v>
      </c>
      <c r="AT135" s="212" t="s">
        <v>75</v>
      </c>
      <c r="AU135" s="212" t="s">
        <v>84</v>
      </c>
      <c r="AY135" s="211" t="s">
        <v>229</v>
      </c>
      <c r="BK135" s="213">
        <f>SUM(BK136:BK199)</f>
        <v>0</v>
      </c>
    </row>
    <row r="136" s="2" customFormat="1" ht="24.15" customHeight="1">
      <c r="A136" s="41"/>
      <c r="B136" s="42"/>
      <c r="C136" s="216" t="s">
        <v>351</v>
      </c>
      <c r="D136" s="216" t="s">
        <v>231</v>
      </c>
      <c r="E136" s="217" t="s">
        <v>4124</v>
      </c>
      <c r="F136" s="218" t="s">
        <v>4125</v>
      </c>
      <c r="G136" s="219" t="s">
        <v>4082</v>
      </c>
      <c r="H136" s="220">
        <v>6</v>
      </c>
      <c r="I136" s="221"/>
      <c r="J136" s="222">
        <f>ROUND(I136*H136,2)</f>
        <v>0</v>
      </c>
      <c r="K136" s="218" t="s">
        <v>322</v>
      </c>
      <c r="L136" s="47"/>
      <c r="M136" s="223" t="s">
        <v>19</v>
      </c>
      <c r="N136" s="224" t="s">
        <v>47</v>
      </c>
      <c r="O136" s="87"/>
      <c r="P136" s="225">
        <f>O136*H136</f>
        <v>0</v>
      </c>
      <c r="Q136" s="225">
        <v>0</v>
      </c>
      <c r="R136" s="225">
        <f>Q136*H136</f>
        <v>0</v>
      </c>
      <c r="S136" s="225">
        <v>0</v>
      </c>
      <c r="T136" s="226">
        <f>S136*H136</f>
        <v>0</v>
      </c>
      <c r="U136" s="41"/>
      <c r="V136" s="41"/>
      <c r="W136" s="41"/>
      <c r="X136" s="41"/>
      <c r="Y136" s="41"/>
      <c r="Z136" s="41"/>
      <c r="AA136" s="41"/>
      <c r="AB136" s="41"/>
      <c r="AC136" s="41"/>
      <c r="AD136" s="41"/>
      <c r="AE136" s="41"/>
      <c r="AR136" s="227" t="s">
        <v>136</v>
      </c>
      <c r="AT136" s="227" t="s">
        <v>231</v>
      </c>
      <c r="AU136" s="227" t="s">
        <v>86</v>
      </c>
      <c r="AY136" s="20" t="s">
        <v>229</v>
      </c>
      <c r="BE136" s="228">
        <f>IF(N136="základní",J136,0)</f>
        <v>0</v>
      </c>
      <c r="BF136" s="228">
        <f>IF(N136="snížená",J136,0)</f>
        <v>0</v>
      </c>
      <c r="BG136" s="228">
        <f>IF(N136="zákl. přenesená",J136,0)</f>
        <v>0</v>
      </c>
      <c r="BH136" s="228">
        <f>IF(N136="sníž. přenesená",J136,0)</f>
        <v>0</v>
      </c>
      <c r="BI136" s="228">
        <f>IF(N136="nulová",J136,0)</f>
        <v>0</v>
      </c>
      <c r="BJ136" s="20" t="s">
        <v>84</v>
      </c>
      <c r="BK136" s="228">
        <f>ROUND(I136*H136,2)</f>
        <v>0</v>
      </c>
      <c r="BL136" s="20" t="s">
        <v>136</v>
      </c>
      <c r="BM136" s="227" t="s">
        <v>754</v>
      </c>
    </row>
    <row r="137" s="2" customFormat="1">
      <c r="A137" s="41"/>
      <c r="B137" s="42"/>
      <c r="C137" s="43"/>
      <c r="D137" s="236" t="s">
        <v>315</v>
      </c>
      <c r="E137" s="43"/>
      <c r="F137" s="277" t="s">
        <v>4126</v>
      </c>
      <c r="G137" s="43"/>
      <c r="H137" s="43"/>
      <c r="I137" s="231"/>
      <c r="J137" s="43"/>
      <c r="K137" s="43"/>
      <c r="L137" s="47"/>
      <c r="M137" s="232"/>
      <c r="N137" s="233"/>
      <c r="O137" s="87"/>
      <c r="P137" s="87"/>
      <c r="Q137" s="87"/>
      <c r="R137" s="87"/>
      <c r="S137" s="87"/>
      <c r="T137" s="88"/>
      <c r="U137" s="41"/>
      <c r="V137" s="41"/>
      <c r="W137" s="41"/>
      <c r="X137" s="41"/>
      <c r="Y137" s="41"/>
      <c r="Z137" s="41"/>
      <c r="AA137" s="41"/>
      <c r="AB137" s="41"/>
      <c r="AC137" s="41"/>
      <c r="AD137" s="41"/>
      <c r="AE137" s="41"/>
      <c r="AT137" s="20" t="s">
        <v>315</v>
      </c>
      <c r="AU137" s="20" t="s">
        <v>86</v>
      </c>
    </row>
    <row r="138" s="2" customFormat="1" ht="24.15" customHeight="1">
      <c r="A138" s="41"/>
      <c r="B138" s="42"/>
      <c r="C138" s="216" t="s">
        <v>358</v>
      </c>
      <c r="D138" s="216" t="s">
        <v>231</v>
      </c>
      <c r="E138" s="217" t="s">
        <v>4127</v>
      </c>
      <c r="F138" s="218" t="s">
        <v>4125</v>
      </c>
      <c r="G138" s="219" t="s">
        <v>4082</v>
      </c>
      <c r="H138" s="220">
        <v>4</v>
      </c>
      <c r="I138" s="221"/>
      <c r="J138" s="222">
        <f>ROUND(I138*H138,2)</f>
        <v>0</v>
      </c>
      <c r="K138" s="218" t="s">
        <v>322</v>
      </c>
      <c r="L138" s="47"/>
      <c r="M138" s="223" t="s">
        <v>19</v>
      </c>
      <c r="N138" s="224" t="s">
        <v>47</v>
      </c>
      <c r="O138" s="87"/>
      <c r="P138" s="225">
        <f>O138*H138</f>
        <v>0</v>
      </c>
      <c r="Q138" s="225">
        <v>0</v>
      </c>
      <c r="R138" s="225">
        <f>Q138*H138</f>
        <v>0</v>
      </c>
      <c r="S138" s="225">
        <v>0</v>
      </c>
      <c r="T138" s="226">
        <f>S138*H138</f>
        <v>0</v>
      </c>
      <c r="U138" s="41"/>
      <c r="V138" s="41"/>
      <c r="W138" s="41"/>
      <c r="X138" s="41"/>
      <c r="Y138" s="41"/>
      <c r="Z138" s="41"/>
      <c r="AA138" s="41"/>
      <c r="AB138" s="41"/>
      <c r="AC138" s="41"/>
      <c r="AD138" s="41"/>
      <c r="AE138" s="41"/>
      <c r="AR138" s="227" t="s">
        <v>136</v>
      </c>
      <c r="AT138" s="227" t="s">
        <v>231</v>
      </c>
      <c r="AU138" s="227" t="s">
        <v>86</v>
      </c>
      <c r="AY138" s="20" t="s">
        <v>229</v>
      </c>
      <c r="BE138" s="228">
        <f>IF(N138="základní",J138,0)</f>
        <v>0</v>
      </c>
      <c r="BF138" s="228">
        <f>IF(N138="snížená",J138,0)</f>
        <v>0</v>
      </c>
      <c r="BG138" s="228">
        <f>IF(N138="zákl. přenesená",J138,0)</f>
        <v>0</v>
      </c>
      <c r="BH138" s="228">
        <f>IF(N138="sníž. přenesená",J138,0)</f>
        <v>0</v>
      </c>
      <c r="BI138" s="228">
        <f>IF(N138="nulová",J138,0)</f>
        <v>0</v>
      </c>
      <c r="BJ138" s="20" t="s">
        <v>84</v>
      </c>
      <c r="BK138" s="228">
        <f>ROUND(I138*H138,2)</f>
        <v>0</v>
      </c>
      <c r="BL138" s="20" t="s">
        <v>136</v>
      </c>
      <c r="BM138" s="227" t="s">
        <v>769</v>
      </c>
    </row>
    <row r="139" s="2" customFormat="1">
      <c r="A139" s="41"/>
      <c r="B139" s="42"/>
      <c r="C139" s="43"/>
      <c r="D139" s="236" t="s">
        <v>315</v>
      </c>
      <c r="E139" s="43"/>
      <c r="F139" s="277" t="s">
        <v>4128</v>
      </c>
      <c r="G139" s="43"/>
      <c r="H139" s="43"/>
      <c r="I139" s="231"/>
      <c r="J139" s="43"/>
      <c r="K139" s="43"/>
      <c r="L139" s="47"/>
      <c r="M139" s="232"/>
      <c r="N139" s="233"/>
      <c r="O139" s="87"/>
      <c r="P139" s="87"/>
      <c r="Q139" s="87"/>
      <c r="R139" s="87"/>
      <c r="S139" s="87"/>
      <c r="T139" s="88"/>
      <c r="U139" s="41"/>
      <c r="V139" s="41"/>
      <c r="W139" s="41"/>
      <c r="X139" s="41"/>
      <c r="Y139" s="41"/>
      <c r="Z139" s="41"/>
      <c r="AA139" s="41"/>
      <c r="AB139" s="41"/>
      <c r="AC139" s="41"/>
      <c r="AD139" s="41"/>
      <c r="AE139" s="41"/>
      <c r="AT139" s="20" t="s">
        <v>315</v>
      </c>
      <c r="AU139" s="20" t="s">
        <v>86</v>
      </c>
    </row>
    <row r="140" s="2" customFormat="1" ht="24.15" customHeight="1">
      <c r="A140" s="41"/>
      <c r="B140" s="42"/>
      <c r="C140" s="216" t="s">
        <v>365</v>
      </c>
      <c r="D140" s="216" t="s">
        <v>231</v>
      </c>
      <c r="E140" s="217" t="s">
        <v>4129</v>
      </c>
      <c r="F140" s="218" t="s">
        <v>4125</v>
      </c>
      <c r="G140" s="219" t="s">
        <v>4082</v>
      </c>
      <c r="H140" s="220">
        <v>12</v>
      </c>
      <c r="I140" s="221"/>
      <c r="J140" s="222">
        <f>ROUND(I140*H140,2)</f>
        <v>0</v>
      </c>
      <c r="K140" s="218" t="s">
        <v>322</v>
      </c>
      <c r="L140" s="47"/>
      <c r="M140" s="223" t="s">
        <v>19</v>
      </c>
      <c r="N140" s="224" t="s">
        <v>47</v>
      </c>
      <c r="O140" s="87"/>
      <c r="P140" s="225">
        <f>O140*H140</f>
        <v>0</v>
      </c>
      <c r="Q140" s="225">
        <v>0</v>
      </c>
      <c r="R140" s="225">
        <f>Q140*H140</f>
        <v>0</v>
      </c>
      <c r="S140" s="225">
        <v>0</v>
      </c>
      <c r="T140" s="226">
        <f>S140*H140</f>
        <v>0</v>
      </c>
      <c r="U140" s="41"/>
      <c r="V140" s="41"/>
      <c r="W140" s="41"/>
      <c r="X140" s="41"/>
      <c r="Y140" s="41"/>
      <c r="Z140" s="41"/>
      <c r="AA140" s="41"/>
      <c r="AB140" s="41"/>
      <c r="AC140" s="41"/>
      <c r="AD140" s="41"/>
      <c r="AE140" s="41"/>
      <c r="AR140" s="227" t="s">
        <v>136</v>
      </c>
      <c r="AT140" s="227" t="s">
        <v>231</v>
      </c>
      <c r="AU140" s="227" t="s">
        <v>86</v>
      </c>
      <c r="AY140" s="20" t="s">
        <v>229</v>
      </c>
      <c r="BE140" s="228">
        <f>IF(N140="základní",J140,0)</f>
        <v>0</v>
      </c>
      <c r="BF140" s="228">
        <f>IF(N140="snížená",J140,0)</f>
        <v>0</v>
      </c>
      <c r="BG140" s="228">
        <f>IF(N140="zákl. přenesená",J140,0)</f>
        <v>0</v>
      </c>
      <c r="BH140" s="228">
        <f>IF(N140="sníž. přenesená",J140,0)</f>
        <v>0</v>
      </c>
      <c r="BI140" s="228">
        <f>IF(N140="nulová",J140,0)</f>
        <v>0</v>
      </c>
      <c r="BJ140" s="20" t="s">
        <v>84</v>
      </c>
      <c r="BK140" s="228">
        <f>ROUND(I140*H140,2)</f>
        <v>0</v>
      </c>
      <c r="BL140" s="20" t="s">
        <v>136</v>
      </c>
      <c r="BM140" s="227" t="s">
        <v>786</v>
      </c>
    </row>
    <row r="141" s="2" customFormat="1">
      <c r="A141" s="41"/>
      <c r="B141" s="42"/>
      <c r="C141" s="43"/>
      <c r="D141" s="236" t="s">
        <v>315</v>
      </c>
      <c r="E141" s="43"/>
      <c r="F141" s="277" t="s">
        <v>4130</v>
      </c>
      <c r="G141" s="43"/>
      <c r="H141" s="43"/>
      <c r="I141" s="231"/>
      <c r="J141" s="43"/>
      <c r="K141" s="43"/>
      <c r="L141" s="47"/>
      <c r="M141" s="232"/>
      <c r="N141" s="233"/>
      <c r="O141" s="87"/>
      <c r="P141" s="87"/>
      <c r="Q141" s="87"/>
      <c r="R141" s="87"/>
      <c r="S141" s="87"/>
      <c r="T141" s="88"/>
      <c r="U141" s="41"/>
      <c r="V141" s="41"/>
      <c r="W141" s="41"/>
      <c r="X141" s="41"/>
      <c r="Y141" s="41"/>
      <c r="Z141" s="41"/>
      <c r="AA141" s="41"/>
      <c r="AB141" s="41"/>
      <c r="AC141" s="41"/>
      <c r="AD141" s="41"/>
      <c r="AE141" s="41"/>
      <c r="AT141" s="20" t="s">
        <v>315</v>
      </c>
      <c r="AU141" s="20" t="s">
        <v>86</v>
      </c>
    </row>
    <row r="142" s="2" customFormat="1" ht="24.15" customHeight="1">
      <c r="A142" s="41"/>
      <c r="B142" s="42"/>
      <c r="C142" s="216" t="s">
        <v>373</v>
      </c>
      <c r="D142" s="216" t="s">
        <v>231</v>
      </c>
      <c r="E142" s="217" t="s">
        <v>4131</v>
      </c>
      <c r="F142" s="218" t="s">
        <v>4125</v>
      </c>
      <c r="G142" s="219" t="s">
        <v>4082</v>
      </c>
      <c r="H142" s="220">
        <v>9</v>
      </c>
      <c r="I142" s="221"/>
      <c r="J142" s="222">
        <f>ROUND(I142*H142,2)</f>
        <v>0</v>
      </c>
      <c r="K142" s="218" t="s">
        <v>322</v>
      </c>
      <c r="L142" s="47"/>
      <c r="M142" s="223" t="s">
        <v>19</v>
      </c>
      <c r="N142" s="224" t="s">
        <v>47</v>
      </c>
      <c r="O142" s="87"/>
      <c r="P142" s="225">
        <f>O142*H142</f>
        <v>0</v>
      </c>
      <c r="Q142" s="225">
        <v>0</v>
      </c>
      <c r="R142" s="225">
        <f>Q142*H142</f>
        <v>0</v>
      </c>
      <c r="S142" s="225">
        <v>0</v>
      </c>
      <c r="T142" s="226">
        <f>S142*H142</f>
        <v>0</v>
      </c>
      <c r="U142" s="41"/>
      <c r="V142" s="41"/>
      <c r="W142" s="41"/>
      <c r="X142" s="41"/>
      <c r="Y142" s="41"/>
      <c r="Z142" s="41"/>
      <c r="AA142" s="41"/>
      <c r="AB142" s="41"/>
      <c r="AC142" s="41"/>
      <c r="AD142" s="41"/>
      <c r="AE142" s="41"/>
      <c r="AR142" s="227" t="s">
        <v>136</v>
      </c>
      <c r="AT142" s="227" t="s">
        <v>231</v>
      </c>
      <c r="AU142" s="227" t="s">
        <v>86</v>
      </c>
      <c r="AY142" s="20" t="s">
        <v>229</v>
      </c>
      <c r="BE142" s="228">
        <f>IF(N142="základní",J142,0)</f>
        <v>0</v>
      </c>
      <c r="BF142" s="228">
        <f>IF(N142="snížená",J142,0)</f>
        <v>0</v>
      </c>
      <c r="BG142" s="228">
        <f>IF(N142="zákl. přenesená",J142,0)</f>
        <v>0</v>
      </c>
      <c r="BH142" s="228">
        <f>IF(N142="sníž. přenesená",J142,0)</f>
        <v>0</v>
      </c>
      <c r="BI142" s="228">
        <f>IF(N142="nulová",J142,0)</f>
        <v>0</v>
      </c>
      <c r="BJ142" s="20" t="s">
        <v>84</v>
      </c>
      <c r="BK142" s="228">
        <f>ROUND(I142*H142,2)</f>
        <v>0</v>
      </c>
      <c r="BL142" s="20" t="s">
        <v>136</v>
      </c>
      <c r="BM142" s="227" t="s">
        <v>798</v>
      </c>
    </row>
    <row r="143" s="2" customFormat="1">
      <c r="A143" s="41"/>
      <c r="B143" s="42"/>
      <c r="C143" s="43"/>
      <c r="D143" s="236" t="s">
        <v>315</v>
      </c>
      <c r="E143" s="43"/>
      <c r="F143" s="277" t="s">
        <v>4132</v>
      </c>
      <c r="G143" s="43"/>
      <c r="H143" s="43"/>
      <c r="I143" s="231"/>
      <c r="J143" s="43"/>
      <c r="K143" s="43"/>
      <c r="L143" s="47"/>
      <c r="M143" s="232"/>
      <c r="N143" s="233"/>
      <c r="O143" s="87"/>
      <c r="P143" s="87"/>
      <c r="Q143" s="87"/>
      <c r="R143" s="87"/>
      <c r="S143" s="87"/>
      <c r="T143" s="88"/>
      <c r="U143" s="41"/>
      <c r="V143" s="41"/>
      <c r="W143" s="41"/>
      <c r="X143" s="41"/>
      <c r="Y143" s="41"/>
      <c r="Z143" s="41"/>
      <c r="AA143" s="41"/>
      <c r="AB143" s="41"/>
      <c r="AC143" s="41"/>
      <c r="AD143" s="41"/>
      <c r="AE143" s="41"/>
      <c r="AT143" s="20" t="s">
        <v>315</v>
      </c>
      <c r="AU143" s="20" t="s">
        <v>86</v>
      </c>
    </row>
    <row r="144" s="2" customFormat="1" ht="24.15" customHeight="1">
      <c r="A144" s="41"/>
      <c r="B144" s="42"/>
      <c r="C144" s="216" t="s">
        <v>7</v>
      </c>
      <c r="D144" s="216" t="s">
        <v>231</v>
      </c>
      <c r="E144" s="217" t="s">
        <v>4133</v>
      </c>
      <c r="F144" s="218" t="s">
        <v>4125</v>
      </c>
      <c r="G144" s="219" t="s">
        <v>4082</v>
      </c>
      <c r="H144" s="220">
        <v>16</v>
      </c>
      <c r="I144" s="221"/>
      <c r="J144" s="222">
        <f>ROUND(I144*H144,2)</f>
        <v>0</v>
      </c>
      <c r="K144" s="218" t="s">
        <v>322</v>
      </c>
      <c r="L144" s="47"/>
      <c r="M144" s="223" t="s">
        <v>19</v>
      </c>
      <c r="N144" s="224" t="s">
        <v>47</v>
      </c>
      <c r="O144" s="87"/>
      <c r="P144" s="225">
        <f>O144*H144</f>
        <v>0</v>
      </c>
      <c r="Q144" s="225">
        <v>0</v>
      </c>
      <c r="R144" s="225">
        <f>Q144*H144</f>
        <v>0</v>
      </c>
      <c r="S144" s="225">
        <v>0</v>
      </c>
      <c r="T144" s="226">
        <f>S144*H144</f>
        <v>0</v>
      </c>
      <c r="U144" s="41"/>
      <c r="V144" s="41"/>
      <c r="W144" s="41"/>
      <c r="X144" s="41"/>
      <c r="Y144" s="41"/>
      <c r="Z144" s="41"/>
      <c r="AA144" s="41"/>
      <c r="AB144" s="41"/>
      <c r="AC144" s="41"/>
      <c r="AD144" s="41"/>
      <c r="AE144" s="41"/>
      <c r="AR144" s="227" t="s">
        <v>136</v>
      </c>
      <c r="AT144" s="227" t="s">
        <v>231</v>
      </c>
      <c r="AU144" s="227" t="s">
        <v>86</v>
      </c>
      <c r="AY144" s="20" t="s">
        <v>229</v>
      </c>
      <c r="BE144" s="228">
        <f>IF(N144="základní",J144,0)</f>
        <v>0</v>
      </c>
      <c r="BF144" s="228">
        <f>IF(N144="snížená",J144,0)</f>
        <v>0</v>
      </c>
      <c r="BG144" s="228">
        <f>IF(N144="zákl. přenesená",J144,0)</f>
        <v>0</v>
      </c>
      <c r="BH144" s="228">
        <f>IF(N144="sníž. přenesená",J144,0)</f>
        <v>0</v>
      </c>
      <c r="BI144" s="228">
        <f>IF(N144="nulová",J144,0)</f>
        <v>0</v>
      </c>
      <c r="BJ144" s="20" t="s">
        <v>84</v>
      </c>
      <c r="BK144" s="228">
        <f>ROUND(I144*H144,2)</f>
        <v>0</v>
      </c>
      <c r="BL144" s="20" t="s">
        <v>136</v>
      </c>
      <c r="BM144" s="227" t="s">
        <v>803</v>
      </c>
    </row>
    <row r="145" s="2" customFormat="1">
      <c r="A145" s="41"/>
      <c r="B145" s="42"/>
      <c r="C145" s="43"/>
      <c r="D145" s="236" t="s">
        <v>315</v>
      </c>
      <c r="E145" s="43"/>
      <c r="F145" s="277" t="s">
        <v>4134</v>
      </c>
      <c r="G145" s="43"/>
      <c r="H145" s="43"/>
      <c r="I145" s="231"/>
      <c r="J145" s="43"/>
      <c r="K145" s="43"/>
      <c r="L145" s="47"/>
      <c r="M145" s="232"/>
      <c r="N145" s="233"/>
      <c r="O145" s="87"/>
      <c r="P145" s="87"/>
      <c r="Q145" s="87"/>
      <c r="R145" s="87"/>
      <c r="S145" s="87"/>
      <c r="T145" s="88"/>
      <c r="U145" s="41"/>
      <c r="V145" s="41"/>
      <c r="W145" s="41"/>
      <c r="X145" s="41"/>
      <c r="Y145" s="41"/>
      <c r="Z145" s="41"/>
      <c r="AA145" s="41"/>
      <c r="AB145" s="41"/>
      <c r="AC145" s="41"/>
      <c r="AD145" s="41"/>
      <c r="AE145" s="41"/>
      <c r="AT145" s="20" t="s">
        <v>315</v>
      </c>
      <c r="AU145" s="20" t="s">
        <v>86</v>
      </c>
    </row>
    <row r="146" s="2" customFormat="1" ht="16.5" customHeight="1">
      <c r="A146" s="41"/>
      <c r="B146" s="42"/>
      <c r="C146" s="216" t="s">
        <v>386</v>
      </c>
      <c r="D146" s="216" t="s">
        <v>231</v>
      </c>
      <c r="E146" s="217" t="s">
        <v>4135</v>
      </c>
      <c r="F146" s="218" t="s">
        <v>4136</v>
      </c>
      <c r="G146" s="219" t="s">
        <v>4082</v>
      </c>
      <c r="H146" s="220">
        <v>1</v>
      </c>
      <c r="I146" s="221"/>
      <c r="J146" s="222">
        <f>ROUND(I146*H146,2)</f>
        <v>0</v>
      </c>
      <c r="K146" s="218" t="s">
        <v>322</v>
      </c>
      <c r="L146" s="47"/>
      <c r="M146" s="223" t="s">
        <v>19</v>
      </c>
      <c r="N146" s="224" t="s">
        <v>47</v>
      </c>
      <c r="O146" s="87"/>
      <c r="P146" s="225">
        <f>O146*H146</f>
        <v>0</v>
      </c>
      <c r="Q146" s="225">
        <v>0</v>
      </c>
      <c r="R146" s="225">
        <f>Q146*H146</f>
        <v>0</v>
      </c>
      <c r="S146" s="225">
        <v>0</v>
      </c>
      <c r="T146" s="226">
        <f>S146*H146</f>
        <v>0</v>
      </c>
      <c r="U146" s="41"/>
      <c r="V146" s="41"/>
      <c r="W146" s="41"/>
      <c r="X146" s="41"/>
      <c r="Y146" s="41"/>
      <c r="Z146" s="41"/>
      <c r="AA146" s="41"/>
      <c r="AB146" s="41"/>
      <c r="AC146" s="41"/>
      <c r="AD146" s="41"/>
      <c r="AE146" s="41"/>
      <c r="AR146" s="227" t="s">
        <v>136</v>
      </c>
      <c r="AT146" s="227" t="s">
        <v>231</v>
      </c>
      <c r="AU146" s="227" t="s">
        <v>86</v>
      </c>
      <c r="AY146" s="20" t="s">
        <v>229</v>
      </c>
      <c r="BE146" s="228">
        <f>IF(N146="základní",J146,0)</f>
        <v>0</v>
      </c>
      <c r="BF146" s="228">
        <f>IF(N146="snížená",J146,0)</f>
        <v>0</v>
      </c>
      <c r="BG146" s="228">
        <f>IF(N146="zákl. přenesená",J146,0)</f>
        <v>0</v>
      </c>
      <c r="BH146" s="228">
        <f>IF(N146="sníž. přenesená",J146,0)</f>
        <v>0</v>
      </c>
      <c r="BI146" s="228">
        <f>IF(N146="nulová",J146,0)</f>
        <v>0</v>
      </c>
      <c r="BJ146" s="20" t="s">
        <v>84</v>
      </c>
      <c r="BK146" s="228">
        <f>ROUND(I146*H146,2)</f>
        <v>0</v>
      </c>
      <c r="BL146" s="20" t="s">
        <v>136</v>
      </c>
      <c r="BM146" s="227" t="s">
        <v>814</v>
      </c>
    </row>
    <row r="147" s="2" customFormat="1">
      <c r="A147" s="41"/>
      <c r="B147" s="42"/>
      <c r="C147" s="43"/>
      <c r="D147" s="236" t="s">
        <v>315</v>
      </c>
      <c r="E147" s="43"/>
      <c r="F147" s="277" t="s">
        <v>4126</v>
      </c>
      <c r="G147" s="43"/>
      <c r="H147" s="43"/>
      <c r="I147" s="231"/>
      <c r="J147" s="43"/>
      <c r="K147" s="43"/>
      <c r="L147" s="47"/>
      <c r="M147" s="232"/>
      <c r="N147" s="233"/>
      <c r="O147" s="87"/>
      <c r="P147" s="87"/>
      <c r="Q147" s="87"/>
      <c r="R147" s="87"/>
      <c r="S147" s="87"/>
      <c r="T147" s="88"/>
      <c r="U147" s="41"/>
      <c r="V147" s="41"/>
      <c r="W147" s="41"/>
      <c r="X147" s="41"/>
      <c r="Y147" s="41"/>
      <c r="Z147" s="41"/>
      <c r="AA147" s="41"/>
      <c r="AB147" s="41"/>
      <c r="AC147" s="41"/>
      <c r="AD147" s="41"/>
      <c r="AE147" s="41"/>
      <c r="AT147" s="20" t="s">
        <v>315</v>
      </c>
      <c r="AU147" s="20" t="s">
        <v>86</v>
      </c>
    </row>
    <row r="148" s="2" customFormat="1" ht="16.5" customHeight="1">
      <c r="A148" s="41"/>
      <c r="B148" s="42"/>
      <c r="C148" s="216" t="s">
        <v>394</v>
      </c>
      <c r="D148" s="216" t="s">
        <v>231</v>
      </c>
      <c r="E148" s="217" t="s">
        <v>4137</v>
      </c>
      <c r="F148" s="218" t="s">
        <v>4136</v>
      </c>
      <c r="G148" s="219" t="s">
        <v>4082</v>
      </c>
      <c r="H148" s="220">
        <v>2</v>
      </c>
      <c r="I148" s="221"/>
      <c r="J148" s="222">
        <f>ROUND(I148*H148,2)</f>
        <v>0</v>
      </c>
      <c r="K148" s="218" t="s">
        <v>322</v>
      </c>
      <c r="L148" s="47"/>
      <c r="M148" s="223" t="s">
        <v>19</v>
      </c>
      <c r="N148" s="224" t="s">
        <v>47</v>
      </c>
      <c r="O148" s="87"/>
      <c r="P148" s="225">
        <f>O148*H148</f>
        <v>0</v>
      </c>
      <c r="Q148" s="225">
        <v>0</v>
      </c>
      <c r="R148" s="225">
        <f>Q148*H148</f>
        <v>0</v>
      </c>
      <c r="S148" s="225">
        <v>0</v>
      </c>
      <c r="T148" s="226">
        <f>S148*H148</f>
        <v>0</v>
      </c>
      <c r="U148" s="41"/>
      <c r="V148" s="41"/>
      <c r="W148" s="41"/>
      <c r="X148" s="41"/>
      <c r="Y148" s="41"/>
      <c r="Z148" s="41"/>
      <c r="AA148" s="41"/>
      <c r="AB148" s="41"/>
      <c r="AC148" s="41"/>
      <c r="AD148" s="41"/>
      <c r="AE148" s="41"/>
      <c r="AR148" s="227" t="s">
        <v>136</v>
      </c>
      <c r="AT148" s="227" t="s">
        <v>231</v>
      </c>
      <c r="AU148" s="227" t="s">
        <v>86</v>
      </c>
      <c r="AY148" s="20" t="s">
        <v>229</v>
      </c>
      <c r="BE148" s="228">
        <f>IF(N148="základní",J148,0)</f>
        <v>0</v>
      </c>
      <c r="BF148" s="228">
        <f>IF(N148="snížená",J148,0)</f>
        <v>0</v>
      </c>
      <c r="BG148" s="228">
        <f>IF(N148="zákl. přenesená",J148,0)</f>
        <v>0</v>
      </c>
      <c r="BH148" s="228">
        <f>IF(N148="sníž. přenesená",J148,0)</f>
        <v>0</v>
      </c>
      <c r="BI148" s="228">
        <f>IF(N148="nulová",J148,0)</f>
        <v>0</v>
      </c>
      <c r="BJ148" s="20" t="s">
        <v>84</v>
      </c>
      <c r="BK148" s="228">
        <f>ROUND(I148*H148,2)</f>
        <v>0</v>
      </c>
      <c r="BL148" s="20" t="s">
        <v>136</v>
      </c>
      <c r="BM148" s="227" t="s">
        <v>835</v>
      </c>
    </row>
    <row r="149" s="2" customFormat="1">
      <c r="A149" s="41"/>
      <c r="B149" s="42"/>
      <c r="C149" s="43"/>
      <c r="D149" s="236" t="s">
        <v>315</v>
      </c>
      <c r="E149" s="43"/>
      <c r="F149" s="277" t="s">
        <v>4128</v>
      </c>
      <c r="G149" s="43"/>
      <c r="H149" s="43"/>
      <c r="I149" s="231"/>
      <c r="J149" s="43"/>
      <c r="K149" s="43"/>
      <c r="L149" s="47"/>
      <c r="M149" s="232"/>
      <c r="N149" s="233"/>
      <c r="O149" s="87"/>
      <c r="P149" s="87"/>
      <c r="Q149" s="87"/>
      <c r="R149" s="87"/>
      <c r="S149" s="87"/>
      <c r="T149" s="88"/>
      <c r="U149" s="41"/>
      <c r="V149" s="41"/>
      <c r="W149" s="41"/>
      <c r="X149" s="41"/>
      <c r="Y149" s="41"/>
      <c r="Z149" s="41"/>
      <c r="AA149" s="41"/>
      <c r="AB149" s="41"/>
      <c r="AC149" s="41"/>
      <c r="AD149" s="41"/>
      <c r="AE149" s="41"/>
      <c r="AT149" s="20" t="s">
        <v>315</v>
      </c>
      <c r="AU149" s="20" t="s">
        <v>86</v>
      </c>
    </row>
    <row r="150" s="2" customFormat="1" ht="16.5" customHeight="1">
      <c r="A150" s="41"/>
      <c r="B150" s="42"/>
      <c r="C150" s="216" t="s">
        <v>401</v>
      </c>
      <c r="D150" s="216" t="s">
        <v>231</v>
      </c>
      <c r="E150" s="217" t="s">
        <v>4138</v>
      </c>
      <c r="F150" s="218" t="s">
        <v>4136</v>
      </c>
      <c r="G150" s="219" t="s">
        <v>4082</v>
      </c>
      <c r="H150" s="220">
        <v>4</v>
      </c>
      <c r="I150" s="221"/>
      <c r="J150" s="222">
        <f>ROUND(I150*H150,2)</f>
        <v>0</v>
      </c>
      <c r="K150" s="218" t="s">
        <v>322</v>
      </c>
      <c r="L150" s="47"/>
      <c r="M150" s="223" t="s">
        <v>19</v>
      </c>
      <c r="N150" s="224" t="s">
        <v>47</v>
      </c>
      <c r="O150" s="87"/>
      <c r="P150" s="225">
        <f>O150*H150</f>
        <v>0</v>
      </c>
      <c r="Q150" s="225">
        <v>0</v>
      </c>
      <c r="R150" s="225">
        <f>Q150*H150</f>
        <v>0</v>
      </c>
      <c r="S150" s="225">
        <v>0</v>
      </c>
      <c r="T150" s="226">
        <f>S150*H150</f>
        <v>0</v>
      </c>
      <c r="U150" s="41"/>
      <c r="V150" s="41"/>
      <c r="W150" s="41"/>
      <c r="X150" s="41"/>
      <c r="Y150" s="41"/>
      <c r="Z150" s="41"/>
      <c r="AA150" s="41"/>
      <c r="AB150" s="41"/>
      <c r="AC150" s="41"/>
      <c r="AD150" s="41"/>
      <c r="AE150" s="41"/>
      <c r="AR150" s="227" t="s">
        <v>136</v>
      </c>
      <c r="AT150" s="227" t="s">
        <v>231</v>
      </c>
      <c r="AU150" s="227" t="s">
        <v>86</v>
      </c>
      <c r="AY150" s="20" t="s">
        <v>229</v>
      </c>
      <c r="BE150" s="228">
        <f>IF(N150="základní",J150,0)</f>
        <v>0</v>
      </c>
      <c r="BF150" s="228">
        <f>IF(N150="snížená",J150,0)</f>
        <v>0</v>
      </c>
      <c r="BG150" s="228">
        <f>IF(N150="zákl. přenesená",J150,0)</f>
        <v>0</v>
      </c>
      <c r="BH150" s="228">
        <f>IF(N150="sníž. přenesená",J150,0)</f>
        <v>0</v>
      </c>
      <c r="BI150" s="228">
        <f>IF(N150="nulová",J150,0)</f>
        <v>0</v>
      </c>
      <c r="BJ150" s="20" t="s">
        <v>84</v>
      </c>
      <c r="BK150" s="228">
        <f>ROUND(I150*H150,2)</f>
        <v>0</v>
      </c>
      <c r="BL150" s="20" t="s">
        <v>136</v>
      </c>
      <c r="BM150" s="227" t="s">
        <v>849</v>
      </c>
    </row>
    <row r="151" s="2" customFormat="1">
      <c r="A151" s="41"/>
      <c r="B151" s="42"/>
      <c r="C151" s="43"/>
      <c r="D151" s="236" t="s">
        <v>315</v>
      </c>
      <c r="E151" s="43"/>
      <c r="F151" s="277" t="s">
        <v>4130</v>
      </c>
      <c r="G151" s="43"/>
      <c r="H151" s="43"/>
      <c r="I151" s="231"/>
      <c r="J151" s="43"/>
      <c r="K151" s="43"/>
      <c r="L151" s="47"/>
      <c r="M151" s="232"/>
      <c r="N151" s="233"/>
      <c r="O151" s="87"/>
      <c r="P151" s="87"/>
      <c r="Q151" s="87"/>
      <c r="R151" s="87"/>
      <c r="S151" s="87"/>
      <c r="T151" s="88"/>
      <c r="U151" s="41"/>
      <c r="V151" s="41"/>
      <c r="W151" s="41"/>
      <c r="X151" s="41"/>
      <c r="Y151" s="41"/>
      <c r="Z151" s="41"/>
      <c r="AA151" s="41"/>
      <c r="AB151" s="41"/>
      <c r="AC151" s="41"/>
      <c r="AD151" s="41"/>
      <c r="AE151" s="41"/>
      <c r="AT151" s="20" t="s">
        <v>315</v>
      </c>
      <c r="AU151" s="20" t="s">
        <v>86</v>
      </c>
    </row>
    <row r="152" s="2" customFormat="1" ht="16.5" customHeight="1">
      <c r="A152" s="41"/>
      <c r="B152" s="42"/>
      <c r="C152" s="216" t="s">
        <v>406</v>
      </c>
      <c r="D152" s="216" t="s">
        <v>231</v>
      </c>
      <c r="E152" s="217" t="s">
        <v>4139</v>
      </c>
      <c r="F152" s="218" t="s">
        <v>4136</v>
      </c>
      <c r="G152" s="219" t="s">
        <v>4082</v>
      </c>
      <c r="H152" s="220">
        <v>4</v>
      </c>
      <c r="I152" s="221"/>
      <c r="J152" s="222">
        <f>ROUND(I152*H152,2)</f>
        <v>0</v>
      </c>
      <c r="K152" s="218" t="s">
        <v>322</v>
      </c>
      <c r="L152" s="47"/>
      <c r="M152" s="223" t="s">
        <v>19</v>
      </c>
      <c r="N152" s="224" t="s">
        <v>47</v>
      </c>
      <c r="O152" s="87"/>
      <c r="P152" s="225">
        <f>O152*H152</f>
        <v>0</v>
      </c>
      <c r="Q152" s="225">
        <v>0</v>
      </c>
      <c r="R152" s="225">
        <f>Q152*H152</f>
        <v>0</v>
      </c>
      <c r="S152" s="225">
        <v>0</v>
      </c>
      <c r="T152" s="226">
        <f>S152*H152</f>
        <v>0</v>
      </c>
      <c r="U152" s="41"/>
      <c r="V152" s="41"/>
      <c r="W152" s="41"/>
      <c r="X152" s="41"/>
      <c r="Y152" s="41"/>
      <c r="Z152" s="41"/>
      <c r="AA152" s="41"/>
      <c r="AB152" s="41"/>
      <c r="AC152" s="41"/>
      <c r="AD152" s="41"/>
      <c r="AE152" s="41"/>
      <c r="AR152" s="227" t="s">
        <v>136</v>
      </c>
      <c r="AT152" s="227" t="s">
        <v>231</v>
      </c>
      <c r="AU152" s="227" t="s">
        <v>86</v>
      </c>
      <c r="AY152" s="20" t="s">
        <v>229</v>
      </c>
      <c r="BE152" s="228">
        <f>IF(N152="základní",J152,0)</f>
        <v>0</v>
      </c>
      <c r="BF152" s="228">
        <f>IF(N152="snížená",J152,0)</f>
        <v>0</v>
      </c>
      <c r="BG152" s="228">
        <f>IF(N152="zákl. přenesená",J152,0)</f>
        <v>0</v>
      </c>
      <c r="BH152" s="228">
        <f>IF(N152="sníž. přenesená",J152,0)</f>
        <v>0</v>
      </c>
      <c r="BI152" s="228">
        <f>IF(N152="nulová",J152,0)</f>
        <v>0</v>
      </c>
      <c r="BJ152" s="20" t="s">
        <v>84</v>
      </c>
      <c r="BK152" s="228">
        <f>ROUND(I152*H152,2)</f>
        <v>0</v>
      </c>
      <c r="BL152" s="20" t="s">
        <v>136</v>
      </c>
      <c r="BM152" s="227" t="s">
        <v>861</v>
      </c>
    </row>
    <row r="153" s="2" customFormat="1">
      <c r="A153" s="41"/>
      <c r="B153" s="42"/>
      <c r="C153" s="43"/>
      <c r="D153" s="236" t="s">
        <v>315</v>
      </c>
      <c r="E153" s="43"/>
      <c r="F153" s="277" t="s">
        <v>4132</v>
      </c>
      <c r="G153" s="43"/>
      <c r="H153" s="43"/>
      <c r="I153" s="231"/>
      <c r="J153" s="43"/>
      <c r="K153" s="43"/>
      <c r="L153" s="47"/>
      <c r="M153" s="232"/>
      <c r="N153" s="233"/>
      <c r="O153" s="87"/>
      <c r="P153" s="87"/>
      <c r="Q153" s="87"/>
      <c r="R153" s="87"/>
      <c r="S153" s="87"/>
      <c r="T153" s="88"/>
      <c r="U153" s="41"/>
      <c r="V153" s="41"/>
      <c r="W153" s="41"/>
      <c r="X153" s="41"/>
      <c r="Y153" s="41"/>
      <c r="Z153" s="41"/>
      <c r="AA153" s="41"/>
      <c r="AB153" s="41"/>
      <c r="AC153" s="41"/>
      <c r="AD153" s="41"/>
      <c r="AE153" s="41"/>
      <c r="AT153" s="20" t="s">
        <v>315</v>
      </c>
      <c r="AU153" s="20" t="s">
        <v>86</v>
      </c>
    </row>
    <row r="154" s="2" customFormat="1" ht="16.5" customHeight="1">
      <c r="A154" s="41"/>
      <c r="B154" s="42"/>
      <c r="C154" s="216" t="s">
        <v>415</v>
      </c>
      <c r="D154" s="216" t="s">
        <v>231</v>
      </c>
      <c r="E154" s="217" t="s">
        <v>4140</v>
      </c>
      <c r="F154" s="218" t="s">
        <v>4136</v>
      </c>
      <c r="G154" s="219" t="s">
        <v>4082</v>
      </c>
      <c r="H154" s="220">
        <v>8</v>
      </c>
      <c r="I154" s="221"/>
      <c r="J154" s="222">
        <f>ROUND(I154*H154,2)</f>
        <v>0</v>
      </c>
      <c r="K154" s="218" t="s">
        <v>322</v>
      </c>
      <c r="L154" s="47"/>
      <c r="M154" s="223" t="s">
        <v>19</v>
      </c>
      <c r="N154" s="224" t="s">
        <v>47</v>
      </c>
      <c r="O154" s="87"/>
      <c r="P154" s="225">
        <f>O154*H154</f>
        <v>0</v>
      </c>
      <c r="Q154" s="225">
        <v>0</v>
      </c>
      <c r="R154" s="225">
        <f>Q154*H154</f>
        <v>0</v>
      </c>
      <c r="S154" s="225">
        <v>0</v>
      </c>
      <c r="T154" s="226">
        <f>S154*H154</f>
        <v>0</v>
      </c>
      <c r="U154" s="41"/>
      <c r="V154" s="41"/>
      <c r="W154" s="41"/>
      <c r="X154" s="41"/>
      <c r="Y154" s="41"/>
      <c r="Z154" s="41"/>
      <c r="AA154" s="41"/>
      <c r="AB154" s="41"/>
      <c r="AC154" s="41"/>
      <c r="AD154" s="41"/>
      <c r="AE154" s="41"/>
      <c r="AR154" s="227" t="s">
        <v>136</v>
      </c>
      <c r="AT154" s="227" t="s">
        <v>231</v>
      </c>
      <c r="AU154" s="227" t="s">
        <v>86</v>
      </c>
      <c r="AY154" s="20" t="s">
        <v>229</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136</v>
      </c>
      <c r="BM154" s="227" t="s">
        <v>873</v>
      </c>
    </row>
    <row r="155" s="2" customFormat="1">
      <c r="A155" s="41"/>
      <c r="B155" s="42"/>
      <c r="C155" s="43"/>
      <c r="D155" s="236" t="s">
        <v>315</v>
      </c>
      <c r="E155" s="43"/>
      <c r="F155" s="277" t="s">
        <v>4134</v>
      </c>
      <c r="G155" s="43"/>
      <c r="H155" s="43"/>
      <c r="I155" s="231"/>
      <c r="J155" s="43"/>
      <c r="K155" s="43"/>
      <c r="L155" s="47"/>
      <c r="M155" s="232"/>
      <c r="N155" s="233"/>
      <c r="O155" s="87"/>
      <c r="P155" s="87"/>
      <c r="Q155" s="87"/>
      <c r="R155" s="87"/>
      <c r="S155" s="87"/>
      <c r="T155" s="88"/>
      <c r="U155" s="41"/>
      <c r="V155" s="41"/>
      <c r="W155" s="41"/>
      <c r="X155" s="41"/>
      <c r="Y155" s="41"/>
      <c r="Z155" s="41"/>
      <c r="AA155" s="41"/>
      <c r="AB155" s="41"/>
      <c r="AC155" s="41"/>
      <c r="AD155" s="41"/>
      <c r="AE155" s="41"/>
      <c r="AT155" s="20" t="s">
        <v>315</v>
      </c>
      <c r="AU155" s="20" t="s">
        <v>86</v>
      </c>
    </row>
    <row r="156" s="2" customFormat="1" ht="21.75" customHeight="1">
      <c r="A156" s="41"/>
      <c r="B156" s="42"/>
      <c r="C156" s="216" t="s">
        <v>420</v>
      </c>
      <c r="D156" s="216" t="s">
        <v>231</v>
      </c>
      <c r="E156" s="217" t="s">
        <v>4141</v>
      </c>
      <c r="F156" s="218" t="s">
        <v>4142</v>
      </c>
      <c r="G156" s="219" t="s">
        <v>4082</v>
      </c>
      <c r="H156" s="220">
        <v>1</v>
      </c>
      <c r="I156" s="221"/>
      <c r="J156" s="222">
        <f>ROUND(I156*H156,2)</f>
        <v>0</v>
      </c>
      <c r="K156" s="218" t="s">
        <v>322</v>
      </c>
      <c r="L156" s="47"/>
      <c r="M156" s="223" t="s">
        <v>19</v>
      </c>
      <c r="N156" s="224" t="s">
        <v>47</v>
      </c>
      <c r="O156" s="87"/>
      <c r="P156" s="225">
        <f>O156*H156</f>
        <v>0</v>
      </c>
      <c r="Q156" s="225">
        <v>0</v>
      </c>
      <c r="R156" s="225">
        <f>Q156*H156</f>
        <v>0</v>
      </c>
      <c r="S156" s="225">
        <v>0</v>
      </c>
      <c r="T156" s="226">
        <f>S156*H156</f>
        <v>0</v>
      </c>
      <c r="U156" s="41"/>
      <c r="V156" s="41"/>
      <c r="W156" s="41"/>
      <c r="X156" s="41"/>
      <c r="Y156" s="41"/>
      <c r="Z156" s="41"/>
      <c r="AA156" s="41"/>
      <c r="AB156" s="41"/>
      <c r="AC156" s="41"/>
      <c r="AD156" s="41"/>
      <c r="AE156" s="41"/>
      <c r="AR156" s="227" t="s">
        <v>136</v>
      </c>
      <c r="AT156" s="227" t="s">
        <v>231</v>
      </c>
      <c r="AU156" s="227" t="s">
        <v>86</v>
      </c>
      <c r="AY156" s="20" t="s">
        <v>229</v>
      </c>
      <c r="BE156" s="228">
        <f>IF(N156="základní",J156,0)</f>
        <v>0</v>
      </c>
      <c r="BF156" s="228">
        <f>IF(N156="snížená",J156,0)</f>
        <v>0</v>
      </c>
      <c r="BG156" s="228">
        <f>IF(N156="zákl. přenesená",J156,0)</f>
        <v>0</v>
      </c>
      <c r="BH156" s="228">
        <f>IF(N156="sníž. přenesená",J156,0)</f>
        <v>0</v>
      </c>
      <c r="BI156" s="228">
        <f>IF(N156="nulová",J156,0)</f>
        <v>0</v>
      </c>
      <c r="BJ156" s="20" t="s">
        <v>84</v>
      </c>
      <c r="BK156" s="228">
        <f>ROUND(I156*H156,2)</f>
        <v>0</v>
      </c>
      <c r="BL156" s="20" t="s">
        <v>136</v>
      </c>
      <c r="BM156" s="227" t="s">
        <v>888</v>
      </c>
    </row>
    <row r="157" s="2" customFormat="1">
      <c r="A157" s="41"/>
      <c r="B157" s="42"/>
      <c r="C157" s="43"/>
      <c r="D157" s="236" t="s">
        <v>315</v>
      </c>
      <c r="E157" s="43"/>
      <c r="F157" s="277" t="s">
        <v>4126</v>
      </c>
      <c r="G157" s="43"/>
      <c r="H157" s="43"/>
      <c r="I157" s="231"/>
      <c r="J157" s="43"/>
      <c r="K157" s="43"/>
      <c r="L157" s="47"/>
      <c r="M157" s="232"/>
      <c r="N157" s="233"/>
      <c r="O157" s="87"/>
      <c r="P157" s="87"/>
      <c r="Q157" s="87"/>
      <c r="R157" s="87"/>
      <c r="S157" s="87"/>
      <c r="T157" s="88"/>
      <c r="U157" s="41"/>
      <c r="V157" s="41"/>
      <c r="W157" s="41"/>
      <c r="X157" s="41"/>
      <c r="Y157" s="41"/>
      <c r="Z157" s="41"/>
      <c r="AA157" s="41"/>
      <c r="AB157" s="41"/>
      <c r="AC157" s="41"/>
      <c r="AD157" s="41"/>
      <c r="AE157" s="41"/>
      <c r="AT157" s="20" t="s">
        <v>315</v>
      </c>
      <c r="AU157" s="20" t="s">
        <v>86</v>
      </c>
    </row>
    <row r="158" s="2" customFormat="1" ht="21.75" customHeight="1">
      <c r="A158" s="41"/>
      <c r="B158" s="42"/>
      <c r="C158" s="216" t="s">
        <v>425</v>
      </c>
      <c r="D158" s="216" t="s">
        <v>231</v>
      </c>
      <c r="E158" s="217" t="s">
        <v>4143</v>
      </c>
      <c r="F158" s="218" t="s">
        <v>4142</v>
      </c>
      <c r="G158" s="219" t="s">
        <v>4082</v>
      </c>
      <c r="H158" s="220">
        <v>2</v>
      </c>
      <c r="I158" s="221"/>
      <c r="J158" s="222">
        <f>ROUND(I158*H158,2)</f>
        <v>0</v>
      </c>
      <c r="K158" s="218" t="s">
        <v>322</v>
      </c>
      <c r="L158" s="47"/>
      <c r="M158" s="223" t="s">
        <v>19</v>
      </c>
      <c r="N158" s="224" t="s">
        <v>47</v>
      </c>
      <c r="O158" s="87"/>
      <c r="P158" s="225">
        <f>O158*H158</f>
        <v>0</v>
      </c>
      <c r="Q158" s="225">
        <v>0</v>
      </c>
      <c r="R158" s="225">
        <f>Q158*H158</f>
        <v>0</v>
      </c>
      <c r="S158" s="225">
        <v>0</v>
      </c>
      <c r="T158" s="226">
        <f>S158*H158</f>
        <v>0</v>
      </c>
      <c r="U158" s="41"/>
      <c r="V158" s="41"/>
      <c r="W158" s="41"/>
      <c r="X158" s="41"/>
      <c r="Y158" s="41"/>
      <c r="Z158" s="41"/>
      <c r="AA158" s="41"/>
      <c r="AB158" s="41"/>
      <c r="AC158" s="41"/>
      <c r="AD158" s="41"/>
      <c r="AE158" s="41"/>
      <c r="AR158" s="227" t="s">
        <v>136</v>
      </c>
      <c r="AT158" s="227" t="s">
        <v>231</v>
      </c>
      <c r="AU158" s="227" t="s">
        <v>86</v>
      </c>
      <c r="AY158" s="20" t="s">
        <v>229</v>
      </c>
      <c r="BE158" s="228">
        <f>IF(N158="základní",J158,0)</f>
        <v>0</v>
      </c>
      <c r="BF158" s="228">
        <f>IF(N158="snížená",J158,0)</f>
        <v>0</v>
      </c>
      <c r="BG158" s="228">
        <f>IF(N158="zákl. přenesená",J158,0)</f>
        <v>0</v>
      </c>
      <c r="BH158" s="228">
        <f>IF(N158="sníž. přenesená",J158,0)</f>
        <v>0</v>
      </c>
      <c r="BI158" s="228">
        <f>IF(N158="nulová",J158,0)</f>
        <v>0</v>
      </c>
      <c r="BJ158" s="20" t="s">
        <v>84</v>
      </c>
      <c r="BK158" s="228">
        <f>ROUND(I158*H158,2)</f>
        <v>0</v>
      </c>
      <c r="BL158" s="20" t="s">
        <v>136</v>
      </c>
      <c r="BM158" s="227" t="s">
        <v>904</v>
      </c>
    </row>
    <row r="159" s="2" customFormat="1">
      <c r="A159" s="41"/>
      <c r="B159" s="42"/>
      <c r="C159" s="43"/>
      <c r="D159" s="236" t="s">
        <v>315</v>
      </c>
      <c r="E159" s="43"/>
      <c r="F159" s="277" t="s">
        <v>4128</v>
      </c>
      <c r="G159" s="43"/>
      <c r="H159" s="43"/>
      <c r="I159" s="231"/>
      <c r="J159" s="43"/>
      <c r="K159" s="43"/>
      <c r="L159" s="47"/>
      <c r="M159" s="232"/>
      <c r="N159" s="233"/>
      <c r="O159" s="87"/>
      <c r="P159" s="87"/>
      <c r="Q159" s="87"/>
      <c r="R159" s="87"/>
      <c r="S159" s="87"/>
      <c r="T159" s="88"/>
      <c r="U159" s="41"/>
      <c r="V159" s="41"/>
      <c r="W159" s="41"/>
      <c r="X159" s="41"/>
      <c r="Y159" s="41"/>
      <c r="Z159" s="41"/>
      <c r="AA159" s="41"/>
      <c r="AB159" s="41"/>
      <c r="AC159" s="41"/>
      <c r="AD159" s="41"/>
      <c r="AE159" s="41"/>
      <c r="AT159" s="20" t="s">
        <v>315</v>
      </c>
      <c r="AU159" s="20" t="s">
        <v>86</v>
      </c>
    </row>
    <row r="160" s="2" customFormat="1" ht="21.75" customHeight="1">
      <c r="A160" s="41"/>
      <c r="B160" s="42"/>
      <c r="C160" s="216" t="s">
        <v>431</v>
      </c>
      <c r="D160" s="216" t="s">
        <v>231</v>
      </c>
      <c r="E160" s="217" t="s">
        <v>4144</v>
      </c>
      <c r="F160" s="218" t="s">
        <v>4142</v>
      </c>
      <c r="G160" s="219" t="s">
        <v>4082</v>
      </c>
      <c r="H160" s="220">
        <v>1</v>
      </c>
      <c r="I160" s="221"/>
      <c r="J160" s="222">
        <f>ROUND(I160*H160,2)</f>
        <v>0</v>
      </c>
      <c r="K160" s="218" t="s">
        <v>322</v>
      </c>
      <c r="L160" s="47"/>
      <c r="M160" s="223" t="s">
        <v>19</v>
      </c>
      <c r="N160" s="224" t="s">
        <v>47</v>
      </c>
      <c r="O160" s="87"/>
      <c r="P160" s="225">
        <f>O160*H160</f>
        <v>0</v>
      </c>
      <c r="Q160" s="225">
        <v>0</v>
      </c>
      <c r="R160" s="225">
        <f>Q160*H160</f>
        <v>0</v>
      </c>
      <c r="S160" s="225">
        <v>0</v>
      </c>
      <c r="T160" s="226">
        <f>S160*H160</f>
        <v>0</v>
      </c>
      <c r="U160" s="41"/>
      <c r="V160" s="41"/>
      <c r="W160" s="41"/>
      <c r="X160" s="41"/>
      <c r="Y160" s="41"/>
      <c r="Z160" s="41"/>
      <c r="AA160" s="41"/>
      <c r="AB160" s="41"/>
      <c r="AC160" s="41"/>
      <c r="AD160" s="41"/>
      <c r="AE160" s="41"/>
      <c r="AR160" s="227" t="s">
        <v>136</v>
      </c>
      <c r="AT160" s="227" t="s">
        <v>231</v>
      </c>
      <c r="AU160" s="227" t="s">
        <v>86</v>
      </c>
      <c r="AY160" s="20" t="s">
        <v>229</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136</v>
      </c>
      <c r="BM160" s="227" t="s">
        <v>918</v>
      </c>
    </row>
    <row r="161" s="2" customFormat="1">
      <c r="A161" s="41"/>
      <c r="B161" s="42"/>
      <c r="C161" s="43"/>
      <c r="D161" s="236" t="s">
        <v>315</v>
      </c>
      <c r="E161" s="43"/>
      <c r="F161" s="277" t="s">
        <v>4130</v>
      </c>
      <c r="G161" s="43"/>
      <c r="H161" s="43"/>
      <c r="I161" s="231"/>
      <c r="J161" s="43"/>
      <c r="K161" s="43"/>
      <c r="L161" s="47"/>
      <c r="M161" s="232"/>
      <c r="N161" s="233"/>
      <c r="O161" s="87"/>
      <c r="P161" s="87"/>
      <c r="Q161" s="87"/>
      <c r="R161" s="87"/>
      <c r="S161" s="87"/>
      <c r="T161" s="88"/>
      <c r="U161" s="41"/>
      <c r="V161" s="41"/>
      <c r="W161" s="41"/>
      <c r="X161" s="41"/>
      <c r="Y161" s="41"/>
      <c r="Z161" s="41"/>
      <c r="AA161" s="41"/>
      <c r="AB161" s="41"/>
      <c r="AC161" s="41"/>
      <c r="AD161" s="41"/>
      <c r="AE161" s="41"/>
      <c r="AT161" s="20" t="s">
        <v>315</v>
      </c>
      <c r="AU161" s="20" t="s">
        <v>86</v>
      </c>
    </row>
    <row r="162" s="2" customFormat="1" ht="24.15" customHeight="1">
      <c r="A162" s="41"/>
      <c r="B162" s="42"/>
      <c r="C162" s="216" t="s">
        <v>440</v>
      </c>
      <c r="D162" s="216" t="s">
        <v>231</v>
      </c>
      <c r="E162" s="217" t="s">
        <v>4145</v>
      </c>
      <c r="F162" s="218" t="s">
        <v>4146</v>
      </c>
      <c r="G162" s="219" t="s">
        <v>4082</v>
      </c>
      <c r="H162" s="220">
        <v>1</v>
      </c>
      <c r="I162" s="221"/>
      <c r="J162" s="222">
        <f>ROUND(I162*H162,2)</f>
        <v>0</v>
      </c>
      <c r="K162" s="218" t="s">
        <v>322</v>
      </c>
      <c r="L162" s="47"/>
      <c r="M162" s="223" t="s">
        <v>19</v>
      </c>
      <c r="N162" s="224" t="s">
        <v>47</v>
      </c>
      <c r="O162" s="87"/>
      <c r="P162" s="225">
        <f>O162*H162</f>
        <v>0</v>
      </c>
      <c r="Q162" s="225">
        <v>0</v>
      </c>
      <c r="R162" s="225">
        <f>Q162*H162</f>
        <v>0</v>
      </c>
      <c r="S162" s="225">
        <v>0</v>
      </c>
      <c r="T162" s="226">
        <f>S162*H162</f>
        <v>0</v>
      </c>
      <c r="U162" s="41"/>
      <c r="V162" s="41"/>
      <c r="W162" s="41"/>
      <c r="X162" s="41"/>
      <c r="Y162" s="41"/>
      <c r="Z162" s="41"/>
      <c r="AA162" s="41"/>
      <c r="AB162" s="41"/>
      <c r="AC162" s="41"/>
      <c r="AD162" s="41"/>
      <c r="AE162" s="41"/>
      <c r="AR162" s="227" t="s">
        <v>136</v>
      </c>
      <c r="AT162" s="227" t="s">
        <v>231</v>
      </c>
      <c r="AU162" s="227" t="s">
        <v>86</v>
      </c>
      <c r="AY162" s="20" t="s">
        <v>229</v>
      </c>
      <c r="BE162" s="228">
        <f>IF(N162="základní",J162,0)</f>
        <v>0</v>
      </c>
      <c r="BF162" s="228">
        <f>IF(N162="snížená",J162,0)</f>
        <v>0</v>
      </c>
      <c r="BG162" s="228">
        <f>IF(N162="zákl. přenesená",J162,0)</f>
        <v>0</v>
      </c>
      <c r="BH162" s="228">
        <f>IF(N162="sníž. přenesená",J162,0)</f>
        <v>0</v>
      </c>
      <c r="BI162" s="228">
        <f>IF(N162="nulová",J162,0)</f>
        <v>0</v>
      </c>
      <c r="BJ162" s="20" t="s">
        <v>84</v>
      </c>
      <c r="BK162" s="228">
        <f>ROUND(I162*H162,2)</f>
        <v>0</v>
      </c>
      <c r="BL162" s="20" t="s">
        <v>136</v>
      </c>
      <c r="BM162" s="227" t="s">
        <v>931</v>
      </c>
    </row>
    <row r="163" s="2" customFormat="1">
      <c r="A163" s="41"/>
      <c r="B163" s="42"/>
      <c r="C163" s="43"/>
      <c r="D163" s="236" t="s">
        <v>315</v>
      </c>
      <c r="E163" s="43"/>
      <c r="F163" s="277" t="s">
        <v>4132</v>
      </c>
      <c r="G163" s="43"/>
      <c r="H163" s="43"/>
      <c r="I163" s="231"/>
      <c r="J163" s="43"/>
      <c r="K163" s="43"/>
      <c r="L163" s="47"/>
      <c r="M163" s="232"/>
      <c r="N163" s="233"/>
      <c r="O163" s="87"/>
      <c r="P163" s="87"/>
      <c r="Q163" s="87"/>
      <c r="R163" s="87"/>
      <c r="S163" s="87"/>
      <c r="T163" s="88"/>
      <c r="U163" s="41"/>
      <c r="V163" s="41"/>
      <c r="W163" s="41"/>
      <c r="X163" s="41"/>
      <c r="Y163" s="41"/>
      <c r="Z163" s="41"/>
      <c r="AA163" s="41"/>
      <c r="AB163" s="41"/>
      <c r="AC163" s="41"/>
      <c r="AD163" s="41"/>
      <c r="AE163" s="41"/>
      <c r="AT163" s="20" t="s">
        <v>315</v>
      </c>
      <c r="AU163" s="20" t="s">
        <v>86</v>
      </c>
    </row>
    <row r="164" s="2" customFormat="1" ht="24.15" customHeight="1">
      <c r="A164" s="41"/>
      <c r="B164" s="42"/>
      <c r="C164" s="216" t="s">
        <v>448</v>
      </c>
      <c r="D164" s="216" t="s">
        <v>231</v>
      </c>
      <c r="E164" s="217" t="s">
        <v>4147</v>
      </c>
      <c r="F164" s="218" t="s">
        <v>4148</v>
      </c>
      <c r="G164" s="219" t="s">
        <v>4082</v>
      </c>
      <c r="H164" s="220">
        <v>1</v>
      </c>
      <c r="I164" s="221"/>
      <c r="J164" s="222">
        <f>ROUND(I164*H164,2)</f>
        <v>0</v>
      </c>
      <c r="K164" s="218" t="s">
        <v>322</v>
      </c>
      <c r="L164" s="47"/>
      <c r="M164" s="223" t="s">
        <v>19</v>
      </c>
      <c r="N164" s="224" t="s">
        <v>47</v>
      </c>
      <c r="O164" s="87"/>
      <c r="P164" s="225">
        <f>O164*H164</f>
        <v>0</v>
      </c>
      <c r="Q164" s="225">
        <v>0</v>
      </c>
      <c r="R164" s="225">
        <f>Q164*H164</f>
        <v>0</v>
      </c>
      <c r="S164" s="225">
        <v>0</v>
      </c>
      <c r="T164" s="226">
        <f>S164*H164</f>
        <v>0</v>
      </c>
      <c r="U164" s="41"/>
      <c r="V164" s="41"/>
      <c r="W164" s="41"/>
      <c r="X164" s="41"/>
      <c r="Y164" s="41"/>
      <c r="Z164" s="41"/>
      <c r="AA164" s="41"/>
      <c r="AB164" s="41"/>
      <c r="AC164" s="41"/>
      <c r="AD164" s="41"/>
      <c r="AE164" s="41"/>
      <c r="AR164" s="227" t="s">
        <v>136</v>
      </c>
      <c r="AT164" s="227" t="s">
        <v>231</v>
      </c>
      <c r="AU164" s="227" t="s">
        <v>86</v>
      </c>
      <c r="AY164" s="20" t="s">
        <v>229</v>
      </c>
      <c r="BE164" s="228">
        <f>IF(N164="základní",J164,0)</f>
        <v>0</v>
      </c>
      <c r="BF164" s="228">
        <f>IF(N164="snížená",J164,0)</f>
        <v>0</v>
      </c>
      <c r="BG164" s="228">
        <f>IF(N164="zákl. přenesená",J164,0)</f>
        <v>0</v>
      </c>
      <c r="BH164" s="228">
        <f>IF(N164="sníž. přenesená",J164,0)</f>
        <v>0</v>
      </c>
      <c r="BI164" s="228">
        <f>IF(N164="nulová",J164,0)</f>
        <v>0</v>
      </c>
      <c r="BJ164" s="20" t="s">
        <v>84</v>
      </c>
      <c r="BK164" s="228">
        <f>ROUND(I164*H164,2)</f>
        <v>0</v>
      </c>
      <c r="BL164" s="20" t="s">
        <v>136</v>
      </c>
      <c r="BM164" s="227" t="s">
        <v>950</v>
      </c>
    </row>
    <row r="165" s="2" customFormat="1">
      <c r="A165" s="41"/>
      <c r="B165" s="42"/>
      <c r="C165" s="43"/>
      <c r="D165" s="236" t="s">
        <v>315</v>
      </c>
      <c r="E165" s="43"/>
      <c r="F165" s="277" t="s">
        <v>4149</v>
      </c>
      <c r="G165" s="43"/>
      <c r="H165" s="43"/>
      <c r="I165" s="231"/>
      <c r="J165" s="43"/>
      <c r="K165" s="43"/>
      <c r="L165" s="47"/>
      <c r="M165" s="232"/>
      <c r="N165" s="233"/>
      <c r="O165" s="87"/>
      <c r="P165" s="87"/>
      <c r="Q165" s="87"/>
      <c r="R165" s="87"/>
      <c r="S165" s="87"/>
      <c r="T165" s="88"/>
      <c r="U165" s="41"/>
      <c r="V165" s="41"/>
      <c r="W165" s="41"/>
      <c r="X165" s="41"/>
      <c r="Y165" s="41"/>
      <c r="Z165" s="41"/>
      <c r="AA165" s="41"/>
      <c r="AB165" s="41"/>
      <c r="AC165" s="41"/>
      <c r="AD165" s="41"/>
      <c r="AE165" s="41"/>
      <c r="AT165" s="20" t="s">
        <v>315</v>
      </c>
      <c r="AU165" s="20" t="s">
        <v>86</v>
      </c>
    </row>
    <row r="166" s="2" customFormat="1" ht="24.15" customHeight="1">
      <c r="A166" s="41"/>
      <c r="B166" s="42"/>
      <c r="C166" s="216" t="s">
        <v>737</v>
      </c>
      <c r="D166" s="216" t="s">
        <v>231</v>
      </c>
      <c r="E166" s="217" t="s">
        <v>4150</v>
      </c>
      <c r="F166" s="218" t="s">
        <v>4151</v>
      </c>
      <c r="G166" s="219" t="s">
        <v>4082</v>
      </c>
      <c r="H166" s="220">
        <v>7</v>
      </c>
      <c r="I166" s="221"/>
      <c r="J166" s="222">
        <f>ROUND(I166*H166,2)</f>
        <v>0</v>
      </c>
      <c r="K166" s="218" t="s">
        <v>322</v>
      </c>
      <c r="L166" s="47"/>
      <c r="M166" s="223" t="s">
        <v>19</v>
      </c>
      <c r="N166" s="224" t="s">
        <v>47</v>
      </c>
      <c r="O166" s="87"/>
      <c r="P166" s="225">
        <f>O166*H166</f>
        <v>0</v>
      </c>
      <c r="Q166" s="225">
        <v>0</v>
      </c>
      <c r="R166" s="225">
        <f>Q166*H166</f>
        <v>0</v>
      </c>
      <c r="S166" s="225">
        <v>0</v>
      </c>
      <c r="T166" s="226">
        <f>S166*H166</f>
        <v>0</v>
      </c>
      <c r="U166" s="41"/>
      <c r="V166" s="41"/>
      <c r="W166" s="41"/>
      <c r="X166" s="41"/>
      <c r="Y166" s="41"/>
      <c r="Z166" s="41"/>
      <c r="AA166" s="41"/>
      <c r="AB166" s="41"/>
      <c r="AC166" s="41"/>
      <c r="AD166" s="41"/>
      <c r="AE166" s="41"/>
      <c r="AR166" s="227" t="s">
        <v>136</v>
      </c>
      <c r="AT166" s="227" t="s">
        <v>231</v>
      </c>
      <c r="AU166" s="227" t="s">
        <v>86</v>
      </c>
      <c r="AY166" s="20" t="s">
        <v>229</v>
      </c>
      <c r="BE166" s="228">
        <f>IF(N166="základní",J166,0)</f>
        <v>0</v>
      </c>
      <c r="BF166" s="228">
        <f>IF(N166="snížená",J166,0)</f>
        <v>0</v>
      </c>
      <c r="BG166" s="228">
        <f>IF(N166="zákl. přenesená",J166,0)</f>
        <v>0</v>
      </c>
      <c r="BH166" s="228">
        <f>IF(N166="sníž. přenesená",J166,0)</f>
        <v>0</v>
      </c>
      <c r="BI166" s="228">
        <f>IF(N166="nulová",J166,0)</f>
        <v>0</v>
      </c>
      <c r="BJ166" s="20" t="s">
        <v>84</v>
      </c>
      <c r="BK166" s="228">
        <f>ROUND(I166*H166,2)</f>
        <v>0</v>
      </c>
      <c r="BL166" s="20" t="s">
        <v>136</v>
      </c>
      <c r="BM166" s="227" t="s">
        <v>964</v>
      </c>
    </row>
    <row r="167" s="2" customFormat="1">
      <c r="A167" s="41"/>
      <c r="B167" s="42"/>
      <c r="C167" s="43"/>
      <c r="D167" s="236" t="s">
        <v>315</v>
      </c>
      <c r="E167" s="43"/>
      <c r="F167" s="277" t="s">
        <v>4152</v>
      </c>
      <c r="G167" s="43"/>
      <c r="H167" s="43"/>
      <c r="I167" s="231"/>
      <c r="J167" s="43"/>
      <c r="K167" s="43"/>
      <c r="L167" s="47"/>
      <c r="M167" s="232"/>
      <c r="N167" s="233"/>
      <c r="O167" s="87"/>
      <c r="P167" s="87"/>
      <c r="Q167" s="87"/>
      <c r="R167" s="87"/>
      <c r="S167" s="87"/>
      <c r="T167" s="88"/>
      <c r="U167" s="41"/>
      <c r="V167" s="41"/>
      <c r="W167" s="41"/>
      <c r="X167" s="41"/>
      <c r="Y167" s="41"/>
      <c r="Z167" s="41"/>
      <c r="AA167" s="41"/>
      <c r="AB167" s="41"/>
      <c r="AC167" s="41"/>
      <c r="AD167" s="41"/>
      <c r="AE167" s="41"/>
      <c r="AT167" s="20" t="s">
        <v>315</v>
      </c>
      <c r="AU167" s="20" t="s">
        <v>86</v>
      </c>
    </row>
    <row r="168" s="2" customFormat="1" ht="16.5" customHeight="1">
      <c r="A168" s="41"/>
      <c r="B168" s="42"/>
      <c r="C168" s="216" t="s">
        <v>743</v>
      </c>
      <c r="D168" s="216" t="s">
        <v>231</v>
      </c>
      <c r="E168" s="217" t="s">
        <v>4153</v>
      </c>
      <c r="F168" s="218" t="s">
        <v>4154</v>
      </c>
      <c r="G168" s="219" t="s">
        <v>4082</v>
      </c>
      <c r="H168" s="220">
        <v>7</v>
      </c>
      <c r="I168" s="221"/>
      <c r="J168" s="222">
        <f>ROUND(I168*H168,2)</f>
        <v>0</v>
      </c>
      <c r="K168" s="218" t="s">
        <v>322</v>
      </c>
      <c r="L168" s="47"/>
      <c r="M168" s="223" t="s">
        <v>19</v>
      </c>
      <c r="N168" s="224" t="s">
        <v>47</v>
      </c>
      <c r="O168" s="87"/>
      <c r="P168" s="225">
        <f>O168*H168</f>
        <v>0</v>
      </c>
      <c r="Q168" s="225">
        <v>0</v>
      </c>
      <c r="R168" s="225">
        <f>Q168*H168</f>
        <v>0</v>
      </c>
      <c r="S168" s="225">
        <v>0</v>
      </c>
      <c r="T168" s="226">
        <f>S168*H168</f>
        <v>0</v>
      </c>
      <c r="U168" s="41"/>
      <c r="V168" s="41"/>
      <c r="W168" s="41"/>
      <c r="X168" s="41"/>
      <c r="Y168" s="41"/>
      <c r="Z168" s="41"/>
      <c r="AA168" s="41"/>
      <c r="AB168" s="41"/>
      <c r="AC168" s="41"/>
      <c r="AD168" s="41"/>
      <c r="AE168" s="41"/>
      <c r="AR168" s="227" t="s">
        <v>136</v>
      </c>
      <c r="AT168" s="227" t="s">
        <v>231</v>
      </c>
      <c r="AU168" s="227" t="s">
        <v>86</v>
      </c>
      <c r="AY168" s="20" t="s">
        <v>229</v>
      </c>
      <c r="BE168" s="228">
        <f>IF(N168="základní",J168,0)</f>
        <v>0</v>
      </c>
      <c r="BF168" s="228">
        <f>IF(N168="snížená",J168,0)</f>
        <v>0</v>
      </c>
      <c r="BG168" s="228">
        <f>IF(N168="zákl. přenesená",J168,0)</f>
        <v>0</v>
      </c>
      <c r="BH168" s="228">
        <f>IF(N168="sníž. přenesená",J168,0)</f>
        <v>0</v>
      </c>
      <c r="BI168" s="228">
        <f>IF(N168="nulová",J168,0)</f>
        <v>0</v>
      </c>
      <c r="BJ168" s="20" t="s">
        <v>84</v>
      </c>
      <c r="BK168" s="228">
        <f>ROUND(I168*H168,2)</f>
        <v>0</v>
      </c>
      <c r="BL168" s="20" t="s">
        <v>136</v>
      </c>
      <c r="BM168" s="227" t="s">
        <v>977</v>
      </c>
    </row>
    <row r="169" s="2" customFormat="1" ht="24.15" customHeight="1">
      <c r="A169" s="41"/>
      <c r="B169" s="42"/>
      <c r="C169" s="216" t="s">
        <v>754</v>
      </c>
      <c r="D169" s="216" t="s">
        <v>231</v>
      </c>
      <c r="E169" s="217" t="s">
        <v>4155</v>
      </c>
      <c r="F169" s="218" t="s">
        <v>4151</v>
      </c>
      <c r="G169" s="219" t="s">
        <v>4082</v>
      </c>
      <c r="H169" s="220">
        <v>8</v>
      </c>
      <c r="I169" s="221"/>
      <c r="J169" s="222">
        <f>ROUND(I169*H169,2)</f>
        <v>0</v>
      </c>
      <c r="K169" s="218" t="s">
        <v>322</v>
      </c>
      <c r="L169" s="47"/>
      <c r="M169" s="223" t="s">
        <v>19</v>
      </c>
      <c r="N169" s="224" t="s">
        <v>47</v>
      </c>
      <c r="O169" s="87"/>
      <c r="P169" s="225">
        <f>O169*H169</f>
        <v>0</v>
      </c>
      <c r="Q169" s="225">
        <v>0</v>
      </c>
      <c r="R169" s="225">
        <f>Q169*H169</f>
        <v>0</v>
      </c>
      <c r="S169" s="225">
        <v>0</v>
      </c>
      <c r="T169" s="226">
        <f>S169*H169</f>
        <v>0</v>
      </c>
      <c r="U169" s="41"/>
      <c r="V169" s="41"/>
      <c r="W169" s="41"/>
      <c r="X169" s="41"/>
      <c r="Y169" s="41"/>
      <c r="Z169" s="41"/>
      <c r="AA169" s="41"/>
      <c r="AB169" s="41"/>
      <c r="AC169" s="41"/>
      <c r="AD169" s="41"/>
      <c r="AE169" s="41"/>
      <c r="AR169" s="227" t="s">
        <v>136</v>
      </c>
      <c r="AT169" s="227" t="s">
        <v>231</v>
      </c>
      <c r="AU169" s="227" t="s">
        <v>86</v>
      </c>
      <c r="AY169" s="20" t="s">
        <v>229</v>
      </c>
      <c r="BE169" s="228">
        <f>IF(N169="základní",J169,0)</f>
        <v>0</v>
      </c>
      <c r="BF169" s="228">
        <f>IF(N169="snížená",J169,0)</f>
        <v>0</v>
      </c>
      <c r="BG169" s="228">
        <f>IF(N169="zákl. přenesená",J169,0)</f>
        <v>0</v>
      </c>
      <c r="BH169" s="228">
        <f>IF(N169="sníž. přenesená",J169,0)</f>
        <v>0</v>
      </c>
      <c r="BI169" s="228">
        <f>IF(N169="nulová",J169,0)</f>
        <v>0</v>
      </c>
      <c r="BJ169" s="20" t="s">
        <v>84</v>
      </c>
      <c r="BK169" s="228">
        <f>ROUND(I169*H169,2)</f>
        <v>0</v>
      </c>
      <c r="BL169" s="20" t="s">
        <v>136</v>
      </c>
      <c r="BM169" s="227" t="s">
        <v>990</v>
      </c>
    </row>
    <row r="170" s="2" customFormat="1">
      <c r="A170" s="41"/>
      <c r="B170" s="42"/>
      <c r="C170" s="43"/>
      <c r="D170" s="236" t="s">
        <v>315</v>
      </c>
      <c r="E170" s="43"/>
      <c r="F170" s="277" t="s">
        <v>4156</v>
      </c>
      <c r="G170" s="43"/>
      <c r="H170" s="43"/>
      <c r="I170" s="231"/>
      <c r="J170" s="43"/>
      <c r="K170" s="43"/>
      <c r="L170" s="47"/>
      <c r="M170" s="232"/>
      <c r="N170" s="233"/>
      <c r="O170" s="87"/>
      <c r="P170" s="87"/>
      <c r="Q170" s="87"/>
      <c r="R170" s="87"/>
      <c r="S170" s="87"/>
      <c r="T170" s="88"/>
      <c r="U170" s="41"/>
      <c r="V170" s="41"/>
      <c r="W170" s="41"/>
      <c r="X170" s="41"/>
      <c r="Y170" s="41"/>
      <c r="Z170" s="41"/>
      <c r="AA170" s="41"/>
      <c r="AB170" s="41"/>
      <c r="AC170" s="41"/>
      <c r="AD170" s="41"/>
      <c r="AE170" s="41"/>
      <c r="AT170" s="20" t="s">
        <v>315</v>
      </c>
      <c r="AU170" s="20" t="s">
        <v>86</v>
      </c>
    </row>
    <row r="171" s="2" customFormat="1" ht="16.5" customHeight="1">
      <c r="A171" s="41"/>
      <c r="B171" s="42"/>
      <c r="C171" s="216" t="s">
        <v>762</v>
      </c>
      <c r="D171" s="216" t="s">
        <v>231</v>
      </c>
      <c r="E171" s="217" t="s">
        <v>4157</v>
      </c>
      <c r="F171" s="218" t="s">
        <v>4154</v>
      </c>
      <c r="G171" s="219" t="s">
        <v>4082</v>
      </c>
      <c r="H171" s="220">
        <v>8</v>
      </c>
      <c r="I171" s="221"/>
      <c r="J171" s="222">
        <f>ROUND(I171*H171,2)</f>
        <v>0</v>
      </c>
      <c r="K171" s="218" t="s">
        <v>322</v>
      </c>
      <c r="L171" s="47"/>
      <c r="M171" s="223" t="s">
        <v>19</v>
      </c>
      <c r="N171" s="224" t="s">
        <v>47</v>
      </c>
      <c r="O171" s="87"/>
      <c r="P171" s="225">
        <f>O171*H171</f>
        <v>0</v>
      </c>
      <c r="Q171" s="225">
        <v>0</v>
      </c>
      <c r="R171" s="225">
        <f>Q171*H171</f>
        <v>0</v>
      </c>
      <c r="S171" s="225">
        <v>0</v>
      </c>
      <c r="T171" s="226">
        <f>S171*H171</f>
        <v>0</v>
      </c>
      <c r="U171" s="41"/>
      <c r="V171" s="41"/>
      <c r="W171" s="41"/>
      <c r="X171" s="41"/>
      <c r="Y171" s="41"/>
      <c r="Z171" s="41"/>
      <c r="AA171" s="41"/>
      <c r="AB171" s="41"/>
      <c r="AC171" s="41"/>
      <c r="AD171" s="41"/>
      <c r="AE171" s="41"/>
      <c r="AR171" s="227" t="s">
        <v>136</v>
      </c>
      <c r="AT171" s="227" t="s">
        <v>231</v>
      </c>
      <c r="AU171" s="227" t="s">
        <v>86</v>
      </c>
      <c r="AY171" s="20" t="s">
        <v>229</v>
      </c>
      <c r="BE171" s="228">
        <f>IF(N171="základní",J171,0)</f>
        <v>0</v>
      </c>
      <c r="BF171" s="228">
        <f>IF(N171="snížená",J171,0)</f>
        <v>0</v>
      </c>
      <c r="BG171" s="228">
        <f>IF(N171="zákl. přenesená",J171,0)</f>
        <v>0</v>
      </c>
      <c r="BH171" s="228">
        <f>IF(N171="sníž. přenesená",J171,0)</f>
        <v>0</v>
      </c>
      <c r="BI171" s="228">
        <f>IF(N171="nulová",J171,0)</f>
        <v>0</v>
      </c>
      <c r="BJ171" s="20" t="s">
        <v>84</v>
      </c>
      <c r="BK171" s="228">
        <f>ROUND(I171*H171,2)</f>
        <v>0</v>
      </c>
      <c r="BL171" s="20" t="s">
        <v>136</v>
      </c>
      <c r="BM171" s="227" t="s">
        <v>1002</v>
      </c>
    </row>
    <row r="172" s="2" customFormat="1" ht="24.15" customHeight="1">
      <c r="A172" s="41"/>
      <c r="B172" s="42"/>
      <c r="C172" s="216" t="s">
        <v>769</v>
      </c>
      <c r="D172" s="216" t="s">
        <v>231</v>
      </c>
      <c r="E172" s="217" t="s">
        <v>4158</v>
      </c>
      <c r="F172" s="218" t="s">
        <v>4159</v>
      </c>
      <c r="G172" s="219" t="s">
        <v>4082</v>
      </c>
      <c r="H172" s="220">
        <v>1</v>
      </c>
      <c r="I172" s="221"/>
      <c r="J172" s="222">
        <f>ROUND(I172*H172,2)</f>
        <v>0</v>
      </c>
      <c r="K172" s="218" t="s">
        <v>322</v>
      </c>
      <c r="L172" s="47"/>
      <c r="M172" s="223" t="s">
        <v>19</v>
      </c>
      <c r="N172" s="224" t="s">
        <v>47</v>
      </c>
      <c r="O172" s="87"/>
      <c r="P172" s="225">
        <f>O172*H172</f>
        <v>0</v>
      </c>
      <c r="Q172" s="225">
        <v>0</v>
      </c>
      <c r="R172" s="225">
        <f>Q172*H172</f>
        <v>0</v>
      </c>
      <c r="S172" s="225">
        <v>0</v>
      </c>
      <c r="T172" s="226">
        <f>S172*H172</f>
        <v>0</v>
      </c>
      <c r="U172" s="41"/>
      <c r="V172" s="41"/>
      <c r="W172" s="41"/>
      <c r="X172" s="41"/>
      <c r="Y172" s="41"/>
      <c r="Z172" s="41"/>
      <c r="AA172" s="41"/>
      <c r="AB172" s="41"/>
      <c r="AC172" s="41"/>
      <c r="AD172" s="41"/>
      <c r="AE172" s="41"/>
      <c r="AR172" s="227" t="s">
        <v>136</v>
      </c>
      <c r="AT172" s="227" t="s">
        <v>231</v>
      </c>
      <c r="AU172" s="227" t="s">
        <v>86</v>
      </c>
      <c r="AY172" s="20" t="s">
        <v>229</v>
      </c>
      <c r="BE172" s="228">
        <f>IF(N172="základní",J172,0)</f>
        <v>0</v>
      </c>
      <c r="BF172" s="228">
        <f>IF(N172="snížená",J172,0)</f>
        <v>0</v>
      </c>
      <c r="BG172" s="228">
        <f>IF(N172="zákl. přenesená",J172,0)</f>
        <v>0</v>
      </c>
      <c r="BH172" s="228">
        <f>IF(N172="sníž. přenesená",J172,0)</f>
        <v>0</v>
      </c>
      <c r="BI172" s="228">
        <f>IF(N172="nulová",J172,0)</f>
        <v>0</v>
      </c>
      <c r="BJ172" s="20" t="s">
        <v>84</v>
      </c>
      <c r="BK172" s="228">
        <f>ROUND(I172*H172,2)</f>
        <v>0</v>
      </c>
      <c r="BL172" s="20" t="s">
        <v>136</v>
      </c>
      <c r="BM172" s="227" t="s">
        <v>1019</v>
      </c>
    </row>
    <row r="173" s="2" customFormat="1">
      <c r="A173" s="41"/>
      <c r="B173" s="42"/>
      <c r="C173" s="43"/>
      <c r="D173" s="236" t="s">
        <v>315</v>
      </c>
      <c r="E173" s="43"/>
      <c r="F173" s="277" t="s">
        <v>4160</v>
      </c>
      <c r="G173" s="43"/>
      <c r="H173" s="43"/>
      <c r="I173" s="231"/>
      <c r="J173" s="43"/>
      <c r="K173" s="43"/>
      <c r="L173" s="47"/>
      <c r="M173" s="232"/>
      <c r="N173" s="233"/>
      <c r="O173" s="87"/>
      <c r="P173" s="87"/>
      <c r="Q173" s="87"/>
      <c r="R173" s="87"/>
      <c r="S173" s="87"/>
      <c r="T173" s="88"/>
      <c r="U173" s="41"/>
      <c r="V173" s="41"/>
      <c r="W173" s="41"/>
      <c r="X173" s="41"/>
      <c r="Y173" s="41"/>
      <c r="Z173" s="41"/>
      <c r="AA173" s="41"/>
      <c r="AB173" s="41"/>
      <c r="AC173" s="41"/>
      <c r="AD173" s="41"/>
      <c r="AE173" s="41"/>
      <c r="AT173" s="20" t="s">
        <v>315</v>
      </c>
      <c r="AU173" s="20" t="s">
        <v>86</v>
      </c>
    </row>
    <row r="174" s="2" customFormat="1" ht="24.15" customHeight="1">
      <c r="A174" s="41"/>
      <c r="B174" s="42"/>
      <c r="C174" s="216" t="s">
        <v>777</v>
      </c>
      <c r="D174" s="216" t="s">
        <v>231</v>
      </c>
      <c r="E174" s="217" t="s">
        <v>4161</v>
      </c>
      <c r="F174" s="218" t="s">
        <v>4159</v>
      </c>
      <c r="G174" s="219" t="s">
        <v>4082</v>
      </c>
      <c r="H174" s="220">
        <v>2</v>
      </c>
      <c r="I174" s="221"/>
      <c r="J174" s="222">
        <f>ROUND(I174*H174,2)</f>
        <v>0</v>
      </c>
      <c r="K174" s="218" t="s">
        <v>322</v>
      </c>
      <c r="L174" s="47"/>
      <c r="M174" s="223" t="s">
        <v>19</v>
      </c>
      <c r="N174" s="224" t="s">
        <v>47</v>
      </c>
      <c r="O174" s="87"/>
      <c r="P174" s="225">
        <f>O174*H174</f>
        <v>0</v>
      </c>
      <c r="Q174" s="225">
        <v>0</v>
      </c>
      <c r="R174" s="225">
        <f>Q174*H174</f>
        <v>0</v>
      </c>
      <c r="S174" s="225">
        <v>0</v>
      </c>
      <c r="T174" s="226">
        <f>S174*H174</f>
        <v>0</v>
      </c>
      <c r="U174" s="41"/>
      <c r="V174" s="41"/>
      <c r="W174" s="41"/>
      <c r="X174" s="41"/>
      <c r="Y174" s="41"/>
      <c r="Z174" s="41"/>
      <c r="AA174" s="41"/>
      <c r="AB174" s="41"/>
      <c r="AC174" s="41"/>
      <c r="AD174" s="41"/>
      <c r="AE174" s="41"/>
      <c r="AR174" s="227" t="s">
        <v>136</v>
      </c>
      <c r="AT174" s="227" t="s">
        <v>231</v>
      </c>
      <c r="AU174" s="227" t="s">
        <v>86</v>
      </c>
      <c r="AY174" s="20" t="s">
        <v>229</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136</v>
      </c>
      <c r="BM174" s="227" t="s">
        <v>1035</v>
      </c>
    </row>
    <row r="175" s="2" customFormat="1">
      <c r="A175" s="41"/>
      <c r="B175" s="42"/>
      <c r="C175" s="43"/>
      <c r="D175" s="236" t="s">
        <v>315</v>
      </c>
      <c r="E175" s="43"/>
      <c r="F175" s="277" t="s">
        <v>4162</v>
      </c>
      <c r="G175" s="43"/>
      <c r="H175" s="43"/>
      <c r="I175" s="231"/>
      <c r="J175" s="43"/>
      <c r="K175" s="43"/>
      <c r="L175" s="47"/>
      <c r="M175" s="232"/>
      <c r="N175" s="233"/>
      <c r="O175" s="87"/>
      <c r="P175" s="87"/>
      <c r="Q175" s="87"/>
      <c r="R175" s="87"/>
      <c r="S175" s="87"/>
      <c r="T175" s="88"/>
      <c r="U175" s="41"/>
      <c r="V175" s="41"/>
      <c r="W175" s="41"/>
      <c r="X175" s="41"/>
      <c r="Y175" s="41"/>
      <c r="Z175" s="41"/>
      <c r="AA175" s="41"/>
      <c r="AB175" s="41"/>
      <c r="AC175" s="41"/>
      <c r="AD175" s="41"/>
      <c r="AE175" s="41"/>
      <c r="AT175" s="20" t="s">
        <v>315</v>
      </c>
      <c r="AU175" s="20" t="s">
        <v>86</v>
      </c>
    </row>
    <row r="176" s="2" customFormat="1" ht="24.15" customHeight="1">
      <c r="A176" s="41"/>
      <c r="B176" s="42"/>
      <c r="C176" s="216" t="s">
        <v>786</v>
      </c>
      <c r="D176" s="216" t="s">
        <v>231</v>
      </c>
      <c r="E176" s="217" t="s">
        <v>4163</v>
      </c>
      <c r="F176" s="218" t="s">
        <v>4159</v>
      </c>
      <c r="G176" s="219" t="s">
        <v>4082</v>
      </c>
      <c r="H176" s="220">
        <v>2</v>
      </c>
      <c r="I176" s="221"/>
      <c r="J176" s="222">
        <f>ROUND(I176*H176,2)</f>
        <v>0</v>
      </c>
      <c r="K176" s="218" t="s">
        <v>322</v>
      </c>
      <c r="L176" s="47"/>
      <c r="M176" s="223" t="s">
        <v>19</v>
      </c>
      <c r="N176" s="224" t="s">
        <v>47</v>
      </c>
      <c r="O176" s="87"/>
      <c r="P176" s="225">
        <f>O176*H176</f>
        <v>0</v>
      </c>
      <c r="Q176" s="225">
        <v>0</v>
      </c>
      <c r="R176" s="225">
        <f>Q176*H176</f>
        <v>0</v>
      </c>
      <c r="S176" s="225">
        <v>0</v>
      </c>
      <c r="T176" s="226">
        <f>S176*H176</f>
        <v>0</v>
      </c>
      <c r="U176" s="41"/>
      <c r="V176" s="41"/>
      <c r="W176" s="41"/>
      <c r="X176" s="41"/>
      <c r="Y176" s="41"/>
      <c r="Z176" s="41"/>
      <c r="AA176" s="41"/>
      <c r="AB176" s="41"/>
      <c r="AC176" s="41"/>
      <c r="AD176" s="41"/>
      <c r="AE176" s="41"/>
      <c r="AR176" s="227" t="s">
        <v>136</v>
      </c>
      <c r="AT176" s="227" t="s">
        <v>231</v>
      </c>
      <c r="AU176" s="227" t="s">
        <v>86</v>
      </c>
      <c r="AY176" s="20" t="s">
        <v>229</v>
      </c>
      <c r="BE176" s="228">
        <f>IF(N176="základní",J176,0)</f>
        <v>0</v>
      </c>
      <c r="BF176" s="228">
        <f>IF(N176="snížená",J176,0)</f>
        <v>0</v>
      </c>
      <c r="BG176" s="228">
        <f>IF(N176="zákl. přenesená",J176,0)</f>
        <v>0</v>
      </c>
      <c r="BH176" s="228">
        <f>IF(N176="sníž. přenesená",J176,0)</f>
        <v>0</v>
      </c>
      <c r="BI176" s="228">
        <f>IF(N176="nulová",J176,0)</f>
        <v>0</v>
      </c>
      <c r="BJ176" s="20" t="s">
        <v>84</v>
      </c>
      <c r="BK176" s="228">
        <f>ROUND(I176*H176,2)</f>
        <v>0</v>
      </c>
      <c r="BL176" s="20" t="s">
        <v>136</v>
      </c>
      <c r="BM176" s="227" t="s">
        <v>1050</v>
      </c>
    </row>
    <row r="177" s="2" customFormat="1">
      <c r="A177" s="41"/>
      <c r="B177" s="42"/>
      <c r="C177" s="43"/>
      <c r="D177" s="236" t="s">
        <v>315</v>
      </c>
      <c r="E177" s="43"/>
      <c r="F177" s="277" t="s">
        <v>4164</v>
      </c>
      <c r="G177" s="43"/>
      <c r="H177" s="43"/>
      <c r="I177" s="231"/>
      <c r="J177" s="43"/>
      <c r="K177" s="43"/>
      <c r="L177" s="47"/>
      <c r="M177" s="232"/>
      <c r="N177" s="233"/>
      <c r="O177" s="87"/>
      <c r="P177" s="87"/>
      <c r="Q177" s="87"/>
      <c r="R177" s="87"/>
      <c r="S177" s="87"/>
      <c r="T177" s="88"/>
      <c r="U177" s="41"/>
      <c r="V177" s="41"/>
      <c r="W177" s="41"/>
      <c r="X177" s="41"/>
      <c r="Y177" s="41"/>
      <c r="Z177" s="41"/>
      <c r="AA177" s="41"/>
      <c r="AB177" s="41"/>
      <c r="AC177" s="41"/>
      <c r="AD177" s="41"/>
      <c r="AE177" s="41"/>
      <c r="AT177" s="20" t="s">
        <v>315</v>
      </c>
      <c r="AU177" s="20" t="s">
        <v>86</v>
      </c>
    </row>
    <row r="178" s="2" customFormat="1" ht="16.5" customHeight="1">
      <c r="A178" s="41"/>
      <c r="B178" s="42"/>
      <c r="C178" s="216" t="s">
        <v>793</v>
      </c>
      <c r="D178" s="216" t="s">
        <v>231</v>
      </c>
      <c r="E178" s="217" t="s">
        <v>4165</v>
      </c>
      <c r="F178" s="218" t="s">
        <v>4166</v>
      </c>
      <c r="G178" s="219" t="s">
        <v>4082</v>
      </c>
      <c r="H178" s="220">
        <v>2</v>
      </c>
      <c r="I178" s="221"/>
      <c r="J178" s="222">
        <f>ROUND(I178*H178,2)</f>
        <v>0</v>
      </c>
      <c r="K178" s="218" t="s">
        <v>322</v>
      </c>
      <c r="L178" s="47"/>
      <c r="M178" s="223" t="s">
        <v>19</v>
      </c>
      <c r="N178" s="224" t="s">
        <v>47</v>
      </c>
      <c r="O178" s="87"/>
      <c r="P178" s="225">
        <f>O178*H178</f>
        <v>0</v>
      </c>
      <c r="Q178" s="225">
        <v>0</v>
      </c>
      <c r="R178" s="225">
        <f>Q178*H178</f>
        <v>0</v>
      </c>
      <c r="S178" s="225">
        <v>0</v>
      </c>
      <c r="T178" s="226">
        <f>S178*H178</f>
        <v>0</v>
      </c>
      <c r="U178" s="41"/>
      <c r="V178" s="41"/>
      <c r="W178" s="41"/>
      <c r="X178" s="41"/>
      <c r="Y178" s="41"/>
      <c r="Z178" s="41"/>
      <c r="AA178" s="41"/>
      <c r="AB178" s="41"/>
      <c r="AC178" s="41"/>
      <c r="AD178" s="41"/>
      <c r="AE178" s="41"/>
      <c r="AR178" s="227" t="s">
        <v>136</v>
      </c>
      <c r="AT178" s="227" t="s">
        <v>231</v>
      </c>
      <c r="AU178" s="227" t="s">
        <v>86</v>
      </c>
      <c r="AY178" s="20" t="s">
        <v>229</v>
      </c>
      <c r="BE178" s="228">
        <f>IF(N178="základní",J178,0)</f>
        <v>0</v>
      </c>
      <c r="BF178" s="228">
        <f>IF(N178="snížená",J178,0)</f>
        <v>0</v>
      </c>
      <c r="BG178" s="228">
        <f>IF(N178="zákl. přenesená",J178,0)</f>
        <v>0</v>
      </c>
      <c r="BH178" s="228">
        <f>IF(N178="sníž. přenesená",J178,0)</f>
        <v>0</v>
      </c>
      <c r="BI178" s="228">
        <f>IF(N178="nulová",J178,0)</f>
        <v>0</v>
      </c>
      <c r="BJ178" s="20" t="s">
        <v>84</v>
      </c>
      <c r="BK178" s="228">
        <f>ROUND(I178*H178,2)</f>
        <v>0</v>
      </c>
      <c r="BL178" s="20" t="s">
        <v>136</v>
      </c>
      <c r="BM178" s="227" t="s">
        <v>1070</v>
      </c>
    </row>
    <row r="179" s="2" customFormat="1">
      <c r="A179" s="41"/>
      <c r="B179" s="42"/>
      <c r="C179" s="43"/>
      <c r="D179" s="236" t="s">
        <v>315</v>
      </c>
      <c r="E179" s="43"/>
      <c r="F179" s="277" t="s">
        <v>4126</v>
      </c>
      <c r="G179" s="43"/>
      <c r="H179" s="43"/>
      <c r="I179" s="231"/>
      <c r="J179" s="43"/>
      <c r="K179" s="43"/>
      <c r="L179" s="47"/>
      <c r="M179" s="232"/>
      <c r="N179" s="233"/>
      <c r="O179" s="87"/>
      <c r="P179" s="87"/>
      <c r="Q179" s="87"/>
      <c r="R179" s="87"/>
      <c r="S179" s="87"/>
      <c r="T179" s="88"/>
      <c r="U179" s="41"/>
      <c r="V179" s="41"/>
      <c r="W179" s="41"/>
      <c r="X179" s="41"/>
      <c r="Y179" s="41"/>
      <c r="Z179" s="41"/>
      <c r="AA179" s="41"/>
      <c r="AB179" s="41"/>
      <c r="AC179" s="41"/>
      <c r="AD179" s="41"/>
      <c r="AE179" s="41"/>
      <c r="AT179" s="20" t="s">
        <v>315</v>
      </c>
      <c r="AU179" s="20" t="s">
        <v>86</v>
      </c>
    </row>
    <row r="180" s="2" customFormat="1" ht="16.5" customHeight="1">
      <c r="A180" s="41"/>
      <c r="B180" s="42"/>
      <c r="C180" s="216" t="s">
        <v>798</v>
      </c>
      <c r="D180" s="216" t="s">
        <v>231</v>
      </c>
      <c r="E180" s="217" t="s">
        <v>4167</v>
      </c>
      <c r="F180" s="218" t="s">
        <v>4166</v>
      </c>
      <c r="G180" s="219" t="s">
        <v>4082</v>
      </c>
      <c r="H180" s="220">
        <v>8</v>
      </c>
      <c r="I180" s="221"/>
      <c r="J180" s="222">
        <f>ROUND(I180*H180,2)</f>
        <v>0</v>
      </c>
      <c r="K180" s="218" t="s">
        <v>322</v>
      </c>
      <c r="L180" s="47"/>
      <c r="M180" s="223" t="s">
        <v>19</v>
      </c>
      <c r="N180" s="224" t="s">
        <v>47</v>
      </c>
      <c r="O180" s="87"/>
      <c r="P180" s="225">
        <f>O180*H180</f>
        <v>0</v>
      </c>
      <c r="Q180" s="225">
        <v>0</v>
      </c>
      <c r="R180" s="225">
        <f>Q180*H180</f>
        <v>0</v>
      </c>
      <c r="S180" s="225">
        <v>0</v>
      </c>
      <c r="T180" s="226">
        <f>S180*H180</f>
        <v>0</v>
      </c>
      <c r="U180" s="41"/>
      <c r="V180" s="41"/>
      <c r="W180" s="41"/>
      <c r="X180" s="41"/>
      <c r="Y180" s="41"/>
      <c r="Z180" s="41"/>
      <c r="AA180" s="41"/>
      <c r="AB180" s="41"/>
      <c r="AC180" s="41"/>
      <c r="AD180" s="41"/>
      <c r="AE180" s="41"/>
      <c r="AR180" s="227" t="s">
        <v>136</v>
      </c>
      <c r="AT180" s="227" t="s">
        <v>231</v>
      </c>
      <c r="AU180" s="227" t="s">
        <v>86</v>
      </c>
      <c r="AY180" s="20" t="s">
        <v>229</v>
      </c>
      <c r="BE180" s="228">
        <f>IF(N180="základní",J180,0)</f>
        <v>0</v>
      </c>
      <c r="BF180" s="228">
        <f>IF(N180="snížená",J180,0)</f>
        <v>0</v>
      </c>
      <c r="BG180" s="228">
        <f>IF(N180="zákl. přenesená",J180,0)</f>
        <v>0</v>
      </c>
      <c r="BH180" s="228">
        <f>IF(N180="sníž. přenesená",J180,0)</f>
        <v>0</v>
      </c>
      <c r="BI180" s="228">
        <f>IF(N180="nulová",J180,0)</f>
        <v>0</v>
      </c>
      <c r="BJ180" s="20" t="s">
        <v>84</v>
      </c>
      <c r="BK180" s="228">
        <f>ROUND(I180*H180,2)</f>
        <v>0</v>
      </c>
      <c r="BL180" s="20" t="s">
        <v>136</v>
      </c>
      <c r="BM180" s="227" t="s">
        <v>2448</v>
      </c>
    </row>
    <row r="181" s="2" customFormat="1">
      <c r="A181" s="41"/>
      <c r="B181" s="42"/>
      <c r="C181" s="43"/>
      <c r="D181" s="236" t="s">
        <v>315</v>
      </c>
      <c r="E181" s="43"/>
      <c r="F181" s="277" t="s">
        <v>4128</v>
      </c>
      <c r="G181" s="43"/>
      <c r="H181" s="43"/>
      <c r="I181" s="231"/>
      <c r="J181" s="43"/>
      <c r="K181" s="43"/>
      <c r="L181" s="47"/>
      <c r="M181" s="232"/>
      <c r="N181" s="233"/>
      <c r="O181" s="87"/>
      <c r="P181" s="87"/>
      <c r="Q181" s="87"/>
      <c r="R181" s="87"/>
      <c r="S181" s="87"/>
      <c r="T181" s="88"/>
      <c r="U181" s="41"/>
      <c r="V181" s="41"/>
      <c r="W181" s="41"/>
      <c r="X181" s="41"/>
      <c r="Y181" s="41"/>
      <c r="Z181" s="41"/>
      <c r="AA181" s="41"/>
      <c r="AB181" s="41"/>
      <c r="AC181" s="41"/>
      <c r="AD181" s="41"/>
      <c r="AE181" s="41"/>
      <c r="AT181" s="20" t="s">
        <v>315</v>
      </c>
      <c r="AU181" s="20" t="s">
        <v>86</v>
      </c>
    </row>
    <row r="182" s="2" customFormat="1" ht="16.5" customHeight="1">
      <c r="A182" s="41"/>
      <c r="B182" s="42"/>
      <c r="C182" s="216" t="s">
        <v>800</v>
      </c>
      <c r="D182" s="216" t="s">
        <v>231</v>
      </c>
      <c r="E182" s="217" t="s">
        <v>4168</v>
      </c>
      <c r="F182" s="218" t="s">
        <v>4166</v>
      </c>
      <c r="G182" s="219" t="s">
        <v>4082</v>
      </c>
      <c r="H182" s="220">
        <v>2</v>
      </c>
      <c r="I182" s="221"/>
      <c r="J182" s="222">
        <f>ROUND(I182*H182,2)</f>
        <v>0</v>
      </c>
      <c r="K182" s="218" t="s">
        <v>322</v>
      </c>
      <c r="L182" s="47"/>
      <c r="M182" s="223" t="s">
        <v>19</v>
      </c>
      <c r="N182" s="224" t="s">
        <v>47</v>
      </c>
      <c r="O182" s="87"/>
      <c r="P182" s="225">
        <f>O182*H182</f>
        <v>0</v>
      </c>
      <c r="Q182" s="225">
        <v>0</v>
      </c>
      <c r="R182" s="225">
        <f>Q182*H182</f>
        <v>0</v>
      </c>
      <c r="S182" s="225">
        <v>0</v>
      </c>
      <c r="T182" s="226">
        <f>S182*H182</f>
        <v>0</v>
      </c>
      <c r="U182" s="41"/>
      <c r="V182" s="41"/>
      <c r="W182" s="41"/>
      <c r="X182" s="41"/>
      <c r="Y182" s="41"/>
      <c r="Z182" s="41"/>
      <c r="AA182" s="41"/>
      <c r="AB182" s="41"/>
      <c r="AC182" s="41"/>
      <c r="AD182" s="41"/>
      <c r="AE182" s="41"/>
      <c r="AR182" s="227" t="s">
        <v>136</v>
      </c>
      <c r="AT182" s="227" t="s">
        <v>231</v>
      </c>
      <c r="AU182" s="227" t="s">
        <v>86</v>
      </c>
      <c r="AY182" s="20" t="s">
        <v>229</v>
      </c>
      <c r="BE182" s="228">
        <f>IF(N182="základní",J182,0)</f>
        <v>0</v>
      </c>
      <c r="BF182" s="228">
        <f>IF(N182="snížená",J182,0)</f>
        <v>0</v>
      </c>
      <c r="BG182" s="228">
        <f>IF(N182="zákl. přenesená",J182,0)</f>
        <v>0</v>
      </c>
      <c r="BH182" s="228">
        <f>IF(N182="sníž. přenesená",J182,0)</f>
        <v>0</v>
      </c>
      <c r="BI182" s="228">
        <f>IF(N182="nulová",J182,0)</f>
        <v>0</v>
      </c>
      <c r="BJ182" s="20" t="s">
        <v>84</v>
      </c>
      <c r="BK182" s="228">
        <f>ROUND(I182*H182,2)</f>
        <v>0</v>
      </c>
      <c r="BL182" s="20" t="s">
        <v>136</v>
      </c>
      <c r="BM182" s="227" t="s">
        <v>2460</v>
      </c>
    </row>
    <row r="183" s="2" customFormat="1">
      <c r="A183" s="41"/>
      <c r="B183" s="42"/>
      <c r="C183" s="43"/>
      <c r="D183" s="236" t="s">
        <v>315</v>
      </c>
      <c r="E183" s="43"/>
      <c r="F183" s="277" t="s">
        <v>4130</v>
      </c>
      <c r="G183" s="43"/>
      <c r="H183" s="43"/>
      <c r="I183" s="231"/>
      <c r="J183" s="43"/>
      <c r="K183" s="43"/>
      <c r="L183" s="47"/>
      <c r="M183" s="232"/>
      <c r="N183" s="233"/>
      <c r="O183" s="87"/>
      <c r="P183" s="87"/>
      <c r="Q183" s="87"/>
      <c r="R183" s="87"/>
      <c r="S183" s="87"/>
      <c r="T183" s="88"/>
      <c r="U183" s="41"/>
      <c r="V183" s="41"/>
      <c r="W183" s="41"/>
      <c r="X183" s="41"/>
      <c r="Y183" s="41"/>
      <c r="Z183" s="41"/>
      <c r="AA183" s="41"/>
      <c r="AB183" s="41"/>
      <c r="AC183" s="41"/>
      <c r="AD183" s="41"/>
      <c r="AE183" s="41"/>
      <c r="AT183" s="20" t="s">
        <v>315</v>
      </c>
      <c r="AU183" s="20" t="s">
        <v>86</v>
      </c>
    </row>
    <row r="184" s="2" customFormat="1" ht="16.5" customHeight="1">
      <c r="A184" s="41"/>
      <c r="B184" s="42"/>
      <c r="C184" s="216" t="s">
        <v>803</v>
      </c>
      <c r="D184" s="216" t="s">
        <v>231</v>
      </c>
      <c r="E184" s="217" t="s">
        <v>4169</v>
      </c>
      <c r="F184" s="218" t="s">
        <v>4170</v>
      </c>
      <c r="G184" s="219" t="s">
        <v>4082</v>
      </c>
      <c r="H184" s="220">
        <v>8</v>
      </c>
      <c r="I184" s="221"/>
      <c r="J184" s="222">
        <f>ROUND(I184*H184,2)</f>
        <v>0</v>
      </c>
      <c r="K184" s="218" t="s">
        <v>322</v>
      </c>
      <c r="L184" s="47"/>
      <c r="M184" s="223" t="s">
        <v>19</v>
      </c>
      <c r="N184" s="224" t="s">
        <v>47</v>
      </c>
      <c r="O184" s="87"/>
      <c r="P184" s="225">
        <f>O184*H184</f>
        <v>0</v>
      </c>
      <c r="Q184" s="225">
        <v>0</v>
      </c>
      <c r="R184" s="225">
        <f>Q184*H184</f>
        <v>0</v>
      </c>
      <c r="S184" s="225">
        <v>0</v>
      </c>
      <c r="T184" s="226">
        <f>S184*H184</f>
        <v>0</v>
      </c>
      <c r="U184" s="41"/>
      <c r="V184" s="41"/>
      <c r="W184" s="41"/>
      <c r="X184" s="41"/>
      <c r="Y184" s="41"/>
      <c r="Z184" s="41"/>
      <c r="AA184" s="41"/>
      <c r="AB184" s="41"/>
      <c r="AC184" s="41"/>
      <c r="AD184" s="41"/>
      <c r="AE184" s="41"/>
      <c r="AR184" s="227" t="s">
        <v>136</v>
      </c>
      <c r="AT184" s="227" t="s">
        <v>231</v>
      </c>
      <c r="AU184" s="227" t="s">
        <v>86</v>
      </c>
      <c r="AY184" s="20" t="s">
        <v>229</v>
      </c>
      <c r="BE184" s="228">
        <f>IF(N184="základní",J184,0)</f>
        <v>0</v>
      </c>
      <c r="BF184" s="228">
        <f>IF(N184="snížená",J184,0)</f>
        <v>0</v>
      </c>
      <c r="BG184" s="228">
        <f>IF(N184="zákl. přenesená",J184,0)</f>
        <v>0</v>
      </c>
      <c r="BH184" s="228">
        <f>IF(N184="sníž. přenesená",J184,0)</f>
        <v>0</v>
      </c>
      <c r="BI184" s="228">
        <f>IF(N184="nulová",J184,0)</f>
        <v>0</v>
      </c>
      <c r="BJ184" s="20" t="s">
        <v>84</v>
      </c>
      <c r="BK184" s="228">
        <f>ROUND(I184*H184,2)</f>
        <v>0</v>
      </c>
      <c r="BL184" s="20" t="s">
        <v>136</v>
      </c>
      <c r="BM184" s="227" t="s">
        <v>2472</v>
      </c>
    </row>
    <row r="185" s="2" customFormat="1">
      <c r="A185" s="41"/>
      <c r="B185" s="42"/>
      <c r="C185" s="43"/>
      <c r="D185" s="236" t="s">
        <v>315</v>
      </c>
      <c r="E185" s="43"/>
      <c r="F185" s="277" t="s">
        <v>4130</v>
      </c>
      <c r="G185" s="43"/>
      <c r="H185" s="43"/>
      <c r="I185" s="231"/>
      <c r="J185" s="43"/>
      <c r="K185" s="43"/>
      <c r="L185" s="47"/>
      <c r="M185" s="232"/>
      <c r="N185" s="233"/>
      <c r="O185" s="87"/>
      <c r="P185" s="87"/>
      <c r="Q185" s="87"/>
      <c r="R185" s="87"/>
      <c r="S185" s="87"/>
      <c r="T185" s="88"/>
      <c r="U185" s="41"/>
      <c r="V185" s="41"/>
      <c r="W185" s="41"/>
      <c r="X185" s="41"/>
      <c r="Y185" s="41"/>
      <c r="Z185" s="41"/>
      <c r="AA185" s="41"/>
      <c r="AB185" s="41"/>
      <c r="AC185" s="41"/>
      <c r="AD185" s="41"/>
      <c r="AE185" s="41"/>
      <c r="AT185" s="20" t="s">
        <v>315</v>
      </c>
      <c r="AU185" s="20" t="s">
        <v>86</v>
      </c>
    </row>
    <row r="186" s="2" customFormat="1" ht="16.5" customHeight="1">
      <c r="A186" s="41"/>
      <c r="B186" s="42"/>
      <c r="C186" s="216" t="s">
        <v>807</v>
      </c>
      <c r="D186" s="216" t="s">
        <v>231</v>
      </c>
      <c r="E186" s="217" t="s">
        <v>4171</v>
      </c>
      <c r="F186" s="218" t="s">
        <v>4170</v>
      </c>
      <c r="G186" s="219" t="s">
        <v>4082</v>
      </c>
      <c r="H186" s="220">
        <v>8</v>
      </c>
      <c r="I186" s="221"/>
      <c r="J186" s="222">
        <f>ROUND(I186*H186,2)</f>
        <v>0</v>
      </c>
      <c r="K186" s="218" t="s">
        <v>322</v>
      </c>
      <c r="L186" s="47"/>
      <c r="M186" s="223" t="s">
        <v>19</v>
      </c>
      <c r="N186" s="224" t="s">
        <v>47</v>
      </c>
      <c r="O186" s="87"/>
      <c r="P186" s="225">
        <f>O186*H186</f>
        <v>0</v>
      </c>
      <c r="Q186" s="225">
        <v>0</v>
      </c>
      <c r="R186" s="225">
        <f>Q186*H186</f>
        <v>0</v>
      </c>
      <c r="S186" s="225">
        <v>0</v>
      </c>
      <c r="T186" s="226">
        <f>S186*H186</f>
        <v>0</v>
      </c>
      <c r="U186" s="41"/>
      <c r="V186" s="41"/>
      <c r="W186" s="41"/>
      <c r="X186" s="41"/>
      <c r="Y186" s="41"/>
      <c r="Z186" s="41"/>
      <c r="AA186" s="41"/>
      <c r="AB186" s="41"/>
      <c r="AC186" s="41"/>
      <c r="AD186" s="41"/>
      <c r="AE186" s="41"/>
      <c r="AR186" s="227" t="s">
        <v>136</v>
      </c>
      <c r="AT186" s="227" t="s">
        <v>231</v>
      </c>
      <c r="AU186" s="227" t="s">
        <v>86</v>
      </c>
      <c r="AY186" s="20" t="s">
        <v>229</v>
      </c>
      <c r="BE186" s="228">
        <f>IF(N186="základní",J186,0)</f>
        <v>0</v>
      </c>
      <c r="BF186" s="228">
        <f>IF(N186="snížená",J186,0)</f>
        <v>0</v>
      </c>
      <c r="BG186" s="228">
        <f>IF(N186="zákl. přenesená",J186,0)</f>
        <v>0</v>
      </c>
      <c r="BH186" s="228">
        <f>IF(N186="sníž. přenesená",J186,0)</f>
        <v>0</v>
      </c>
      <c r="BI186" s="228">
        <f>IF(N186="nulová",J186,0)</f>
        <v>0</v>
      </c>
      <c r="BJ186" s="20" t="s">
        <v>84</v>
      </c>
      <c r="BK186" s="228">
        <f>ROUND(I186*H186,2)</f>
        <v>0</v>
      </c>
      <c r="BL186" s="20" t="s">
        <v>136</v>
      </c>
      <c r="BM186" s="227" t="s">
        <v>2483</v>
      </c>
    </row>
    <row r="187" s="2" customFormat="1">
      <c r="A187" s="41"/>
      <c r="B187" s="42"/>
      <c r="C187" s="43"/>
      <c r="D187" s="236" t="s">
        <v>315</v>
      </c>
      <c r="E187" s="43"/>
      <c r="F187" s="277" t="s">
        <v>4132</v>
      </c>
      <c r="G187" s="43"/>
      <c r="H187" s="43"/>
      <c r="I187" s="231"/>
      <c r="J187" s="43"/>
      <c r="K187" s="43"/>
      <c r="L187" s="47"/>
      <c r="M187" s="232"/>
      <c r="N187" s="233"/>
      <c r="O187" s="87"/>
      <c r="P187" s="87"/>
      <c r="Q187" s="87"/>
      <c r="R187" s="87"/>
      <c r="S187" s="87"/>
      <c r="T187" s="88"/>
      <c r="U187" s="41"/>
      <c r="V187" s="41"/>
      <c r="W187" s="41"/>
      <c r="X187" s="41"/>
      <c r="Y187" s="41"/>
      <c r="Z187" s="41"/>
      <c r="AA187" s="41"/>
      <c r="AB187" s="41"/>
      <c r="AC187" s="41"/>
      <c r="AD187" s="41"/>
      <c r="AE187" s="41"/>
      <c r="AT187" s="20" t="s">
        <v>315</v>
      </c>
      <c r="AU187" s="20" t="s">
        <v>86</v>
      </c>
    </row>
    <row r="188" s="2" customFormat="1" ht="16.5" customHeight="1">
      <c r="A188" s="41"/>
      <c r="B188" s="42"/>
      <c r="C188" s="216" t="s">
        <v>814</v>
      </c>
      <c r="D188" s="216" t="s">
        <v>231</v>
      </c>
      <c r="E188" s="217" t="s">
        <v>4172</v>
      </c>
      <c r="F188" s="218" t="s">
        <v>4170</v>
      </c>
      <c r="G188" s="219" t="s">
        <v>4082</v>
      </c>
      <c r="H188" s="220">
        <v>14</v>
      </c>
      <c r="I188" s="221"/>
      <c r="J188" s="222">
        <f>ROUND(I188*H188,2)</f>
        <v>0</v>
      </c>
      <c r="K188" s="218" t="s">
        <v>322</v>
      </c>
      <c r="L188" s="47"/>
      <c r="M188" s="223" t="s">
        <v>19</v>
      </c>
      <c r="N188" s="224" t="s">
        <v>47</v>
      </c>
      <c r="O188" s="87"/>
      <c r="P188" s="225">
        <f>O188*H188</f>
        <v>0</v>
      </c>
      <c r="Q188" s="225">
        <v>0</v>
      </c>
      <c r="R188" s="225">
        <f>Q188*H188</f>
        <v>0</v>
      </c>
      <c r="S188" s="225">
        <v>0</v>
      </c>
      <c r="T188" s="226">
        <f>S188*H188</f>
        <v>0</v>
      </c>
      <c r="U188" s="41"/>
      <c r="V188" s="41"/>
      <c r="W188" s="41"/>
      <c r="X188" s="41"/>
      <c r="Y188" s="41"/>
      <c r="Z188" s="41"/>
      <c r="AA188" s="41"/>
      <c r="AB188" s="41"/>
      <c r="AC188" s="41"/>
      <c r="AD188" s="41"/>
      <c r="AE188" s="41"/>
      <c r="AR188" s="227" t="s">
        <v>136</v>
      </c>
      <c r="AT188" s="227" t="s">
        <v>231</v>
      </c>
      <c r="AU188" s="227" t="s">
        <v>86</v>
      </c>
      <c r="AY188" s="20" t="s">
        <v>229</v>
      </c>
      <c r="BE188" s="228">
        <f>IF(N188="základní",J188,0)</f>
        <v>0</v>
      </c>
      <c r="BF188" s="228">
        <f>IF(N188="snížená",J188,0)</f>
        <v>0</v>
      </c>
      <c r="BG188" s="228">
        <f>IF(N188="zákl. přenesená",J188,0)</f>
        <v>0</v>
      </c>
      <c r="BH188" s="228">
        <f>IF(N188="sníž. přenesená",J188,0)</f>
        <v>0</v>
      </c>
      <c r="BI188" s="228">
        <f>IF(N188="nulová",J188,0)</f>
        <v>0</v>
      </c>
      <c r="BJ188" s="20" t="s">
        <v>84</v>
      </c>
      <c r="BK188" s="228">
        <f>ROUND(I188*H188,2)</f>
        <v>0</v>
      </c>
      <c r="BL188" s="20" t="s">
        <v>136</v>
      </c>
      <c r="BM188" s="227" t="s">
        <v>2493</v>
      </c>
    </row>
    <row r="189" s="2" customFormat="1">
      <c r="A189" s="41"/>
      <c r="B189" s="42"/>
      <c r="C189" s="43"/>
      <c r="D189" s="236" t="s">
        <v>315</v>
      </c>
      <c r="E189" s="43"/>
      <c r="F189" s="277" t="s">
        <v>4134</v>
      </c>
      <c r="G189" s="43"/>
      <c r="H189" s="43"/>
      <c r="I189" s="231"/>
      <c r="J189" s="43"/>
      <c r="K189" s="43"/>
      <c r="L189" s="47"/>
      <c r="M189" s="232"/>
      <c r="N189" s="233"/>
      <c r="O189" s="87"/>
      <c r="P189" s="87"/>
      <c r="Q189" s="87"/>
      <c r="R189" s="87"/>
      <c r="S189" s="87"/>
      <c r="T189" s="88"/>
      <c r="U189" s="41"/>
      <c r="V189" s="41"/>
      <c r="W189" s="41"/>
      <c r="X189" s="41"/>
      <c r="Y189" s="41"/>
      <c r="Z189" s="41"/>
      <c r="AA189" s="41"/>
      <c r="AB189" s="41"/>
      <c r="AC189" s="41"/>
      <c r="AD189" s="41"/>
      <c r="AE189" s="41"/>
      <c r="AT189" s="20" t="s">
        <v>315</v>
      </c>
      <c r="AU189" s="20" t="s">
        <v>86</v>
      </c>
    </row>
    <row r="190" s="2" customFormat="1" ht="16.5" customHeight="1">
      <c r="A190" s="41"/>
      <c r="B190" s="42"/>
      <c r="C190" s="216" t="s">
        <v>825</v>
      </c>
      <c r="D190" s="216" t="s">
        <v>231</v>
      </c>
      <c r="E190" s="217" t="s">
        <v>4173</v>
      </c>
      <c r="F190" s="218" t="s">
        <v>4174</v>
      </c>
      <c r="G190" s="219" t="s">
        <v>4082</v>
      </c>
      <c r="H190" s="220">
        <v>3</v>
      </c>
      <c r="I190" s="221"/>
      <c r="J190" s="222">
        <f>ROUND(I190*H190,2)</f>
        <v>0</v>
      </c>
      <c r="K190" s="218" t="s">
        <v>322</v>
      </c>
      <c r="L190" s="47"/>
      <c r="M190" s="223" t="s">
        <v>19</v>
      </c>
      <c r="N190" s="224" t="s">
        <v>47</v>
      </c>
      <c r="O190" s="87"/>
      <c r="P190" s="225">
        <f>O190*H190</f>
        <v>0</v>
      </c>
      <c r="Q190" s="225">
        <v>0</v>
      </c>
      <c r="R190" s="225">
        <f>Q190*H190</f>
        <v>0</v>
      </c>
      <c r="S190" s="225">
        <v>0</v>
      </c>
      <c r="T190" s="226">
        <f>S190*H190</f>
        <v>0</v>
      </c>
      <c r="U190" s="41"/>
      <c r="V190" s="41"/>
      <c r="W190" s="41"/>
      <c r="X190" s="41"/>
      <c r="Y190" s="41"/>
      <c r="Z190" s="41"/>
      <c r="AA190" s="41"/>
      <c r="AB190" s="41"/>
      <c r="AC190" s="41"/>
      <c r="AD190" s="41"/>
      <c r="AE190" s="41"/>
      <c r="AR190" s="227" t="s">
        <v>136</v>
      </c>
      <c r="AT190" s="227" t="s">
        <v>231</v>
      </c>
      <c r="AU190" s="227" t="s">
        <v>86</v>
      </c>
      <c r="AY190" s="20" t="s">
        <v>229</v>
      </c>
      <c r="BE190" s="228">
        <f>IF(N190="základní",J190,0)</f>
        <v>0</v>
      </c>
      <c r="BF190" s="228">
        <f>IF(N190="snížená",J190,0)</f>
        <v>0</v>
      </c>
      <c r="BG190" s="228">
        <f>IF(N190="zákl. přenesená",J190,0)</f>
        <v>0</v>
      </c>
      <c r="BH190" s="228">
        <f>IF(N190="sníž. přenesená",J190,0)</f>
        <v>0</v>
      </c>
      <c r="BI190" s="228">
        <f>IF(N190="nulová",J190,0)</f>
        <v>0</v>
      </c>
      <c r="BJ190" s="20" t="s">
        <v>84</v>
      </c>
      <c r="BK190" s="228">
        <f>ROUND(I190*H190,2)</f>
        <v>0</v>
      </c>
      <c r="BL190" s="20" t="s">
        <v>136</v>
      </c>
      <c r="BM190" s="227" t="s">
        <v>2505</v>
      </c>
    </row>
    <row r="191" s="2" customFormat="1">
      <c r="A191" s="41"/>
      <c r="B191" s="42"/>
      <c r="C191" s="43"/>
      <c r="D191" s="236" t="s">
        <v>315</v>
      </c>
      <c r="E191" s="43"/>
      <c r="F191" s="277" t="s">
        <v>4175</v>
      </c>
      <c r="G191" s="43"/>
      <c r="H191" s="43"/>
      <c r="I191" s="231"/>
      <c r="J191" s="43"/>
      <c r="K191" s="43"/>
      <c r="L191" s="47"/>
      <c r="M191" s="232"/>
      <c r="N191" s="233"/>
      <c r="O191" s="87"/>
      <c r="P191" s="87"/>
      <c r="Q191" s="87"/>
      <c r="R191" s="87"/>
      <c r="S191" s="87"/>
      <c r="T191" s="88"/>
      <c r="U191" s="41"/>
      <c r="V191" s="41"/>
      <c r="W191" s="41"/>
      <c r="X191" s="41"/>
      <c r="Y191" s="41"/>
      <c r="Z191" s="41"/>
      <c r="AA191" s="41"/>
      <c r="AB191" s="41"/>
      <c r="AC191" s="41"/>
      <c r="AD191" s="41"/>
      <c r="AE191" s="41"/>
      <c r="AT191" s="20" t="s">
        <v>315</v>
      </c>
      <c r="AU191" s="20" t="s">
        <v>86</v>
      </c>
    </row>
    <row r="192" s="2" customFormat="1" ht="21.75" customHeight="1">
      <c r="A192" s="41"/>
      <c r="B192" s="42"/>
      <c r="C192" s="216" t="s">
        <v>835</v>
      </c>
      <c r="D192" s="216" t="s">
        <v>231</v>
      </c>
      <c r="E192" s="217" t="s">
        <v>4176</v>
      </c>
      <c r="F192" s="218" t="s">
        <v>4177</v>
      </c>
      <c r="G192" s="219" t="s">
        <v>4082</v>
      </c>
      <c r="H192" s="220">
        <v>60</v>
      </c>
      <c r="I192" s="221"/>
      <c r="J192" s="222">
        <f>ROUND(I192*H192,2)</f>
        <v>0</v>
      </c>
      <c r="K192" s="218" t="s">
        <v>322</v>
      </c>
      <c r="L192" s="47"/>
      <c r="M192" s="223" t="s">
        <v>19</v>
      </c>
      <c r="N192" s="224" t="s">
        <v>47</v>
      </c>
      <c r="O192" s="87"/>
      <c r="P192" s="225">
        <f>O192*H192</f>
        <v>0</v>
      </c>
      <c r="Q192" s="225">
        <v>0</v>
      </c>
      <c r="R192" s="225">
        <f>Q192*H192</f>
        <v>0</v>
      </c>
      <c r="S192" s="225">
        <v>0</v>
      </c>
      <c r="T192" s="226">
        <f>S192*H192</f>
        <v>0</v>
      </c>
      <c r="U192" s="41"/>
      <c r="V192" s="41"/>
      <c r="W192" s="41"/>
      <c r="X192" s="41"/>
      <c r="Y192" s="41"/>
      <c r="Z192" s="41"/>
      <c r="AA192" s="41"/>
      <c r="AB192" s="41"/>
      <c r="AC192" s="41"/>
      <c r="AD192" s="41"/>
      <c r="AE192" s="41"/>
      <c r="AR192" s="227" t="s">
        <v>136</v>
      </c>
      <c r="AT192" s="227" t="s">
        <v>231</v>
      </c>
      <c r="AU192" s="227" t="s">
        <v>86</v>
      </c>
      <c r="AY192" s="20" t="s">
        <v>229</v>
      </c>
      <c r="BE192" s="228">
        <f>IF(N192="základní",J192,0)</f>
        <v>0</v>
      </c>
      <c r="BF192" s="228">
        <f>IF(N192="snížená",J192,0)</f>
        <v>0</v>
      </c>
      <c r="BG192" s="228">
        <f>IF(N192="zákl. přenesená",J192,0)</f>
        <v>0</v>
      </c>
      <c r="BH192" s="228">
        <f>IF(N192="sníž. přenesená",J192,0)</f>
        <v>0</v>
      </c>
      <c r="BI192" s="228">
        <f>IF(N192="nulová",J192,0)</f>
        <v>0</v>
      </c>
      <c r="BJ192" s="20" t="s">
        <v>84</v>
      </c>
      <c r="BK192" s="228">
        <f>ROUND(I192*H192,2)</f>
        <v>0</v>
      </c>
      <c r="BL192" s="20" t="s">
        <v>136</v>
      </c>
      <c r="BM192" s="227" t="s">
        <v>2517</v>
      </c>
    </row>
    <row r="193" s="2" customFormat="1">
      <c r="A193" s="41"/>
      <c r="B193" s="42"/>
      <c r="C193" s="43"/>
      <c r="D193" s="236" t="s">
        <v>315</v>
      </c>
      <c r="E193" s="43"/>
      <c r="F193" s="277" t="s">
        <v>4178</v>
      </c>
      <c r="G193" s="43"/>
      <c r="H193" s="43"/>
      <c r="I193" s="231"/>
      <c r="J193" s="43"/>
      <c r="K193" s="43"/>
      <c r="L193" s="47"/>
      <c r="M193" s="232"/>
      <c r="N193" s="233"/>
      <c r="O193" s="87"/>
      <c r="P193" s="87"/>
      <c r="Q193" s="87"/>
      <c r="R193" s="87"/>
      <c r="S193" s="87"/>
      <c r="T193" s="88"/>
      <c r="U193" s="41"/>
      <c r="V193" s="41"/>
      <c r="W193" s="41"/>
      <c r="X193" s="41"/>
      <c r="Y193" s="41"/>
      <c r="Z193" s="41"/>
      <c r="AA193" s="41"/>
      <c r="AB193" s="41"/>
      <c r="AC193" s="41"/>
      <c r="AD193" s="41"/>
      <c r="AE193" s="41"/>
      <c r="AT193" s="20" t="s">
        <v>315</v>
      </c>
      <c r="AU193" s="20" t="s">
        <v>86</v>
      </c>
    </row>
    <row r="194" s="2" customFormat="1" ht="16.5" customHeight="1">
      <c r="A194" s="41"/>
      <c r="B194" s="42"/>
      <c r="C194" s="216" t="s">
        <v>843</v>
      </c>
      <c r="D194" s="216" t="s">
        <v>231</v>
      </c>
      <c r="E194" s="217" t="s">
        <v>4179</v>
      </c>
      <c r="F194" s="218" t="s">
        <v>4180</v>
      </c>
      <c r="G194" s="219" t="s">
        <v>4082</v>
      </c>
      <c r="H194" s="220">
        <v>60</v>
      </c>
      <c r="I194" s="221"/>
      <c r="J194" s="222">
        <f>ROUND(I194*H194,2)</f>
        <v>0</v>
      </c>
      <c r="K194" s="218" t="s">
        <v>322</v>
      </c>
      <c r="L194" s="47"/>
      <c r="M194" s="223" t="s">
        <v>19</v>
      </c>
      <c r="N194" s="224" t="s">
        <v>47</v>
      </c>
      <c r="O194" s="87"/>
      <c r="P194" s="225">
        <f>O194*H194</f>
        <v>0</v>
      </c>
      <c r="Q194" s="225">
        <v>0</v>
      </c>
      <c r="R194" s="225">
        <f>Q194*H194</f>
        <v>0</v>
      </c>
      <c r="S194" s="225">
        <v>0</v>
      </c>
      <c r="T194" s="226">
        <f>S194*H194</f>
        <v>0</v>
      </c>
      <c r="U194" s="41"/>
      <c r="V194" s="41"/>
      <c r="W194" s="41"/>
      <c r="X194" s="41"/>
      <c r="Y194" s="41"/>
      <c r="Z194" s="41"/>
      <c r="AA194" s="41"/>
      <c r="AB194" s="41"/>
      <c r="AC194" s="41"/>
      <c r="AD194" s="41"/>
      <c r="AE194" s="41"/>
      <c r="AR194" s="227" t="s">
        <v>136</v>
      </c>
      <c r="AT194" s="227" t="s">
        <v>231</v>
      </c>
      <c r="AU194" s="227" t="s">
        <v>86</v>
      </c>
      <c r="AY194" s="20" t="s">
        <v>229</v>
      </c>
      <c r="BE194" s="228">
        <f>IF(N194="základní",J194,0)</f>
        <v>0</v>
      </c>
      <c r="BF194" s="228">
        <f>IF(N194="snížená",J194,0)</f>
        <v>0</v>
      </c>
      <c r="BG194" s="228">
        <f>IF(N194="zákl. přenesená",J194,0)</f>
        <v>0</v>
      </c>
      <c r="BH194" s="228">
        <f>IF(N194="sníž. přenesená",J194,0)</f>
        <v>0</v>
      </c>
      <c r="BI194" s="228">
        <f>IF(N194="nulová",J194,0)</f>
        <v>0</v>
      </c>
      <c r="BJ194" s="20" t="s">
        <v>84</v>
      </c>
      <c r="BK194" s="228">
        <f>ROUND(I194*H194,2)</f>
        <v>0</v>
      </c>
      <c r="BL194" s="20" t="s">
        <v>136</v>
      </c>
      <c r="BM194" s="227" t="s">
        <v>2525</v>
      </c>
    </row>
    <row r="195" s="2" customFormat="1">
      <c r="A195" s="41"/>
      <c r="B195" s="42"/>
      <c r="C195" s="43"/>
      <c r="D195" s="236" t="s">
        <v>315</v>
      </c>
      <c r="E195" s="43"/>
      <c r="F195" s="277" t="s">
        <v>4134</v>
      </c>
      <c r="G195" s="43"/>
      <c r="H195" s="43"/>
      <c r="I195" s="231"/>
      <c r="J195" s="43"/>
      <c r="K195" s="43"/>
      <c r="L195" s="47"/>
      <c r="M195" s="232"/>
      <c r="N195" s="233"/>
      <c r="O195" s="87"/>
      <c r="P195" s="87"/>
      <c r="Q195" s="87"/>
      <c r="R195" s="87"/>
      <c r="S195" s="87"/>
      <c r="T195" s="88"/>
      <c r="U195" s="41"/>
      <c r="V195" s="41"/>
      <c r="W195" s="41"/>
      <c r="X195" s="41"/>
      <c r="Y195" s="41"/>
      <c r="Z195" s="41"/>
      <c r="AA195" s="41"/>
      <c r="AB195" s="41"/>
      <c r="AC195" s="41"/>
      <c r="AD195" s="41"/>
      <c r="AE195" s="41"/>
      <c r="AT195" s="20" t="s">
        <v>315</v>
      </c>
      <c r="AU195" s="20" t="s">
        <v>86</v>
      </c>
    </row>
    <row r="196" s="2" customFormat="1" ht="16.5" customHeight="1">
      <c r="A196" s="41"/>
      <c r="B196" s="42"/>
      <c r="C196" s="216" t="s">
        <v>849</v>
      </c>
      <c r="D196" s="216" t="s">
        <v>231</v>
      </c>
      <c r="E196" s="217" t="s">
        <v>4181</v>
      </c>
      <c r="F196" s="218" t="s">
        <v>4182</v>
      </c>
      <c r="G196" s="219" t="s">
        <v>4082</v>
      </c>
      <c r="H196" s="220">
        <v>40</v>
      </c>
      <c r="I196" s="221"/>
      <c r="J196" s="222">
        <f>ROUND(I196*H196,2)</f>
        <v>0</v>
      </c>
      <c r="K196" s="218" t="s">
        <v>322</v>
      </c>
      <c r="L196" s="47"/>
      <c r="M196" s="223" t="s">
        <v>19</v>
      </c>
      <c r="N196" s="224" t="s">
        <v>47</v>
      </c>
      <c r="O196" s="87"/>
      <c r="P196" s="225">
        <f>O196*H196</f>
        <v>0</v>
      </c>
      <c r="Q196" s="225">
        <v>0</v>
      </c>
      <c r="R196" s="225">
        <f>Q196*H196</f>
        <v>0</v>
      </c>
      <c r="S196" s="225">
        <v>0</v>
      </c>
      <c r="T196" s="226">
        <f>S196*H196</f>
        <v>0</v>
      </c>
      <c r="U196" s="41"/>
      <c r="V196" s="41"/>
      <c r="W196" s="41"/>
      <c r="X196" s="41"/>
      <c r="Y196" s="41"/>
      <c r="Z196" s="41"/>
      <c r="AA196" s="41"/>
      <c r="AB196" s="41"/>
      <c r="AC196" s="41"/>
      <c r="AD196" s="41"/>
      <c r="AE196" s="41"/>
      <c r="AR196" s="227" t="s">
        <v>136</v>
      </c>
      <c r="AT196" s="227" t="s">
        <v>231</v>
      </c>
      <c r="AU196" s="227" t="s">
        <v>86</v>
      </c>
      <c r="AY196" s="20" t="s">
        <v>229</v>
      </c>
      <c r="BE196" s="228">
        <f>IF(N196="základní",J196,0)</f>
        <v>0</v>
      </c>
      <c r="BF196" s="228">
        <f>IF(N196="snížená",J196,0)</f>
        <v>0</v>
      </c>
      <c r="BG196" s="228">
        <f>IF(N196="zákl. přenesená",J196,0)</f>
        <v>0</v>
      </c>
      <c r="BH196" s="228">
        <f>IF(N196="sníž. přenesená",J196,0)</f>
        <v>0</v>
      </c>
      <c r="BI196" s="228">
        <f>IF(N196="nulová",J196,0)</f>
        <v>0</v>
      </c>
      <c r="BJ196" s="20" t="s">
        <v>84</v>
      </c>
      <c r="BK196" s="228">
        <f>ROUND(I196*H196,2)</f>
        <v>0</v>
      </c>
      <c r="BL196" s="20" t="s">
        <v>136</v>
      </c>
      <c r="BM196" s="227" t="s">
        <v>3287</v>
      </c>
    </row>
    <row r="197" s="2" customFormat="1">
      <c r="A197" s="41"/>
      <c r="B197" s="42"/>
      <c r="C197" s="43"/>
      <c r="D197" s="236" t="s">
        <v>315</v>
      </c>
      <c r="E197" s="43"/>
      <c r="F197" s="277" t="s">
        <v>4183</v>
      </c>
      <c r="G197" s="43"/>
      <c r="H197" s="43"/>
      <c r="I197" s="231"/>
      <c r="J197" s="43"/>
      <c r="K197" s="43"/>
      <c r="L197" s="47"/>
      <c r="M197" s="232"/>
      <c r="N197" s="233"/>
      <c r="O197" s="87"/>
      <c r="P197" s="87"/>
      <c r="Q197" s="87"/>
      <c r="R197" s="87"/>
      <c r="S197" s="87"/>
      <c r="T197" s="88"/>
      <c r="U197" s="41"/>
      <c r="V197" s="41"/>
      <c r="W197" s="41"/>
      <c r="X197" s="41"/>
      <c r="Y197" s="41"/>
      <c r="Z197" s="41"/>
      <c r="AA197" s="41"/>
      <c r="AB197" s="41"/>
      <c r="AC197" s="41"/>
      <c r="AD197" s="41"/>
      <c r="AE197" s="41"/>
      <c r="AT197" s="20" t="s">
        <v>315</v>
      </c>
      <c r="AU197" s="20" t="s">
        <v>86</v>
      </c>
    </row>
    <row r="198" s="2" customFormat="1" ht="16.5" customHeight="1">
      <c r="A198" s="41"/>
      <c r="B198" s="42"/>
      <c r="C198" s="216" t="s">
        <v>855</v>
      </c>
      <c r="D198" s="216" t="s">
        <v>231</v>
      </c>
      <c r="E198" s="217" t="s">
        <v>4184</v>
      </c>
      <c r="F198" s="218" t="s">
        <v>4185</v>
      </c>
      <c r="G198" s="219" t="s">
        <v>4082</v>
      </c>
      <c r="H198" s="220">
        <v>40</v>
      </c>
      <c r="I198" s="221"/>
      <c r="J198" s="222">
        <f>ROUND(I198*H198,2)</f>
        <v>0</v>
      </c>
      <c r="K198" s="218" t="s">
        <v>322</v>
      </c>
      <c r="L198" s="47"/>
      <c r="M198" s="223" t="s">
        <v>19</v>
      </c>
      <c r="N198" s="224" t="s">
        <v>47</v>
      </c>
      <c r="O198" s="87"/>
      <c r="P198" s="225">
        <f>O198*H198</f>
        <v>0</v>
      </c>
      <c r="Q198" s="225">
        <v>0</v>
      </c>
      <c r="R198" s="225">
        <f>Q198*H198</f>
        <v>0</v>
      </c>
      <c r="S198" s="225">
        <v>0</v>
      </c>
      <c r="T198" s="226">
        <f>S198*H198</f>
        <v>0</v>
      </c>
      <c r="U198" s="41"/>
      <c r="V198" s="41"/>
      <c r="W198" s="41"/>
      <c r="X198" s="41"/>
      <c r="Y198" s="41"/>
      <c r="Z198" s="41"/>
      <c r="AA198" s="41"/>
      <c r="AB198" s="41"/>
      <c r="AC198" s="41"/>
      <c r="AD198" s="41"/>
      <c r="AE198" s="41"/>
      <c r="AR198" s="227" t="s">
        <v>136</v>
      </c>
      <c r="AT198" s="227" t="s">
        <v>231</v>
      </c>
      <c r="AU198" s="227" t="s">
        <v>86</v>
      </c>
      <c r="AY198" s="20" t="s">
        <v>229</v>
      </c>
      <c r="BE198" s="228">
        <f>IF(N198="základní",J198,0)</f>
        <v>0</v>
      </c>
      <c r="BF198" s="228">
        <f>IF(N198="snížená",J198,0)</f>
        <v>0</v>
      </c>
      <c r="BG198" s="228">
        <f>IF(N198="zákl. přenesená",J198,0)</f>
        <v>0</v>
      </c>
      <c r="BH198" s="228">
        <f>IF(N198="sníž. přenesená",J198,0)</f>
        <v>0</v>
      </c>
      <c r="BI198" s="228">
        <f>IF(N198="nulová",J198,0)</f>
        <v>0</v>
      </c>
      <c r="BJ198" s="20" t="s">
        <v>84</v>
      </c>
      <c r="BK198" s="228">
        <f>ROUND(I198*H198,2)</f>
        <v>0</v>
      </c>
      <c r="BL198" s="20" t="s">
        <v>136</v>
      </c>
      <c r="BM198" s="227" t="s">
        <v>3295</v>
      </c>
    </row>
    <row r="199" s="2" customFormat="1">
      <c r="A199" s="41"/>
      <c r="B199" s="42"/>
      <c r="C199" s="43"/>
      <c r="D199" s="236" t="s">
        <v>315</v>
      </c>
      <c r="E199" s="43"/>
      <c r="F199" s="277" t="s">
        <v>4186</v>
      </c>
      <c r="G199" s="43"/>
      <c r="H199" s="43"/>
      <c r="I199" s="231"/>
      <c r="J199" s="43"/>
      <c r="K199" s="43"/>
      <c r="L199" s="47"/>
      <c r="M199" s="232"/>
      <c r="N199" s="233"/>
      <c r="O199" s="87"/>
      <c r="P199" s="87"/>
      <c r="Q199" s="87"/>
      <c r="R199" s="87"/>
      <c r="S199" s="87"/>
      <c r="T199" s="88"/>
      <c r="U199" s="41"/>
      <c r="V199" s="41"/>
      <c r="W199" s="41"/>
      <c r="X199" s="41"/>
      <c r="Y199" s="41"/>
      <c r="Z199" s="41"/>
      <c r="AA199" s="41"/>
      <c r="AB199" s="41"/>
      <c r="AC199" s="41"/>
      <c r="AD199" s="41"/>
      <c r="AE199" s="41"/>
      <c r="AT199" s="20" t="s">
        <v>315</v>
      </c>
      <c r="AU199" s="20" t="s">
        <v>86</v>
      </c>
    </row>
    <row r="200" s="12" customFormat="1" ht="22.8" customHeight="1">
      <c r="A200" s="12"/>
      <c r="B200" s="200"/>
      <c r="C200" s="201"/>
      <c r="D200" s="202" t="s">
        <v>75</v>
      </c>
      <c r="E200" s="214" t="s">
        <v>4187</v>
      </c>
      <c r="F200" s="214" t="s">
        <v>4188</v>
      </c>
      <c r="G200" s="201"/>
      <c r="H200" s="201"/>
      <c r="I200" s="204"/>
      <c r="J200" s="215">
        <f>BK200</f>
        <v>0</v>
      </c>
      <c r="K200" s="201"/>
      <c r="L200" s="206"/>
      <c r="M200" s="207"/>
      <c r="N200" s="208"/>
      <c r="O200" s="208"/>
      <c r="P200" s="209">
        <f>SUM(P201:P252)</f>
        <v>0</v>
      </c>
      <c r="Q200" s="208"/>
      <c r="R200" s="209">
        <f>SUM(R201:R252)</f>
        <v>0</v>
      </c>
      <c r="S200" s="208"/>
      <c r="T200" s="210">
        <f>SUM(T201:T252)</f>
        <v>0</v>
      </c>
      <c r="U200" s="12"/>
      <c r="V200" s="12"/>
      <c r="W200" s="12"/>
      <c r="X200" s="12"/>
      <c r="Y200" s="12"/>
      <c r="Z200" s="12"/>
      <c r="AA200" s="12"/>
      <c r="AB200" s="12"/>
      <c r="AC200" s="12"/>
      <c r="AD200" s="12"/>
      <c r="AE200" s="12"/>
      <c r="AR200" s="211" t="s">
        <v>84</v>
      </c>
      <c r="AT200" s="212" t="s">
        <v>75</v>
      </c>
      <c r="AU200" s="212" t="s">
        <v>84</v>
      </c>
      <c r="AY200" s="211" t="s">
        <v>229</v>
      </c>
      <c r="BK200" s="213">
        <f>SUM(BK201:BK252)</f>
        <v>0</v>
      </c>
    </row>
    <row r="201" s="2" customFormat="1" ht="24.15" customHeight="1">
      <c r="A201" s="41"/>
      <c r="B201" s="42"/>
      <c r="C201" s="216" t="s">
        <v>861</v>
      </c>
      <c r="D201" s="216" t="s">
        <v>231</v>
      </c>
      <c r="E201" s="217" t="s">
        <v>4189</v>
      </c>
      <c r="F201" s="218" t="s">
        <v>4190</v>
      </c>
      <c r="G201" s="219" t="s">
        <v>3923</v>
      </c>
      <c r="H201" s="220">
        <v>241</v>
      </c>
      <c r="I201" s="221"/>
      <c r="J201" s="222">
        <f>ROUND(I201*H201,2)</f>
        <v>0</v>
      </c>
      <c r="K201" s="218" t="s">
        <v>322</v>
      </c>
      <c r="L201" s="47"/>
      <c r="M201" s="223" t="s">
        <v>19</v>
      </c>
      <c r="N201" s="224" t="s">
        <v>47</v>
      </c>
      <c r="O201" s="87"/>
      <c r="P201" s="225">
        <f>O201*H201</f>
        <v>0</v>
      </c>
      <c r="Q201" s="225">
        <v>0</v>
      </c>
      <c r="R201" s="225">
        <f>Q201*H201</f>
        <v>0</v>
      </c>
      <c r="S201" s="225">
        <v>0</v>
      </c>
      <c r="T201" s="226">
        <f>S201*H201</f>
        <v>0</v>
      </c>
      <c r="U201" s="41"/>
      <c r="V201" s="41"/>
      <c r="W201" s="41"/>
      <c r="X201" s="41"/>
      <c r="Y201" s="41"/>
      <c r="Z201" s="41"/>
      <c r="AA201" s="41"/>
      <c r="AB201" s="41"/>
      <c r="AC201" s="41"/>
      <c r="AD201" s="41"/>
      <c r="AE201" s="41"/>
      <c r="AR201" s="227" t="s">
        <v>136</v>
      </c>
      <c r="AT201" s="227" t="s">
        <v>231</v>
      </c>
      <c r="AU201" s="227" t="s">
        <v>86</v>
      </c>
      <c r="AY201" s="20" t="s">
        <v>229</v>
      </c>
      <c r="BE201" s="228">
        <f>IF(N201="základní",J201,0)</f>
        <v>0</v>
      </c>
      <c r="BF201" s="228">
        <f>IF(N201="snížená",J201,0)</f>
        <v>0</v>
      </c>
      <c r="BG201" s="228">
        <f>IF(N201="zákl. přenesená",J201,0)</f>
        <v>0</v>
      </c>
      <c r="BH201" s="228">
        <f>IF(N201="sníž. přenesená",J201,0)</f>
        <v>0</v>
      </c>
      <c r="BI201" s="228">
        <f>IF(N201="nulová",J201,0)</f>
        <v>0</v>
      </c>
      <c r="BJ201" s="20" t="s">
        <v>84</v>
      </c>
      <c r="BK201" s="228">
        <f>ROUND(I201*H201,2)</f>
        <v>0</v>
      </c>
      <c r="BL201" s="20" t="s">
        <v>136</v>
      </c>
      <c r="BM201" s="227" t="s">
        <v>3303</v>
      </c>
    </row>
    <row r="202" s="2" customFormat="1">
      <c r="A202" s="41"/>
      <c r="B202" s="42"/>
      <c r="C202" s="43"/>
      <c r="D202" s="236" t="s">
        <v>315</v>
      </c>
      <c r="E202" s="43"/>
      <c r="F202" s="277" t="s">
        <v>4134</v>
      </c>
      <c r="G202" s="43"/>
      <c r="H202" s="43"/>
      <c r="I202" s="231"/>
      <c r="J202" s="43"/>
      <c r="K202" s="43"/>
      <c r="L202" s="47"/>
      <c r="M202" s="232"/>
      <c r="N202" s="233"/>
      <c r="O202" s="87"/>
      <c r="P202" s="87"/>
      <c r="Q202" s="87"/>
      <c r="R202" s="87"/>
      <c r="S202" s="87"/>
      <c r="T202" s="88"/>
      <c r="U202" s="41"/>
      <c r="V202" s="41"/>
      <c r="W202" s="41"/>
      <c r="X202" s="41"/>
      <c r="Y202" s="41"/>
      <c r="Z202" s="41"/>
      <c r="AA202" s="41"/>
      <c r="AB202" s="41"/>
      <c r="AC202" s="41"/>
      <c r="AD202" s="41"/>
      <c r="AE202" s="41"/>
      <c r="AT202" s="20" t="s">
        <v>315</v>
      </c>
      <c r="AU202" s="20" t="s">
        <v>86</v>
      </c>
    </row>
    <row r="203" s="2" customFormat="1" ht="24.15" customHeight="1">
      <c r="A203" s="41"/>
      <c r="B203" s="42"/>
      <c r="C203" s="216" t="s">
        <v>866</v>
      </c>
      <c r="D203" s="216" t="s">
        <v>231</v>
      </c>
      <c r="E203" s="217" t="s">
        <v>4191</v>
      </c>
      <c r="F203" s="218" t="s">
        <v>4190</v>
      </c>
      <c r="G203" s="219" t="s">
        <v>3923</v>
      </c>
      <c r="H203" s="220">
        <v>114</v>
      </c>
      <c r="I203" s="221"/>
      <c r="J203" s="222">
        <f>ROUND(I203*H203,2)</f>
        <v>0</v>
      </c>
      <c r="K203" s="218" t="s">
        <v>322</v>
      </c>
      <c r="L203" s="47"/>
      <c r="M203" s="223" t="s">
        <v>19</v>
      </c>
      <c r="N203" s="224" t="s">
        <v>47</v>
      </c>
      <c r="O203" s="87"/>
      <c r="P203" s="225">
        <f>O203*H203</f>
        <v>0</v>
      </c>
      <c r="Q203" s="225">
        <v>0</v>
      </c>
      <c r="R203" s="225">
        <f>Q203*H203</f>
        <v>0</v>
      </c>
      <c r="S203" s="225">
        <v>0</v>
      </c>
      <c r="T203" s="226">
        <f>S203*H203</f>
        <v>0</v>
      </c>
      <c r="U203" s="41"/>
      <c r="V203" s="41"/>
      <c r="W203" s="41"/>
      <c r="X203" s="41"/>
      <c r="Y203" s="41"/>
      <c r="Z203" s="41"/>
      <c r="AA203" s="41"/>
      <c r="AB203" s="41"/>
      <c r="AC203" s="41"/>
      <c r="AD203" s="41"/>
      <c r="AE203" s="41"/>
      <c r="AR203" s="227" t="s">
        <v>136</v>
      </c>
      <c r="AT203" s="227" t="s">
        <v>231</v>
      </c>
      <c r="AU203" s="227" t="s">
        <v>86</v>
      </c>
      <c r="AY203" s="20" t="s">
        <v>229</v>
      </c>
      <c r="BE203" s="228">
        <f>IF(N203="základní",J203,0)</f>
        <v>0</v>
      </c>
      <c r="BF203" s="228">
        <f>IF(N203="snížená",J203,0)</f>
        <v>0</v>
      </c>
      <c r="BG203" s="228">
        <f>IF(N203="zákl. přenesená",J203,0)</f>
        <v>0</v>
      </c>
      <c r="BH203" s="228">
        <f>IF(N203="sníž. přenesená",J203,0)</f>
        <v>0</v>
      </c>
      <c r="BI203" s="228">
        <f>IF(N203="nulová",J203,0)</f>
        <v>0</v>
      </c>
      <c r="BJ203" s="20" t="s">
        <v>84</v>
      </c>
      <c r="BK203" s="228">
        <f>ROUND(I203*H203,2)</f>
        <v>0</v>
      </c>
      <c r="BL203" s="20" t="s">
        <v>136</v>
      </c>
      <c r="BM203" s="227" t="s">
        <v>3311</v>
      </c>
    </row>
    <row r="204" s="2" customFormat="1">
      <c r="A204" s="41"/>
      <c r="B204" s="42"/>
      <c r="C204" s="43"/>
      <c r="D204" s="236" t="s">
        <v>315</v>
      </c>
      <c r="E204" s="43"/>
      <c r="F204" s="277" t="s">
        <v>4132</v>
      </c>
      <c r="G204" s="43"/>
      <c r="H204" s="43"/>
      <c r="I204" s="231"/>
      <c r="J204" s="43"/>
      <c r="K204" s="43"/>
      <c r="L204" s="47"/>
      <c r="M204" s="232"/>
      <c r="N204" s="233"/>
      <c r="O204" s="87"/>
      <c r="P204" s="87"/>
      <c r="Q204" s="87"/>
      <c r="R204" s="87"/>
      <c r="S204" s="87"/>
      <c r="T204" s="88"/>
      <c r="U204" s="41"/>
      <c r="V204" s="41"/>
      <c r="W204" s="41"/>
      <c r="X204" s="41"/>
      <c r="Y204" s="41"/>
      <c r="Z204" s="41"/>
      <c r="AA204" s="41"/>
      <c r="AB204" s="41"/>
      <c r="AC204" s="41"/>
      <c r="AD204" s="41"/>
      <c r="AE204" s="41"/>
      <c r="AT204" s="20" t="s">
        <v>315</v>
      </c>
      <c r="AU204" s="20" t="s">
        <v>86</v>
      </c>
    </row>
    <row r="205" s="2" customFormat="1" ht="24.15" customHeight="1">
      <c r="A205" s="41"/>
      <c r="B205" s="42"/>
      <c r="C205" s="216" t="s">
        <v>873</v>
      </c>
      <c r="D205" s="216" t="s">
        <v>231</v>
      </c>
      <c r="E205" s="217" t="s">
        <v>4192</v>
      </c>
      <c r="F205" s="218" t="s">
        <v>4190</v>
      </c>
      <c r="G205" s="219" t="s">
        <v>3923</v>
      </c>
      <c r="H205" s="220">
        <v>78</v>
      </c>
      <c r="I205" s="221"/>
      <c r="J205" s="222">
        <f>ROUND(I205*H205,2)</f>
        <v>0</v>
      </c>
      <c r="K205" s="218" t="s">
        <v>322</v>
      </c>
      <c r="L205" s="47"/>
      <c r="M205" s="223" t="s">
        <v>19</v>
      </c>
      <c r="N205" s="224" t="s">
        <v>47</v>
      </c>
      <c r="O205" s="87"/>
      <c r="P205" s="225">
        <f>O205*H205</f>
        <v>0</v>
      </c>
      <c r="Q205" s="225">
        <v>0</v>
      </c>
      <c r="R205" s="225">
        <f>Q205*H205</f>
        <v>0</v>
      </c>
      <c r="S205" s="225">
        <v>0</v>
      </c>
      <c r="T205" s="226">
        <f>S205*H205</f>
        <v>0</v>
      </c>
      <c r="U205" s="41"/>
      <c r="V205" s="41"/>
      <c r="W205" s="41"/>
      <c r="X205" s="41"/>
      <c r="Y205" s="41"/>
      <c r="Z205" s="41"/>
      <c r="AA205" s="41"/>
      <c r="AB205" s="41"/>
      <c r="AC205" s="41"/>
      <c r="AD205" s="41"/>
      <c r="AE205" s="41"/>
      <c r="AR205" s="227" t="s">
        <v>136</v>
      </c>
      <c r="AT205" s="227" t="s">
        <v>231</v>
      </c>
      <c r="AU205" s="227" t="s">
        <v>86</v>
      </c>
      <c r="AY205" s="20" t="s">
        <v>229</v>
      </c>
      <c r="BE205" s="228">
        <f>IF(N205="základní",J205,0)</f>
        <v>0</v>
      </c>
      <c r="BF205" s="228">
        <f>IF(N205="snížená",J205,0)</f>
        <v>0</v>
      </c>
      <c r="BG205" s="228">
        <f>IF(N205="zákl. přenesená",J205,0)</f>
        <v>0</v>
      </c>
      <c r="BH205" s="228">
        <f>IF(N205="sníž. přenesená",J205,0)</f>
        <v>0</v>
      </c>
      <c r="BI205" s="228">
        <f>IF(N205="nulová",J205,0)</f>
        <v>0</v>
      </c>
      <c r="BJ205" s="20" t="s">
        <v>84</v>
      </c>
      <c r="BK205" s="228">
        <f>ROUND(I205*H205,2)</f>
        <v>0</v>
      </c>
      <c r="BL205" s="20" t="s">
        <v>136</v>
      </c>
      <c r="BM205" s="227" t="s">
        <v>3319</v>
      </c>
    </row>
    <row r="206" s="2" customFormat="1">
      <c r="A206" s="41"/>
      <c r="B206" s="42"/>
      <c r="C206" s="43"/>
      <c r="D206" s="236" t="s">
        <v>315</v>
      </c>
      <c r="E206" s="43"/>
      <c r="F206" s="277" t="s">
        <v>4130</v>
      </c>
      <c r="G206" s="43"/>
      <c r="H206" s="43"/>
      <c r="I206" s="231"/>
      <c r="J206" s="43"/>
      <c r="K206" s="43"/>
      <c r="L206" s="47"/>
      <c r="M206" s="232"/>
      <c r="N206" s="233"/>
      <c r="O206" s="87"/>
      <c r="P206" s="87"/>
      <c r="Q206" s="87"/>
      <c r="R206" s="87"/>
      <c r="S206" s="87"/>
      <c r="T206" s="88"/>
      <c r="U206" s="41"/>
      <c r="V206" s="41"/>
      <c r="W206" s="41"/>
      <c r="X206" s="41"/>
      <c r="Y206" s="41"/>
      <c r="Z206" s="41"/>
      <c r="AA206" s="41"/>
      <c r="AB206" s="41"/>
      <c r="AC206" s="41"/>
      <c r="AD206" s="41"/>
      <c r="AE206" s="41"/>
      <c r="AT206" s="20" t="s">
        <v>315</v>
      </c>
      <c r="AU206" s="20" t="s">
        <v>86</v>
      </c>
    </row>
    <row r="207" s="2" customFormat="1" ht="24.15" customHeight="1">
      <c r="A207" s="41"/>
      <c r="B207" s="42"/>
      <c r="C207" s="216" t="s">
        <v>882</v>
      </c>
      <c r="D207" s="216" t="s">
        <v>231</v>
      </c>
      <c r="E207" s="217" t="s">
        <v>4193</v>
      </c>
      <c r="F207" s="218" t="s">
        <v>4190</v>
      </c>
      <c r="G207" s="219" t="s">
        <v>3923</v>
      </c>
      <c r="H207" s="220">
        <v>59</v>
      </c>
      <c r="I207" s="221"/>
      <c r="J207" s="222">
        <f>ROUND(I207*H207,2)</f>
        <v>0</v>
      </c>
      <c r="K207" s="218" t="s">
        <v>322</v>
      </c>
      <c r="L207" s="47"/>
      <c r="M207" s="223" t="s">
        <v>19</v>
      </c>
      <c r="N207" s="224" t="s">
        <v>47</v>
      </c>
      <c r="O207" s="87"/>
      <c r="P207" s="225">
        <f>O207*H207</f>
        <v>0</v>
      </c>
      <c r="Q207" s="225">
        <v>0</v>
      </c>
      <c r="R207" s="225">
        <f>Q207*H207</f>
        <v>0</v>
      </c>
      <c r="S207" s="225">
        <v>0</v>
      </c>
      <c r="T207" s="226">
        <f>S207*H207</f>
        <v>0</v>
      </c>
      <c r="U207" s="41"/>
      <c r="V207" s="41"/>
      <c r="W207" s="41"/>
      <c r="X207" s="41"/>
      <c r="Y207" s="41"/>
      <c r="Z207" s="41"/>
      <c r="AA207" s="41"/>
      <c r="AB207" s="41"/>
      <c r="AC207" s="41"/>
      <c r="AD207" s="41"/>
      <c r="AE207" s="41"/>
      <c r="AR207" s="227" t="s">
        <v>136</v>
      </c>
      <c r="AT207" s="227" t="s">
        <v>231</v>
      </c>
      <c r="AU207" s="227" t="s">
        <v>86</v>
      </c>
      <c r="AY207" s="20" t="s">
        <v>229</v>
      </c>
      <c r="BE207" s="228">
        <f>IF(N207="základní",J207,0)</f>
        <v>0</v>
      </c>
      <c r="BF207" s="228">
        <f>IF(N207="snížená",J207,0)</f>
        <v>0</v>
      </c>
      <c r="BG207" s="228">
        <f>IF(N207="zákl. přenesená",J207,0)</f>
        <v>0</v>
      </c>
      <c r="BH207" s="228">
        <f>IF(N207="sníž. přenesená",J207,0)</f>
        <v>0</v>
      </c>
      <c r="BI207" s="228">
        <f>IF(N207="nulová",J207,0)</f>
        <v>0</v>
      </c>
      <c r="BJ207" s="20" t="s">
        <v>84</v>
      </c>
      <c r="BK207" s="228">
        <f>ROUND(I207*H207,2)</f>
        <v>0</v>
      </c>
      <c r="BL207" s="20" t="s">
        <v>136</v>
      </c>
      <c r="BM207" s="227" t="s">
        <v>3327</v>
      </c>
    </row>
    <row r="208" s="2" customFormat="1">
      <c r="A208" s="41"/>
      <c r="B208" s="42"/>
      <c r="C208" s="43"/>
      <c r="D208" s="236" t="s">
        <v>315</v>
      </c>
      <c r="E208" s="43"/>
      <c r="F208" s="277" t="s">
        <v>4194</v>
      </c>
      <c r="G208" s="43"/>
      <c r="H208" s="43"/>
      <c r="I208" s="231"/>
      <c r="J208" s="43"/>
      <c r="K208" s="43"/>
      <c r="L208" s="47"/>
      <c r="M208" s="232"/>
      <c r="N208" s="233"/>
      <c r="O208" s="87"/>
      <c r="P208" s="87"/>
      <c r="Q208" s="87"/>
      <c r="R208" s="87"/>
      <c r="S208" s="87"/>
      <c r="T208" s="88"/>
      <c r="U208" s="41"/>
      <c r="V208" s="41"/>
      <c r="W208" s="41"/>
      <c r="X208" s="41"/>
      <c r="Y208" s="41"/>
      <c r="Z208" s="41"/>
      <c r="AA208" s="41"/>
      <c r="AB208" s="41"/>
      <c r="AC208" s="41"/>
      <c r="AD208" s="41"/>
      <c r="AE208" s="41"/>
      <c r="AT208" s="20" t="s">
        <v>315</v>
      </c>
      <c r="AU208" s="20" t="s">
        <v>86</v>
      </c>
    </row>
    <row r="209" s="2" customFormat="1" ht="24.15" customHeight="1">
      <c r="A209" s="41"/>
      <c r="B209" s="42"/>
      <c r="C209" s="216" t="s">
        <v>888</v>
      </c>
      <c r="D209" s="216" t="s">
        <v>231</v>
      </c>
      <c r="E209" s="217" t="s">
        <v>4195</v>
      </c>
      <c r="F209" s="218" t="s">
        <v>4190</v>
      </c>
      <c r="G209" s="219" t="s">
        <v>3923</v>
      </c>
      <c r="H209" s="220">
        <v>32</v>
      </c>
      <c r="I209" s="221"/>
      <c r="J209" s="222">
        <f>ROUND(I209*H209,2)</f>
        <v>0</v>
      </c>
      <c r="K209" s="218" t="s">
        <v>322</v>
      </c>
      <c r="L209" s="47"/>
      <c r="M209" s="223" t="s">
        <v>19</v>
      </c>
      <c r="N209" s="224" t="s">
        <v>47</v>
      </c>
      <c r="O209" s="87"/>
      <c r="P209" s="225">
        <f>O209*H209</f>
        <v>0</v>
      </c>
      <c r="Q209" s="225">
        <v>0</v>
      </c>
      <c r="R209" s="225">
        <f>Q209*H209</f>
        <v>0</v>
      </c>
      <c r="S209" s="225">
        <v>0</v>
      </c>
      <c r="T209" s="226">
        <f>S209*H209</f>
        <v>0</v>
      </c>
      <c r="U209" s="41"/>
      <c r="V209" s="41"/>
      <c r="W209" s="41"/>
      <c r="X209" s="41"/>
      <c r="Y209" s="41"/>
      <c r="Z209" s="41"/>
      <c r="AA209" s="41"/>
      <c r="AB209" s="41"/>
      <c r="AC209" s="41"/>
      <c r="AD209" s="41"/>
      <c r="AE209" s="41"/>
      <c r="AR209" s="227" t="s">
        <v>136</v>
      </c>
      <c r="AT209" s="227" t="s">
        <v>231</v>
      </c>
      <c r="AU209" s="227" t="s">
        <v>86</v>
      </c>
      <c r="AY209" s="20" t="s">
        <v>229</v>
      </c>
      <c r="BE209" s="228">
        <f>IF(N209="základní",J209,0)</f>
        <v>0</v>
      </c>
      <c r="BF209" s="228">
        <f>IF(N209="snížená",J209,0)</f>
        <v>0</v>
      </c>
      <c r="BG209" s="228">
        <f>IF(N209="zákl. přenesená",J209,0)</f>
        <v>0</v>
      </c>
      <c r="BH209" s="228">
        <f>IF(N209="sníž. přenesená",J209,0)</f>
        <v>0</v>
      </c>
      <c r="BI209" s="228">
        <f>IF(N209="nulová",J209,0)</f>
        <v>0</v>
      </c>
      <c r="BJ209" s="20" t="s">
        <v>84</v>
      </c>
      <c r="BK209" s="228">
        <f>ROUND(I209*H209,2)</f>
        <v>0</v>
      </c>
      <c r="BL209" s="20" t="s">
        <v>136</v>
      </c>
      <c r="BM209" s="227" t="s">
        <v>3335</v>
      </c>
    </row>
    <row r="210" s="2" customFormat="1">
      <c r="A210" s="41"/>
      <c r="B210" s="42"/>
      <c r="C210" s="43"/>
      <c r="D210" s="236" t="s">
        <v>315</v>
      </c>
      <c r="E210" s="43"/>
      <c r="F210" s="277" t="s">
        <v>4128</v>
      </c>
      <c r="G210" s="43"/>
      <c r="H210" s="43"/>
      <c r="I210" s="231"/>
      <c r="J210" s="43"/>
      <c r="K210" s="43"/>
      <c r="L210" s="47"/>
      <c r="M210" s="232"/>
      <c r="N210" s="233"/>
      <c r="O210" s="87"/>
      <c r="P210" s="87"/>
      <c r="Q210" s="87"/>
      <c r="R210" s="87"/>
      <c r="S210" s="87"/>
      <c r="T210" s="88"/>
      <c r="U210" s="41"/>
      <c r="V210" s="41"/>
      <c r="W210" s="41"/>
      <c r="X210" s="41"/>
      <c r="Y210" s="41"/>
      <c r="Z210" s="41"/>
      <c r="AA210" s="41"/>
      <c r="AB210" s="41"/>
      <c r="AC210" s="41"/>
      <c r="AD210" s="41"/>
      <c r="AE210" s="41"/>
      <c r="AT210" s="20" t="s">
        <v>315</v>
      </c>
      <c r="AU210" s="20" t="s">
        <v>86</v>
      </c>
    </row>
    <row r="211" s="2" customFormat="1" ht="24.15" customHeight="1">
      <c r="A211" s="41"/>
      <c r="B211" s="42"/>
      <c r="C211" s="216" t="s">
        <v>896</v>
      </c>
      <c r="D211" s="216" t="s">
        <v>231</v>
      </c>
      <c r="E211" s="217" t="s">
        <v>4196</v>
      </c>
      <c r="F211" s="218" t="s">
        <v>4190</v>
      </c>
      <c r="G211" s="219" t="s">
        <v>3923</v>
      </c>
      <c r="H211" s="220">
        <v>25</v>
      </c>
      <c r="I211" s="221"/>
      <c r="J211" s="222">
        <f>ROUND(I211*H211,2)</f>
        <v>0</v>
      </c>
      <c r="K211" s="218" t="s">
        <v>322</v>
      </c>
      <c r="L211" s="47"/>
      <c r="M211" s="223" t="s">
        <v>19</v>
      </c>
      <c r="N211" s="224" t="s">
        <v>47</v>
      </c>
      <c r="O211" s="87"/>
      <c r="P211" s="225">
        <f>O211*H211</f>
        <v>0</v>
      </c>
      <c r="Q211" s="225">
        <v>0</v>
      </c>
      <c r="R211" s="225">
        <f>Q211*H211</f>
        <v>0</v>
      </c>
      <c r="S211" s="225">
        <v>0</v>
      </c>
      <c r="T211" s="226">
        <f>S211*H211</f>
        <v>0</v>
      </c>
      <c r="U211" s="41"/>
      <c r="V211" s="41"/>
      <c r="W211" s="41"/>
      <c r="X211" s="41"/>
      <c r="Y211" s="41"/>
      <c r="Z211" s="41"/>
      <c r="AA211" s="41"/>
      <c r="AB211" s="41"/>
      <c r="AC211" s="41"/>
      <c r="AD211" s="41"/>
      <c r="AE211" s="41"/>
      <c r="AR211" s="227" t="s">
        <v>136</v>
      </c>
      <c r="AT211" s="227" t="s">
        <v>231</v>
      </c>
      <c r="AU211" s="227" t="s">
        <v>86</v>
      </c>
      <c r="AY211" s="20" t="s">
        <v>229</v>
      </c>
      <c r="BE211" s="228">
        <f>IF(N211="základní",J211,0)</f>
        <v>0</v>
      </c>
      <c r="BF211" s="228">
        <f>IF(N211="snížená",J211,0)</f>
        <v>0</v>
      </c>
      <c r="BG211" s="228">
        <f>IF(N211="zákl. přenesená",J211,0)</f>
        <v>0</v>
      </c>
      <c r="BH211" s="228">
        <f>IF(N211="sníž. přenesená",J211,0)</f>
        <v>0</v>
      </c>
      <c r="BI211" s="228">
        <f>IF(N211="nulová",J211,0)</f>
        <v>0</v>
      </c>
      <c r="BJ211" s="20" t="s">
        <v>84</v>
      </c>
      <c r="BK211" s="228">
        <f>ROUND(I211*H211,2)</f>
        <v>0</v>
      </c>
      <c r="BL211" s="20" t="s">
        <v>136</v>
      </c>
      <c r="BM211" s="227" t="s">
        <v>3343</v>
      </c>
    </row>
    <row r="212" s="2" customFormat="1">
      <c r="A212" s="41"/>
      <c r="B212" s="42"/>
      <c r="C212" s="43"/>
      <c r="D212" s="236" t="s">
        <v>315</v>
      </c>
      <c r="E212" s="43"/>
      <c r="F212" s="277" t="s">
        <v>4126</v>
      </c>
      <c r="G212" s="43"/>
      <c r="H212" s="43"/>
      <c r="I212" s="231"/>
      <c r="J212" s="43"/>
      <c r="K212" s="43"/>
      <c r="L212" s="47"/>
      <c r="M212" s="232"/>
      <c r="N212" s="233"/>
      <c r="O212" s="87"/>
      <c r="P212" s="87"/>
      <c r="Q212" s="87"/>
      <c r="R212" s="87"/>
      <c r="S212" s="87"/>
      <c r="T212" s="88"/>
      <c r="U212" s="41"/>
      <c r="V212" s="41"/>
      <c r="W212" s="41"/>
      <c r="X212" s="41"/>
      <c r="Y212" s="41"/>
      <c r="Z212" s="41"/>
      <c r="AA212" s="41"/>
      <c r="AB212" s="41"/>
      <c r="AC212" s="41"/>
      <c r="AD212" s="41"/>
      <c r="AE212" s="41"/>
      <c r="AT212" s="20" t="s">
        <v>315</v>
      </c>
      <c r="AU212" s="20" t="s">
        <v>86</v>
      </c>
    </row>
    <row r="213" s="2" customFormat="1" ht="24.15" customHeight="1">
      <c r="A213" s="41"/>
      <c r="B213" s="42"/>
      <c r="C213" s="216" t="s">
        <v>904</v>
      </c>
      <c r="D213" s="216" t="s">
        <v>231</v>
      </c>
      <c r="E213" s="217" t="s">
        <v>4197</v>
      </c>
      <c r="F213" s="218" t="s">
        <v>4198</v>
      </c>
      <c r="G213" s="219" t="s">
        <v>3923</v>
      </c>
      <c r="H213" s="220">
        <v>20</v>
      </c>
      <c r="I213" s="221"/>
      <c r="J213" s="222">
        <f>ROUND(I213*H213,2)</f>
        <v>0</v>
      </c>
      <c r="K213" s="218" t="s">
        <v>322</v>
      </c>
      <c r="L213" s="47"/>
      <c r="M213" s="223" t="s">
        <v>19</v>
      </c>
      <c r="N213" s="224" t="s">
        <v>47</v>
      </c>
      <c r="O213" s="87"/>
      <c r="P213" s="225">
        <f>O213*H213</f>
        <v>0</v>
      </c>
      <c r="Q213" s="225">
        <v>0</v>
      </c>
      <c r="R213" s="225">
        <f>Q213*H213</f>
        <v>0</v>
      </c>
      <c r="S213" s="225">
        <v>0</v>
      </c>
      <c r="T213" s="226">
        <f>S213*H213</f>
        <v>0</v>
      </c>
      <c r="U213" s="41"/>
      <c r="V213" s="41"/>
      <c r="W213" s="41"/>
      <c r="X213" s="41"/>
      <c r="Y213" s="41"/>
      <c r="Z213" s="41"/>
      <c r="AA213" s="41"/>
      <c r="AB213" s="41"/>
      <c r="AC213" s="41"/>
      <c r="AD213" s="41"/>
      <c r="AE213" s="41"/>
      <c r="AR213" s="227" t="s">
        <v>136</v>
      </c>
      <c r="AT213" s="227" t="s">
        <v>231</v>
      </c>
      <c r="AU213" s="227" t="s">
        <v>86</v>
      </c>
      <c r="AY213" s="20" t="s">
        <v>229</v>
      </c>
      <c r="BE213" s="228">
        <f>IF(N213="základní",J213,0)</f>
        <v>0</v>
      </c>
      <c r="BF213" s="228">
        <f>IF(N213="snížená",J213,0)</f>
        <v>0</v>
      </c>
      <c r="BG213" s="228">
        <f>IF(N213="zákl. přenesená",J213,0)</f>
        <v>0</v>
      </c>
      <c r="BH213" s="228">
        <f>IF(N213="sníž. přenesená",J213,0)</f>
        <v>0</v>
      </c>
      <c r="BI213" s="228">
        <f>IF(N213="nulová",J213,0)</f>
        <v>0</v>
      </c>
      <c r="BJ213" s="20" t="s">
        <v>84</v>
      </c>
      <c r="BK213" s="228">
        <f>ROUND(I213*H213,2)</f>
        <v>0</v>
      </c>
      <c r="BL213" s="20" t="s">
        <v>136</v>
      </c>
      <c r="BM213" s="227" t="s">
        <v>3351</v>
      </c>
    </row>
    <row r="214" s="2" customFormat="1">
      <c r="A214" s="41"/>
      <c r="B214" s="42"/>
      <c r="C214" s="43"/>
      <c r="D214" s="236" t="s">
        <v>315</v>
      </c>
      <c r="E214" s="43"/>
      <c r="F214" s="277" t="s">
        <v>4199</v>
      </c>
      <c r="G214" s="43"/>
      <c r="H214" s="43"/>
      <c r="I214" s="231"/>
      <c r="J214" s="43"/>
      <c r="K214" s="43"/>
      <c r="L214" s="47"/>
      <c r="M214" s="232"/>
      <c r="N214" s="233"/>
      <c r="O214" s="87"/>
      <c r="P214" s="87"/>
      <c r="Q214" s="87"/>
      <c r="R214" s="87"/>
      <c r="S214" s="87"/>
      <c r="T214" s="88"/>
      <c r="U214" s="41"/>
      <c r="V214" s="41"/>
      <c r="W214" s="41"/>
      <c r="X214" s="41"/>
      <c r="Y214" s="41"/>
      <c r="Z214" s="41"/>
      <c r="AA214" s="41"/>
      <c r="AB214" s="41"/>
      <c r="AC214" s="41"/>
      <c r="AD214" s="41"/>
      <c r="AE214" s="41"/>
      <c r="AT214" s="20" t="s">
        <v>315</v>
      </c>
      <c r="AU214" s="20" t="s">
        <v>86</v>
      </c>
    </row>
    <row r="215" s="2" customFormat="1" ht="37.8" customHeight="1">
      <c r="A215" s="41"/>
      <c r="B215" s="42"/>
      <c r="C215" s="216" t="s">
        <v>912</v>
      </c>
      <c r="D215" s="216" t="s">
        <v>231</v>
      </c>
      <c r="E215" s="217" t="s">
        <v>4200</v>
      </c>
      <c r="F215" s="218" t="s">
        <v>4201</v>
      </c>
      <c r="G215" s="219" t="s">
        <v>3923</v>
      </c>
      <c r="H215" s="220">
        <v>3</v>
      </c>
      <c r="I215" s="221"/>
      <c r="J215" s="222">
        <f>ROUND(I215*H215,2)</f>
        <v>0</v>
      </c>
      <c r="K215" s="218" t="s">
        <v>322</v>
      </c>
      <c r="L215" s="47"/>
      <c r="M215" s="223" t="s">
        <v>19</v>
      </c>
      <c r="N215" s="224" t="s">
        <v>47</v>
      </c>
      <c r="O215" s="87"/>
      <c r="P215" s="225">
        <f>O215*H215</f>
        <v>0</v>
      </c>
      <c r="Q215" s="225">
        <v>0</v>
      </c>
      <c r="R215" s="225">
        <f>Q215*H215</f>
        <v>0</v>
      </c>
      <c r="S215" s="225">
        <v>0</v>
      </c>
      <c r="T215" s="226">
        <f>S215*H215</f>
        <v>0</v>
      </c>
      <c r="U215" s="41"/>
      <c r="V215" s="41"/>
      <c r="W215" s="41"/>
      <c r="X215" s="41"/>
      <c r="Y215" s="41"/>
      <c r="Z215" s="41"/>
      <c r="AA215" s="41"/>
      <c r="AB215" s="41"/>
      <c r="AC215" s="41"/>
      <c r="AD215" s="41"/>
      <c r="AE215" s="41"/>
      <c r="AR215" s="227" t="s">
        <v>136</v>
      </c>
      <c r="AT215" s="227" t="s">
        <v>231</v>
      </c>
      <c r="AU215" s="227" t="s">
        <v>86</v>
      </c>
      <c r="AY215" s="20" t="s">
        <v>229</v>
      </c>
      <c r="BE215" s="228">
        <f>IF(N215="základní",J215,0)</f>
        <v>0</v>
      </c>
      <c r="BF215" s="228">
        <f>IF(N215="snížená",J215,0)</f>
        <v>0</v>
      </c>
      <c r="BG215" s="228">
        <f>IF(N215="zákl. přenesená",J215,0)</f>
        <v>0</v>
      </c>
      <c r="BH215" s="228">
        <f>IF(N215="sníž. přenesená",J215,0)</f>
        <v>0</v>
      </c>
      <c r="BI215" s="228">
        <f>IF(N215="nulová",J215,0)</f>
        <v>0</v>
      </c>
      <c r="BJ215" s="20" t="s">
        <v>84</v>
      </c>
      <c r="BK215" s="228">
        <f>ROUND(I215*H215,2)</f>
        <v>0</v>
      </c>
      <c r="BL215" s="20" t="s">
        <v>136</v>
      </c>
      <c r="BM215" s="227" t="s">
        <v>3358</v>
      </c>
    </row>
    <row r="216" s="2" customFormat="1">
      <c r="A216" s="41"/>
      <c r="B216" s="42"/>
      <c r="C216" s="43"/>
      <c r="D216" s="236" t="s">
        <v>315</v>
      </c>
      <c r="E216" s="43"/>
      <c r="F216" s="277" t="s">
        <v>4202</v>
      </c>
      <c r="G216" s="43"/>
      <c r="H216" s="43"/>
      <c r="I216" s="231"/>
      <c r="J216" s="43"/>
      <c r="K216" s="43"/>
      <c r="L216" s="47"/>
      <c r="M216" s="232"/>
      <c r="N216" s="233"/>
      <c r="O216" s="87"/>
      <c r="P216" s="87"/>
      <c r="Q216" s="87"/>
      <c r="R216" s="87"/>
      <c r="S216" s="87"/>
      <c r="T216" s="88"/>
      <c r="U216" s="41"/>
      <c r="V216" s="41"/>
      <c r="W216" s="41"/>
      <c r="X216" s="41"/>
      <c r="Y216" s="41"/>
      <c r="Z216" s="41"/>
      <c r="AA216" s="41"/>
      <c r="AB216" s="41"/>
      <c r="AC216" s="41"/>
      <c r="AD216" s="41"/>
      <c r="AE216" s="41"/>
      <c r="AT216" s="20" t="s">
        <v>315</v>
      </c>
      <c r="AU216" s="20" t="s">
        <v>86</v>
      </c>
    </row>
    <row r="217" s="2" customFormat="1" ht="37.8" customHeight="1">
      <c r="A217" s="41"/>
      <c r="B217" s="42"/>
      <c r="C217" s="216" t="s">
        <v>918</v>
      </c>
      <c r="D217" s="216" t="s">
        <v>231</v>
      </c>
      <c r="E217" s="217" t="s">
        <v>4203</v>
      </c>
      <c r="F217" s="218" t="s">
        <v>4201</v>
      </c>
      <c r="G217" s="219" t="s">
        <v>3923</v>
      </c>
      <c r="H217" s="220">
        <v>100</v>
      </c>
      <c r="I217" s="221"/>
      <c r="J217" s="222">
        <f>ROUND(I217*H217,2)</f>
        <v>0</v>
      </c>
      <c r="K217" s="218" t="s">
        <v>322</v>
      </c>
      <c r="L217" s="47"/>
      <c r="M217" s="223" t="s">
        <v>19</v>
      </c>
      <c r="N217" s="224" t="s">
        <v>47</v>
      </c>
      <c r="O217" s="87"/>
      <c r="P217" s="225">
        <f>O217*H217</f>
        <v>0</v>
      </c>
      <c r="Q217" s="225">
        <v>0</v>
      </c>
      <c r="R217" s="225">
        <f>Q217*H217</f>
        <v>0</v>
      </c>
      <c r="S217" s="225">
        <v>0</v>
      </c>
      <c r="T217" s="226">
        <f>S217*H217</f>
        <v>0</v>
      </c>
      <c r="U217" s="41"/>
      <c r="V217" s="41"/>
      <c r="W217" s="41"/>
      <c r="X217" s="41"/>
      <c r="Y217" s="41"/>
      <c r="Z217" s="41"/>
      <c r="AA217" s="41"/>
      <c r="AB217" s="41"/>
      <c r="AC217" s="41"/>
      <c r="AD217" s="41"/>
      <c r="AE217" s="41"/>
      <c r="AR217" s="227" t="s">
        <v>136</v>
      </c>
      <c r="AT217" s="227" t="s">
        <v>231</v>
      </c>
      <c r="AU217" s="227" t="s">
        <v>86</v>
      </c>
      <c r="AY217" s="20" t="s">
        <v>229</v>
      </c>
      <c r="BE217" s="228">
        <f>IF(N217="základní",J217,0)</f>
        <v>0</v>
      </c>
      <c r="BF217" s="228">
        <f>IF(N217="snížená",J217,0)</f>
        <v>0</v>
      </c>
      <c r="BG217" s="228">
        <f>IF(N217="zákl. přenesená",J217,0)</f>
        <v>0</v>
      </c>
      <c r="BH217" s="228">
        <f>IF(N217="sníž. přenesená",J217,0)</f>
        <v>0</v>
      </c>
      <c r="BI217" s="228">
        <f>IF(N217="nulová",J217,0)</f>
        <v>0</v>
      </c>
      <c r="BJ217" s="20" t="s">
        <v>84</v>
      </c>
      <c r="BK217" s="228">
        <f>ROUND(I217*H217,2)</f>
        <v>0</v>
      </c>
      <c r="BL217" s="20" t="s">
        <v>136</v>
      </c>
      <c r="BM217" s="227" t="s">
        <v>3365</v>
      </c>
    </row>
    <row r="218" s="2" customFormat="1">
      <c r="A218" s="41"/>
      <c r="B218" s="42"/>
      <c r="C218" s="43"/>
      <c r="D218" s="236" t="s">
        <v>315</v>
      </c>
      <c r="E218" s="43"/>
      <c r="F218" s="277" t="s">
        <v>4204</v>
      </c>
      <c r="G218" s="43"/>
      <c r="H218" s="43"/>
      <c r="I218" s="231"/>
      <c r="J218" s="43"/>
      <c r="K218" s="43"/>
      <c r="L218" s="47"/>
      <c r="M218" s="232"/>
      <c r="N218" s="233"/>
      <c r="O218" s="87"/>
      <c r="P218" s="87"/>
      <c r="Q218" s="87"/>
      <c r="R218" s="87"/>
      <c r="S218" s="87"/>
      <c r="T218" s="88"/>
      <c r="U218" s="41"/>
      <c r="V218" s="41"/>
      <c r="W218" s="41"/>
      <c r="X218" s="41"/>
      <c r="Y218" s="41"/>
      <c r="Z218" s="41"/>
      <c r="AA218" s="41"/>
      <c r="AB218" s="41"/>
      <c r="AC218" s="41"/>
      <c r="AD218" s="41"/>
      <c r="AE218" s="41"/>
      <c r="AT218" s="20" t="s">
        <v>315</v>
      </c>
      <c r="AU218" s="20" t="s">
        <v>86</v>
      </c>
    </row>
    <row r="219" s="2" customFormat="1" ht="62.7" customHeight="1">
      <c r="A219" s="41"/>
      <c r="B219" s="42"/>
      <c r="C219" s="216" t="s">
        <v>924</v>
      </c>
      <c r="D219" s="216" t="s">
        <v>231</v>
      </c>
      <c r="E219" s="217" t="s">
        <v>4205</v>
      </c>
      <c r="F219" s="218" t="s">
        <v>4206</v>
      </c>
      <c r="G219" s="219" t="s">
        <v>3923</v>
      </c>
      <c r="H219" s="220">
        <v>75</v>
      </c>
      <c r="I219" s="221"/>
      <c r="J219" s="222">
        <f>ROUND(I219*H219,2)</f>
        <v>0</v>
      </c>
      <c r="K219" s="218" t="s">
        <v>322</v>
      </c>
      <c r="L219" s="47"/>
      <c r="M219" s="223" t="s">
        <v>19</v>
      </c>
      <c r="N219" s="224" t="s">
        <v>47</v>
      </c>
      <c r="O219" s="87"/>
      <c r="P219" s="225">
        <f>O219*H219</f>
        <v>0</v>
      </c>
      <c r="Q219" s="225">
        <v>0</v>
      </c>
      <c r="R219" s="225">
        <f>Q219*H219</f>
        <v>0</v>
      </c>
      <c r="S219" s="225">
        <v>0</v>
      </c>
      <c r="T219" s="226">
        <f>S219*H219</f>
        <v>0</v>
      </c>
      <c r="U219" s="41"/>
      <c r="V219" s="41"/>
      <c r="W219" s="41"/>
      <c r="X219" s="41"/>
      <c r="Y219" s="41"/>
      <c r="Z219" s="41"/>
      <c r="AA219" s="41"/>
      <c r="AB219" s="41"/>
      <c r="AC219" s="41"/>
      <c r="AD219" s="41"/>
      <c r="AE219" s="41"/>
      <c r="AR219" s="227" t="s">
        <v>136</v>
      </c>
      <c r="AT219" s="227" t="s">
        <v>231</v>
      </c>
      <c r="AU219" s="227" t="s">
        <v>86</v>
      </c>
      <c r="AY219" s="20" t="s">
        <v>229</v>
      </c>
      <c r="BE219" s="228">
        <f>IF(N219="základní",J219,0)</f>
        <v>0</v>
      </c>
      <c r="BF219" s="228">
        <f>IF(N219="snížená",J219,0)</f>
        <v>0</v>
      </c>
      <c r="BG219" s="228">
        <f>IF(N219="zákl. přenesená",J219,0)</f>
        <v>0</v>
      </c>
      <c r="BH219" s="228">
        <f>IF(N219="sníž. přenesená",J219,0)</f>
        <v>0</v>
      </c>
      <c r="BI219" s="228">
        <f>IF(N219="nulová",J219,0)</f>
        <v>0</v>
      </c>
      <c r="BJ219" s="20" t="s">
        <v>84</v>
      </c>
      <c r="BK219" s="228">
        <f>ROUND(I219*H219,2)</f>
        <v>0</v>
      </c>
      <c r="BL219" s="20" t="s">
        <v>136</v>
      </c>
      <c r="BM219" s="227" t="s">
        <v>3372</v>
      </c>
    </row>
    <row r="220" s="2" customFormat="1">
      <c r="A220" s="41"/>
      <c r="B220" s="42"/>
      <c r="C220" s="43"/>
      <c r="D220" s="236" t="s">
        <v>315</v>
      </c>
      <c r="E220" s="43"/>
      <c r="F220" s="277" t="s">
        <v>4207</v>
      </c>
      <c r="G220" s="43"/>
      <c r="H220" s="43"/>
      <c r="I220" s="231"/>
      <c r="J220" s="43"/>
      <c r="K220" s="43"/>
      <c r="L220" s="47"/>
      <c r="M220" s="232"/>
      <c r="N220" s="233"/>
      <c r="O220" s="87"/>
      <c r="P220" s="87"/>
      <c r="Q220" s="87"/>
      <c r="R220" s="87"/>
      <c r="S220" s="87"/>
      <c r="T220" s="88"/>
      <c r="U220" s="41"/>
      <c r="V220" s="41"/>
      <c r="W220" s="41"/>
      <c r="X220" s="41"/>
      <c r="Y220" s="41"/>
      <c r="Z220" s="41"/>
      <c r="AA220" s="41"/>
      <c r="AB220" s="41"/>
      <c r="AC220" s="41"/>
      <c r="AD220" s="41"/>
      <c r="AE220" s="41"/>
      <c r="AT220" s="20" t="s">
        <v>315</v>
      </c>
      <c r="AU220" s="20" t="s">
        <v>86</v>
      </c>
    </row>
    <row r="221" s="2" customFormat="1" ht="37.8" customHeight="1">
      <c r="A221" s="41"/>
      <c r="B221" s="42"/>
      <c r="C221" s="216" t="s">
        <v>931</v>
      </c>
      <c r="D221" s="216" t="s">
        <v>231</v>
      </c>
      <c r="E221" s="217" t="s">
        <v>4208</v>
      </c>
      <c r="F221" s="218" t="s">
        <v>4201</v>
      </c>
      <c r="G221" s="219" t="s">
        <v>3923</v>
      </c>
      <c r="H221" s="220">
        <v>53</v>
      </c>
      <c r="I221" s="221"/>
      <c r="J221" s="222">
        <f>ROUND(I221*H221,2)</f>
        <v>0</v>
      </c>
      <c r="K221" s="218" t="s">
        <v>322</v>
      </c>
      <c r="L221" s="47"/>
      <c r="M221" s="223" t="s">
        <v>19</v>
      </c>
      <c r="N221" s="224" t="s">
        <v>47</v>
      </c>
      <c r="O221" s="87"/>
      <c r="P221" s="225">
        <f>O221*H221</f>
        <v>0</v>
      </c>
      <c r="Q221" s="225">
        <v>0</v>
      </c>
      <c r="R221" s="225">
        <f>Q221*H221</f>
        <v>0</v>
      </c>
      <c r="S221" s="225">
        <v>0</v>
      </c>
      <c r="T221" s="226">
        <f>S221*H221</f>
        <v>0</v>
      </c>
      <c r="U221" s="41"/>
      <c r="V221" s="41"/>
      <c r="W221" s="41"/>
      <c r="X221" s="41"/>
      <c r="Y221" s="41"/>
      <c r="Z221" s="41"/>
      <c r="AA221" s="41"/>
      <c r="AB221" s="41"/>
      <c r="AC221" s="41"/>
      <c r="AD221" s="41"/>
      <c r="AE221" s="41"/>
      <c r="AR221" s="227" t="s">
        <v>136</v>
      </c>
      <c r="AT221" s="227" t="s">
        <v>231</v>
      </c>
      <c r="AU221" s="227" t="s">
        <v>86</v>
      </c>
      <c r="AY221" s="20" t="s">
        <v>229</v>
      </c>
      <c r="BE221" s="228">
        <f>IF(N221="základní",J221,0)</f>
        <v>0</v>
      </c>
      <c r="BF221" s="228">
        <f>IF(N221="snížená",J221,0)</f>
        <v>0</v>
      </c>
      <c r="BG221" s="228">
        <f>IF(N221="zákl. přenesená",J221,0)</f>
        <v>0</v>
      </c>
      <c r="BH221" s="228">
        <f>IF(N221="sníž. přenesená",J221,0)</f>
        <v>0</v>
      </c>
      <c r="BI221" s="228">
        <f>IF(N221="nulová",J221,0)</f>
        <v>0</v>
      </c>
      <c r="BJ221" s="20" t="s">
        <v>84</v>
      </c>
      <c r="BK221" s="228">
        <f>ROUND(I221*H221,2)</f>
        <v>0</v>
      </c>
      <c r="BL221" s="20" t="s">
        <v>136</v>
      </c>
      <c r="BM221" s="227" t="s">
        <v>3379</v>
      </c>
    </row>
    <row r="222" s="2" customFormat="1">
      <c r="A222" s="41"/>
      <c r="B222" s="42"/>
      <c r="C222" s="43"/>
      <c r="D222" s="236" t="s">
        <v>315</v>
      </c>
      <c r="E222" s="43"/>
      <c r="F222" s="277" t="s">
        <v>4209</v>
      </c>
      <c r="G222" s="43"/>
      <c r="H222" s="43"/>
      <c r="I222" s="231"/>
      <c r="J222" s="43"/>
      <c r="K222" s="43"/>
      <c r="L222" s="47"/>
      <c r="M222" s="232"/>
      <c r="N222" s="233"/>
      <c r="O222" s="87"/>
      <c r="P222" s="87"/>
      <c r="Q222" s="87"/>
      <c r="R222" s="87"/>
      <c r="S222" s="87"/>
      <c r="T222" s="88"/>
      <c r="U222" s="41"/>
      <c r="V222" s="41"/>
      <c r="W222" s="41"/>
      <c r="X222" s="41"/>
      <c r="Y222" s="41"/>
      <c r="Z222" s="41"/>
      <c r="AA222" s="41"/>
      <c r="AB222" s="41"/>
      <c r="AC222" s="41"/>
      <c r="AD222" s="41"/>
      <c r="AE222" s="41"/>
      <c r="AT222" s="20" t="s">
        <v>315</v>
      </c>
      <c r="AU222" s="20" t="s">
        <v>86</v>
      </c>
    </row>
    <row r="223" s="2" customFormat="1" ht="62.7" customHeight="1">
      <c r="A223" s="41"/>
      <c r="B223" s="42"/>
      <c r="C223" s="216" t="s">
        <v>941</v>
      </c>
      <c r="D223" s="216" t="s">
        <v>231</v>
      </c>
      <c r="E223" s="217" t="s">
        <v>4210</v>
      </c>
      <c r="F223" s="218" t="s">
        <v>4206</v>
      </c>
      <c r="G223" s="219" t="s">
        <v>3923</v>
      </c>
      <c r="H223" s="220">
        <v>61</v>
      </c>
      <c r="I223" s="221"/>
      <c r="J223" s="222">
        <f>ROUND(I223*H223,2)</f>
        <v>0</v>
      </c>
      <c r="K223" s="218" t="s">
        <v>322</v>
      </c>
      <c r="L223" s="47"/>
      <c r="M223" s="223" t="s">
        <v>19</v>
      </c>
      <c r="N223" s="224" t="s">
        <v>47</v>
      </c>
      <c r="O223" s="87"/>
      <c r="P223" s="225">
        <f>O223*H223</f>
        <v>0</v>
      </c>
      <c r="Q223" s="225">
        <v>0</v>
      </c>
      <c r="R223" s="225">
        <f>Q223*H223</f>
        <v>0</v>
      </c>
      <c r="S223" s="225">
        <v>0</v>
      </c>
      <c r="T223" s="226">
        <f>S223*H223</f>
        <v>0</v>
      </c>
      <c r="U223" s="41"/>
      <c r="V223" s="41"/>
      <c r="W223" s="41"/>
      <c r="X223" s="41"/>
      <c r="Y223" s="41"/>
      <c r="Z223" s="41"/>
      <c r="AA223" s="41"/>
      <c r="AB223" s="41"/>
      <c r="AC223" s="41"/>
      <c r="AD223" s="41"/>
      <c r="AE223" s="41"/>
      <c r="AR223" s="227" t="s">
        <v>136</v>
      </c>
      <c r="AT223" s="227" t="s">
        <v>231</v>
      </c>
      <c r="AU223" s="227" t="s">
        <v>86</v>
      </c>
      <c r="AY223" s="20" t="s">
        <v>229</v>
      </c>
      <c r="BE223" s="228">
        <f>IF(N223="základní",J223,0)</f>
        <v>0</v>
      </c>
      <c r="BF223" s="228">
        <f>IF(N223="snížená",J223,0)</f>
        <v>0</v>
      </c>
      <c r="BG223" s="228">
        <f>IF(N223="zákl. přenesená",J223,0)</f>
        <v>0</v>
      </c>
      <c r="BH223" s="228">
        <f>IF(N223="sníž. přenesená",J223,0)</f>
        <v>0</v>
      </c>
      <c r="BI223" s="228">
        <f>IF(N223="nulová",J223,0)</f>
        <v>0</v>
      </c>
      <c r="BJ223" s="20" t="s">
        <v>84</v>
      </c>
      <c r="BK223" s="228">
        <f>ROUND(I223*H223,2)</f>
        <v>0</v>
      </c>
      <c r="BL223" s="20" t="s">
        <v>136</v>
      </c>
      <c r="BM223" s="227" t="s">
        <v>3387</v>
      </c>
    </row>
    <row r="224" s="2" customFormat="1">
      <c r="A224" s="41"/>
      <c r="B224" s="42"/>
      <c r="C224" s="43"/>
      <c r="D224" s="236" t="s">
        <v>315</v>
      </c>
      <c r="E224" s="43"/>
      <c r="F224" s="277" t="s">
        <v>4211</v>
      </c>
      <c r="G224" s="43"/>
      <c r="H224" s="43"/>
      <c r="I224" s="231"/>
      <c r="J224" s="43"/>
      <c r="K224" s="43"/>
      <c r="L224" s="47"/>
      <c r="M224" s="232"/>
      <c r="N224" s="233"/>
      <c r="O224" s="87"/>
      <c r="P224" s="87"/>
      <c r="Q224" s="87"/>
      <c r="R224" s="87"/>
      <c r="S224" s="87"/>
      <c r="T224" s="88"/>
      <c r="U224" s="41"/>
      <c r="V224" s="41"/>
      <c r="W224" s="41"/>
      <c r="X224" s="41"/>
      <c r="Y224" s="41"/>
      <c r="Z224" s="41"/>
      <c r="AA224" s="41"/>
      <c r="AB224" s="41"/>
      <c r="AC224" s="41"/>
      <c r="AD224" s="41"/>
      <c r="AE224" s="41"/>
      <c r="AT224" s="20" t="s">
        <v>315</v>
      </c>
      <c r="AU224" s="20" t="s">
        <v>86</v>
      </c>
    </row>
    <row r="225" s="2" customFormat="1" ht="37.8" customHeight="1">
      <c r="A225" s="41"/>
      <c r="B225" s="42"/>
      <c r="C225" s="216" t="s">
        <v>950</v>
      </c>
      <c r="D225" s="216" t="s">
        <v>231</v>
      </c>
      <c r="E225" s="217" t="s">
        <v>4212</v>
      </c>
      <c r="F225" s="218" t="s">
        <v>4201</v>
      </c>
      <c r="G225" s="219" t="s">
        <v>3923</v>
      </c>
      <c r="H225" s="220">
        <v>22</v>
      </c>
      <c r="I225" s="221"/>
      <c r="J225" s="222">
        <f>ROUND(I225*H225,2)</f>
        <v>0</v>
      </c>
      <c r="K225" s="218" t="s">
        <v>322</v>
      </c>
      <c r="L225" s="47"/>
      <c r="M225" s="223" t="s">
        <v>19</v>
      </c>
      <c r="N225" s="224" t="s">
        <v>47</v>
      </c>
      <c r="O225" s="87"/>
      <c r="P225" s="225">
        <f>O225*H225</f>
        <v>0</v>
      </c>
      <c r="Q225" s="225">
        <v>0</v>
      </c>
      <c r="R225" s="225">
        <f>Q225*H225</f>
        <v>0</v>
      </c>
      <c r="S225" s="225">
        <v>0</v>
      </c>
      <c r="T225" s="226">
        <f>S225*H225</f>
        <v>0</v>
      </c>
      <c r="U225" s="41"/>
      <c r="V225" s="41"/>
      <c r="W225" s="41"/>
      <c r="X225" s="41"/>
      <c r="Y225" s="41"/>
      <c r="Z225" s="41"/>
      <c r="AA225" s="41"/>
      <c r="AB225" s="41"/>
      <c r="AC225" s="41"/>
      <c r="AD225" s="41"/>
      <c r="AE225" s="41"/>
      <c r="AR225" s="227" t="s">
        <v>136</v>
      </c>
      <c r="AT225" s="227" t="s">
        <v>231</v>
      </c>
      <c r="AU225" s="227" t="s">
        <v>86</v>
      </c>
      <c r="AY225" s="20" t="s">
        <v>229</v>
      </c>
      <c r="BE225" s="228">
        <f>IF(N225="základní",J225,0)</f>
        <v>0</v>
      </c>
      <c r="BF225" s="228">
        <f>IF(N225="snížená",J225,0)</f>
        <v>0</v>
      </c>
      <c r="BG225" s="228">
        <f>IF(N225="zákl. přenesená",J225,0)</f>
        <v>0</v>
      </c>
      <c r="BH225" s="228">
        <f>IF(N225="sníž. přenesená",J225,0)</f>
        <v>0</v>
      </c>
      <c r="BI225" s="228">
        <f>IF(N225="nulová",J225,0)</f>
        <v>0</v>
      </c>
      <c r="BJ225" s="20" t="s">
        <v>84</v>
      </c>
      <c r="BK225" s="228">
        <f>ROUND(I225*H225,2)</f>
        <v>0</v>
      </c>
      <c r="BL225" s="20" t="s">
        <v>136</v>
      </c>
      <c r="BM225" s="227" t="s">
        <v>3395</v>
      </c>
    </row>
    <row r="226" s="2" customFormat="1">
      <c r="A226" s="41"/>
      <c r="B226" s="42"/>
      <c r="C226" s="43"/>
      <c r="D226" s="236" t="s">
        <v>315</v>
      </c>
      <c r="E226" s="43"/>
      <c r="F226" s="277" t="s">
        <v>4213</v>
      </c>
      <c r="G226" s="43"/>
      <c r="H226" s="43"/>
      <c r="I226" s="231"/>
      <c r="J226" s="43"/>
      <c r="K226" s="43"/>
      <c r="L226" s="47"/>
      <c r="M226" s="232"/>
      <c r="N226" s="233"/>
      <c r="O226" s="87"/>
      <c r="P226" s="87"/>
      <c r="Q226" s="87"/>
      <c r="R226" s="87"/>
      <c r="S226" s="87"/>
      <c r="T226" s="88"/>
      <c r="U226" s="41"/>
      <c r="V226" s="41"/>
      <c r="W226" s="41"/>
      <c r="X226" s="41"/>
      <c r="Y226" s="41"/>
      <c r="Z226" s="41"/>
      <c r="AA226" s="41"/>
      <c r="AB226" s="41"/>
      <c r="AC226" s="41"/>
      <c r="AD226" s="41"/>
      <c r="AE226" s="41"/>
      <c r="AT226" s="20" t="s">
        <v>315</v>
      </c>
      <c r="AU226" s="20" t="s">
        <v>86</v>
      </c>
    </row>
    <row r="227" s="2" customFormat="1" ht="62.7" customHeight="1">
      <c r="A227" s="41"/>
      <c r="B227" s="42"/>
      <c r="C227" s="216" t="s">
        <v>956</v>
      </c>
      <c r="D227" s="216" t="s">
        <v>231</v>
      </c>
      <c r="E227" s="217" t="s">
        <v>4214</v>
      </c>
      <c r="F227" s="218" t="s">
        <v>4206</v>
      </c>
      <c r="G227" s="219" t="s">
        <v>3923</v>
      </c>
      <c r="H227" s="220">
        <v>56</v>
      </c>
      <c r="I227" s="221"/>
      <c r="J227" s="222">
        <f>ROUND(I227*H227,2)</f>
        <v>0</v>
      </c>
      <c r="K227" s="218" t="s">
        <v>322</v>
      </c>
      <c r="L227" s="47"/>
      <c r="M227" s="223" t="s">
        <v>19</v>
      </c>
      <c r="N227" s="224" t="s">
        <v>47</v>
      </c>
      <c r="O227" s="87"/>
      <c r="P227" s="225">
        <f>O227*H227</f>
        <v>0</v>
      </c>
      <c r="Q227" s="225">
        <v>0</v>
      </c>
      <c r="R227" s="225">
        <f>Q227*H227</f>
        <v>0</v>
      </c>
      <c r="S227" s="225">
        <v>0</v>
      </c>
      <c r="T227" s="226">
        <f>S227*H227</f>
        <v>0</v>
      </c>
      <c r="U227" s="41"/>
      <c r="V227" s="41"/>
      <c r="W227" s="41"/>
      <c r="X227" s="41"/>
      <c r="Y227" s="41"/>
      <c r="Z227" s="41"/>
      <c r="AA227" s="41"/>
      <c r="AB227" s="41"/>
      <c r="AC227" s="41"/>
      <c r="AD227" s="41"/>
      <c r="AE227" s="41"/>
      <c r="AR227" s="227" t="s">
        <v>136</v>
      </c>
      <c r="AT227" s="227" t="s">
        <v>231</v>
      </c>
      <c r="AU227" s="227" t="s">
        <v>86</v>
      </c>
      <c r="AY227" s="20" t="s">
        <v>229</v>
      </c>
      <c r="BE227" s="228">
        <f>IF(N227="základní",J227,0)</f>
        <v>0</v>
      </c>
      <c r="BF227" s="228">
        <f>IF(N227="snížená",J227,0)</f>
        <v>0</v>
      </c>
      <c r="BG227" s="228">
        <f>IF(N227="zákl. přenesená",J227,0)</f>
        <v>0</v>
      </c>
      <c r="BH227" s="228">
        <f>IF(N227="sníž. přenesená",J227,0)</f>
        <v>0</v>
      </c>
      <c r="BI227" s="228">
        <f>IF(N227="nulová",J227,0)</f>
        <v>0</v>
      </c>
      <c r="BJ227" s="20" t="s">
        <v>84</v>
      </c>
      <c r="BK227" s="228">
        <f>ROUND(I227*H227,2)</f>
        <v>0</v>
      </c>
      <c r="BL227" s="20" t="s">
        <v>136</v>
      </c>
      <c r="BM227" s="227" t="s">
        <v>3403</v>
      </c>
    </row>
    <row r="228" s="2" customFormat="1">
      <c r="A228" s="41"/>
      <c r="B228" s="42"/>
      <c r="C228" s="43"/>
      <c r="D228" s="236" t="s">
        <v>315</v>
      </c>
      <c r="E228" s="43"/>
      <c r="F228" s="277" t="s">
        <v>4215</v>
      </c>
      <c r="G228" s="43"/>
      <c r="H228" s="43"/>
      <c r="I228" s="231"/>
      <c r="J228" s="43"/>
      <c r="K228" s="43"/>
      <c r="L228" s="47"/>
      <c r="M228" s="232"/>
      <c r="N228" s="233"/>
      <c r="O228" s="87"/>
      <c r="P228" s="87"/>
      <c r="Q228" s="87"/>
      <c r="R228" s="87"/>
      <c r="S228" s="87"/>
      <c r="T228" s="88"/>
      <c r="U228" s="41"/>
      <c r="V228" s="41"/>
      <c r="W228" s="41"/>
      <c r="X228" s="41"/>
      <c r="Y228" s="41"/>
      <c r="Z228" s="41"/>
      <c r="AA228" s="41"/>
      <c r="AB228" s="41"/>
      <c r="AC228" s="41"/>
      <c r="AD228" s="41"/>
      <c r="AE228" s="41"/>
      <c r="AT228" s="20" t="s">
        <v>315</v>
      </c>
      <c r="AU228" s="20" t="s">
        <v>86</v>
      </c>
    </row>
    <row r="229" s="2" customFormat="1" ht="62.7" customHeight="1">
      <c r="A229" s="41"/>
      <c r="B229" s="42"/>
      <c r="C229" s="216" t="s">
        <v>964</v>
      </c>
      <c r="D229" s="216" t="s">
        <v>231</v>
      </c>
      <c r="E229" s="217" t="s">
        <v>4216</v>
      </c>
      <c r="F229" s="218" t="s">
        <v>4206</v>
      </c>
      <c r="G229" s="219" t="s">
        <v>3923</v>
      </c>
      <c r="H229" s="220">
        <v>57</v>
      </c>
      <c r="I229" s="221"/>
      <c r="J229" s="222">
        <f>ROUND(I229*H229,2)</f>
        <v>0</v>
      </c>
      <c r="K229" s="218" t="s">
        <v>322</v>
      </c>
      <c r="L229" s="47"/>
      <c r="M229" s="223" t="s">
        <v>19</v>
      </c>
      <c r="N229" s="224" t="s">
        <v>47</v>
      </c>
      <c r="O229" s="87"/>
      <c r="P229" s="225">
        <f>O229*H229</f>
        <v>0</v>
      </c>
      <c r="Q229" s="225">
        <v>0</v>
      </c>
      <c r="R229" s="225">
        <f>Q229*H229</f>
        <v>0</v>
      </c>
      <c r="S229" s="225">
        <v>0</v>
      </c>
      <c r="T229" s="226">
        <f>S229*H229</f>
        <v>0</v>
      </c>
      <c r="U229" s="41"/>
      <c r="V229" s="41"/>
      <c r="W229" s="41"/>
      <c r="X229" s="41"/>
      <c r="Y229" s="41"/>
      <c r="Z229" s="41"/>
      <c r="AA229" s="41"/>
      <c r="AB229" s="41"/>
      <c r="AC229" s="41"/>
      <c r="AD229" s="41"/>
      <c r="AE229" s="41"/>
      <c r="AR229" s="227" t="s">
        <v>136</v>
      </c>
      <c r="AT229" s="227" t="s">
        <v>231</v>
      </c>
      <c r="AU229" s="227" t="s">
        <v>86</v>
      </c>
      <c r="AY229" s="20" t="s">
        <v>229</v>
      </c>
      <c r="BE229" s="228">
        <f>IF(N229="základní",J229,0)</f>
        <v>0</v>
      </c>
      <c r="BF229" s="228">
        <f>IF(N229="snížená",J229,0)</f>
        <v>0</v>
      </c>
      <c r="BG229" s="228">
        <f>IF(N229="zákl. přenesená",J229,0)</f>
        <v>0</v>
      </c>
      <c r="BH229" s="228">
        <f>IF(N229="sníž. přenesená",J229,0)</f>
        <v>0</v>
      </c>
      <c r="BI229" s="228">
        <f>IF(N229="nulová",J229,0)</f>
        <v>0</v>
      </c>
      <c r="BJ229" s="20" t="s">
        <v>84</v>
      </c>
      <c r="BK229" s="228">
        <f>ROUND(I229*H229,2)</f>
        <v>0</v>
      </c>
      <c r="BL229" s="20" t="s">
        <v>136</v>
      </c>
      <c r="BM229" s="227" t="s">
        <v>3411</v>
      </c>
    </row>
    <row r="230" s="2" customFormat="1">
      <c r="A230" s="41"/>
      <c r="B230" s="42"/>
      <c r="C230" s="43"/>
      <c r="D230" s="236" t="s">
        <v>315</v>
      </c>
      <c r="E230" s="43"/>
      <c r="F230" s="277" t="s">
        <v>4217</v>
      </c>
      <c r="G230" s="43"/>
      <c r="H230" s="43"/>
      <c r="I230" s="231"/>
      <c r="J230" s="43"/>
      <c r="K230" s="43"/>
      <c r="L230" s="47"/>
      <c r="M230" s="232"/>
      <c r="N230" s="233"/>
      <c r="O230" s="87"/>
      <c r="P230" s="87"/>
      <c r="Q230" s="87"/>
      <c r="R230" s="87"/>
      <c r="S230" s="87"/>
      <c r="T230" s="88"/>
      <c r="U230" s="41"/>
      <c r="V230" s="41"/>
      <c r="W230" s="41"/>
      <c r="X230" s="41"/>
      <c r="Y230" s="41"/>
      <c r="Z230" s="41"/>
      <c r="AA230" s="41"/>
      <c r="AB230" s="41"/>
      <c r="AC230" s="41"/>
      <c r="AD230" s="41"/>
      <c r="AE230" s="41"/>
      <c r="AT230" s="20" t="s">
        <v>315</v>
      </c>
      <c r="AU230" s="20" t="s">
        <v>86</v>
      </c>
    </row>
    <row r="231" s="2" customFormat="1" ht="62.7" customHeight="1">
      <c r="A231" s="41"/>
      <c r="B231" s="42"/>
      <c r="C231" s="216" t="s">
        <v>971</v>
      </c>
      <c r="D231" s="216" t="s">
        <v>231</v>
      </c>
      <c r="E231" s="217" t="s">
        <v>4218</v>
      </c>
      <c r="F231" s="218" t="s">
        <v>4206</v>
      </c>
      <c r="G231" s="219" t="s">
        <v>3923</v>
      </c>
      <c r="H231" s="220">
        <v>31</v>
      </c>
      <c r="I231" s="221"/>
      <c r="J231" s="222">
        <f>ROUND(I231*H231,2)</f>
        <v>0</v>
      </c>
      <c r="K231" s="218" t="s">
        <v>322</v>
      </c>
      <c r="L231" s="47"/>
      <c r="M231" s="223" t="s">
        <v>19</v>
      </c>
      <c r="N231" s="224" t="s">
        <v>47</v>
      </c>
      <c r="O231" s="87"/>
      <c r="P231" s="225">
        <f>O231*H231</f>
        <v>0</v>
      </c>
      <c r="Q231" s="225">
        <v>0</v>
      </c>
      <c r="R231" s="225">
        <f>Q231*H231</f>
        <v>0</v>
      </c>
      <c r="S231" s="225">
        <v>0</v>
      </c>
      <c r="T231" s="226">
        <f>S231*H231</f>
        <v>0</v>
      </c>
      <c r="U231" s="41"/>
      <c r="V231" s="41"/>
      <c r="W231" s="41"/>
      <c r="X231" s="41"/>
      <c r="Y231" s="41"/>
      <c r="Z231" s="41"/>
      <c r="AA231" s="41"/>
      <c r="AB231" s="41"/>
      <c r="AC231" s="41"/>
      <c r="AD231" s="41"/>
      <c r="AE231" s="41"/>
      <c r="AR231" s="227" t="s">
        <v>136</v>
      </c>
      <c r="AT231" s="227" t="s">
        <v>231</v>
      </c>
      <c r="AU231" s="227" t="s">
        <v>86</v>
      </c>
      <c r="AY231" s="20" t="s">
        <v>229</v>
      </c>
      <c r="BE231" s="228">
        <f>IF(N231="základní",J231,0)</f>
        <v>0</v>
      </c>
      <c r="BF231" s="228">
        <f>IF(N231="snížená",J231,0)</f>
        <v>0</v>
      </c>
      <c r="BG231" s="228">
        <f>IF(N231="zákl. přenesená",J231,0)</f>
        <v>0</v>
      </c>
      <c r="BH231" s="228">
        <f>IF(N231="sníž. přenesená",J231,0)</f>
        <v>0</v>
      </c>
      <c r="BI231" s="228">
        <f>IF(N231="nulová",J231,0)</f>
        <v>0</v>
      </c>
      <c r="BJ231" s="20" t="s">
        <v>84</v>
      </c>
      <c r="BK231" s="228">
        <f>ROUND(I231*H231,2)</f>
        <v>0</v>
      </c>
      <c r="BL231" s="20" t="s">
        <v>136</v>
      </c>
      <c r="BM231" s="227" t="s">
        <v>3419</v>
      </c>
    </row>
    <row r="232" s="2" customFormat="1">
      <c r="A232" s="41"/>
      <c r="B232" s="42"/>
      <c r="C232" s="43"/>
      <c r="D232" s="236" t="s">
        <v>315</v>
      </c>
      <c r="E232" s="43"/>
      <c r="F232" s="277" t="s">
        <v>4219</v>
      </c>
      <c r="G232" s="43"/>
      <c r="H232" s="43"/>
      <c r="I232" s="231"/>
      <c r="J232" s="43"/>
      <c r="K232" s="43"/>
      <c r="L232" s="47"/>
      <c r="M232" s="232"/>
      <c r="N232" s="233"/>
      <c r="O232" s="87"/>
      <c r="P232" s="87"/>
      <c r="Q232" s="87"/>
      <c r="R232" s="87"/>
      <c r="S232" s="87"/>
      <c r="T232" s="88"/>
      <c r="U232" s="41"/>
      <c r="V232" s="41"/>
      <c r="W232" s="41"/>
      <c r="X232" s="41"/>
      <c r="Y232" s="41"/>
      <c r="Z232" s="41"/>
      <c r="AA232" s="41"/>
      <c r="AB232" s="41"/>
      <c r="AC232" s="41"/>
      <c r="AD232" s="41"/>
      <c r="AE232" s="41"/>
      <c r="AT232" s="20" t="s">
        <v>315</v>
      </c>
      <c r="AU232" s="20" t="s">
        <v>86</v>
      </c>
    </row>
    <row r="233" s="2" customFormat="1" ht="62.7" customHeight="1">
      <c r="A233" s="41"/>
      <c r="B233" s="42"/>
      <c r="C233" s="216" t="s">
        <v>977</v>
      </c>
      <c r="D233" s="216" t="s">
        <v>231</v>
      </c>
      <c r="E233" s="217" t="s">
        <v>4220</v>
      </c>
      <c r="F233" s="218" t="s">
        <v>4206</v>
      </c>
      <c r="G233" s="219" t="s">
        <v>3923</v>
      </c>
      <c r="H233" s="220">
        <v>25</v>
      </c>
      <c r="I233" s="221"/>
      <c r="J233" s="222">
        <f>ROUND(I233*H233,2)</f>
        <v>0</v>
      </c>
      <c r="K233" s="218" t="s">
        <v>322</v>
      </c>
      <c r="L233" s="47"/>
      <c r="M233" s="223" t="s">
        <v>19</v>
      </c>
      <c r="N233" s="224" t="s">
        <v>47</v>
      </c>
      <c r="O233" s="87"/>
      <c r="P233" s="225">
        <f>O233*H233</f>
        <v>0</v>
      </c>
      <c r="Q233" s="225">
        <v>0</v>
      </c>
      <c r="R233" s="225">
        <f>Q233*H233</f>
        <v>0</v>
      </c>
      <c r="S233" s="225">
        <v>0</v>
      </c>
      <c r="T233" s="226">
        <f>S233*H233</f>
        <v>0</v>
      </c>
      <c r="U233" s="41"/>
      <c r="V233" s="41"/>
      <c r="W233" s="41"/>
      <c r="X233" s="41"/>
      <c r="Y233" s="41"/>
      <c r="Z233" s="41"/>
      <c r="AA233" s="41"/>
      <c r="AB233" s="41"/>
      <c r="AC233" s="41"/>
      <c r="AD233" s="41"/>
      <c r="AE233" s="41"/>
      <c r="AR233" s="227" t="s">
        <v>136</v>
      </c>
      <c r="AT233" s="227" t="s">
        <v>231</v>
      </c>
      <c r="AU233" s="227" t="s">
        <v>86</v>
      </c>
      <c r="AY233" s="20" t="s">
        <v>229</v>
      </c>
      <c r="BE233" s="228">
        <f>IF(N233="základní",J233,0)</f>
        <v>0</v>
      </c>
      <c r="BF233" s="228">
        <f>IF(N233="snížená",J233,0)</f>
        <v>0</v>
      </c>
      <c r="BG233" s="228">
        <f>IF(N233="zákl. přenesená",J233,0)</f>
        <v>0</v>
      </c>
      <c r="BH233" s="228">
        <f>IF(N233="sníž. přenesená",J233,0)</f>
        <v>0</v>
      </c>
      <c r="BI233" s="228">
        <f>IF(N233="nulová",J233,0)</f>
        <v>0</v>
      </c>
      <c r="BJ233" s="20" t="s">
        <v>84</v>
      </c>
      <c r="BK233" s="228">
        <f>ROUND(I233*H233,2)</f>
        <v>0</v>
      </c>
      <c r="BL233" s="20" t="s">
        <v>136</v>
      </c>
      <c r="BM233" s="227" t="s">
        <v>3427</v>
      </c>
    </row>
    <row r="234" s="2" customFormat="1">
      <c r="A234" s="41"/>
      <c r="B234" s="42"/>
      <c r="C234" s="43"/>
      <c r="D234" s="236" t="s">
        <v>315</v>
      </c>
      <c r="E234" s="43"/>
      <c r="F234" s="277" t="s">
        <v>4221</v>
      </c>
      <c r="G234" s="43"/>
      <c r="H234" s="43"/>
      <c r="I234" s="231"/>
      <c r="J234" s="43"/>
      <c r="K234" s="43"/>
      <c r="L234" s="47"/>
      <c r="M234" s="232"/>
      <c r="N234" s="233"/>
      <c r="O234" s="87"/>
      <c r="P234" s="87"/>
      <c r="Q234" s="87"/>
      <c r="R234" s="87"/>
      <c r="S234" s="87"/>
      <c r="T234" s="88"/>
      <c r="U234" s="41"/>
      <c r="V234" s="41"/>
      <c r="W234" s="41"/>
      <c r="X234" s="41"/>
      <c r="Y234" s="41"/>
      <c r="Z234" s="41"/>
      <c r="AA234" s="41"/>
      <c r="AB234" s="41"/>
      <c r="AC234" s="41"/>
      <c r="AD234" s="41"/>
      <c r="AE234" s="41"/>
      <c r="AT234" s="20" t="s">
        <v>315</v>
      </c>
      <c r="AU234" s="20" t="s">
        <v>86</v>
      </c>
    </row>
    <row r="235" s="2" customFormat="1" ht="24.15" customHeight="1">
      <c r="A235" s="41"/>
      <c r="B235" s="42"/>
      <c r="C235" s="216" t="s">
        <v>984</v>
      </c>
      <c r="D235" s="216" t="s">
        <v>231</v>
      </c>
      <c r="E235" s="217" t="s">
        <v>4222</v>
      </c>
      <c r="F235" s="218" t="s">
        <v>4223</v>
      </c>
      <c r="G235" s="219" t="s">
        <v>3923</v>
      </c>
      <c r="H235" s="220">
        <v>48</v>
      </c>
      <c r="I235" s="221"/>
      <c r="J235" s="222">
        <f>ROUND(I235*H235,2)</f>
        <v>0</v>
      </c>
      <c r="K235" s="218" t="s">
        <v>322</v>
      </c>
      <c r="L235" s="47"/>
      <c r="M235" s="223" t="s">
        <v>19</v>
      </c>
      <c r="N235" s="224" t="s">
        <v>47</v>
      </c>
      <c r="O235" s="87"/>
      <c r="P235" s="225">
        <f>O235*H235</f>
        <v>0</v>
      </c>
      <c r="Q235" s="225">
        <v>0</v>
      </c>
      <c r="R235" s="225">
        <f>Q235*H235</f>
        <v>0</v>
      </c>
      <c r="S235" s="225">
        <v>0</v>
      </c>
      <c r="T235" s="226">
        <f>S235*H235</f>
        <v>0</v>
      </c>
      <c r="U235" s="41"/>
      <c r="V235" s="41"/>
      <c r="W235" s="41"/>
      <c r="X235" s="41"/>
      <c r="Y235" s="41"/>
      <c r="Z235" s="41"/>
      <c r="AA235" s="41"/>
      <c r="AB235" s="41"/>
      <c r="AC235" s="41"/>
      <c r="AD235" s="41"/>
      <c r="AE235" s="41"/>
      <c r="AR235" s="227" t="s">
        <v>136</v>
      </c>
      <c r="AT235" s="227" t="s">
        <v>231</v>
      </c>
      <c r="AU235" s="227" t="s">
        <v>86</v>
      </c>
      <c r="AY235" s="20" t="s">
        <v>229</v>
      </c>
      <c r="BE235" s="228">
        <f>IF(N235="základní",J235,0)</f>
        <v>0</v>
      </c>
      <c r="BF235" s="228">
        <f>IF(N235="snížená",J235,0)</f>
        <v>0</v>
      </c>
      <c r="BG235" s="228">
        <f>IF(N235="zákl. přenesená",J235,0)</f>
        <v>0</v>
      </c>
      <c r="BH235" s="228">
        <f>IF(N235="sníž. přenesená",J235,0)</f>
        <v>0</v>
      </c>
      <c r="BI235" s="228">
        <f>IF(N235="nulová",J235,0)</f>
        <v>0</v>
      </c>
      <c r="BJ235" s="20" t="s">
        <v>84</v>
      </c>
      <c r="BK235" s="228">
        <f>ROUND(I235*H235,2)</f>
        <v>0</v>
      </c>
      <c r="BL235" s="20" t="s">
        <v>136</v>
      </c>
      <c r="BM235" s="227" t="s">
        <v>3435</v>
      </c>
    </row>
    <row r="236" s="2" customFormat="1">
      <c r="A236" s="41"/>
      <c r="B236" s="42"/>
      <c r="C236" s="43"/>
      <c r="D236" s="236" t="s">
        <v>315</v>
      </c>
      <c r="E236" s="43"/>
      <c r="F236" s="277" t="s">
        <v>4224</v>
      </c>
      <c r="G236" s="43"/>
      <c r="H236" s="43"/>
      <c r="I236" s="231"/>
      <c r="J236" s="43"/>
      <c r="K236" s="43"/>
      <c r="L236" s="47"/>
      <c r="M236" s="232"/>
      <c r="N236" s="233"/>
      <c r="O236" s="87"/>
      <c r="P236" s="87"/>
      <c r="Q236" s="87"/>
      <c r="R236" s="87"/>
      <c r="S236" s="87"/>
      <c r="T236" s="88"/>
      <c r="U236" s="41"/>
      <c r="V236" s="41"/>
      <c r="W236" s="41"/>
      <c r="X236" s="41"/>
      <c r="Y236" s="41"/>
      <c r="Z236" s="41"/>
      <c r="AA236" s="41"/>
      <c r="AB236" s="41"/>
      <c r="AC236" s="41"/>
      <c r="AD236" s="41"/>
      <c r="AE236" s="41"/>
      <c r="AT236" s="20" t="s">
        <v>315</v>
      </c>
      <c r="AU236" s="20" t="s">
        <v>86</v>
      </c>
    </row>
    <row r="237" s="2" customFormat="1" ht="24.15" customHeight="1">
      <c r="A237" s="41"/>
      <c r="B237" s="42"/>
      <c r="C237" s="216" t="s">
        <v>990</v>
      </c>
      <c r="D237" s="216" t="s">
        <v>231</v>
      </c>
      <c r="E237" s="217" t="s">
        <v>4225</v>
      </c>
      <c r="F237" s="218" t="s">
        <v>4223</v>
      </c>
      <c r="G237" s="219" t="s">
        <v>3923</v>
      </c>
      <c r="H237" s="220">
        <v>20</v>
      </c>
      <c r="I237" s="221"/>
      <c r="J237" s="222">
        <f>ROUND(I237*H237,2)</f>
        <v>0</v>
      </c>
      <c r="K237" s="218" t="s">
        <v>322</v>
      </c>
      <c r="L237" s="47"/>
      <c r="M237" s="223" t="s">
        <v>19</v>
      </c>
      <c r="N237" s="224" t="s">
        <v>47</v>
      </c>
      <c r="O237" s="87"/>
      <c r="P237" s="225">
        <f>O237*H237</f>
        <v>0</v>
      </c>
      <c r="Q237" s="225">
        <v>0</v>
      </c>
      <c r="R237" s="225">
        <f>Q237*H237</f>
        <v>0</v>
      </c>
      <c r="S237" s="225">
        <v>0</v>
      </c>
      <c r="T237" s="226">
        <f>S237*H237</f>
        <v>0</v>
      </c>
      <c r="U237" s="41"/>
      <c r="V237" s="41"/>
      <c r="W237" s="41"/>
      <c r="X237" s="41"/>
      <c r="Y237" s="41"/>
      <c r="Z237" s="41"/>
      <c r="AA237" s="41"/>
      <c r="AB237" s="41"/>
      <c r="AC237" s="41"/>
      <c r="AD237" s="41"/>
      <c r="AE237" s="41"/>
      <c r="AR237" s="227" t="s">
        <v>136</v>
      </c>
      <c r="AT237" s="227" t="s">
        <v>231</v>
      </c>
      <c r="AU237" s="227" t="s">
        <v>86</v>
      </c>
      <c r="AY237" s="20" t="s">
        <v>229</v>
      </c>
      <c r="BE237" s="228">
        <f>IF(N237="základní",J237,0)</f>
        <v>0</v>
      </c>
      <c r="BF237" s="228">
        <f>IF(N237="snížená",J237,0)</f>
        <v>0</v>
      </c>
      <c r="BG237" s="228">
        <f>IF(N237="zákl. přenesená",J237,0)</f>
        <v>0</v>
      </c>
      <c r="BH237" s="228">
        <f>IF(N237="sníž. přenesená",J237,0)</f>
        <v>0</v>
      </c>
      <c r="BI237" s="228">
        <f>IF(N237="nulová",J237,0)</f>
        <v>0</v>
      </c>
      <c r="BJ237" s="20" t="s">
        <v>84</v>
      </c>
      <c r="BK237" s="228">
        <f>ROUND(I237*H237,2)</f>
        <v>0</v>
      </c>
      <c r="BL237" s="20" t="s">
        <v>136</v>
      </c>
      <c r="BM237" s="227" t="s">
        <v>3443</v>
      </c>
    </row>
    <row r="238" s="2" customFormat="1">
      <c r="A238" s="41"/>
      <c r="B238" s="42"/>
      <c r="C238" s="43"/>
      <c r="D238" s="236" t="s">
        <v>315</v>
      </c>
      <c r="E238" s="43"/>
      <c r="F238" s="277" t="s">
        <v>4226</v>
      </c>
      <c r="G238" s="43"/>
      <c r="H238" s="43"/>
      <c r="I238" s="231"/>
      <c r="J238" s="43"/>
      <c r="K238" s="43"/>
      <c r="L238" s="47"/>
      <c r="M238" s="232"/>
      <c r="N238" s="233"/>
      <c r="O238" s="87"/>
      <c r="P238" s="87"/>
      <c r="Q238" s="87"/>
      <c r="R238" s="87"/>
      <c r="S238" s="87"/>
      <c r="T238" s="88"/>
      <c r="U238" s="41"/>
      <c r="V238" s="41"/>
      <c r="W238" s="41"/>
      <c r="X238" s="41"/>
      <c r="Y238" s="41"/>
      <c r="Z238" s="41"/>
      <c r="AA238" s="41"/>
      <c r="AB238" s="41"/>
      <c r="AC238" s="41"/>
      <c r="AD238" s="41"/>
      <c r="AE238" s="41"/>
      <c r="AT238" s="20" t="s">
        <v>315</v>
      </c>
      <c r="AU238" s="20" t="s">
        <v>86</v>
      </c>
    </row>
    <row r="239" s="2" customFormat="1" ht="24.15" customHeight="1">
      <c r="A239" s="41"/>
      <c r="B239" s="42"/>
      <c r="C239" s="216" t="s">
        <v>997</v>
      </c>
      <c r="D239" s="216" t="s">
        <v>231</v>
      </c>
      <c r="E239" s="217" t="s">
        <v>4227</v>
      </c>
      <c r="F239" s="218" t="s">
        <v>4228</v>
      </c>
      <c r="G239" s="219" t="s">
        <v>3923</v>
      </c>
      <c r="H239" s="220">
        <v>28</v>
      </c>
      <c r="I239" s="221"/>
      <c r="J239" s="222">
        <f>ROUND(I239*H239,2)</f>
        <v>0</v>
      </c>
      <c r="K239" s="218" t="s">
        <v>322</v>
      </c>
      <c r="L239" s="47"/>
      <c r="M239" s="223" t="s">
        <v>19</v>
      </c>
      <c r="N239" s="224" t="s">
        <v>47</v>
      </c>
      <c r="O239" s="87"/>
      <c r="P239" s="225">
        <f>O239*H239</f>
        <v>0</v>
      </c>
      <c r="Q239" s="225">
        <v>0</v>
      </c>
      <c r="R239" s="225">
        <f>Q239*H239</f>
        <v>0</v>
      </c>
      <c r="S239" s="225">
        <v>0</v>
      </c>
      <c r="T239" s="226">
        <f>S239*H239</f>
        <v>0</v>
      </c>
      <c r="U239" s="41"/>
      <c r="V239" s="41"/>
      <c r="W239" s="41"/>
      <c r="X239" s="41"/>
      <c r="Y239" s="41"/>
      <c r="Z239" s="41"/>
      <c r="AA239" s="41"/>
      <c r="AB239" s="41"/>
      <c r="AC239" s="41"/>
      <c r="AD239" s="41"/>
      <c r="AE239" s="41"/>
      <c r="AR239" s="227" t="s">
        <v>136</v>
      </c>
      <c r="AT239" s="227" t="s">
        <v>231</v>
      </c>
      <c r="AU239" s="227" t="s">
        <v>86</v>
      </c>
      <c r="AY239" s="20" t="s">
        <v>229</v>
      </c>
      <c r="BE239" s="228">
        <f>IF(N239="základní",J239,0)</f>
        <v>0</v>
      </c>
      <c r="BF239" s="228">
        <f>IF(N239="snížená",J239,0)</f>
        <v>0</v>
      </c>
      <c r="BG239" s="228">
        <f>IF(N239="zákl. přenesená",J239,0)</f>
        <v>0</v>
      </c>
      <c r="BH239" s="228">
        <f>IF(N239="sníž. přenesená",J239,0)</f>
        <v>0</v>
      </c>
      <c r="BI239" s="228">
        <f>IF(N239="nulová",J239,0)</f>
        <v>0</v>
      </c>
      <c r="BJ239" s="20" t="s">
        <v>84</v>
      </c>
      <c r="BK239" s="228">
        <f>ROUND(I239*H239,2)</f>
        <v>0</v>
      </c>
      <c r="BL239" s="20" t="s">
        <v>136</v>
      </c>
      <c r="BM239" s="227" t="s">
        <v>3451</v>
      </c>
    </row>
    <row r="240" s="2" customFormat="1">
      <c r="A240" s="41"/>
      <c r="B240" s="42"/>
      <c r="C240" s="43"/>
      <c r="D240" s="236" t="s">
        <v>315</v>
      </c>
      <c r="E240" s="43"/>
      <c r="F240" s="277" t="s">
        <v>4229</v>
      </c>
      <c r="G240" s="43"/>
      <c r="H240" s="43"/>
      <c r="I240" s="231"/>
      <c r="J240" s="43"/>
      <c r="K240" s="43"/>
      <c r="L240" s="47"/>
      <c r="M240" s="232"/>
      <c r="N240" s="233"/>
      <c r="O240" s="87"/>
      <c r="P240" s="87"/>
      <c r="Q240" s="87"/>
      <c r="R240" s="87"/>
      <c r="S240" s="87"/>
      <c r="T240" s="88"/>
      <c r="U240" s="41"/>
      <c r="V240" s="41"/>
      <c r="W240" s="41"/>
      <c r="X240" s="41"/>
      <c r="Y240" s="41"/>
      <c r="Z240" s="41"/>
      <c r="AA240" s="41"/>
      <c r="AB240" s="41"/>
      <c r="AC240" s="41"/>
      <c r="AD240" s="41"/>
      <c r="AE240" s="41"/>
      <c r="AT240" s="20" t="s">
        <v>315</v>
      </c>
      <c r="AU240" s="20" t="s">
        <v>86</v>
      </c>
    </row>
    <row r="241" s="2" customFormat="1" ht="16.5" customHeight="1">
      <c r="A241" s="41"/>
      <c r="B241" s="42"/>
      <c r="C241" s="216" t="s">
        <v>1002</v>
      </c>
      <c r="D241" s="216" t="s">
        <v>231</v>
      </c>
      <c r="E241" s="217" t="s">
        <v>4230</v>
      </c>
      <c r="F241" s="218" t="s">
        <v>4231</v>
      </c>
      <c r="G241" s="219" t="s">
        <v>3923</v>
      </c>
      <c r="H241" s="220">
        <v>241</v>
      </c>
      <c r="I241" s="221"/>
      <c r="J241" s="222">
        <f>ROUND(I241*H241,2)</f>
        <v>0</v>
      </c>
      <c r="K241" s="218" t="s">
        <v>322</v>
      </c>
      <c r="L241" s="47"/>
      <c r="M241" s="223" t="s">
        <v>19</v>
      </c>
      <c r="N241" s="224" t="s">
        <v>47</v>
      </c>
      <c r="O241" s="87"/>
      <c r="P241" s="225">
        <f>O241*H241</f>
        <v>0</v>
      </c>
      <c r="Q241" s="225">
        <v>0</v>
      </c>
      <c r="R241" s="225">
        <f>Q241*H241</f>
        <v>0</v>
      </c>
      <c r="S241" s="225">
        <v>0</v>
      </c>
      <c r="T241" s="226">
        <f>S241*H241</f>
        <v>0</v>
      </c>
      <c r="U241" s="41"/>
      <c r="V241" s="41"/>
      <c r="W241" s="41"/>
      <c r="X241" s="41"/>
      <c r="Y241" s="41"/>
      <c r="Z241" s="41"/>
      <c r="AA241" s="41"/>
      <c r="AB241" s="41"/>
      <c r="AC241" s="41"/>
      <c r="AD241" s="41"/>
      <c r="AE241" s="41"/>
      <c r="AR241" s="227" t="s">
        <v>136</v>
      </c>
      <c r="AT241" s="227" t="s">
        <v>231</v>
      </c>
      <c r="AU241" s="227" t="s">
        <v>86</v>
      </c>
      <c r="AY241" s="20" t="s">
        <v>229</v>
      </c>
      <c r="BE241" s="228">
        <f>IF(N241="základní",J241,0)</f>
        <v>0</v>
      </c>
      <c r="BF241" s="228">
        <f>IF(N241="snížená",J241,0)</f>
        <v>0</v>
      </c>
      <c r="BG241" s="228">
        <f>IF(N241="zákl. přenesená",J241,0)</f>
        <v>0</v>
      </c>
      <c r="BH241" s="228">
        <f>IF(N241="sníž. přenesená",J241,0)</f>
        <v>0</v>
      </c>
      <c r="BI241" s="228">
        <f>IF(N241="nulová",J241,0)</f>
        <v>0</v>
      </c>
      <c r="BJ241" s="20" t="s">
        <v>84</v>
      </c>
      <c r="BK241" s="228">
        <f>ROUND(I241*H241,2)</f>
        <v>0</v>
      </c>
      <c r="BL241" s="20" t="s">
        <v>136</v>
      </c>
      <c r="BM241" s="227" t="s">
        <v>3458</v>
      </c>
    </row>
    <row r="242" s="2" customFormat="1">
      <c r="A242" s="41"/>
      <c r="B242" s="42"/>
      <c r="C242" s="43"/>
      <c r="D242" s="236" t="s">
        <v>315</v>
      </c>
      <c r="E242" s="43"/>
      <c r="F242" s="277" t="s">
        <v>4134</v>
      </c>
      <c r="G242" s="43"/>
      <c r="H242" s="43"/>
      <c r="I242" s="231"/>
      <c r="J242" s="43"/>
      <c r="K242" s="43"/>
      <c r="L242" s="47"/>
      <c r="M242" s="232"/>
      <c r="N242" s="233"/>
      <c r="O242" s="87"/>
      <c r="P242" s="87"/>
      <c r="Q242" s="87"/>
      <c r="R242" s="87"/>
      <c r="S242" s="87"/>
      <c r="T242" s="88"/>
      <c r="U242" s="41"/>
      <c r="V242" s="41"/>
      <c r="W242" s="41"/>
      <c r="X242" s="41"/>
      <c r="Y242" s="41"/>
      <c r="Z242" s="41"/>
      <c r="AA242" s="41"/>
      <c r="AB242" s="41"/>
      <c r="AC242" s="41"/>
      <c r="AD242" s="41"/>
      <c r="AE242" s="41"/>
      <c r="AT242" s="20" t="s">
        <v>315</v>
      </c>
      <c r="AU242" s="20" t="s">
        <v>86</v>
      </c>
    </row>
    <row r="243" s="2" customFormat="1" ht="16.5" customHeight="1">
      <c r="A243" s="41"/>
      <c r="B243" s="42"/>
      <c r="C243" s="216" t="s">
        <v>1010</v>
      </c>
      <c r="D243" s="216" t="s">
        <v>231</v>
      </c>
      <c r="E243" s="217" t="s">
        <v>4232</v>
      </c>
      <c r="F243" s="218" t="s">
        <v>4231</v>
      </c>
      <c r="G243" s="219" t="s">
        <v>3923</v>
      </c>
      <c r="H243" s="220">
        <v>114</v>
      </c>
      <c r="I243" s="221"/>
      <c r="J243" s="222">
        <f>ROUND(I243*H243,2)</f>
        <v>0</v>
      </c>
      <c r="K243" s="218" t="s">
        <v>322</v>
      </c>
      <c r="L243" s="47"/>
      <c r="M243" s="223" t="s">
        <v>19</v>
      </c>
      <c r="N243" s="224" t="s">
        <v>47</v>
      </c>
      <c r="O243" s="87"/>
      <c r="P243" s="225">
        <f>O243*H243</f>
        <v>0</v>
      </c>
      <c r="Q243" s="225">
        <v>0</v>
      </c>
      <c r="R243" s="225">
        <f>Q243*H243</f>
        <v>0</v>
      </c>
      <c r="S243" s="225">
        <v>0</v>
      </c>
      <c r="T243" s="226">
        <f>S243*H243</f>
        <v>0</v>
      </c>
      <c r="U243" s="41"/>
      <c r="V243" s="41"/>
      <c r="W243" s="41"/>
      <c r="X243" s="41"/>
      <c r="Y243" s="41"/>
      <c r="Z243" s="41"/>
      <c r="AA243" s="41"/>
      <c r="AB243" s="41"/>
      <c r="AC243" s="41"/>
      <c r="AD243" s="41"/>
      <c r="AE243" s="41"/>
      <c r="AR243" s="227" t="s">
        <v>136</v>
      </c>
      <c r="AT243" s="227" t="s">
        <v>231</v>
      </c>
      <c r="AU243" s="227" t="s">
        <v>86</v>
      </c>
      <c r="AY243" s="20" t="s">
        <v>229</v>
      </c>
      <c r="BE243" s="228">
        <f>IF(N243="základní",J243,0)</f>
        <v>0</v>
      </c>
      <c r="BF243" s="228">
        <f>IF(N243="snížená",J243,0)</f>
        <v>0</v>
      </c>
      <c r="BG243" s="228">
        <f>IF(N243="zákl. přenesená",J243,0)</f>
        <v>0</v>
      </c>
      <c r="BH243" s="228">
        <f>IF(N243="sníž. přenesená",J243,0)</f>
        <v>0</v>
      </c>
      <c r="BI243" s="228">
        <f>IF(N243="nulová",J243,0)</f>
        <v>0</v>
      </c>
      <c r="BJ243" s="20" t="s">
        <v>84</v>
      </c>
      <c r="BK243" s="228">
        <f>ROUND(I243*H243,2)</f>
        <v>0</v>
      </c>
      <c r="BL243" s="20" t="s">
        <v>136</v>
      </c>
      <c r="BM243" s="227" t="s">
        <v>4014</v>
      </c>
    </row>
    <row r="244" s="2" customFormat="1">
      <c r="A244" s="41"/>
      <c r="B244" s="42"/>
      <c r="C244" s="43"/>
      <c r="D244" s="236" t="s">
        <v>315</v>
      </c>
      <c r="E244" s="43"/>
      <c r="F244" s="277" t="s">
        <v>4132</v>
      </c>
      <c r="G244" s="43"/>
      <c r="H244" s="43"/>
      <c r="I244" s="231"/>
      <c r="J244" s="43"/>
      <c r="K244" s="43"/>
      <c r="L244" s="47"/>
      <c r="M244" s="232"/>
      <c r="N244" s="233"/>
      <c r="O244" s="87"/>
      <c r="P244" s="87"/>
      <c r="Q244" s="87"/>
      <c r="R244" s="87"/>
      <c r="S244" s="87"/>
      <c r="T244" s="88"/>
      <c r="U244" s="41"/>
      <c r="V244" s="41"/>
      <c r="W244" s="41"/>
      <c r="X244" s="41"/>
      <c r="Y244" s="41"/>
      <c r="Z244" s="41"/>
      <c r="AA244" s="41"/>
      <c r="AB244" s="41"/>
      <c r="AC244" s="41"/>
      <c r="AD244" s="41"/>
      <c r="AE244" s="41"/>
      <c r="AT244" s="20" t="s">
        <v>315</v>
      </c>
      <c r="AU244" s="20" t="s">
        <v>86</v>
      </c>
    </row>
    <row r="245" s="2" customFormat="1" ht="16.5" customHeight="1">
      <c r="A245" s="41"/>
      <c r="B245" s="42"/>
      <c r="C245" s="216" t="s">
        <v>1019</v>
      </c>
      <c r="D245" s="216" t="s">
        <v>231</v>
      </c>
      <c r="E245" s="217" t="s">
        <v>4233</v>
      </c>
      <c r="F245" s="218" t="s">
        <v>4231</v>
      </c>
      <c r="G245" s="219" t="s">
        <v>3923</v>
      </c>
      <c r="H245" s="220">
        <v>78</v>
      </c>
      <c r="I245" s="221"/>
      <c r="J245" s="222">
        <f>ROUND(I245*H245,2)</f>
        <v>0</v>
      </c>
      <c r="K245" s="218" t="s">
        <v>322</v>
      </c>
      <c r="L245" s="47"/>
      <c r="M245" s="223" t="s">
        <v>19</v>
      </c>
      <c r="N245" s="224" t="s">
        <v>47</v>
      </c>
      <c r="O245" s="87"/>
      <c r="P245" s="225">
        <f>O245*H245</f>
        <v>0</v>
      </c>
      <c r="Q245" s="225">
        <v>0</v>
      </c>
      <c r="R245" s="225">
        <f>Q245*H245</f>
        <v>0</v>
      </c>
      <c r="S245" s="225">
        <v>0</v>
      </c>
      <c r="T245" s="226">
        <f>S245*H245</f>
        <v>0</v>
      </c>
      <c r="U245" s="41"/>
      <c r="V245" s="41"/>
      <c r="W245" s="41"/>
      <c r="X245" s="41"/>
      <c r="Y245" s="41"/>
      <c r="Z245" s="41"/>
      <c r="AA245" s="41"/>
      <c r="AB245" s="41"/>
      <c r="AC245" s="41"/>
      <c r="AD245" s="41"/>
      <c r="AE245" s="41"/>
      <c r="AR245" s="227" t="s">
        <v>136</v>
      </c>
      <c r="AT245" s="227" t="s">
        <v>231</v>
      </c>
      <c r="AU245" s="227" t="s">
        <v>86</v>
      </c>
      <c r="AY245" s="20" t="s">
        <v>229</v>
      </c>
      <c r="BE245" s="228">
        <f>IF(N245="základní",J245,0)</f>
        <v>0</v>
      </c>
      <c r="BF245" s="228">
        <f>IF(N245="snížená",J245,0)</f>
        <v>0</v>
      </c>
      <c r="BG245" s="228">
        <f>IF(N245="zákl. přenesená",J245,0)</f>
        <v>0</v>
      </c>
      <c r="BH245" s="228">
        <f>IF(N245="sníž. přenesená",J245,0)</f>
        <v>0</v>
      </c>
      <c r="BI245" s="228">
        <f>IF(N245="nulová",J245,0)</f>
        <v>0</v>
      </c>
      <c r="BJ245" s="20" t="s">
        <v>84</v>
      </c>
      <c r="BK245" s="228">
        <f>ROUND(I245*H245,2)</f>
        <v>0</v>
      </c>
      <c r="BL245" s="20" t="s">
        <v>136</v>
      </c>
      <c r="BM245" s="227" t="s">
        <v>4017</v>
      </c>
    </row>
    <row r="246" s="2" customFormat="1">
      <c r="A246" s="41"/>
      <c r="B246" s="42"/>
      <c r="C246" s="43"/>
      <c r="D246" s="236" t="s">
        <v>315</v>
      </c>
      <c r="E246" s="43"/>
      <c r="F246" s="277" t="s">
        <v>4130</v>
      </c>
      <c r="G246" s="43"/>
      <c r="H246" s="43"/>
      <c r="I246" s="231"/>
      <c r="J246" s="43"/>
      <c r="K246" s="43"/>
      <c r="L246" s="47"/>
      <c r="M246" s="232"/>
      <c r="N246" s="233"/>
      <c r="O246" s="87"/>
      <c r="P246" s="87"/>
      <c r="Q246" s="87"/>
      <c r="R246" s="87"/>
      <c r="S246" s="87"/>
      <c r="T246" s="88"/>
      <c r="U246" s="41"/>
      <c r="V246" s="41"/>
      <c r="W246" s="41"/>
      <c r="X246" s="41"/>
      <c r="Y246" s="41"/>
      <c r="Z246" s="41"/>
      <c r="AA246" s="41"/>
      <c r="AB246" s="41"/>
      <c r="AC246" s="41"/>
      <c r="AD246" s="41"/>
      <c r="AE246" s="41"/>
      <c r="AT246" s="20" t="s">
        <v>315</v>
      </c>
      <c r="AU246" s="20" t="s">
        <v>86</v>
      </c>
    </row>
    <row r="247" s="2" customFormat="1" ht="16.5" customHeight="1">
      <c r="A247" s="41"/>
      <c r="B247" s="42"/>
      <c r="C247" s="216" t="s">
        <v>1029</v>
      </c>
      <c r="D247" s="216" t="s">
        <v>231</v>
      </c>
      <c r="E247" s="217" t="s">
        <v>4234</v>
      </c>
      <c r="F247" s="218" t="s">
        <v>4231</v>
      </c>
      <c r="G247" s="219" t="s">
        <v>3923</v>
      </c>
      <c r="H247" s="220">
        <v>59</v>
      </c>
      <c r="I247" s="221"/>
      <c r="J247" s="222">
        <f>ROUND(I247*H247,2)</f>
        <v>0</v>
      </c>
      <c r="K247" s="218" t="s">
        <v>322</v>
      </c>
      <c r="L247" s="47"/>
      <c r="M247" s="223" t="s">
        <v>19</v>
      </c>
      <c r="N247" s="224" t="s">
        <v>47</v>
      </c>
      <c r="O247" s="87"/>
      <c r="P247" s="225">
        <f>O247*H247</f>
        <v>0</v>
      </c>
      <c r="Q247" s="225">
        <v>0</v>
      </c>
      <c r="R247" s="225">
        <f>Q247*H247</f>
        <v>0</v>
      </c>
      <c r="S247" s="225">
        <v>0</v>
      </c>
      <c r="T247" s="226">
        <f>S247*H247</f>
        <v>0</v>
      </c>
      <c r="U247" s="41"/>
      <c r="V247" s="41"/>
      <c r="W247" s="41"/>
      <c r="X247" s="41"/>
      <c r="Y247" s="41"/>
      <c r="Z247" s="41"/>
      <c r="AA247" s="41"/>
      <c r="AB247" s="41"/>
      <c r="AC247" s="41"/>
      <c r="AD247" s="41"/>
      <c r="AE247" s="41"/>
      <c r="AR247" s="227" t="s">
        <v>136</v>
      </c>
      <c r="AT247" s="227" t="s">
        <v>231</v>
      </c>
      <c r="AU247" s="227" t="s">
        <v>86</v>
      </c>
      <c r="AY247" s="20" t="s">
        <v>229</v>
      </c>
      <c r="BE247" s="228">
        <f>IF(N247="základní",J247,0)</f>
        <v>0</v>
      </c>
      <c r="BF247" s="228">
        <f>IF(N247="snížená",J247,0)</f>
        <v>0</v>
      </c>
      <c r="BG247" s="228">
        <f>IF(N247="zákl. přenesená",J247,0)</f>
        <v>0</v>
      </c>
      <c r="BH247" s="228">
        <f>IF(N247="sníž. přenesená",J247,0)</f>
        <v>0</v>
      </c>
      <c r="BI247" s="228">
        <f>IF(N247="nulová",J247,0)</f>
        <v>0</v>
      </c>
      <c r="BJ247" s="20" t="s">
        <v>84</v>
      </c>
      <c r="BK247" s="228">
        <f>ROUND(I247*H247,2)</f>
        <v>0</v>
      </c>
      <c r="BL247" s="20" t="s">
        <v>136</v>
      </c>
      <c r="BM247" s="227" t="s">
        <v>4020</v>
      </c>
    </row>
    <row r="248" s="2" customFormat="1">
      <c r="A248" s="41"/>
      <c r="B248" s="42"/>
      <c r="C248" s="43"/>
      <c r="D248" s="236" t="s">
        <v>315</v>
      </c>
      <c r="E248" s="43"/>
      <c r="F248" s="277" t="s">
        <v>4194</v>
      </c>
      <c r="G248" s="43"/>
      <c r="H248" s="43"/>
      <c r="I248" s="231"/>
      <c r="J248" s="43"/>
      <c r="K248" s="43"/>
      <c r="L248" s="47"/>
      <c r="M248" s="232"/>
      <c r="N248" s="233"/>
      <c r="O248" s="87"/>
      <c r="P248" s="87"/>
      <c r="Q248" s="87"/>
      <c r="R248" s="87"/>
      <c r="S248" s="87"/>
      <c r="T248" s="88"/>
      <c r="U248" s="41"/>
      <c r="V248" s="41"/>
      <c r="W248" s="41"/>
      <c r="X248" s="41"/>
      <c r="Y248" s="41"/>
      <c r="Z248" s="41"/>
      <c r="AA248" s="41"/>
      <c r="AB248" s="41"/>
      <c r="AC248" s="41"/>
      <c r="AD248" s="41"/>
      <c r="AE248" s="41"/>
      <c r="AT248" s="20" t="s">
        <v>315</v>
      </c>
      <c r="AU248" s="20" t="s">
        <v>86</v>
      </c>
    </row>
    <row r="249" s="2" customFormat="1" ht="16.5" customHeight="1">
      <c r="A249" s="41"/>
      <c r="B249" s="42"/>
      <c r="C249" s="216" t="s">
        <v>1035</v>
      </c>
      <c r="D249" s="216" t="s">
        <v>231</v>
      </c>
      <c r="E249" s="217" t="s">
        <v>4235</v>
      </c>
      <c r="F249" s="218" t="s">
        <v>4231</v>
      </c>
      <c r="G249" s="219" t="s">
        <v>3923</v>
      </c>
      <c r="H249" s="220">
        <v>32</v>
      </c>
      <c r="I249" s="221"/>
      <c r="J249" s="222">
        <f>ROUND(I249*H249,2)</f>
        <v>0</v>
      </c>
      <c r="K249" s="218" t="s">
        <v>322</v>
      </c>
      <c r="L249" s="47"/>
      <c r="M249" s="223" t="s">
        <v>19</v>
      </c>
      <c r="N249" s="224" t="s">
        <v>47</v>
      </c>
      <c r="O249" s="87"/>
      <c r="P249" s="225">
        <f>O249*H249</f>
        <v>0</v>
      </c>
      <c r="Q249" s="225">
        <v>0</v>
      </c>
      <c r="R249" s="225">
        <f>Q249*H249</f>
        <v>0</v>
      </c>
      <c r="S249" s="225">
        <v>0</v>
      </c>
      <c r="T249" s="226">
        <f>S249*H249</f>
        <v>0</v>
      </c>
      <c r="U249" s="41"/>
      <c r="V249" s="41"/>
      <c r="W249" s="41"/>
      <c r="X249" s="41"/>
      <c r="Y249" s="41"/>
      <c r="Z249" s="41"/>
      <c r="AA249" s="41"/>
      <c r="AB249" s="41"/>
      <c r="AC249" s="41"/>
      <c r="AD249" s="41"/>
      <c r="AE249" s="41"/>
      <c r="AR249" s="227" t="s">
        <v>136</v>
      </c>
      <c r="AT249" s="227" t="s">
        <v>231</v>
      </c>
      <c r="AU249" s="227" t="s">
        <v>86</v>
      </c>
      <c r="AY249" s="20" t="s">
        <v>229</v>
      </c>
      <c r="BE249" s="228">
        <f>IF(N249="základní",J249,0)</f>
        <v>0</v>
      </c>
      <c r="BF249" s="228">
        <f>IF(N249="snížená",J249,0)</f>
        <v>0</v>
      </c>
      <c r="BG249" s="228">
        <f>IF(N249="zákl. přenesená",J249,0)</f>
        <v>0</v>
      </c>
      <c r="BH249" s="228">
        <f>IF(N249="sníž. přenesená",J249,0)</f>
        <v>0</v>
      </c>
      <c r="BI249" s="228">
        <f>IF(N249="nulová",J249,0)</f>
        <v>0</v>
      </c>
      <c r="BJ249" s="20" t="s">
        <v>84</v>
      </c>
      <c r="BK249" s="228">
        <f>ROUND(I249*H249,2)</f>
        <v>0</v>
      </c>
      <c r="BL249" s="20" t="s">
        <v>136</v>
      </c>
      <c r="BM249" s="227" t="s">
        <v>4025</v>
      </c>
    </row>
    <row r="250" s="2" customFormat="1">
      <c r="A250" s="41"/>
      <c r="B250" s="42"/>
      <c r="C250" s="43"/>
      <c r="D250" s="236" t="s">
        <v>315</v>
      </c>
      <c r="E250" s="43"/>
      <c r="F250" s="277" t="s">
        <v>4128</v>
      </c>
      <c r="G250" s="43"/>
      <c r="H250" s="43"/>
      <c r="I250" s="231"/>
      <c r="J250" s="43"/>
      <c r="K250" s="43"/>
      <c r="L250" s="47"/>
      <c r="M250" s="232"/>
      <c r="N250" s="233"/>
      <c r="O250" s="87"/>
      <c r="P250" s="87"/>
      <c r="Q250" s="87"/>
      <c r="R250" s="87"/>
      <c r="S250" s="87"/>
      <c r="T250" s="88"/>
      <c r="U250" s="41"/>
      <c r="V250" s="41"/>
      <c r="W250" s="41"/>
      <c r="X250" s="41"/>
      <c r="Y250" s="41"/>
      <c r="Z250" s="41"/>
      <c r="AA250" s="41"/>
      <c r="AB250" s="41"/>
      <c r="AC250" s="41"/>
      <c r="AD250" s="41"/>
      <c r="AE250" s="41"/>
      <c r="AT250" s="20" t="s">
        <v>315</v>
      </c>
      <c r="AU250" s="20" t="s">
        <v>86</v>
      </c>
    </row>
    <row r="251" s="2" customFormat="1" ht="16.5" customHeight="1">
      <c r="A251" s="41"/>
      <c r="B251" s="42"/>
      <c r="C251" s="216" t="s">
        <v>1041</v>
      </c>
      <c r="D251" s="216" t="s">
        <v>231</v>
      </c>
      <c r="E251" s="217" t="s">
        <v>4236</v>
      </c>
      <c r="F251" s="218" t="s">
        <v>4231</v>
      </c>
      <c r="G251" s="219" t="s">
        <v>3923</v>
      </c>
      <c r="H251" s="220">
        <v>25</v>
      </c>
      <c r="I251" s="221"/>
      <c r="J251" s="222">
        <f>ROUND(I251*H251,2)</f>
        <v>0</v>
      </c>
      <c r="K251" s="218" t="s">
        <v>322</v>
      </c>
      <c r="L251" s="47"/>
      <c r="M251" s="223" t="s">
        <v>19</v>
      </c>
      <c r="N251" s="224" t="s">
        <v>47</v>
      </c>
      <c r="O251" s="87"/>
      <c r="P251" s="225">
        <f>O251*H251</f>
        <v>0</v>
      </c>
      <c r="Q251" s="225">
        <v>0</v>
      </c>
      <c r="R251" s="225">
        <f>Q251*H251</f>
        <v>0</v>
      </c>
      <c r="S251" s="225">
        <v>0</v>
      </c>
      <c r="T251" s="226">
        <f>S251*H251</f>
        <v>0</v>
      </c>
      <c r="U251" s="41"/>
      <c r="V251" s="41"/>
      <c r="W251" s="41"/>
      <c r="X251" s="41"/>
      <c r="Y251" s="41"/>
      <c r="Z251" s="41"/>
      <c r="AA251" s="41"/>
      <c r="AB251" s="41"/>
      <c r="AC251" s="41"/>
      <c r="AD251" s="41"/>
      <c r="AE251" s="41"/>
      <c r="AR251" s="227" t="s">
        <v>136</v>
      </c>
      <c r="AT251" s="227" t="s">
        <v>231</v>
      </c>
      <c r="AU251" s="227" t="s">
        <v>86</v>
      </c>
      <c r="AY251" s="20" t="s">
        <v>229</v>
      </c>
      <c r="BE251" s="228">
        <f>IF(N251="základní",J251,0)</f>
        <v>0</v>
      </c>
      <c r="BF251" s="228">
        <f>IF(N251="snížená",J251,0)</f>
        <v>0</v>
      </c>
      <c r="BG251" s="228">
        <f>IF(N251="zákl. přenesená",J251,0)</f>
        <v>0</v>
      </c>
      <c r="BH251" s="228">
        <f>IF(N251="sníž. přenesená",J251,0)</f>
        <v>0</v>
      </c>
      <c r="BI251" s="228">
        <f>IF(N251="nulová",J251,0)</f>
        <v>0</v>
      </c>
      <c r="BJ251" s="20" t="s">
        <v>84</v>
      </c>
      <c r="BK251" s="228">
        <f>ROUND(I251*H251,2)</f>
        <v>0</v>
      </c>
      <c r="BL251" s="20" t="s">
        <v>136</v>
      </c>
      <c r="BM251" s="227" t="s">
        <v>4029</v>
      </c>
    </row>
    <row r="252" s="2" customFormat="1">
      <c r="A252" s="41"/>
      <c r="B252" s="42"/>
      <c r="C252" s="43"/>
      <c r="D252" s="236" t="s">
        <v>315</v>
      </c>
      <c r="E252" s="43"/>
      <c r="F252" s="277" t="s">
        <v>4126</v>
      </c>
      <c r="G252" s="43"/>
      <c r="H252" s="43"/>
      <c r="I252" s="231"/>
      <c r="J252" s="43"/>
      <c r="K252" s="43"/>
      <c r="L252" s="47"/>
      <c r="M252" s="232"/>
      <c r="N252" s="233"/>
      <c r="O252" s="87"/>
      <c r="P252" s="87"/>
      <c r="Q252" s="87"/>
      <c r="R252" s="87"/>
      <c r="S252" s="87"/>
      <c r="T252" s="88"/>
      <c r="U252" s="41"/>
      <c r="V252" s="41"/>
      <c r="W252" s="41"/>
      <c r="X252" s="41"/>
      <c r="Y252" s="41"/>
      <c r="Z252" s="41"/>
      <c r="AA252" s="41"/>
      <c r="AB252" s="41"/>
      <c r="AC252" s="41"/>
      <c r="AD252" s="41"/>
      <c r="AE252" s="41"/>
      <c r="AT252" s="20" t="s">
        <v>315</v>
      </c>
      <c r="AU252" s="20" t="s">
        <v>86</v>
      </c>
    </row>
    <row r="253" s="12" customFormat="1" ht="22.8" customHeight="1">
      <c r="A253" s="12"/>
      <c r="B253" s="200"/>
      <c r="C253" s="201"/>
      <c r="D253" s="202" t="s">
        <v>75</v>
      </c>
      <c r="E253" s="214" t="s">
        <v>4237</v>
      </c>
      <c r="F253" s="214" t="s">
        <v>4238</v>
      </c>
      <c r="G253" s="201"/>
      <c r="H253" s="201"/>
      <c r="I253" s="204"/>
      <c r="J253" s="215">
        <f>BK253</f>
        <v>0</v>
      </c>
      <c r="K253" s="201"/>
      <c r="L253" s="206"/>
      <c r="M253" s="207"/>
      <c r="N253" s="208"/>
      <c r="O253" s="208"/>
      <c r="P253" s="209">
        <f>SUM(P254:P284)</f>
        <v>0</v>
      </c>
      <c r="Q253" s="208"/>
      <c r="R253" s="209">
        <f>SUM(R254:R284)</f>
        <v>0</v>
      </c>
      <c r="S253" s="208"/>
      <c r="T253" s="210">
        <f>SUM(T254:T284)</f>
        <v>0</v>
      </c>
      <c r="U253" s="12"/>
      <c r="V253" s="12"/>
      <c r="W253" s="12"/>
      <c r="X253" s="12"/>
      <c r="Y253" s="12"/>
      <c r="Z253" s="12"/>
      <c r="AA253" s="12"/>
      <c r="AB253" s="12"/>
      <c r="AC253" s="12"/>
      <c r="AD253" s="12"/>
      <c r="AE253" s="12"/>
      <c r="AR253" s="211" t="s">
        <v>84</v>
      </c>
      <c r="AT253" s="212" t="s">
        <v>75</v>
      </c>
      <c r="AU253" s="212" t="s">
        <v>84</v>
      </c>
      <c r="AY253" s="211" t="s">
        <v>229</v>
      </c>
      <c r="BK253" s="213">
        <f>SUM(BK254:BK284)</f>
        <v>0</v>
      </c>
    </row>
    <row r="254" s="2" customFormat="1" ht="49.05" customHeight="1">
      <c r="A254" s="41"/>
      <c r="B254" s="42"/>
      <c r="C254" s="216" t="s">
        <v>1050</v>
      </c>
      <c r="D254" s="216" t="s">
        <v>231</v>
      </c>
      <c r="E254" s="217" t="s">
        <v>4239</v>
      </c>
      <c r="F254" s="218" t="s">
        <v>4240</v>
      </c>
      <c r="G254" s="219" t="s">
        <v>4082</v>
      </c>
      <c r="H254" s="220">
        <v>2</v>
      </c>
      <c r="I254" s="221"/>
      <c r="J254" s="222">
        <f>ROUND(I254*H254,2)</f>
        <v>0</v>
      </c>
      <c r="K254" s="218" t="s">
        <v>322</v>
      </c>
      <c r="L254" s="47"/>
      <c r="M254" s="223" t="s">
        <v>19</v>
      </c>
      <c r="N254" s="224" t="s">
        <v>47</v>
      </c>
      <c r="O254" s="87"/>
      <c r="P254" s="225">
        <f>O254*H254</f>
        <v>0</v>
      </c>
      <c r="Q254" s="225">
        <v>0</v>
      </c>
      <c r="R254" s="225">
        <f>Q254*H254</f>
        <v>0</v>
      </c>
      <c r="S254" s="225">
        <v>0</v>
      </c>
      <c r="T254" s="226">
        <f>S254*H254</f>
        <v>0</v>
      </c>
      <c r="U254" s="41"/>
      <c r="V254" s="41"/>
      <c r="W254" s="41"/>
      <c r="X254" s="41"/>
      <c r="Y254" s="41"/>
      <c r="Z254" s="41"/>
      <c r="AA254" s="41"/>
      <c r="AB254" s="41"/>
      <c r="AC254" s="41"/>
      <c r="AD254" s="41"/>
      <c r="AE254" s="41"/>
      <c r="AR254" s="227" t="s">
        <v>136</v>
      </c>
      <c r="AT254" s="227" t="s">
        <v>231</v>
      </c>
      <c r="AU254" s="227" t="s">
        <v>86</v>
      </c>
      <c r="AY254" s="20" t="s">
        <v>229</v>
      </c>
      <c r="BE254" s="228">
        <f>IF(N254="základní",J254,0)</f>
        <v>0</v>
      </c>
      <c r="BF254" s="228">
        <f>IF(N254="snížená",J254,0)</f>
        <v>0</v>
      </c>
      <c r="BG254" s="228">
        <f>IF(N254="zákl. přenesená",J254,0)</f>
        <v>0</v>
      </c>
      <c r="BH254" s="228">
        <f>IF(N254="sníž. přenesená",J254,0)</f>
        <v>0</v>
      </c>
      <c r="BI254" s="228">
        <f>IF(N254="nulová",J254,0)</f>
        <v>0</v>
      </c>
      <c r="BJ254" s="20" t="s">
        <v>84</v>
      </c>
      <c r="BK254" s="228">
        <f>ROUND(I254*H254,2)</f>
        <v>0</v>
      </c>
      <c r="BL254" s="20" t="s">
        <v>136</v>
      </c>
      <c r="BM254" s="227" t="s">
        <v>4032</v>
      </c>
    </row>
    <row r="255" s="2" customFormat="1">
      <c r="A255" s="41"/>
      <c r="B255" s="42"/>
      <c r="C255" s="43"/>
      <c r="D255" s="236" t="s">
        <v>315</v>
      </c>
      <c r="E255" s="43"/>
      <c r="F255" s="277" t="s">
        <v>4241</v>
      </c>
      <c r="G255" s="43"/>
      <c r="H255" s="43"/>
      <c r="I255" s="231"/>
      <c r="J255" s="43"/>
      <c r="K255" s="43"/>
      <c r="L255" s="47"/>
      <c r="M255" s="232"/>
      <c r="N255" s="233"/>
      <c r="O255" s="87"/>
      <c r="P255" s="87"/>
      <c r="Q255" s="87"/>
      <c r="R255" s="87"/>
      <c r="S255" s="87"/>
      <c r="T255" s="88"/>
      <c r="U255" s="41"/>
      <c r="V255" s="41"/>
      <c r="W255" s="41"/>
      <c r="X255" s="41"/>
      <c r="Y255" s="41"/>
      <c r="Z255" s="41"/>
      <c r="AA255" s="41"/>
      <c r="AB255" s="41"/>
      <c r="AC255" s="41"/>
      <c r="AD255" s="41"/>
      <c r="AE255" s="41"/>
      <c r="AT255" s="20" t="s">
        <v>315</v>
      </c>
      <c r="AU255" s="20" t="s">
        <v>86</v>
      </c>
    </row>
    <row r="256" s="2" customFormat="1" ht="49.05" customHeight="1">
      <c r="A256" s="41"/>
      <c r="B256" s="42"/>
      <c r="C256" s="216" t="s">
        <v>1060</v>
      </c>
      <c r="D256" s="216" t="s">
        <v>231</v>
      </c>
      <c r="E256" s="217" t="s">
        <v>4242</v>
      </c>
      <c r="F256" s="218" t="s">
        <v>4240</v>
      </c>
      <c r="G256" s="219" t="s">
        <v>4082</v>
      </c>
      <c r="H256" s="220">
        <v>2</v>
      </c>
      <c r="I256" s="221"/>
      <c r="J256" s="222">
        <f>ROUND(I256*H256,2)</f>
        <v>0</v>
      </c>
      <c r="K256" s="218" t="s">
        <v>322</v>
      </c>
      <c r="L256" s="47"/>
      <c r="M256" s="223" t="s">
        <v>19</v>
      </c>
      <c r="N256" s="224" t="s">
        <v>47</v>
      </c>
      <c r="O256" s="87"/>
      <c r="P256" s="225">
        <f>O256*H256</f>
        <v>0</v>
      </c>
      <c r="Q256" s="225">
        <v>0</v>
      </c>
      <c r="R256" s="225">
        <f>Q256*H256</f>
        <v>0</v>
      </c>
      <c r="S256" s="225">
        <v>0</v>
      </c>
      <c r="T256" s="226">
        <f>S256*H256</f>
        <v>0</v>
      </c>
      <c r="U256" s="41"/>
      <c r="V256" s="41"/>
      <c r="W256" s="41"/>
      <c r="X256" s="41"/>
      <c r="Y256" s="41"/>
      <c r="Z256" s="41"/>
      <c r="AA256" s="41"/>
      <c r="AB256" s="41"/>
      <c r="AC256" s="41"/>
      <c r="AD256" s="41"/>
      <c r="AE256" s="41"/>
      <c r="AR256" s="227" t="s">
        <v>136</v>
      </c>
      <c r="AT256" s="227" t="s">
        <v>231</v>
      </c>
      <c r="AU256" s="227" t="s">
        <v>86</v>
      </c>
      <c r="AY256" s="20" t="s">
        <v>229</v>
      </c>
      <c r="BE256" s="228">
        <f>IF(N256="základní",J256,0)</f>
        <v>0</v>
      </c>
      <c r="BF256" s="228">
        <f>IF(N256="snížená",J256,0)</f>
        <v>0</v>
      </c>
      <c r="BG256" s="228">
        <f>IF(N256="zákl. přenesená",J256,0)</f>
        <v>0</v>
      </c>
      <c r="BH256" s="228">
        <f>IF(N256="sníž. přenesená",J256,0)</f>
        <v>0</v>
      </c>
      <c r="BI256" s="228">
        <f>IF(N256="nulová",J256,0)</f>
        <v>0</v>
      </c>
      <c r="BJ256" s="20" t="s">
        <v>84</v>
      </c>
      <c r="BK256" s="228">
        <f>ROUND(I256*H256,2)</f>
        <v>0</v>
      </c>
      <c r="BL256" s="20" t="s">
        <v>136</v>
      </c>
      <c r="BM256" s="227" t="s">
        <v>4035</v>
      </c>
    </row>
    <row r="257" s="2" customFormat="1">
      <c r="A257" s="41"/>
      <c r="B257" s="42"/>
      <c r="C257" s="43"/>
      <c r="D257" s="236" t="s">
        <v>315</v>
      </c>
      <c r="E257" s="43"/>
      <c r="F257" s="277" t="s">
        <v>4243</v>
      </c>
      <c r="G257" s="43"/>
      <c r="H257" s="43"/>
      <c r="I257" s="231"/>
      <c r="J257" s="43"/>
      <c r="K257" s="43"/>
      <c r="L257" s="47"/>
      <c r="M257" s="232"/>
      <c r="N257" s="233"/>
      <c r="O257" s="87"/>
      <c r="P257" s="87"/>
      <c r="Q257" s="87"/>
      <c r="R257" s="87"/>
      <c r="S257" s="87"/>
      <c r="T257" s="88"/>
      <c r="U257" s="41"/>
      <c r="V257" s="41"/>
      <c r="W257" s="41"/>
      <c r="X257" s="41"/>
      <c r="Y257" s="41"/>
      <c r="Z257" s="41"/>
      <c r="AA257" s="41"/>
      <c r="AB257" s="41"/>
      <c r="AC257" s="41"/>
      <c r="AD257" s="41"/>
      <c r="AE257" s="41"/>
      <c r="AT257" s="20" t="s">
        <v>315</v>
      </c>
      <c r="AU257" s="20" t="s">
        <v>86</v>
      </c>
    </row>
    <row r="258" s="2" customFormat="1" ht="49.05" customHeight="1">
      <c r="A258" s="41"/>
      <c r="B258" s="42"/>
      <c r="C258" s="216" t="s">
        <v>1070</v>
      </c>
      <c r="D258" s="216" t="s">
        <v>231</v>
      </c>
      <c r="E258" s="217" t="s">
        <v>4244</v>
      </c>
      <c r="F258" s="218" t="s">
        <v>4240</v>
      </c>
      <c r="G258" s="219" t="s">
        <v>4082</v>
      </c>
      <c r="H258" s="220">
        <v>1</v>
      </c>
      <c r="I258" s="221"/>
      <c r="J258" s="222">
        <f>ROUND(I258*H258,2)</f>
        <v>0</v>
      </c>
      <c r="K258" s="218" t="s">
        <v>322</v>
      </c>
      <c r="L258" s="47"/>
      <c r="M258" s="223" t="s">
        <v>19</v>
      </c>
      <c r="N258" s="224" t="s">
        <v>47</v>
      </c>
      <c r="O258" s="87"/>
      <c r="P258" s="225">
        <f>O258*H258</f>
        <v>0</v>
      </c>
      <c r="Q258" s="225">
        <v>0</v>
      </c>
      <c r="R258" s="225">
        <f>Q258*H258</f>
        <v>0</v>
      </c>
      <c r="S258" s="225">
        <v>0</v>
      </c>
      <c r="T258" s="226">
        <f>S258*H258</f>
        <v>0</v>
      </c>
      <c r="U258" s="41"/>
      <c r="V258" s="41"/>
      <c r="W258" s="41"/>
      <c r="X258" s="41"/>
      <c r="Y258" s="41"/>
      <c r="Z258" s="41"/>
      <c r="AA258" s="41"/>
      <c r="AB258" s="41"/>
      <c r="AC258" s="41"/>
      <c r="AD258" s="41"/>
      <c r="AE258" s="41"/>
      <c r="AR258" s="227" t="s">
        <v>136</v>
      </c>
      <c r="AT258" s="227" t="s">
        <v>231</v>
      </c>
      <c r="AU258" s="227" t="s">
        <v>86</v>
      </c>
      <c r="AY258" s="20" t="s">
        <v>229</v>
      </c>
      <c r="BE258" s="228">
        <f>IF(N258="základní",J258,0)</f>
        <v>0</v>
      </c>
      <c r="BF258" s="228">
        <f>IF(N258="snížená",J258,0)</f>
        <v>0</v>
      </c>
      <c r="BG258" s="228">
        <f>IF(N258="zákl. přenesená",J258,0)</f>
        <v>0</v>
      </c>
      <c r="BH258" s="228">
        <f>IF(N258="sníž. přenesená",J258,0)</f>
        <v>0</v>
      </c>
      <c r="BI258" s="228">
        <f>IF(N258="nulová",J258,0)</f>
        <v>0</v>
      </c>
      <c r="BJ258" s="20" t="s">
        <v>84</v>
      </c>
      <c r="BK258" s="228">
        <f>ROUND(I258*H258,2)</f>
        <v>0</v>
      </c>
      <c r="BL258" s="20" t="s">
        <v>136</v>
      </c>
      <c r="BM258" s="227" t="s">
        <v>4038</v>
      </c>
    </row>
    <row r="259" s="2" customFormat="1">
      <c r="A259" s="41"/>
      <c r="B259" s="42"/>
      <c r="C259" s="43"/>
      <c r="D259" s="236" t="s">
        <v>315</v>
      </c>
      <c r="E259" s="43"/>
      <c r="F259" s="277" t="s">
        <v>4245</v>
      </c>
      <c r="G259" s="43"/>
      <c r="H259" s="43"/>
      <c r="I259" s="231"/>
      <c r="J259" s="43"/>
      <c r="K259" s="43"/>
      <c r="L259" s="47"/>
      <c r="M259" s="232"/>
      <c r="N259" s="233"/>
      <c r="O259" s="87"/>
      <c r="P259" s="87"/>
      <c r="Q259" s="87"/>
      <c r="R259" s="87"/>
      <c r="S259" s="87"/>
      <c r="T259" s="88"/>
      <c r="U259" s="41"/>
      <c r="V259" s="41"/>
      <c r="W259" s="41"/>
      <c r="X259" s="41"/>
      <c r="Y259" s="41"/>
      <c r="Z259" s="41"/>
      <c r="AA259" s="41"/>
      <c r="AB259" s="41"/>
      <c r="AC259" s="41"/>
      <c r="AD259" s="41"/>
      <c r="AE259" s="41"/>
      <c r="AT259" s="20" t="s">
        <v>315</v>
      </c>
      <c r="AU259" s="20" t="s">
        <v>86</v>
      </c>
    </row>
    <row r="260" s="2" customFormat="1" ht="49.05" customHeight="1">
      <c r="A260" s="41"/>
      <c r="B260" s="42"/>
      <c r="C260" s="216" t="s">
        <v>1080</v>
      </c>
      <c r="D260" s="216" t="s">
        <v>231</v>
      </c>
      <c r="E260" s="217" t="s">
        <v>4246</v>
      </c>
      <c r="F260" s="218" t="s">
        <v>4240</v>
      </c>
      <c r="G260" s="219" t="s">
        <v>4082</v>
      </c>
      <c r="H260" s="220">
        <v>1</v>
      </c>
      <c r="I260" s="221"/>
      <c r="J260" s="222">
        <f>ROUND(I260*H260,2)</f>
        <v>0</v>
      </c>
      <c r="K260" s="218" t="s">
        <v>322</v>
      </c>
      <c r="L260" s="47"/>
      <c r="M260" s="223" t="s">
        <v>19</v>
      </c>
      <c r="N260" s="224" t="s">
        <v>47</v>
      </c>
      <c r="O260" s="87"/>
      <c r="P260" s="225">
        <f>O260*H260</f>
        <v>0</v>
      </c>
      <c r="Q260" s="225">
        <v>0</v>
      </c>
      <c r="R260" s="225">
        <f>Q260*H260</f>
        <v>0</v>
      </c>
      <c r="S260" s="225">
        <v>0</v>
      </c>
      <c r="T260" s="226">
        <f>S260*H260</f>
        <v>0</v>
      </c>
      <c r="U260" s="41"/>
      <c r="V260" s="41"/>
      <c r="W260" s="41"/>
      <c r="X260" s="41"/>
      <c r="Y260" s="41"/>
      <c r="Z260" s="41"/>
      <c r="AA260" s="41"/>
      <c r="AB260" s="41"/>
      <c r="AC260" s="41"/>
      <c r="AD260" s="41"/>
      <c r="AE260" s="41"/>
      <c r="AR260" s="227" t="s">
        <v>136</v>
      </c>
      <c r="AT260" s="227" t="s">
        <v>231</v>
      </c>
      <c r="AU260" s="227" t="s">
        <v>86</v>
      </c>
      <c r="AY260" s="20" t="s">
        <v>229</v>
      </c>
      <c r="BE260" s="228">
        <f>IF(N260="základní",J260,0)</f>
        <v>0</v>
      </c>
      <c r="BF260" s="228">
        <f>IF(N260="snížená",J260,0)</f>
        <v>0</v>
      </c>
      <c r="BG260" s="228">
        <f>IF(N260="zákl. přenesená",J260,0)</f>
        <v>0</v>
      </c>
      <c r="BH260" s="228">
        <f>IF(N260="sníž. přenesená",J260,0)</f>
        <v>0</v>
      </c>
      <c r="BI260" s="228">
        <f>IF(N260="nulová",J260,0)</f>
        <v>0</v>
      </c>
      <c r="BJ260" s="20" t="s">
        <v>84</v>
      </c>
      <c r="BK260" s="228">
        <f>ROUND(I260*H260,2)</f>
        <v>0</v>
      </c>
      <c r="BL260" s="20" t="s">
        <v>136</v>
      </c>
      <c r="BM260" s="227" t="s">
        <v>4041</v>
      </c>
    </row>
    <row r="261" s="2" customFormat="1">
      <c r="A261" s="41"/>
      <c r="B261" s="42"/>
      <c r="C261" s="43"/>
      <c r="D261" s="236" t="s">
        <v>315</v>
      </c>
      <c r="E261" s="43"/>
      <c r="F261" s="277" t="s">
        <v>4247</v>
      </c>
      <c r="G261" s="43"/>
      <c r="H261" s="43"/>
      <c r="I261" s="231"/>
      <c r="J261" s="43"/>
      <c r="K261" s="43"/>
      <c r="L261" s="47"/>
      <c r="M261" s="232"/>
      <c r="N261" s="233"/>
      <c r="O261" s="87"/>
      <c r="P261" s="87"/>
      <c r="Q261" s="87"/>
      <c r="R261" s="87"/>
      <c r="S261" s="87"/>
      <c r="T261" s="88"/>
      <c r="U261" s="41"/>
      <c r="V261" s="41"/>
      <c r="W261" s="41"/>
      <c r="X261" s="41"/>
      <c r="Y261" s="41"/>
      <c r="Z261" s="41"/>
      <c r="AA261" s="41"/>
      <c r="AB261" s="41"/>
      <c r="AC261" s="41"/>
      <c r="AD261" s="41"/>
      <c r="AE261" s="41"/>
      <c r="AT261" s="20" t="s">
        <v>315</v>
      </c>
      <c r="AU261" s="20" t="s">
        <v>86</v>
      </c>
    </row>
    <row r="262" s="2" customFormat="1" ht="49.05" customHeight="1">
      <c r="A262" s="41"/>
      <c r="B262" s="42"/>
      <c r="C262" s="216" t="s">
        <v>2448</v>
      </c>
      <c r="D262" s="216" t="s">
        <v>231</v>
      </c>
      <c r="E262" s="217" t="s">
        <v>4248</v>
      </c>
      <c r="F262" s="218" t="s">
        <v>4240</v>
      </c>
      <c r="G262" s="219" t="s">
        <v>4082</v>
      </c>
      <c r="H262" s="220">
        <v>1</v>
      </c>
      <c r="I262" s="221"/>
      <c r="J262" s="222">
        <f>ROUND(I262*H262,2)</f>
        <v>0</v>
      </c>
      <c r="K262" s="218" t="s">
        <v>322</v>
      </c>
      <c r="L262" s="47"/>
      <c r="M262" s="223" t="s">
        <v>19</v>
      </c>
      <c r="N262" s="224" t="s">
        <v>47</v>
      </c>
      <c r="O262" s="87"/>
      <c r="P262" s="225">
        <f>O262*H262</f>
        <v>0</v>
      </c>
      <c r="Q262" s="225">
        <v>0</v>
      </c>
      <c r="R262" s="225">
        <f>Q262*H262</f>
        <v>0</v>
      </c>
      <c r="S262" s="225">
        <v>0</v>
      </c>
      <c r="T262" s="226">
        <f>S262*H262</f>
        <v>0</v>
      </c>
      <c r="U262" s="41"/>
      <c r="V262" s="41"/>
      <c r="W262" s="41"/>
      <c r="X262" s="41"/>
      <c r="Y262" s="41"/>
      <c r="Z262" s="41"/>
      <c r="AA262" s="41"/>
      <c r="AB262" s="41"/>
      <c r="AC262" s="41"/>
      <c r="AD262" s="41"/>
      <c r="AE262" s="41"/>
      <c r="AR262" s="227" t="s">
        <v>136</v>
      </c>
      <c r="AT262" s="227" t="s">
        <v>231</v>
      </c>
      <c r="AU262" s="227" t="s">
        <v>86</v>
      </c>
      <c r="AY262" s="20" t="s">
        <v>229</v>
      </c>
      <c r="BE262" s="228">
        <f>IF(N262="základní",J262,0)</f>
        <v>0</v>
      </c>
      <c r="BF262" s="228">
        <f>IF(N262="snížená",J262,0)</f>
        <v>0</v>
      </c>
      <c r="BG262" s="228">
        <f>IF(N262="zákl. přenesená",J262,0)</f>
        <v>0</v>
      </c>
      <c r="BH262" s="228">
        <f>IF(N262="sníž. přenesená",J262,0)</f>
        <v>0</v>
      </c>
      <c r="BI262" s="228">
        <f>IF(N262="nulová",J262,0)</f>
        <v>0</v>
      </c>
      <c r="BJ262" s="20" t="s">
        <v>84</v>
      </c>
      <c r="BK262" s="228">
        <f>ROUND(I262*H262,2)</f>
        <v>0</v>
      </c>
      <c r="BL262" s="20" t="s">
        <v>136</v>
      </c>
      <c r="BM262" s="227" t="s">
        <v>4044</v>
      </c>
    </row>
    <row r="263" s="2" customFormat="1">
      <c r="A263" s="41"/>
      <c r="B263" s="42"/>
      <c r="C263" s="43"/>
      <c r="D263" s="236" t="s">
        <v>315</v>
      </c>
      <c r="E263" s="43"/>
      <c r="F263" s="277" t="s">
        <v>4249</v>
      </c>
      <c r="G263" s="43"/>
      <c r="H263" s="43"/>
      <c r="I263" s="231"/>
      <c r="J263" s="43"/>
      <c r="K263" s="43"/>
      <c r="L263" s="47"/>
      <c r="M263" s="232"/>
      <c r="N263" s="233"/>
      <c r="O263" s="87"/>
      <c r="P263" s="87"/>
      <c r="Q263" s="87"/>
      <c r="R263" s="87"/>
      <c r="S263" s="87"/>
      <c r="T263" s="88"/>
      <c r="U263" s="41"/>
      <c r="V263" s="41"/>
      <c r="W263" s="41"/>
      <c r="X263" s="41"/>
      <c r="Y263" s="41"/>
      <c r="Z263" s="41"/>
      <c r="AA263" s="41"/>
      <c r="AB263" s="41"/>
      <c r="AC263" s="41"/>
      <c r="AD263" s="41"/>
      <c r="AE263" s="41"/>
      <c r="AT263" s="20" t="s">
        <v>315</v>
      </c>
      <c r="AU263" s="20" t="s">
        <v>86</v>
      </c>
    </row>
    <row r="264" s="2" customFormat="1" ht="49.05" customHeight="1">
      <c r="A264" s="41"/>
      <c r="B264" s="42"/>
      <c r="C264" s="216" t="s">
        <v>2453</v>
      </c>
      <c r="D264" s="216" t="s">
        <v>231</v>
      </c>
      <c r="E264" s="217" t="s">
        <v>4250</v>
      </c>
      <c r="F264" s="218" t="s">
        <v>4240</v>
      </c>
      <c r="G264" s="219" t="s">
        <v>4082</v>
      </c>
      <c r="H264" s="220">
        <v>1</v>
      </c>
      <c r="I264" s="221"/>
      <c r="J264" s="222">
        <f>ROUND(I264*H264,2)</f>
        <v>0</v>
      </c>
      <c r="K264" s="218" t="s">
        <v>322</v>
      </c>
      <c r="L264" s="47"/>
      <c r="M264" s="223" t="s">
        <v>19</v>
      </c>
      <c r="N264" s="224" t="s">
        <v>47</v>
      </c>
      <c r="O264" s="87"/>
      <c r="P264" s="225">
        <f>O264*H264</f>
        <v>0</v>
      </c>
      <c r="Q264" s="225">
        <v>0</v>
      </c>
      <c r="R264" s="225">
        <f>Q264*H264</f>
        <v>0</v>
      </c>
      <c r="S264" s="225">
        <v>0</v>
      </c>
      <c r="T264" s="226">
        <f>S264*H264</f>
        <v>0</v>
      </c>
      <c r="U264" s="41"/>
      <c r="V264" s="41"/>
      <c r="W264" s="41"/>
      <c r="X264" s="41"/>
      <c r="Y264" s="41"/>
      <c r="Z264" s="41"/>
      <c r="AA264" s="41"/>
      <c r="AB264" s="41"/>
      <c r="AC264" s="41"/>
      <c r="AD264" s="41"/>
      <c r="AE264" s="41"/>
      <c r="AR264" s="227" t="s">
        <v>136</v>
      </c>
      <c r="AT264" s="227" t="s">
        <v>231</v>
      </c>
      <c r="AU264" s="227" t="s">
        <v>86</v>
      </c>
      <c r="AY264" s="20" t="s">
        <v>229</v>
      </c>
      <c r="BE264" s="228">
        <f>IF(N264="základní",J264,0)</f>
        <v>0</v>
      </c>
      <c r="BF264" s="228">
        <f>IF(N264="snížená",J264,0)</f>
        <v>0</v>
      </c>
      <c r="BG264" s="228">
        <f>IF(N264="zákl. přenesená",J264,0)</f>
        <v>0</v>
      </c>
      <c r="BH264" s="228">
        <f>IF(N264="sníž. přenesená",J264,0)</f>
        <v>0</v>
      </c>
      <c r="BI264" s="228">
        <f>IF(N264="nulová",J264,0)</f>
        <v>0</v>
      </c>
      <c r="BJ264" s="20" t="s">
        <v>84</v>
      </c>
      <c r="BK264" s="228">
        <f>ROUND(I264*H264,2)</f>
        <v>0</v>
      </c>
      <c r="BL264" s="20" t="s">
        <v>136</v>
      </c>
      <c r="BM264" s="227" t="s">
        <v>4047</v>
      </c>
    </row>
    <row r="265" s="2" customFormat="1">
      <c r="A265" s="41"/>
      <c r="B265" s="42"/>
      <c r="C265" s="43"/>
      <c r="D265" s="236" t="s">
        <v>315</v>
      </c>
      <c r="E265" s="43"/>
      <c r="F265" s="277" t="s">
        <v>4251</v>
      </c>
      <c r="G265" s="43"/>
      <c r="H265" s="43"/>
      <c r="I265" s="231"/>
      <c r="J265" s="43"/>
      <c r="K265" s="43"/>
      <c r="L265" s="47"/>
      <c r="M265" s="232"/>
      <c r="N265" s="233"/>
      <c r="O265" s="87"/>
      <c r="P265" s="87"/>
      <c r="Q265" s="87"/>
      <c r="R265" s="87"/>
      <c r="S265" s="87"/>
      <c r="T265" s="88"/>
      <c r="U265" s="41"/>
      <c r="V265" s="41"/>
      <c r="W265" s="41"/>
      <c r="X265" s="41"/>
      <c r="Y265" s="41"/>
      <c r="Z265" s="41"/>
      <c r="AA265" s="41"/>
      <c r="AB265" s="41"/>
      <c r="AC265" s="41"/>
      <c r="AD265" s="41"/>
      <c r="AE265" s="41"/>
      <c r="AT265" s="20" t="s">
        <v>315</v>
      </c>
      <c r="AU265" s="20" t="s">
        <v>86</v>
      </c>
    </row>
    <row r="266" s="2" customFormat="1" ht="49.05" customHeight="1">
      <c r="A266" s="41"/>
      <c r="B266" s="42"/>
      <c r="C266" s="216" t="s">
        <v>2460</v>
      </c>
      <c r="D266" s="216" t="s">
        <v>231</v>
      </c>
      <c r="E266" s="217" t="s">
        <v>4252</v>
      </c>
      <c r="F266" s="218" t="s">
        <v>4240</v>
      </c>
      <c r="G266" s="219" t="s">
        <v>4082</v>
      </c>
      <c r="H266" s="220">
        <v>3</v>
      </c>
      <c r="I266" s="221"/>
      <c r="J266" s="222">
        <f>ROUND(I266*H266,2)</f>
        <v>0</v>
      </c>
      <c r="K266" s="218" t="s">
        <v>322</v>
      </c>
      <c r="L266" s="47"/>
      <c r="M266" s="223" t="s">
        <v>19</v>
      </c>
      <c r="N266" s="224" t="s">
        <v>47</v>
      </c>
      <c r="O266" s="87"/>
      <c r="P266" s="225">
        <f>O266*H266</f>
        <v>0</v>
      </c>
      <c r="Q266" s="225">
        <v>0</v>
      </c>
      <c r="R266" s="225">
        <f>Q266*H266</f>
        <v>0</v>
      </c>
      <c r="S266" s="225">
        <v>0</v>
      </c>
      <c r="T266" s="226">
        <f>S266*H266</f>
        <v>0</v>
      </c>
      <c r="U266" s="41"/>
      <c r="V266" s="41"/>
      <c r="W266" s="41"/>
      <c r="X266" s="41"/>
      <c r="Y266" s="41"/>
      <c r="Z266" s="41"/>
      <c r="AA266" s="41"/>
      <c r="AB266" s="41"/>
      <c r="AC266" s="41"/>
      <c r="AD266" s="41"/>
      <c r="AE266" s="41"/>
      <c r="AR266" s="227" t="s">
        <v>136</v>
      </c>
      <c r="AT266" s="227" t="s">
        <v>231</v>
      </c>
      <c r="AU266" s="227" t="s">
        <v>86</v>
      </c>
      <c r="AY266" s="20" t="s">
        <v>229</v>
      </c>
      <c r="BE266" s="228">
        <f>IF(N266="základní",J266,0)</f>
        <v>0</v>
      </c>
      <c r="BF266" s="228">
        <f>IF(N266="snížená",J266,0)</f>
        <v>0</v>
      </c>
      <c r="BG266" s="228">
        <f>IF(N266="zákl. přenesená",J266,0)</f>
        <v>0</v>
      </c>
      <c r="BH266" s="228">
        <f>IF(N266="sníž. přenesená",J266,0)</f>
        <v>0</v>
      </c>
      <c r="BI266" s="228">
        <f>IF(N266="nulová",J266,0)</f>
        <v>0</v>
      </c>
      <c r="BJ266" s="20" t="s">
        <v>84</v>
      </c>
      <c r="BK266" s="228">
        <f>ROUND(I266*H266,2)</f>
        <v>0</v>
      </c>
      <c r="BL266" s="20" t="s">
        <v>136</v>
      </c>
      <c r="BM266" s="227" t="s">
        <v>4050</v>
      </c>
    </row>
    <row r="267" s="2" customFormat="1">
      <c r="A267" s="41"/>
      <c r="B267" s="42"/>
      <c r="C267" s="43"/>
      <c r="D267" s="236" t="s">
        <v>315</v>
      </c>
      <c r="E267" s="43"/>
      <c r="F267" s="277" t="s">
        <v>4253</v>
      </c>
      <c r="G267" s="43"/>
      <c r="H267" s="43"/>
      <c r="I267" s="231"/>
      <c r="J267" s="43"/>
      <c r="K267" s="43"/>
      <c r="L267" s="47"/>
      <c r="M267" s="232"/>
      <c r="N267" s="233"/>
      <c r="O267" s="87"/>
      <c r="P267" s="87"/>
      <c r="Q267" s="87"/>
      <c r="R267" s="87"/>
      <c r="S267" s="87"/>
      <c r="T267" s="88"/>
      <c r="U267" s="41"/>
      <c r="V267" s="41"/>
      <c r="W267" s="41"/>
      <c r="X267" s="41"/>
      <c r="Y267" s="41"/>
      <c r="Z267" s="41"/>
      <c r="AA267" s="41"/>
      <c r="AB267" s="41"/>
      <c r="AC267" s="41"/>
      <c r="AD267" s="41"/>
      <c r="AE267" s="41"/>
      <c r="AT267" s="20" t="s">
        <v>315</v>
      </c>
      <c r="AU267" s="20" t="s">
        <v>86</v>
      </c>
    </row>
    <row r="268" s="2" customFormat="1" ht="49.05" customHeight="1">
      <c r="A268" s="41"/>
      <c r="B268" s="42"/>
      <c r="C268" s="216" t="s">
        <v>2465</v>
      </c>
      <c r="D268" s="216" t="s">
        <v>231</v>
      </c>
      <c r="E268" s="217" t="s">
        <v>4254</v>
      </c>
      <c r="F268" s="218" t="s">
        <v>4240</v>
      </c>
      <c r="G268" s="219" t="s">
        <v>4082</v>
      </c>
      <c r="H268" s="220">
        <v>1</v>
      </c>
      <c r="I268" s="221"/>
      <c r="J268" s="222">
        <f>ROUND(I268*H268,2)</f>
        <v>0</v>
      </c>
      <c r="K268" s="218" t="s">
        <v>322</v>
      </c>
      <c r="L268" s="47"/>
      <c r="M268" s="223" t="s">
        <v>19</v>
      </c>
      <c r="N268" s="224" t="s">
        <v>47</v>
      </c>
      <c r="O268" s="87"/>
      <c r="P268" s="225">
        <f>O268*H268</f>
        <v>0</v>
      </c>
      <c r="Q268" s="225">
        <v>0</v>
      </c>
      <c r="R268" s="225">
        <f>Q268*H268</f>
        <v>0</v>
      </c>
      <c r="S268" s="225">
        <v>0</v>
      </c>
      <c r="T268" s="226">
        <f>S268*H268</f>
        <v>0</v>
      </c>
      <c r="U268" s="41"/>
      <c r="V268" s="41"/>
      <c r="W268" s="41"/>
      <c r="X268" s="41"/>
      <c r="Y268" s="41"/>
      <c r="Z268" s="41"/>
      <c r="AA268" s="41"/>
      <c r="AB268" s="41"/>
      <c r="AC268" s="41"/>
      <c r="AD268" s="41"/>
      <c r="AE268" s="41"/>
      <c r="AR268" s="227" t="s">
        <v>136</v>
      </c>
      <c r="AT268" s="227" t="s">
        <v>231</v>
      </c>
      <c r="AU268" s="227" t="s">
        <v>86</v>
      </c>
      <c r="AY268" s="20" t="s">
        <v>229</v>
      </c>
      <c r="BE268" s="228">
        <f>IF(N268="základní",J268,0)</f>
        <v>0</v>
      </c>
      <c r="BF268" s="228">
        <f>IF(N268="snížená",J268,0)</f>
        <v>0</v>
      </c>
      <c r="BG268" s="228">
        <f>IF(N268="zákl. přenesená",J268,0)</f>
        <v>0</v>
      </c>
      <c r="BH268" s="228">
        <f>IF(N268="sníž. přenesená",J268,0)</f>
        <v>0</v>
      </c>
      <c r="BI268" s="228">
        <f>IF(N268="nulová",J268,0)</f>
        <v>0</v>
      </c>
      <c r="BJ268" s="20" t="s">
        <v>84</v>
      </c>
      <c r="BK268" s="228">
        <f>ROUND(I268*H268,2)</f>
        <v>0</v>
      </c>
      <c r="BL268" s="20" t="s">
        <v>136</v>
      </c>
      <c r="BM268" s="227" t="s">
        <v>4060</v>
      </c>
    </row>
    <row r="269" s="2" customFormat="1">
      <c r="A269" s="41"/>
      <c r="B269" s="42"/>
      <c r="C269" s="43"/>
      <c r="D269" s="236" t="s">
        <v>315</v>
      </c>
      <c r="E269" s="43"/>
      <c r="F269" s="277" t="s">
        <v>4255</v>
      </c>
      <c r="G269" s="43"/>
      <c r="H269" s="43"/>
      <c r="I269" s="231"/>
      <c r="J269" s="43"/>
      <c r="K269" s="43"/>
      <c r="L269" s="47"/>
      <c r="M269" s="232"/>
      <c r="N269" s="233"/>
      <c r="O269" s="87"/>
      <c r="P269" s="87"/>
      <c r="Q269" s="87"/>
      <c r="R269" s="87"/>
      <c r="S269" s="87"/>
      <c r="T269" s="88"/>
      <c r="U269" s="41"/>
      <c r="V269" s="41"/>
      <c r="W269" s="41"/>
      <c r="X269" s="41"/>
      <c r="Y269" s="41"/>
      <c r="Z269" s="41"/>
      <c r="AA269" s="41"/>
      <c r="AB269" s="41"/>
      <c r="AC269" s="41"/>
      <c r="AD269" s="41"/>
      <c r="AE269" s="41"/>
      <c r="AT269" s="20" t="s">
        <v>315</v>
      </c>
      <c r="AU269" s="20" t="s">
        <v>86</v>
      </c>
    </row>
    <row r="270" s="2" customFormat="1" ht="49.05" customHeight="1">
      <c r="A270" s="41"/>
      <c r="B270" s="42"/>
      <c r="C270" s="216" t="s">
        <v>2472</v>
      </c>
      <c r="D270" s="216" t="s">
        <v>231</v>
      </c>
      <c r="E270" s="217" t="s">
        <v>4256</v>
      </c>
      <c r="F270" s="218" t="s">
        <v>4240</v>
      </c>
      <c r="G270" s="219" t="s">
        <v>4082</v>
      </c>
      <c r="H270" s="220">
        <v>4</v>
      </c>
      <c r="I270" s="221"/>
      <c r="J270" s="222">
        <f>ROUND(I270*H270,2)</f>
        <v>0</v>
      </c>
      <c r="K270" s="218" t="s">
        <v>322</v>
      </c>
      <c r="L270" s="47"/>
      <c r="M270" s="223" t="s">
        <v>19</v>
      </c>
      <c r="N270" s="224" t="s">
        <v>47</v>
      </c>
      <c r="O270" s="87"/>
      <c r="P270" s="225">
        <f>O270*H270</f>
        <v>0</v>
      </c>
      <c r="Q270" s="225">
        <v>0</v>
      </c>
      <c r="R270" s="225">
        <f>Q270*H270</f>
        <v>0</v>
      </c>
      <c r="S270" s="225">
        <v>0</v>
      </c>
      <c r="T270" s="226">
        <f>S270*H270</f>
        <v>0</v>
      </c>
      <c r="U270" s="41"/>
      <c r="V270" s="41"/>
      <c r="W270" s="41"/>
      <c r="X270" s="41"/>
      <c r="Y270" s="41"/>
      <c r="Z270" s="41"/>
      <c r="AA270" s="41"/>
      <c r="AB270" s="41"/>
      <c r="AC270" s="41"/>
      <c r="AD270" s="41"/>
      <c r="AE270" s="41"/>
      <c r="AR270" s="227" t="s">
        <v>136</v>
      </c>
      <c r="AT270" s="227" t="s">
        <v>231</v>
      </c>
      <c r="AU270" s="227" t="s">
        <v>86</v>
      </c>
      <c r="AY270" s="20" t="s">
        <v>229</v>
      </c>
      <c r="BE270" s="228">
        <f>IF(N270="základní",J270,0)</f>
        <v>0</v>
      </c>
      <c r="BF270" s="228">
        <f>IF(N270="snížená",J270,0)</f>
        <v>0</v>
      </c>
      <c r="BG270" s="228">
        <f>IF(N270="zákl. přenesená",J270,0)</f>
        <v>0</v>
      </c>
      <c r="BH270" s="228">
        <f>IF(N270="sníž. přenesená",J270,0)</f>
        <v>0</v>
      </c>
      <c r="BI270" s="228">
        <f>IF(N270="nulová",J270,0)</f>
        <v>0</v>
      </c>
      <c r="BJ270" s="20" t="s">
        <v>84</v>
      </c>
      <c r="BK270" s="228">
        <f>ROUND(I270*H270,2)</f>
        <v>0</v>
      </c>
      <c r="BL270" s="20" t="s">
        <v>136</v>
      </c>
      <c r="BM270" s="227" t="s">
        <v>4063</v>
      </c>
    </row>
    <row r="271" s="2" customFormat="1">
      <c r="A271" s="41"/>
      <c r="B271" s="42"/>
      <c r="C271" s="43"/>
      <c r="D271" s="236" t="s">
        <v>315</v>
      </c>
      <c r="E271" s="43"/>
      <c r="F271" s="277" t="s">
        <v>4257</v>
      </c>
      <c r="G271" s="43"/>
      <c r="H271" s="43"/>
      <c r="I271" s="231"/>
      <c r="J271" s="43"/>
      <c r="K271" s="43"/>
      <c r="L271" s="47"/>
      <c r="M271" s="232"/>
      <c r="N271" s="233"/>
      <c r="O271" s="87"/>
      <c r="P271" s="87"/>
      <c r="Q271" s="87"/>
      <c r="R271" s="87"/>
      <c r="S271" s="87"/>
      <c r="T271" s="88"/>
      <c r="U271" s="41"/>
      <c r="V271" s="41"/>
      <c r="W271" s="41"/>
      <c r="X271" s="41"/>
      <c r="Y271" s="41"/>
      <c r="Z271" s="41"/>
      <c r="AA271" s="41"/>
      <c r="AB271" s="41"/>
      <c r="AC271" s="41"/>
      <c r="AD271" s="41"/>
      <c r="AE271" s="41"/>
      <c r="AT271" s="20" t="s">
        <v>315</v>
      </c>
      <c r="AU271" s="20" t="s">
        <v>86</v>
      </c>
    </row>
    <row r="272" s="2" customFormat="1" ht="49.05" customHeight="1">
      <c r="A272" s="41"/>
      <c r="B272" s="42"/>
      <c r="C272" s="216" t="s">
        <v>2478</v>
      </c>
      <c r="D272" s="216" t="s">
        <v>231</v>
      </c>
      <c r="E272" s="217" t="s">
        <v>4258</v>
      </c>
      <c r="F272" s="218" t="s">
        <v>4240</v>
      </c>
      <c r="G272" s="219" t="s">
        <v>4082</v>
      </c>
      <c r="H272" s="220">
        <v>2</v>
      </c>
      <c r="I272" s="221"/>
      <c r="J272" s="222">
        <f>ROUND(I272*H272,2)</f>
        <v>0</v>
      </c>
      <c r="K272" s="218" t="s">
        <v>322</v>
      </c>
      <c r="L272" s="47"/>
      <c r="M272" s="223" t="s">
        <v>19</v>
      </c>
      <c r="N272" s="224" t="s">
        <v>47</v>
      </c>
      <c r="O272" s="87"/>
      <c r="P272" s="225">
        <f>O272*H272</f>
        <v>0</v>
      </c>
      <c r="Q272" s="225">
        <v>0</v>
      </c>
      <c r="R272" s="225">
        <f>Q272*H272</f>
        <v>0</v>
      </c>
      <c r="S272" s="225">
        <v>0</v>
      </c>
      <c r="T272" s="226">
        <f>S272*H272</f>
        <v>0</v>
      </c>
      <c r="U272" s="41"/>
      <c r="V272" s="41"/>
      <c r="W272" s="41"/>
      <c r="X272" s="41"/>
      <c r="Y272" s="41"/>
      <c r="Z272" s="41"/>
      <c r="AA272" s="41"/>
      <c r="AB272" s="41"/>
      <c r="AC272" s="41"/>
      <c r="AD272" s="41"/>
      <c r="AE272" s="41"/>
      <c r="AR272" s="227" t="s">
        <v>136</v>
      </c>
      <c r="AT272" s="227" t="s">
        <v>231</v>
      </c>
      <c r="AU272" s="227" t="s">
        <v>86</v>
      </c>
      <c r="AY272" s="20" t="s">
        <v>229</v>
      </c>
      <c r="BE272" s="228">
        <f>IF(N272="základní",J272,0)</f>
        <v>0</v>
      </c>
      <c r="BF272" s="228">
        <f>IF(N272="snížená",J272,0)</f>
        <v>0</v>
      </c>
      <c r="BG272" s="228">
        <f>IF(N272="zákl. přenesená",J272,0)</f>
        <v>0</v>
      </c>
      <c r="BH272" s="228">
        <f>IF(N272="sníž. přenesená",J272,0)</f>
        <v>0</v>
      </c>
      <c r="BI272" s="228">
        <f>IF(N272="nulová",J272,0)</f>
        <v>0</v>
      </c>
      <c r="BJ272" s="20" t="s">
        <v>84</v>
      </c>
      <c r="BK272" s="228">
        <f>ROUND(I272*H272,2)</f>
        <v>0</v>
      </c>
      <c r="BL272" s="20" t="s">
        <v>136</v>
      </c>
      <c r="BM272" s="227" t="s">
        <v>4066</v>
      </c>
    </row>
    <row r="273" s="2" customFormat="1">
      <c r="A273" s="41"/>
      <c r="B273" s="42"/>
      <c r="C273" s="43"/>
      <c r="D273" s="236" t="s">
        <v>315</v>
      </c>
      <c r="E273" s="43"/>
      <c r="F273" s="277" t="s">
        <v>4259</v>
      </c>
      <c r="G273" s="43"/>
      <c r="H273" s="43"/>
      <c r="I273" s="231"/>
      <c r="J273" s="43"/>
      <c r="K273" s="43"/>
      <c r="L273" s="47"/>
      <c r="M273" s="232"/>
      <c r="N273" s="233"/>
      <c r="O273" s="87"/>
      <c r="P273" s="87"/>
      <c r="Q273" s="87"/>
      <c r="R273" s="87"/>
      <c r="S273" s="87"/>
      <c r="T273" s="88"/>
      <c r="U273" s="41"/>
      <c r="V273" s="41"/>
      <c r="W273" s="41"/>
      <c r="X273" s="41"/>
      <c r="Y273" s="41"/>
      <c r="Z273" s="41"/>
      <c r="AA273" s="41"/>
      <c r="AB273" s="41"/>
      <c r="AC273" s="41"/>
      <c r="AD273" s="41"/>
      <c r="AE273" s="41"/>
      <c r="AT273" s="20" t="s">
        <v>315</v>
      </c>
      <c r="AU273" s="20" t="s">
        <v>86</v>
      </c>
    </row>
    <row r="274" s="2" customFormat="1" ht="49.05" customHeight="1">
      <c r="A274" s="41"/>
      <c r="B274" s="42"/>
      <c r="C274" s="216" t="s">
        <v>2483</v>
      </c>
      <c r="D274" s="216" t="s">
        <v>231</v>
      </c>
      <c r="E274" s="217" t="s">
        <v>4260</v>
      </c>
      <c r="F274" s="218" t="s">
        <v>4240</v>
      </c>
      <c r="G274" s="219" t="s">
        <v>4082</v>
      </c>
      <c r="H274" s="220">
        <v>1</v>
      </c>
      <c r="I274" s="221"/>
      <c r="J274" s="222">
        <f>ROUND(I274*H274,2)</f>
        <v>0</v>
      </c>
      <c r="K274" s="218" t="s">
        <v>322</v>
      </c>
      <c r="L274" s="47"/>
      <c r="M274" s="223" t="s">
        <v>19</v>
      </c>
      <c r="N274" s="224" t="s">
        <v>47</v>
      </c>
      <c r="O274" s="87"/>
      <c r="P274" s="225">
        <f>O274*H274</f>
        <v>0</v>
      </c>
      <c r="Q274" s="225">
        <v>0</v>
      </c>
      <c r="R274" s="225">
        <f>Q274*H274</f>
        <v>0</v>
      </c>
      <c r="S274" s="225">
        <v>0</v>
      </c>
      <c r="T274" s="226">
        <f>S274*H274</f>
        <v>0</v>
      </c>
      <c r="U274" s="41"/>
      <c r="V274" s="41"/>
      <c r="W274" s="41"/>
      <c r="X274" s="41"/>
      <c r="Y274" s="41"/>
      <c r="Z274" s="41"/>
      <c r="AA274" s="41"/>
      <c r="AB274" s="41"/>
      <c r="AC274" s="41"/>
      <c r="AD274" s="41"/>
      <c r="AE274" s="41"/>
      <c r="AR274" s="227" t="s">
        <v>136</v>
      </c>
      <c r="AT274" s="227" t="s">
        <v>231</v>
      </c>
      <c r="AU274" s="227" t="s">
        <v>86</v>
      </c>
      <c r="AY274" s="20" t="s">
        <v>229</v>
      </c>
      <c r="BE274" s="228">
        <f>IF(N274="základní",J274,0)</f>
        <v>0</v>
      </c>
      <c r="BF274" s="228">
        <f>IF(N274="snížená",J274,0)</f>
        <v>0</v>
      </c>
      <c r="BG274" s="228">
        <f>IF(N274="zákl. přenesená",J274,0)</f>
        <v>0</v>
      </c>
      <c r="BH274" s="228">
        <f>IF(N274="sníž. přenesená",J274,0)</f>
        <v>0</v>
      </c>
      <c r="BI274" s="228">
        <f>IF(N274="nulová",J274,0)</f>
        <v>0</v>
      </c>
      <c r="BJ274" s="20" t="s">
        <v>84</v>
      </c>
      <c r="BK274" s="228">
        <f>ROUND(I274*H274,2)</f>
        <v>0</v>
      </c>
      <c r="BL274" s="20" t="s">
        <v>136</v>
      </c>
      <c r="BM274" s="227" t="s">
        <v>4261</v>
      </c>
    </row>
    <row r="275" s="2" customFormat="1">
      <c r="A275" s="41"/>
      <c r="B275" s="42"/>
      <c r="C275" s="43"/>
      <c r="D275" s="236" t="s">
        <v>315</v>
      </c>
      <c r="E275" s="43"/>
      <c r="F275" s="277" t="s">
        <v>4262</v>
      </c>
      <c r="G275" s="43"/>
      <c r="H275" s="43"/>
      <c r="I275" s="231"/>
      <c r="J275" s="43"/>
      <c r="K275" s="43"/>
      <c r="L275" s="47"/>
      <c r="M275" s="232"/>
      <c r="N275" s="233"/>
      <c r="O275" s="87"/>
      <c r="P275" s="87"/>
      <c r="Q275" s="87"/>
      <c r="R275" s="87"/>
      <c r="S275" s="87"/>
      <c r="T275" s="88"/>
      <c r="U275" s="41"/>
      <c r="V275" s="41"/>
      <c r="W275" s="41"/>
      <c r="X275" s="41"/>
      <c r="Y275" s="41"/>
      <c r="Z275" s="41"/>
      <c r="AA275" s="41"/>
      <c r="AB275" s="41"/>
      <c r="AC275" s="41"/>
      <c r="AD275" s="41"/>
      <c r="AE275" s="41"/>
      <c r="AT275" s="20" t="s">
        <v>315</v>
      </c>
      <c r="AU275" s="20" t="s">
        <v>86</v>
      </c>
    </row>
    <row r="276" s="2" customFormat="1" ht="16.5" customHeight="1">
      <c r="A276" s="41"/>
      <c r="B276" s="42"/>
      <c r="C276" s="216" t="s">
        <v>2488</v>
      </c>
      <c r="D276" s="216" t="s">
        <v>231</v>
      </c>
      <c r="E276" s="217" t="s">
        <v>4263</v>
      </c>
      <c r="F276" s="218" t="s">
        <v>4264</v>
      </c>
      <c r="G276" s="219" t="s">
        <v>4082</v>
      </c>
      <c r="H276" s="220">
        <v>19</v>
      </c>
      <c r="I276" s="221"/>
      <c r="J276" s="222">
        <f>ROUND(I276*H276,2)</f>
        <v>0</v>
      </c>
      <c r="K276" s="218" t="s">
        <v>322</v>
      </c>
      <c r="L276" s="47"/>
      <c r="M276" s="223" t="s">
        <v>19</v>
      </c>
      <c r="N276" s="224" t="s">
        <v>47</v>
      </c>
      <c r="O276" s="87"/>
      <c r="P276" s="225">
        <f>O276*H276</f>
        <v>0</v>
      </c>
      <c r="Q276" s="225">
        <v>0</v>
      </c>
      <c r="R276" s="225">
        <f>Q276*H276</f>
        <v>0</v>
      </c>
      <c r="S276" s="225">
        <v>0</v>
      </c>
      <c r="T276" s="226">
        <f>S276*H276</f>
        <v>0</v>
      </c>
      <c r="U276" s="41"/>
      <c r="V276" s="41"/>
      <c r="W276" s="41"/>
      <c r="X276" s="41"/>
      <c r="Y276" s="41"/>
      <c r="Z276" s="41"/>
      <c r="AA276" s="41"/>
      <c r="AB276" s="41"/>
      <c r="AC276" s="41"/>
      <c r="AD276" s="41"/>
      <c r="AE276" s="41"/>
      <c r="AR276" s="227" t="s">
        <v>136</v>
      </c>
      <c r="AT276" s="227" t="s">
        <v>231</v>
      </c>
      <c r="AU276" s="227" t="s">
        <v>86</v>
      </c>
      <c r="AY276" s="20" t="s">
        <v>229</v>
      </c>
      <c r="BE276" s="228">
        <f>IF(N276="základní",J276,0)</f>
        <v>0</v>
      </c>
      <c r="BF276" s="228">
        <f>IF(N276="snížená",J276,0)</f>
        <v>0</v>
      </c>
      <c r="BG276" s="228">
        <f>IF(N276="zákl. přenesená",J276,0)</f>
        <v>0</v>
      </c>
      <c r="BH276" s="228">
        <f>IF(N276="sníž. přenesená",J276,0)</f>
        <v>0</v>
      </c>
      <c r="BI276" s="228">
        <f>IF(N276="nulová",J276,0)</f>
        <v>0</v>
      </c>
      <c r="BJ276" s="20" t="s">
        <v>84</v>
      </c>
      <c r="BK276" s="228">
        <f>ROUND(I276*H276,2)</f>
        <v>0</v>
      </c>
      <c r="BL276" s="20" t="s">
        <v>136</v>
      </c>
      <c r="BM276" s="227" t="s">
        <v>4265</v>
      </c>
    </row>
    <row r="277" s="2" customFormat="1" ht="16.5" customHeight="1">
      <c r="A277" s="41"/>
      <c r="B277" s="42"/>
      <c r="C277" s="216" t="s">
        <v>2493</v>
      </c>
      <c r="D277" s="216" t="s">
        <v>231</v>
      </c>
      <c r="E277" s="217" t="s">
        <v>4266</v>
      </c>
      <c r="F277" s="218" t="s">
        <v>4267</v>
      </c>
      <c r="G277" s="219" t="s">
        <v>4082</v>
      </c>
      <c r="H277" s="220">
        <v>19</v>
      </c>
      <c r="I277" s="221"/>
      <c r="J277" s="222">
        <f>ROUND(I277*H277,2)</f>
        <v>0</v>
      </c>
      <c r="K277" s="218" t="s">
        <v>322</v>
      </c>
      <c r="L277" s="47"/>
      <c r="M277" s="223" t="s">
        <v>19</v>
      </c>
      <c r="N277" s="224" t="s">
        <v>47</v>
      </c>
      <c r="O277" s="87"/>
      <c r="P277" s="225">
        <f>O277*H277</f>
        <v>0</v>
      </c>
      <c r="Q277" s="225">
        <v>0</v>
      </c>
      <c r="R277" s="225">
        <f>Q277*H277</f>
        <v>0</v>
      </c>
      <c r="S277" s="225">
        <v>0</v>
      </c>
      <c r="T277" s="226">
        <f>S277*H277</f>
        <v>0</v>
      </c>
      <c r="U277" s="41"/>
      <c r="V277" s="41"/>
      <c r="W277" s="41"/>
      <c r="X277" s="41"/>
      <c r="Y277" s="41"/>
      <c r="Z277" s="41"/>
      <c r="AA277" s="41"/>
      <c r="AB277" s="41"/>
      <c r="AC277" s="41"/>
      <c r="AD277" s="41"/>
      <c r="AE277" s="41"/>
      <c r="AR277" s="227" t="s">
        <v>136</v>
      </c>
      <c r="AT277" s="227" t="s">
        <v>231</v>
      </c>
      <c r="AU277" s="227" t="s">
        <v>86</v>
      </c>
      <c r="AY277" s="20" t="s">
        <v>229</v>
      </c>
      <c r="BE277" s="228">
        <f>IF(N277="základní",J277,0)</f>
        <v>0</v>
      </c>
      <c r="BF277" s="228">
        <f>IF(N277="snížená",J277,0)</f>
        <v>0</v>
      </c>
      <c r="BG277" s="228">
        <f>IF(N277="zákl. přenesená",J277,0)</f>
        <v>0</v>
      </c>
      <c r="BH277" s="228">
        <f>IF(N277="sníž. přenesená",J277,0)</f>
        <v>0</v>
      </c>
      <c r="BI277" s="228">
        <f>IF(N277="nulová",J277,0)</f>
        <v>0</v>
      </c>
      <c r="BJ277" s="20" t="s">
        <v>84</v>
      </c>
      <c r="BK277" s="228">
        <f>ROUND(I277*H277,2)</f>
        <v>0</v>
      </c>
      <c r="BL277" s="20" t="s">
        <v>136</v>
      </c>
      <c r="BM277" s="227" t="s">
        <v>4268</v>
      </c>
    </row>
    <row r="278" s="2" customFormat="1">
      <c r="A278" s="41"/>
      <c r="B278" s="42"/>
      <c r="C278" s="43"/>
      <c r="D278" s="236" t="s">
        <v>315</v>
      </c>
      <c r="E278" s="43"/>
      <c r="F278" s="277" t="s">
        <v>4269</v>
      </c>
      <c r="G278" s="43"/>
      <c r="H278" s="43"/>
      <c r="I278" s="231"/>
      <c r="J278" s="43"/>
      <c r="K278" s="43"/>
      <c r="L278" s="47"/>
      <c r="M278" s="232"/>
      <c r="N278" s="233"/>
      <c r="O278" s="87"/>
      <c r="P278" s="87"/>
      <c r="Q278" s="87"/>
      <c r="R278" s="87"/>
      <c r="S278" s="87"/>
      <c r="T278" s="88"/>
      <c r="U278" s="41"/>
      <c r="V278" s="41"/>
      <c r="W278" s="41"/>
      <c r="X278" s="41"/>
      <c r="Y278" s="41"/>
      <c r="Z278" s="41"/>
      <c r="AA278" s="41"/>
      <c r="AB278" s="41"/>
      <c r="AC278" s="41"/>
      <c r="AD278" s="41"/>
      <c r="AE278" s="41"/>
      <c r="AT278" s="20" t="s">
        <v>315</v>
      </c>
      <c r="AU278" s="20" t="s">
        <v>86</v>
      </c>
    </row>
    <row r="279" s="2" customFormat="1" ht="37.8" customHeight="1">
      <c r="A279" s="41"/>
      <c r="B279" s="42"/>
      <c r="C279" s="216" t="s">
        <v>2499</v>
      </c>
      <c r="D279" s="216" t="s">
        <v>231</v>
      </c>
      <c r="E279" s="217" t="s">
        <v>4270</v>
      </c>
      <c r="F279" s="218" t="s">
        <v>4271</v>
      </c>
      <c r="G279" s="219" t="s">
        <v>4082</v>
      </c>
      <c r="H279" s="220">
        <v>1</v>
      </c>
      <c r="I279" s="221"/>
      <c r="J279" s="222">
        <f>ROUND(I279*H279,2)</f>
        <v>0</v>
      </c>
      <c r="K279" s="218" t="s">
        <v>322</v>
      </c>
      <c r="L279" s="47"/>
      <c r="M279" s="223" t="s">
        <v>19</v>
      </c>
      <c r="N279" s="224" t="s">
        <v>47</v>
      </c>
      <c r="O279" s="87"/>
      <c r="P279" s="225">
        <f>O279*H279</f>
        <v>0</v>
      </c>
      <c r="Q279" s="225">
        <v>0</v>
      </c>
      <c r="R279" s="225">
        <f>Q279*H279</f>
        <v>0</v>
      </c>
      <c r="S279" s="225">
        <v>0</v>
      </c>
      <c r="T279" s="226">
        <f>S279*H279</f>
        <v>0</v>
      </c>
      <c r="U279" s="41"/>
      <c r="V279" s="41"/>
      <c r="W279" s="41"/>
      <c r="X279" s="41"/>
      <c r="Y279" s="41"/>
      <c r="Z279" s="41"/>
      <c r="AA279" s="41"/>
      <c r="AB279" s="41"/>
      <c r="AC279" s="41"/>
      <c r="AD279" s="41"/>
      <c r="AE279" s="41"/>
      <c r="AR279" s="227" t="s">
        <v>136</v>
      </c>
      <c r="AT279" s="227" t="s">
        <v>231</v>
      </c>
      <c r="AU279" s="227" t="s">
        <v>86</v>
      </c>
      <c r="AY279" s="20" t="s">
        <v>229</v>
      </c>
      <c r="BE279" s="228">
        <f>IF(N279="základní",J279,0)</f>
        <v>0</v>
      </c>
      <c r="BF279" s="228">
        <f>IF(N279="snížená",J279,0)</f>
        <v>0</v>
      </c>
      <c r="BG279" s="228">
        <f>IF(N279="zákl. přenesená",J279,0)</f>
        <v>0</v>
      </c>
      <c r="BH279" s="228">
        <f>IF(N279="sníž. přenesená",J279,0)</f>
        <v>0</v>
      </c>
      <c r="BI279" s="228">
        <f>IF(N279="nulová",J279,0)</f>
        <v>0</v>
      </c>
      <c r="BJ279" s="20" t="s">
        <v>84</v>
      </c>
      <c r="BK279" s="228">
        <f>ROUND(I279*H279,2)</f>
        <v>0</v>
      </c>
      <c r="BL279" s="20" t="s">
        <v>136</v>
      </c>
      <c r="BM279" s="227" t="s">
        <v>4272</v>
      </c>
    </row>
    <row r="280" s="2" customFormat="1">
      <c r="A280" s="41"/>
      <c r="B280" s="42"/>
      <c r="C280" s="43"/>
      <c r="D280" s="236" t="s">
        <v>315</v>
      </c>
      <c r="E280" s="43"/>
      <c r="F280" s="277" t="s">
        <v>4273</v>
      </c>
      <c r="G280" s="43"/>
      <c r="H280" s="43"/>
      <c r="I280" s="231"/>
      <c r="J280" s="43"/>
      <c r="K280" s="43"/>
      <c r="L280" s="47"/>
      <c r="M280" s="232"/>
      <c r="N280" s="233"/>
      <c r="O280" s="87"/>
      <c r="P280" s="87"/>
      <c r="Q280" s="87"/>
      <c r="R280" s="87"/>
      <c r="S280" s="87"/>
      <c r="T280" s="88"/>
      <c r="U280" s="41"/>
      <c r="V280" s="41"/>
      <c r="W280" s="41"/>
      <c r="X280" s="41"/>
      <c r="Y280" s="41"/>
      <c r="Z280" s="41"/>
      <c r="AA280" s="41"/>
      <c r="AB280" s="41"/>
      <c r="AC280" s="41"/>
      <c r="AD280" s="41"/>
      <c r="AE280" s="41"/>
      <c r="AT280" s="20" t="s">
        <v>315</v>
      </c>
      <c r="AU280" s="20" t="s">
        <v>86</v>
      </c>
    </row>
    <row r="281" s="2" customFormat="1" ht="21.75" customHeight="1">
      <c r="A281" s="41"/>
      <c r="B281" s="42"/>
      <c r="C281" s="216" t="s">
        <v>2505</v>
      </c>
      <c r="D281" s="216" t="s">
        <v>231</v>
      </c>
      <c r="E281" s="217" t="s">
        <v>4274</v>
      </c>
      <c r="F281" s="218" t="s">
        <v>4275</v>
      </c>
      <c r="G281" s="219" t="s">
        <v>4082</v>
      </c>
      <c r="H281" s="220">
        <v>1</v>
      </c>
      <c r="I281" s="221"/>
      <c r="J281" s="222">
        <f>ROUND(I281*H281,2)</f>
        <v>0</v>
      </c>
      <c r="K281" s="218" t="s">
        <v>322</v>
      </c>
      <c r="L281" s="47"/>
      <c r="M281" s="223" t="s">
        <v>19</v>
      </c>
      <c r="N281" s="224" t="s">
        <v>47</v>
      </c>
      <c r="O281" s="87"/>
      <c r="P281" s="225">
        <f>O281*H281</f>
        <v>0</v>
      </c>
      <c r="Q281" s="225">
        <v>0</v>
      </c>
      <c r="R281" s="225">
        <f>Q281*H281</f>
        <v>0</v>
      </c>
      <c r="S281" s="225">
        <v>0</v>
      </c>
      <c r="T281" s="226">
        <f>S281*H281</f>
        <v>0</v>
      </c>
      <c r="U281" s="41"/>
      <c r="V281" s="41"/>
      <c r="W281" s="41"/>
      <c r="X281" s="41"/>
      <c r="Y281" s="41"/>
      <c r="Z281" s="41"/>
      <c r="AA281" s="41"/>
      <c r="AB281" s="41"/>
      <c r="AC281" s="41"/>
      <c r="AD281" s="41"/>
      <c r="AE281" s="41"/>
      <c r="AR281" s="227" t="s">
        <v>136</v>
      </c>
      <c r="AT281" s="227" t="s">
        <v>231</v>
      </c>
      <c r="AU281" s="227" t="s">
        <v>86</v>
      </c>
      <c r="AY281" s="20" t="s">
        <v>229</v>
      </c>
      <c r="BE281" s="228">
        <f>IF(N281="základní",J281,0)</f>
        <v>0</v>
      </c>
      <c r="BF281" s="228">
        <f>IF(N281="snížená",J281,0)</f>
        <v>0</v>
      </c>
      <c r="BG281" s="228">
        <f>IF(N281="zákl. přenesená",J281,0)</f>
        <v>0</v>
      </c>
      <c r="BH281" s="228">
        <f>IF(N281="sníž. přenesená",J281,0)</f>
        <v>0</v>
      </c>
      <c r="BI281" s="228">
        <f>IF(N281="nulová",J281,0)</f>
        <v>0</v>
      </c>
      <c r="BJ281" s="20" t="s">
        <v>84</v>
      </c>
      <c r="BK281" s="228">
        <f>ROUND(I281*H281,2)</f>
        <v>0</v>
      </c>
      <c r="BL281" s="20" t="s">
        <v>136</v>
      </c>
      <c r="BM281" s="227" t="s">
        <v>4276</v>
      </c>
    </row>
    <row r="282" s="2" customFormat="1">
      <c r="A282" s="41"/>
      <c r="B282" s="42"/>
      <c r="C282" s="43"/>
      <c r="D282" s="236" t="s">
        <v>315</v>
      </c>
      <c r="E282" s="43"/>
      <c r="F282" s="277" t="s">
        <v>4277</v>
      </c>
      <c r="G282" s="43"/>
      <c r="H282" s="43"/>
      <c r="I282" s="231"/>
      <c r="J282" s="43"/>
      <c r="K282" s="43"/>
      <c r="L282" s="47"/>
      <c r="M282" s="232"/>
      <c r="N282" s="233"/>
      <c r="O282" s="87"/>
      <c r="P282" s="87"/>
      <c r="Q282" s="87"/>
      <c r="R282" s="87"/>
      <c r="S282" s="87"/>
      <c r="T282" s="88"/>
      <c r="U282" s="41"/>
      <c r="V282" s="41"/>
      <c r="W282" s="41"/>
      <c r="X282" s="41"/>
      <c r="Y282" s="41"/>
      <c r="Z282" s="41"/>
      <c r="AA282" s="41"/>
      <c r="AB282" s="41"/>
      <c r="AC282" s="41"/>
      <c r="AD282" s="41"/>
      <c r="AE282" s="41"/>
      <c r="AT282" s="20" t="s">
        <v>315</v>
      </c>
      <c r="AU282" s="20" t="s">
        <v>86</v>
      </c>
    </row>
    <row r="283" s="2" customFormat="1" ht="24.15" customHeight="1">
      <c r="A283" s="41"/>
      <c r="B283" s="42"/>
      <c r="C283" s="216" t="s">
        <v>2513</v>
      </c>
      <c r="D283" s="216" t="s">
        <v>231</v>
      </c>
      <c r="E283" s="217" t="s">
        <v>4278</v>
      </c>
      <c r="F283" s="218" t="s">
        <v>4279</v>
      </c>
      <c r="G283" s="219" t="s">
        <v>4082</v>
      </c>
      <c r="H283" s="220">
        <v>1</v>
      </c>
      <c r="I283" s="221"/>
      <c r="J283" s="222">
        <f>ROUND(I283*H283,2)</f>
        <v>0</v>
      </c>
      <c r="K283" s="218" t="s">
        <v>322</v>
      </c>
      <c r="L283" s="47"/>
      <c r="M283" s="223" t="s">
        <v>19</v>
      </c>
      <c r="N283" s="224" t="s">
        <v>47</v>
      </c>
      <c r="O283" s="87"/>
      <c r="P283" s="225">
        <f>O283*H283</f>
        <v>0</v>
      </c>
      <c r="Q283" s="225">
        <v>0</v>
      </c>
      <c r="R283" s="225">
        <f>Q283*H283</f>
        <v>0</v>
      </c>
      <c r="S283" s="225">
        <v>0</v>
      </c>
      <c r="T283" s="226">
        <f>S283*H283</f>
        <v>0</v>
      </c>
      <c r="U283" s="41"/>
      <c r="V283" s="41"/>
      <c r="W283" s="41"/>
      <c r="X283" s="41"/>
      <c r="Y283" s="41"/>
      <c r="Z283" s="41"/>
      <c r="AA283" s="41"/>
      <c r="AB283" s="41"/>
      <c r="AC283" s="41"/>
      <c r="AD283" s="41"/>
      <c r="AE283" s="41"/>
      <c r="AR283" s="227" t="s">
        <v>136</v>
      </c>
      <c r="AT283" s="227" t="s">
        <v>231</v>
      </c>
      <c r="AU283" s="227" t="s">
        <v>86</v>
      </c>
      <c r="AY283" s="20" t="s">
        <v>229</v>
      </c>
      <c r="BE283" s="228">
        <f>IF(N283="základní",J283,0)</f>
        <v>0</v>
      </c>
      <c r="BF283" s="228">
        <f>IF(N283="snížená",J283,0)</f>
        <v>0</v>
      </c>
      <c r="BG283" s="228">
        <f>IF(N283="zákl. přenesená",J283,0)</f>
        <v>0</v>
      </c>
      <c r="BH283" s="228">
        <f>IF(N283="sníž. přenesená",J283,0)</f>
        <v>0</v>
      </c>
      <c r="BI283" s="228">
        <f>IF(N283="nulová",J283,0)</f>
        <v>0</v>
      </c>
      <c r="BJ283" s="20" t="s">
        <v>84</v>
      </c>
      <c r="BK283" s="228">
        <f>ROUND(I283*H283,2)</f>
        <v>0</v>
      </c>
      <c r="BL283" s="20" t="s">
        <v>136</v>
      </c>
      <c r="BM283" s="227" t="s">
        <v>4280</v>
      </c>
    </row>
    <row r="284" s="2" customFormat="1">
      <c r="A284" s="41"/>
      <c r="B284" s="42"/>
      <c r="C284" s="43"/>
      <c r="D284" s="236" t="s">
        <v>315</v>
      </c>
      <c r="E284" s="43"/>
      <c r="F284" s="277" t="s">
        <v>4281</v>
      </c>
      <c r="G284" s="43"/>
      <c r="H284" s="43"/>
      <c r="I284" s="231"/>
      <c r="J284" s="43"/>
      <c r="K284" s="43"/>
      <c r="L284" s="47"/>
      <c r="M284" s="232"/>
      <c r="N284" s="233"/>
      <c r="O284" s="87"/>
      <c r="P284" s="87"/>
      <c r="Q284" s="87"/>
      <c r="R284" s="87"/>
      <c r="S284" s="87"/>
      <c r="T284" s="88"/>
      <c r="U284" s="41"/>
      <c r="V284" s="41"/>
      <c r="W284" s="41"/>
      <c r="X284" s="41"/>
      <c r="Y284" s="41"/>
      <c r="Z284" s="41"/>
      <c r="AA284" s="41"/>
      <c r="AB284" s="41"/>
      <c r="AC284" s="41"/>
      <c r="AD284" s="41"/>
      <c r="AE284" s="41"/>
      <c r="AT284" s="20" t="s">
        <v>315</v>
      </c>
      <c r="AU284" s="20" t="s">
        <v>86</v>
      </c>
    </row>
    <row r="285" s="12" customFormat="1" ht="22.8" customHeight="1">
      <c r="A285" s="12"/>
      <c r="B285" s="200"/>
      <c r="C285" s="201"/>
      <c r="D285" s="202" t="s">
        <v>75</v>
      </c>
      <c r="E285" s="214" t="s">
        <v>4282</v>
      </c>
      <c r="F285" s="214" t="s">
        <v>4283</v>
      </c>
      <c r="G285" s="201"/>
      <c r="H285" s="201"/>
      <c r="I285" s="204"/>
      <c r="J285" s="215">
        <f>BK285</f>
        <v>0</v>
      </c>
      <c r="K285" s="201"/>
      <c r="L285" s="206"/>
      <c r="M285" s="207"/>
      <c r="N285" s="208"/>
      <c r="O285" s="208"/>
      <c r="P285" s="209">
        <f>SUM(P286:P296)</f>
        <v>0</v>
      </c>
      <c r="Q285" s="208"/>
      <c r="R285" s="209">
        <f>SUM(R286:R296)</f>
        <v>0</v>
      </c>
      <c r="S285" s="208"/>
      <c r="T285" s="210">
        <f>SUM(T286:T296)</f>
        <v>0</v>
      </c>
      <c r="U285" s="12"/>
      <c r="V285" s="12"/>
      <c r="W285" s="12"/>
      <c r="X285" s="12"/>
      <c r="Y285" s="12"/>
      <c r="Z285" s="12"/>
      <c r="AA285" s="12"/>
      <c r="AB285" s="12"/>
      <c r="AC285" s="12"/>
      <c r="AD285" s="12"/>
      <c r="AE285" s="12"/>
      <c r="AR285" s="211" t="s">
        <v>84</v>
      </c>
      <c r="AT285" s="212" t="s">
        <v>75</v>
      </c>
      <c r="AU285" s="212" t="s">
        <v>84</v>
      </c>
      <c r="AY285" s="211" t="s">
        <v>229</v>
      </c>
      <c r="BK285" s="213">
        <f>SUM(BK286:BK296)</f>
        <v>0</v>
      </c>
    </row>
    <row r="286" s="2" customFormat="1" ht="16.5" customHeight="1">
      <c r="A286" s="41"/>
      <c r="B286" s="42"/>
      <c r="C286" s="216" t="s">
        <v>2517</v>
      </c>
      <c r="D286" s="216" t="s">
        <v>231</v>
      </c>
      <c r="E286" s="217" t="s">
        <v>4284</v>
      </c>
      <c r="F286" s="218" t="s">
        <v>4285</v>
      </c>
      <c r="G286" s="219" t="s">
        <v>4082</v>
      </c>
      <c r="H286" s="220">
        <v>160</v>
      </c>
      <c r="I286" s="221"/>
      <c r="J286" s="222">
        <f>ROUND(I286*H286,2)</f>
        <v>0</v>
      </c>
      <c r="K286" s="218" t="s">
        <v>322</v>
      </c>
      <c r="L286" s="47"/>
      <c r="M286" s="223" t="s">
        <v>19</v>
      </c>
      <c r="N286" s="224" t="s">
        <v>47</v>
      </c>
      <c r="O286" s="87"/>
      <c r="P286" s="225">
        <f>O286*H286</f>
        <v>0</v>
      </c>
      <c r="Q286" s="225">
        <v>0</v>
      </c>
      <c r="R286" s="225">
        <f>Q286*H286</f>
        <v>0</v>
      </c>
      <c r="S286" s="225">
        <v>0</v>
      </c>
      <c r="T286" s="226">
        <f>S286*H286</f>
        <v>0</v>
      </c>
      <c r="U286" s="41"/>
      <c r="V286" s="41"/>
      <c r="W286" s="41"/>
      <c r="X286" s="41"/>
      <c r="Y286" s="41"/>
      <c r="Z286" s="41"/>
      <c r="AA286" s="41"/>
      <c r="AB286" s="41"/>
      <c r="AC286" s="41"/>
      <c r="AD286" s="41"/>
      <c r="AE286" s="41"/>
      <c r="AR286" s="227" t="s">
        <v>136</v>
      </c>
      <c r="AT286" s="227" t="s">
        <v>231</v>
      </c>
      <c r="AU286" s="227" t="s">
        <v>86</v>
      </c>
      <c r="AY286" s="20" t="s">
        <v>229</v>
      </c>
      <c r="BE286" s="228">
        <f>IF(N286="základní",J286,0)</f>
        <v>0</v>
      </c>
      <c r="BF286" s="228">
        <f>IF(N286="snížená",J286,0)</f>
        <v>0</v>
      </c>
      <c r="BG286" s="228">
        <f>IF(N286="zákl. přenesená",J286,0)</f>
        <v>0</v>
      </c>
      <c r="BH286" s="228">
        <f>IF(N286="sníž. přenesená",J286,0)</f>
        <v>0</v>
      </c>
      <c r="BI286" s="228">
        <f>IF(N286="nulová",J286,0)</f>
        <v>0</v>
      </c>
      <c r="BJ286" s="20" t="s">
        <v>84</v>
      </c>
      <c r="BK286" s="228">
        <f>ROUND(I286*H286,2)</f>
        <v>0</v>
      </c>
      <c r="BL286" s="20" t="s">
        <v>136</v>
      </c>
      <c r="BM286" s="227" t="s">
        <v>4286</v>
      </c>
    </row>
    <row r="287" s="2" customFormat="1" ht="16.5" customHeight="1">
      <c r="A287" s="41"/>
      <c r="B287" s="42"/>
      <c r="C287" s="216" t="s">
        <v>2521</v>
      </c>
      <c r="D287" s="216" t="s">
        <v>231</v>
      </c>
      <c r="E287" s="217" t="s">
        <v>4287</v>
      </c>
      <c r="F287" s="218" t="s">
        <v>4288</v>
      </c>
      <c r="G287" s="219" t="s">
        <v>4082</v>
      </c>
      <c r="H287" s="220">
        <v>18</v>
      </c>
      <c r="I287" s="221"/>
      <c r="J287" s="222">
        <f>ROUND(I287*H287,2)</f>
        <v>0</v>
      </c>
      <c r="K287" s="218" t="s">
        <v>322</v>
      </c>
      <c r="L287" s="47"/>
      <c r="M287" s="223" t="s">
        <v>19</v>
      </c>
      <c r="N287" s="224" t="s">
        <v>47</v>
      </c>
      <c r="O287" s="87"/>
      <c r="P287" s="225">
        <f>O287*H287</f>
        <v>0</v>
      </c>
      <c r="Q287" s="225">
        <v>0</v>
      </c>
      <c r="R287" s="225">
        <f>Q287*H287</f>
        <v>0</v>
      </c>
      <c r="S287" s="225">
        <v>0</v>
      </c>
      <c r="T287" s="226">
        <f>S287*H287</f>
        <v>0</v>
      </c>
      <c r="U287" s="41"/>
      <c r="V287" s="41"/>
      <c r="W287" s="41"/>
      <c r="X287" s="41"/>
      <c r="Y287" s="41"/>
      <c r="Z287" s="41"/>
      <c r="AA287" s="41"/>
      <c r="AB287" s="41"/>
      <c r="AC287" s="41"/>
      <c r="AD287" s="41"/>
      <c r="AE287" s="41"/>
      <c r="AR287" s="227" t="s">
        <v>136</v>
      </c>
      <c r="AT287" s="227" t="s">
        <v>231</v>
      </c>
      <c r="AU287" s="227" t="s">
        <v>86</v>
      </c>
      <c r="AY287" s="20" t="s">
        <v>229</v>
      </c>
      <c r="BE287" s="228">
        <f>IF(N287="základní",J287,0)</f>
        <v>0</v>
      </c>
      <c r="BF287" s="228">
        <f>IF(N287="snížená",J287,0)</f>
        <v>0</v>
      </c>
      <c r="BG287" s="228">
        <f>IF(N287="zákl. přenesená",J287,0)</f>
        <v>0</v>
      </c>
      <c r="BH287" s="228">
        <f>IF(N287="sníž. přenesená",J287,0)</f>
        <v>0</v>
      </c>
      <c r="BI287" s="228">
        <f>IF(N287="nulová",J287,0)</f>
        <v>0</v>
      </c>
      <c r="BJ287" s="20" t="s">
        <v>84</v>
      </c>
      <c r="BK287" s="228">
        <f>ROUND(I287*H287,2)</f>
        <v>0</v>
      </c>
      <c r="BL287" s="20" t="s">
        <v>136</v>
      </c>
      <c r="BM287" s="227" t="s">
        <v>4289</v>
      </c>
    </row>
    <row r="288" s="2" customFormat="1" ht="16.5" customHeight="1">
      <c r="A288" s="41"/>
      <c r="B288" s="42"/>
      <c r="C288" s="216" t="s">
        <v>2525</v>
      </c>
      <c r="D288" s="216" t="s">
        <v>231</v>
      </c>
      <c r="E288" s="217" t="s">
        <v>4290</v>
      </c>
      <c r="F288" s="218" t="s">
        <v>4291</v>
      </c>
      <c r="G288" s="219" t="s">
        <v>4082</v>
      </c>
      <c r="H288" s="220">
        <v>180</v>
      </c>
      <c r="I288" s="221"/>
      <c r="J288" s="222">
        <f>ROUND(I288*H288,2)</f>
        <v>0</v>
      </c>
      <c r="K288" s="218" t="s">
        <v>322</v>
      </c>
      <c r="L288" s="47"/>
      <c r="M288" s="223" t="s">
        <v>19</v>
      </c>
      <c r="N288" s="224" t="s">
        <v>47</v>
      </c>
      <c r="O288" s="87"/>
      <c r="P288" s="225">
        <f>O288*H288</f>
        <v>0</v>
      </c>
      <c r="Q288" s="225">
        <v>0</v>
      </c>
      <c r="R288" s="225">
        <f>Q288*H288</f>
        <v>0</v>
      </c>
      <c r="S288" s="225">
        <v>0</v>
      </c>
      <c r="T288" s="226">
        <f>S288*H288</f>
        <v>0</v>
      </c>
      <c r="U288" s="41"/>
      <c r="V288" s="41"/>
      <c r="W288" s="41"/>
      <c r="X288" s="41"/>
      <c r="Y288" s="41"/>
      <c r="Z288" s="41"/>
      <c r="AA288" s="41"/>
      <c r="AB288" s="41"/>
      <c r="AC288" s="41"/>
      <c r="AD288" s="41"/>
      <c r="AE288" s="41"/>
      <c r="AR288" s="227" t="s">
        <v>136</v>
      </c>
      <c r="AT288" s="227" t="s">
        <v>231</v>
      </c>
      <c r="AU288" s="227" t="s">
        <v>86</v>
      </c>
      <c r="AY288" s="20" t="s">
        <v>229</v>
      </c>
      <c r="BE288" s="228">
        <f>IF(N288="základní",J288,0)</f>
        <v>0</v>
      </c>
      <c r="BF288" s="228">
        <f>IF(N288="snížená",J288,0)</f>
        <v>0</v>
      </c>
      <c r="BG288" s="228">
        <f>IF(N288="zákl. přenesená",J288,0)</f>
        <v>0</v>
      </c>
      <c r="BH288" s="228">
        <f>IF(N288="sníž. přenesená",J288,0)</f>
        <v>0</v>
      </c>
      <c r="BI288" s="228">
        <f>IF(N288="nulová",J288,0)</f>
        <v>0</v>
      </c>
      <c r="BJ288" s="20" t="s">
        <v>84</v>
      </c>
      <c r="BK288" s="228">
        <f>ROUND(I288*H288,2)</f>
        <v>0</v>
      </c>
      <c r="BL288" s="20" t="s">
        <v>136</v>
      </c>
      <c r="BM288" s="227" t="s">
        <v>4292</v>
      </c>
    </row>
    <row r="289" s="2" customFormat="1" ht="16.5" customHeight="1">
      <c r="A289" s="41"/>
      <c r="B289" s="42"/>
      <c r="C289" s="216" t="s">
        <v>2558</v>
      </c>
      <c r="D289" s="216" t="s">
        <v>231</v>
      </c>
      <c r="E289" s="217" t="s">
        <v>4293</v>
      </c>
      <c r="F289" s="218" t="s">
        <v>4294</v>
      </c>
      <c r="G289" s="219" t="s">
        <v>4082</v>
      </c>
      <c r="H289" s="220">
        <v>1</v>
      </c>
      <c r="I289" s="221"/>
      <c r="J289" s="222">
        <f>ROUND(I289*H289,2)</f>
        <v>0</v>
      </c>
      <c r="K289" s="218" t="s">
        <v>322</v>
      </c>
      <c r="L289" s="47"/>
      <c r="M289" s="223" t="s">
        <v>19</v>
      </c>
      <c r="N289" s="224" t="s">
        <v>47</v>
      </c>
      <c r="O289" s="87"/>
      <c r="P289" s="225">
        <f>O289*H289</f>
        <v>0</v>
      </c>
      <c r="Q289" s="225">
        <v>0</v>
      </c>
      <c r="R289" s="225">
        <f>Q289*H289</f>
        <v>0</v>
      </c>
      <c r="S289" s="225">
        <v>0</v>
      </c>
      <c r="T289" s="226">
        <f>S289*H289</f>
        <v>0</v>
      </c>
      <c r="U289" s="41"/>
      <c r="V289" s="41"/>
      <c r="W289" s="41"/>
      <c r="X289" s="41"/>
      <c r="Y289" s="41"/>
      <c r="Z289" s="41"/>
      <c r="AA289" s="41"/>
      <c r="AB289" s="41"/>
      <c r="AC289" s="41"/>
      <c r="AD289" s="41"/>
      <c r="AE289" s="41"/>
      <c r="AR289" s="227" t="s">
        <v>136</v>
      </c>
      <c r="AT289" s="227" t="s">
        <v>231</v>
      </c>
      <c r="AU289" s="227" t="s">
        <v>86</v>
      </c>
      <c r="AY289" s="20" t="s">
        <v>229</v>
      </c>
      <c r="BE289" s="228">
        <f>IF(N289="základní",J289,0)</f>
        <v>0</v>
      </c>
      <c r="BF289" s="228">
        <f>IF(N289="snížená",J289,0)</f>
        <v>0</v>
      </c>
      <c r="BG289" s="228">
        <f>IF(N289="zákl. přenesená",J289,0)</f>
        <v>0</v>
      </c>
      <c r="BH289" s="228">
        <f>IF(N289="sníž. přenesená",J289,0)</f>
        <v>0</v>
      </c>
      <c r="BI289" s="228">
        <f>IF(N289="nulová",J289,0)</f>
        <v>0</v>
      </c>
      <c r="BJ289" s="20" t="s">
        <v>84</v>
      </c>
      <c r="BK289" s="228">
        <f>ROUND(I289*H289,2)</f>
        <v>0</v>
      </c>
      <c r="BL289" s="20" t="s">
        <v>136</v>
      </c>
      <c r="BM289" s="227" t="s">
        <v>4295</v>
      </c>
    </row>
    <row r="290" s="2" customFormat="1" ht="16.5" customHeight="1">
      <c r="A290" s="41"/>
      <c r="B290" s="42"/>
      <c r="C290" s="216" t="s">
        <v>3287</v>
      </c>
      <c r="D290" s="216" t="s">
        <v>231</v>
      </c>
      <c r="E290" s="217" t="s">
        <v>4296</v>
      </c>
      <c r="F290" s="218" t="s">
        <v>4297</v>
      </c>
      <c r="G290" s="219" t="s">
        <v>4082</v>
      </c>
      <c r="H290" s="220">
        <v>50</v>
      </c>
      <c r="I290" s="221"/>
      <c r="J290" s="222">
        <f>ROUND(I290*H290,2)</f>
        <v>0</v>
      </c>
      <c r="K290" s="218" t="s">
        <v>322</v>
      </c>
      <c r="L290" s="47"/>
      <c r="M290" s="223" t="s">
        <v>19</v>
      </c>
      <c r="N290" s="224" t="s">
        <v>47</v>
      </c>
      <c r="O290" s="87"/>
      <c r="P290" s="225">
        <f>O290*H290</f>
        <v>0</v>
      </c>
      <c r="Q290" s="225">
        <v>0</v>
      </c>
      <c r="R290" s="225">
        <f>Q290*H290</f>
        <v>0</v>
      </c>
      <c r="S290" s="225">
        <v>0</v>
      </c>
      <c r="T290" s="226">
        <f>S290*H290</f>
        <v>0</v>
      </c>
      <c r="U290" s="41"/>
      <c r="V290" s="41"/>
      <c r="W290" s="41"/>
      <c r="X290" s="41"/>
      <c r="Y290" s="41"/>
      <c r="Z290" s="41"/>
      <c r="AA290" s="41"/>
      <c r="AB290" s="41"/>
      <c r="AC290" s="41"/>
      <c r="AD290" s="41"/>
      <c r="AE290" s="41"/>
      <c r="AR290" s="227" t="s">
        <v>136</v>
      </c>
      <c r="AT290" s="227" t="s">
        <v>231</v>
      </c>
      <c r="AU290" s="227" t="s">
        <v>86</v>
      </c>
      <c r="AY290" s="20" t="s">
        <v>229</v>
      </c>
      <c r="BE290" s="228">
        <f>IF(N290="základní",J290,0)</f>
        <v>0</v>
      </c>
      <c r="BF290" s="228">
        <f>IF(N290="snížená",J290,0)</f>
        <v>0</v>
      </c>
      <c r="BG290" s="228">
        <f>IF(N290="zákl. přenesená",J290,0)</f>
        <v>0</v>
      </c>
      <c r="BH290" s="228">
        <f>IF(N290="sníž. přenesená",J290,0)</f>
        <v>0</v>
      </c>
      <c r="BI290" s="228">
        <f>IF(N290="nulová",J290,0)</f>
        <v>0</v>
      </c>
      <c r="BJ290" s="20" t="s">
        <v>84</v>
      </c>
      <c r="BK290" s="228">
        <f>ROUND(I290*H290,2)</f>
        <v>0</v>
      </c>
      <c r="BL290" s="20" t="s">
        <v>136</v>
      </c>
      <c r="BM290" s="227" t="s">
        <v>4298</v>
      </c>
    </row>
    <row r="291" s="2" customFormat="1" ht="16.5" customHeight="1">
      <c r="A291" s="41"/>
      <c r="B291" s="42"/>
      <c r="C291" s="216" t="s">
        <v>3291</v>
      </c>
      <c r="D291" s="216" t="s">
        <v>231</v>
      </c>
      <c r="E291" s="217" t="s">
        <v>4299</v>
      </c>
      <c r="F291" s="218" t="s">
        <v>4300</v>
      </c>
      <c r="G291" s="219" t="s">
        <v>4082</v>
      </c>
      <c r="H291" s="220">
        <v>1</v>
      </c>
      <c r="I291" s="221"/>
      <c r="J291" s="222">
        <f>ROUND(I291*H291,2)</f>
        <v>0</v>
      </c>
      <c r="K291" s="218" t="s">
        <v>322</v>
      </c>
      <c r="L291" s="47"/>
      <c r="M291" s="223" t="s">
        <v>19</v>
      </c>
      <c r="N291" s="224" t="s">
        <v>47</v>
      </c>
      <c r="O291" s="87"/>
      <c r="P291" s="225">
        <f>O291*H291</f>
        <v>0</v>
      </c>
      <c r="Q291" s="225">
        <v>0</v>
      </c>
      <c r="R291" s="225">
        <f>Q291*H291</f>
        <v>0</v>
      </c>
      <c r="S291" s="225">
        <v>0</v>
      </c>
      <c r="T291" s="226">
        <f>S291*H291</f>
        <v>0</v>
      </c>
      <c r="U291" s="41"/>
      <c r="V291" s="41"/>
      <c r="W291" s="41"/>
      <c r="X291" s="41"/>
      <c r="Y291" s="41"/>
      <c r="Z291" s="41"/>
      <c r="AA291" s="41"/>
      <c r="AB291" s="41"/>
      <c r="AC291" s="41"/>
      <c r="AD291" s="41"/>
      <c r="AE291" s="41"/>
      <c r="AR291" s="227" t="s">
        <v>136</v>
      </c>
      <c r="AT291" s="227" t="s">
        <v>231</v>
      </c>
      <c r="AU291" s="227" t="s">
        <v>86</v>
      </c>
      <c r="AY291" s="20" t="s">
        <v>229</v>
      </c>
      <c r="BE291" s="228">
        <f>IF(N291="základní",J291,0)</f>
        <v>0</v>
      </c>
      <c r="BF291" s="228">
        <f>IF(N291="snížená",J291,0)</f>
        <v>0</v>
      </c>
      <c r="BG291" s="228">
        <f>IF(N291="zákl. přenesená",J291,0)</f>
        <v>0</v>
      </c>
      <c r="BH291" s="228">
        <f>IF(N291="sníž. přenesená",J291,0)</f>
        <v>0</v>
      </c>
      <c r="BI291" s="228">
        <f>IF(N291="nulová",J291,0)</f>
        <v>0</v>
      </c>
      <c r="BJ291" s="20" t="s">
        <v>84</v>
      </c>
      <c r="BK291" s="228">
        <f>ROUND(I291*H291,2)</f>
        <v>0</v>
      </c>
      <c r="BL291" s="20" t="s">
        <v>136</v>
      </c>
      <c r="BM291" s="227" t="s">
        <v>4301</v>
      </c>
    </row>
    <row r="292" s="2" customFormat="1" ht="16.5" customHeight="1">
      <c r="A292" s="41"/>
      <c r="B292" s="42"/>
      <c r="C292" s="216" t="s">
        <v>3295</v>
      </c>
      <c r="D292" s="216" t="s">
        <v>231</v>
      </c>
      <c r="E292" s="217" t="s">
        <v>4302</v>
      </c>
      <c r="F292" s="218" t="s">
        <v>4303</v>
      </c>
      <c r="G292" s="219" t="s">
        <v>4082</v>
      </c>
      <c r="H292" s="220">
        <v>1</v>
      </c>
      <c r="I292" s="221"/>
      <c r="J292" s="222">
        <f>ROUND(I292*H292,2)</f>
        <v>0</v>
      </c>
      <c r="K292" s="218" t="s">
        <v>322</v>
      </c>
      <c r="L292" s="47"/>
      <c r="M292" s="223" t="s">
        <v>19</v>
      </c>
      <c r="N292" s="224" t="s">
        <v>47</v>
      </c>
      <c r="O292" s="87"/>
      <c r="P292" s="225">
        <f>O292*H292</f>
        <v>0</v>
      </c>
      <c r="Q292" s="225">
        <v>0</v>
      </c>
      <c r="R292" s="225">
        <f>Q292*H292</f>
        <v>0</v>
      </c>
      <c r="S292" s="225">
        <v>0</v>
      </c>
      <c r="T292" s="226">
        <f>S292*H292</f>
        <v>0</v>
      </c>
      <c r="U292" s="41"/>
      <c r="V292" s="41"/>
      <c r="W292" s="41"/>
      <c r="X292" s="41"/>
      <c r="Y292" s="41"/>
      <c r="Z292" s="41"/>
      <c r="AA292" s="41"/>
      <c r="AB292" s="41"/>
      <c r="AC292" s="41"/>
      <c r="AD292" s="41"/>
      <c r="AE292" s="41"/>
      <c r="AR292" s="227" t="s">
        <v>136</v>
      </c>
      <c r="AT292" s="227" t="s">
        <v>231</v>
      </c>
      <c r="AU292" s="227" t="s">
        <v>86</v>
      </c>
      <c r="AY292" s="20" t="s">
        <v>229</v>
      </c>
      <c r="BE292" s="228">
        <f>IF(N292="základní",J292,0)</f>
        <v>0</v>
      </c>
      <c r="BF292" s="228">
        <f>IF(N292="snížená",J292,0)</f>
        <v>0</v>
      </c>
      <c r="BG292" s="228">
        <f>IF(N292="zákl. přenesená",J292,0)</f>
        <v>0</v>
      </c>
      <c r="BH292" s="228">
        <f>IF(N292="sníž. přenesená",J292,0)</f>
        <v>0</v>
      </c>
      <c r="BI292" s="228">
        <f>IF(N292="nulová",J292,0)</f>
        <v>0</v>
      </c>
      <c r="BJ292" s="20" t="s">
        <v>84</v>
      </c>
      <c r="BK292" s="228">
        <f>ROUND(I292*H292,2)</f>
        <v>0</v>
      </c>
      <c r="BL292" s="20" t="s">
        <v>136</v>
      </c>
      <c r="BM292" s="227" t="s">
        <v>4304</v>
      </c>
    </row>
    <row r="293" s="2" customFormat="1" ht="16.5" customHeight="1">
      <c r="A293" s="41"/>
      <c r="B293" s="42"/>
      <c r="C293" s="216" t="s">
        <v>3299</v>
      </c>
      <c r="D293" s="216" t="s">
        <v>231</v>
      </c>
      <c r="E293" s="217" t="s">
        <v>4305</v>
      </c>
      <c r="F293" s="218" t="s">
        <v>4306</v>
      </c>
      <c r="G293" s="219" t="s">
        <v>4082</v>
      </c>
      <c r="H293" s="220">
        <v>4</v>
      </c>
      <c r="I293" s="221"/>
      <c r="J293" s="222">
        <f>ROUND(I293*H293,2)</f>
        <v>0</v>
      </c>
      <c r="K293" s="218" t="s">
        <v>322</v>
      </c>
      <c r="L293" s="47"/>
      <c r="M293" s="223" t="s">
        <v>19</v>
      </c>
      <c r="N293" s="224" t="s">
        <v>47</v>
      </c>
      <c r="O293" s="87"/>
      <c r="P293" s="225">
        <f>O293*H293</f>
        <v>0</v>
      </c>
      <c r="Q293" s="225">
        <v>0</v>
      </c>
      <c r="R293" s="225">
        <f>Q293*H293</f>
        <v>0</v>
      </c>
      <c r="S293" s="225">
        <v>0</v>
      </c>
      <c r="T293" s="226">
        <f>S293*H293</f>
        <v>0</v>
      </c>
      <c r="U293" s="41"/>
      <c r="V293" s="41"/>
      <c r="W293" s="41"/>
      <c r="X293" s="41"/>
      <c r="Y293" s="41"/>
      <c r="Z293" s="41"/>
      <c r="AA293" s="41"/>
      <c r="AB293" s="41"/>
      <c r="AC293" s="41"/>
      <c r="AD293" s="41"/>
      <c r="AE293" s="41"/>
      <c r="AR293" s="227" t="s">
        <v>136</v>
      </c>
      <c r="AT293" s="227" t="s">
        <v>231</v>
      </c>
      <c r="AU293" s="227" t="s">
        <v>86</v>
      </c>
      <c r="AY293" s="20" t="s">
        <v>229</v>
      </c>
      <c r="BE293" s="228">
        <f>IF(N293="základní",J293,0)</f>
        <v>0</v>
      </c>
      <c r="BF293" s="228">
        <f>IF(N293="snížená",J293,0)</f>
        <v>0</v>
      </c>
      <c r="BG293" s="228">
        <f>IF(N293="zákl. přenesená",J293,0)</f>
        <v>0</v>
      </c>
      <c r="BH293" s="228">
        <f>IF(N293="sníž. přenesená",J293,0)</f>
        <v>0</v>
      </c>
      <c r="BI293" s="228">
        <f>IF(N293="nulová",J293,0)</f>
        <v>0</v>
      </c>
      <c r="BJ293" s="20" t="s">
        <v>84</v>
      </c>
      <c r="BK293" s="228">
        <f>ROUND(I293*H293,2)</f>
        <v>0</v>
      </c>
      <c r="BL293" s="20" t="s">
        <v>136</v>
      </c>
      <c r="BM293" s="227" t="s">
        <v>4307</v>
      </c>
    </row>
    <row r="294" s="2" customFormat="1" ht="16.5" customHeight="1">
      <c r="A294" s="41"/>
      <c r="B294" s="42"/>
      <c r="C294" s="216" t="s">
        <v>3303</v>
      </c>
      <c r="D294" s="216" t="s">
        <v>231</v>
      </c>
      <c r="E294" s="217" t="s">
        <v>4308</v>
      </c>
      <c r="F294" s="218" t="s">
        <v>4309</v>
      </c>
      <c r="G294" s="219" t="s">
        <v>4082</v>
      </c>
      <c r="H294" s="220">
        <v>1</v>
      </c>
      <c r="I294" s="221"/>
      <c r="J294" s="222">
        <f>ROUND(I294*H294,2)</f>
        <v>0</v>
      </c>
      <c r="K294" s="218" t="s">
        <v>322</v>
      </c>
      <c r="L294" s="47"/>
      <c r="M294" s="223" t="s">
        <v>19</v>
      </c>
      <c r="N294" s="224" t="s">
        <v>47</v>
      </c>
      <c r="O294" s="87"/>
      <c r="P294" s="225">
        <f>O294*H294</f>
        <v>0</v>
      </c>
      <c r="Q294" s="225">
        <v>0</v>
      </c>
      <c r="R294" s="225">
        <f>Q294*H294</f>
        <v>0</v>
      </c>
      <c r="S294" s="225">
        <v>0</v>
      </c>
      <c r="T294" s="226">
        <f>S294*H294</f>
        <v>0</v>
      </c>
      <c r="U294" s="41"/>
      <c r="V294" s="41"/>
      <c r="W294" s="41"/>
      <c r="X294" s="41"/>
      <c r="Y294" s="41"/>
      <c r="Z294" s="41"/>
      <c r="AA294" s="41"/>
      <c r="AB294" s="41"/>
      <c r="AC294" s="41"/>
      <c r="AD294" s="41"/>
      <c r="AE294" s="41"/>
      <c r="AR294" s="227" t="s">
        <v>136</v>
      </c>
      <c r="AT294" s="227" t="s">
        <v>231</v>
      </c>
      <c r="AU294" s="227" t="s">
        <v>86</v>
      </c>
      <c r="AY294" s="20" t="s">
        <v>229</v>
      </c>
      <c r="BE294" s="228">
        <f>IF(N294="základní",J294,0)</f>
        <v>0</v>
      </c>
      <c r="BF294" s="228">
        <f>IF(N294="snížená",J294,0)</f>
        <v>0</v>
      </c>
      <c r="BG294" s="228">
        <f>IF(N294="zákl. přenesená",J294,0)</f>
        <v>0</v>
      </c>
      <c r="BH294" s="228">
        <f>IF(N294="sníž. přenesená",J294,0)</f>
        <v>0</v>
      </c>
      <c r="BI294" s="228">
        <f>IF(N294="nulová",J294,0)</f>
        <v>0</v>
      </c>
      <c r="BJ294" s="20" t="s">
        <v>84</v>
      </c>
      <c r="BK294" s="228">
        <f>ROUND(I294*H294,2)</f>
        <v>0</v>
      </c>
      <c r="BL294" s="20" t="s">
        <v>136</v>
      </c>
      <c r="BM294" s="227" t="s">
        <v>4122</v>
      </c>
    </row>
    <row r="295" s="2" customFormat="1" ht="16.5" customHeight="1">
      <c r="A295" s="41"/>
      <c r="B295" s="42"/>
      <c r="C295" s="216" t="s">
        <v>3307</v>
      </c>
      <c r="D295" s="216" t="s">
        <v>231</v>
      </c>
      <c r="E295" s="217" t="s">
        <v>4310</v>
      </c>
      <c r="F295" s="218" t="s">
        <v>4311</v>
      </c>
      <c r="G295" s="219" t="s">
        <v>4082</v>
      </c>
      <c r="H295" s="220">
        <v>1</v>
      </c>
      <c r="I295" s="221"/>
      <c r="J295" s="222">
        <f>ROUND(I295*H295,2)</f>
        <v>0</v>
      </c>
      <c r="K295" s="218" t="s">
        <v>322</v>
      </c>
      <c r="L295" s="47"/>
      <c r="M295" s="223" t="s">
        <v>19</v>
      </c>
      <c r="N295" s="224" t="s">
        <v>47</v>
      </c>
      <c r="O295" s="87"/>
      <c r="P295" s="225">
        <f>O295*H295</f>
        <v>0</v>
      </c>
      <c r="Q295" s="225">
        <v>0</v>
      </c>
      <c r="R295" s="225">
        <f>Q295*H295</f>
        <v>0</v>
      </c>
      <c r="S295" s="225">
        <v>0</v>
      </c>
      <c r="T295" s="226">
        <f>S295*H295</f>
        <v>0</v>
      </c>
      <c r="U295" s="41"/>
      <c r="V295" s="41"/>
      <c r="W295" s="41"/>
      <c r="X295" s="41"/>
      <c r="Y295" s="41"/>
      <c r="Z295" s="41"/>
      <c r="AA295" s="41"/>
      <c r="AB295" s="41"/>
      <c r="AC295" s="41"/>
      <c r="AD295" s="41"/>
      <c r="AE295" s="41"/>
      <c r="AR295" s="227" t="s">
        <v>136</v>
      </c>
      <c r="AT295" s="227" t="s">
        <v>231</v>
      </c>
      <c r="AU295" s="227" t="s">
        <v>86</v>
      </c>
      <c r="AY295" s="20" t="s">
        <v>229</v>
      </c>
      <c r="BE295" s="228">
        <f>IF(N295="základní",J295,0)</f>
        <v>0</v>
      </c>
      <c r="BF295" s="228">
        <f>IF(N295="snížená",J295,0)</f>
        <v>0</v>
      </c>
      <c r="BG295" s="228">
        <f>IF(N295="zákl. přenesená",J295,0)</f>
        <v>0</v>
      </c>
      <c r="BH295" s="228">
        <f>IF(N295="sníž. přenesená",J295,0)</f>
        <v>0</v>
      </c>
      <c r="BI295" s="228">
        <f>IF(N295="nulová",J295,0)</f>
        <v>0</v>
      </c>
      <c r="BJ295" s="20" t="s">
        <v>84</v>
      </c>
      <c r="BK295" s="228">
        <f>ROUND(I295*H295,2)</f>
        <v>0</v>
      </c>
      <c r="BL295" s="20" t="s">
        <v>136</v>
      </c>
      <c r="BM295" s="227" t="s">
        <v>4312</v>
      </c>
    </row>
    <row r="296" s="2" customFormat="1" ht="16.5" customHeight="1">
      <c r="A296" s="41"/>
      <c r="B296" s="42"/>
      <c r="C296" s="216" t="s">
        <v>3311</v>
      </c>
      <c r="D296" s="216" t="s">
        <v>231</v>
      </c>
      <c r="E296" s="217" t="s">
        <v>4313</v>
      </c>
      <c r="F296" s="218" t="s">
        <v>4314</v>
      </c>
      <c r="G296" s="219" t="s">
        <v>4082</v>
      </c>
      <c r="H296" s="220">
        <v>2</v>
      </c>
      <c r="I296" s="221"/>
      <c r="J296" s="222">
        <f>ROUND(I296*H296,2)</f>
        <v>0</v>
      </c>
      <c r="K296" s="218" t="s">
        <v>322</v>
      </c>
      <c r="L296" s="47"/>
      <c r="M296" s="223" t="s">
        <v>19</v>
      </c>
      <c r="N296" s="224" t="s">
        <v>47</v>
      </c>
      <c r="O296" s="87"/>
      <c r="P296" s="225">
        <f>O296*H296</f>
        <v>0</v>
      </c>
      <c r="Q296" s="225">
        <v>0</v>
      </c>
      <c r="R296" s="225">
        <f>Q296*H296</f>
        <v>0</v>
      </c>
      <c r="S296" s="225">
        <v>0</v>
      </c>
      <c r="T296" s="226">
        <f>S296*H296</f>
        <v>0</v>
      </c>
      <c r="U296" s="41"/>
      <c r="V296" s="41"/>
      <c r="W296" s="41"/>
      <c r="X296" s="41"/>
      <c r="Y296" s="41"/>
      <c r="Z296" s="41"/>
      <c r="AA296" s="41"/>
      <c r="AB296" s="41"/>
      <c r="AC296" s="41"/>
      <c r="AD296" s="41"/>
      <c r="AE296" s="41"/>
      <c r="AR296" s="227" t="s">
        <v>136</v>
      </c>
      <c r="AT296" s="227" t="s">
        <v>231</v>
      </c>
      <c r="AU296" s="227" t="s">
        <v>86</v>
      </c>
      <c r="AY296" s="20" t="s">
        <v>229</v>
      </c>
      <c r="BE296" s="228">
        <f>IF(N296="základní",J296,0)</f>
        <v>0</v>
      </c>
      <c r="BF296" s="228">
        <f>IF(N296="snížená",J296,0)</f>
        <v>0</v>
      </c>
      <c r="BG296" s="228">
        <f>IF(N296="zákl. přenesená",J296,0)</f>
        <v>0</v>
      </c>
      <c r="BH296" s="228">
        <f>IF(N296="sníž. přenesená",J296,0)</f>
        <v>0</v>
      </c>
      <c r="BI296" s="228">
        <f>IF(N296="nulová",J296,0)</f>
        <v>0</v>
      </c>
      <c r="BJ296" s="20" t="s">
        <v>84</v>
      </c>
      <c r="BK296" s="228">
        <f>ROUND(I296*H296,2)</f>
        <v>0</v>
      </c>
      <c r="BL296" s="20" t="s">
        <v>136</v>
      </c>
      <c r="BM296" s="227" t="s">
        <v>4315</v>
      </c>
    </row>
    <row r="297" s="12" customFormat="1" ht="22.8" customHeight="1">
      <c r="A297" s="12"/>
      <c r="B297" s="200"/>
      <c r="C297" s="201"/>
      <c r="D297" s="202" t="s">
        <v>75</v>
      </c>
      <c r="E297" s="214" t="s">
        <v>4316</v>
      </c>
      <c r="F297" s="214" t="s">
        <v>4317</v>
      </c>
      <c r="G297" s="201"/>
      <c r="H297" s="201"/>
      <c r="I297" s="204"/>
      <c r="J297" s="215">
        <f>BK297</f>
        <v>0</v>
      </c>
      <c r="K297" s="201"/>
      <c r="L297" s="206"/>
      <c r="M297" s="207"/>
      <c r="N297" s="208"/>
      <c r="O297" s="208"/>
      <c r="P297" s="209">
        <f>SUM(P298:P339)</f>
        <v>0</v>
      </c>
      <c r="Q297" s="208"/>
      <c r="R297" s="209">
        <f>SUM(R298:R339)</f>
        <v>0</v>
      </c>
      <c r="S297" s="208"/>
      <c r="T297" s="210">
        <f>SUM(T298:T339)</f>
        <v>0</v>
      </c>
      <c r="U297" s="12"/>
      <c r="V297" s="12"/>
      <c r="W297" s="12"/>
      <c r="X297" s="12"/>
      <c r="Y297" s="12"/>
      <c r="Z297" s="12"/>
      <c r="AA297" s="12"/>
      <c r="AB297" s="12"/>
      <c r="AC297" s="12"/>
      <c r="AD297" s="12"/>
      <c r="AE297" s="12"/>
      <c r="AR297" s="211" t="s">
        <v>84</v>
      </c>
      <c r="AT297" s="212" t="s">
        <v>75</v>
      </c>
      <c r="AU297" s="212" t="s">
        <v>84</v>
      </c>
      <c r="AY297" s="211" t="s">
        <v>229</v>
      </c>
      <c r="BK297" s="213">
        <f>SUM(BK298:BK339)</f>
        <v>0</v>
      </c>
    </row>
    <row r="298" s="2" customFormat="1" ht="24.15" customHeight="1">
      <c r="A298" s="41"/>
      <c r="B298" s="42"/>
      <c r="C298" s="216" t="s">
        <v>3315</v>
      </c>
      <c r="D298" s="216" t="s">
        <v>231</v>
      </c>
      <c r="E298" s="217" t="s">
        <v>4318</v>
      </c>
      <c r="F298" s="218" t="s">
        <v>4319</v>
      </c>
      <c r="G298" s="219" t="s">
        <v>4082</v>
      </c>
      <c r="H298" s="220">
        <v>1</v>
      </c>
      <c r="I298" s="221"/>
      <c r="J298" s="222">
        <f>ROUND(I298*H298,2)</f>
        <v>0</v>
      </c>
      <c r="K298" s="218" t="s">
        <v>322</v>
      </c>
      <c r="L298" s="47"/>
      <c r="M298" s="223" t="s">
        <v>19</v>
      </c>
      <c r="N298" s="224" t="s">
        <v>47</v>
      </c>
      <c r="O298" s="87"/>
      <c r="P298" s="225">
        <f>O298*H298</f>
        <v>0</v>
      </c>
      <c r="Q298" s="225">
        <v>0</v>
      </c>
      <c r="R298" s="225">
        <f>Q298*H298</f>
        <v>0</v>
      </c>
      <c r="S298" s="225">
        <v>0</v>
      </c>
      <c r="T298" s="226">
        <f>S298*H298</f>
        <v>0</v>
      </c>
      <c r="U298" s="41"/>
      <c r="V298" s="41"/>
      <c r="W298" s="41"/>
      <c r="X298" s="41"/>
      <c r="Y298" s="41"/>
      <c r="Z298" s="41"/>
      <c r="AA298" s="41"/>
      <c r="AB298" s="41"/>
      <c r="AC298" s="41"/>
      <c r="AD298" s="41"/>
      <c r="AE298" s="41"/>
      <c r="AR298" s="227" t="s">
        <v>136</v>
      </c>
      <c r="AT298" s="227" t="s">
        <v>231</v>
      </c>
      <c r="AU298" s="227" t="s">
        <v>86</v>
      </c>
      <c r="AY298" s="20" t="s">
        <v>229</v>
      </c>
      <c r="BE298" s="228">
        <f>IF(N298="základní",J298,0)</f>
        <v>0</v>
      </c>
      <c r="BF298" s="228">
        <f>IF(N298="snížená",J298,0)</f>
        <v>0</v>
      </c>
      <c r="BG298" s="228">
        <f>IF(N298="zákl. přenesená",J298,0)</f>
        <v>0</v>
      </c>
      <c r="BH298" s="228">
        <f>IF(N298="sníž. přenesená",J298,0)</f>
        <v>0</v>
      </c>
      <c r="BI298" s="228">
        <f>IF(N298="nulová",J298,0)</f>
        <v>0</v>
      </c>
      <c r="BJ298" s="20" t="s">
        <v>84</v>
      </c>
      <c r="BK298" s="228">
        <f>ROUND(I298*H298,2)</f>
        <v>0</v>
      </c>
      <c r="BL298" s="20" t="s">
        <v>136</v>
      </c>
      <c r="BM298" s="227" t="s">
        <v>4320</v>
      </c>
    </row>
    <row r="299" s="2" customFormat="1">
      <c r="A299" s="41"/>
      <c r="B299" s="42"/>
      <c r="C299" s="43"/>
      <c r="D299" s="236" t="s">
        <v>315</v>
      </c>
      <c r="E299" s="43"/>
      <c r="F299" s="277" t="s">
        <v>4321</v>
      </c>
      <c r="G299" s="43"/>
      <c r="H299" s="43"/>
      <c r="I299" s="231"/>
      <c r="J299" s="43"/>
      <c r="K299" s="43"/>
      <c r="L299" s="47"/>
      <c r="M299" s="232"/>
      <c r="N299" s="233"/>
      <c r="O299" s="87"/>
      <c r="P299" s="87"/>
      <c r="Q299" s="87"/>
      <c r="R299" s="87"/>
      <c r="S299" s="87"/>
      <c r="T299" s="88"/>
      <c r="U299" s="41"/>
      <c r="V299" s="41"/>
      <c r="W299" s="41"/>
      <c r="X299" s="41"/>
      <c r="Y299" s="41"/>
      <c r="Z299" s="41"/>
      <c r="AA299" s="41"/>
      <c r="AB299" s="41"/>
      <c r="AC299" s="41"/>
      <c r="AD299" s="41"/>
      <c r="AE299" s="41"/>
      <c r="AT299" s="20" t="s">
        <v>315</v>
      </c>
      <c r="AU299" s="20" t="s">
        <v>86</v>
      </c>
    </row>
    <row r="300" s="2" customFormat="1" ht="24.15" customHeight="1">
      <c r="A300" s="41"/>
      <c r="B300" s="42"/>
      <c r="C300" s="216" t="s">
        <v>3319</v>
      </c>
      <c r="D300" s="216" t="s">
        <v>231</v>
      </c>
      <c r="E300" s="217" t="s">
        <v>4322</v>
      </c>
      <c r="F300" s="218" t="s">
        <v>4319</v>
      </c>
      <c r="G300" s="219" t="s">
        <v>4082</v>
      </c>
      <c r="H300" s="220">
        <v>1</v>
      </c>
      <c r="I300" s="221"/>
      <c r="J300" s="222">
        <f>ROUND(I300*H300,2)</f>
        <v>0</v>
      </c>
      <c r="K300" s="218" t="s">
        <v>322</v>
      </c>
      <c r="L300" s="47"/>
      <c r="M300" s="223" t="s">
        <v>19</v>
      </c>
      <c r="N300" s="224" t="s">
        <v>47</v>
      </c>
      <c r="O300" s="87"/>
      <c r="P300" s="225">
        <f>O300*H300</f>
        <v>0</v>
      </c>
      <c r="Q300" s="225">
        <v>0</v>
      </c>
      <c r="R300" s="225">
        <f>Q300*H300</f>
        <v>0</v>
      </c>
      <c r="S300" s="225">
        <v>0</v>
      </c>
      <c r="T300" s="226">
        <f>S300*H300</f>
        <v>0</v>
      </c>
      <c r="U300" s="41"/>
      <c r="V300" s="41"/>
      <c r="W300" s="41"/>
      <c r="X300" s="41"/>
      <c r="Y300" s="41"/>
      <c r="Z300" s="41"/>
      <c r="AA300" s="41"/>
      <c r="AB300" s="41"/>
      <c r="AC300" s="41"/>
      <c r="AD300" s="41"/>
      <c r="AE300" s="41"/>
      <c r="AR300" s="227" t="s">
        <v>136</v>
      </c>
      <c r="AT300" s="227" t="s">
        <v>231</v>
      </c>
      <c r="AU300" s="227" t="s">
        <v>86</v>
      </c>
      <c r="AY300" s="20" t="s">
        <v>229</v>
      </c>
      <c r="BE300" s="228">
        <f>IF(N300="základní",J300,0)</f>
        <v>0</v>
      </c>
      <c r="BF300" s="228">
        <f>IF(N300="snížená",J300,0)</f>
        <v>0</v>
      </c>
      <c r="BG300" s="228">
        <f>IF(N300="zákl. přenesená",J300,0)</f>
        <v>0</v>
      </c>
      <c r="BH300" s="228">
        <f>IF(N300="sníž. přenesená",J300,0)</f>
        <v>0</v>
      </c>
      <c r="BI300" s="228">
        <f>IF(N300="nulová",J300,0)</f>
        <v>0</v>
      </c>
      <c r="BJ300" s="20" t="s">
        <v>84</v>
      </c>
      <c r="BK300" s="228">
        <f>ROUND(I300*H300,2)</f>
        <v>0</v>
      </c>
      <c r="BL300" s="20" t="s">
        <v>136</v>
      </c>
      <c r="BM300" s="227" t="s">
        <v>4323</v>
      </c>
    </row>
    <row r="301" s="2" customFormat="1">
      <c r="A301" s="41"/>
      <c r="B301" s="42"/>
      <c r="C301" s="43"/>
      <c r="D301" s="236" t="s">
        <v>315</v>
      </c>
      <c r="E301" s="43"/>
      <c r="F301" s="277" t="s">
        <v>4321</v>
      </c>
      <c r="G301" s="43"/>
      <c r="H301" s="43"/>
      <c r="I301" s="231"/>
      <c r="J301" s="43"/>
      <c r="K301" s="43"/>
      <c r="L301" s="47"/>
      <c r="M301" s="232"/>
      <c r="N301" s="233"/>
      <c r="O301" s="87"/>
      <c r="P301" s="87"/>
      <c r="Q301" s="87"/>
      <c r="R301" s="87"/>
      <c r="S301" s="87"/>
      <c r="T301" s="88"/>
      <c r="U301" s="41"/>
      <c r="V301" s="41"/>
      <c r="W301" s="41"/>
      <c r="X301" s="41"/>
      <c r="Y301" s="41"/>
      <c r="Z301" s="41"/>
      <c r="AA301" s="41"/>
      <c r="AB301" s="41"/>
      <c r="AC301" s="41"/>
      <c r="AD301" s="41"/>
      <c r="AE301" s="41"/>
      <c r="AT301" s="20" t="s">
        <v>315</v>
      </c>
      <c r="AU301" s="20" t="s">
        <v>86</v>
      </c>
    </row>
    <row r="302" s="2" customFormat="1" ht="21.75" customHeight="1">
      <c r="A302" s="41"/>
      <c r="B302" s="42"/>
      <c r="C302" s="216" t="s">
        <v>3323</v>
      </c>
      <c r="D302" s="216" t="s">
        <v>231</v>
      </c>
      <c r="E302" s="217" t="s">
        <v>4324</v>
      </c>
      <c r="F302" s="218" t="s">
        <v>4325</v>
      </c>
      <c r="G302" s="219" t="s">
        <v>4082</v>
      </c>
      <c r="H302" s="220">
        <v>1</v>
      </c>
      <c r="I302" s="221"/>
      <c r="J302" s="222">
        <f>ROUND(I302*H302,2)</f>
        <v>0</v>
      </c>
      <c r="K302" s="218" t="s">
        <v>322</v>
      </c>
      <c r="L302" s="47"/>
      <c r="M302" s="223" t="s">
        <v>19</v>
      </c>
      <c r="N302" s="224" t="s">
        <v>47</v>
      </c>
      <c r="O302" s="87"/>
      <c r="P302" s="225">
        <f>O302*H302</f>
        <v>0</v>
      </c>
      <c r="Q302" s="225">
        <v>0</v>
      </c>
      <c r="R302" s="225">
        <f>Q302*H302</f>
        <v>0</v>
      </c>
      <c r="S302" s="225">
        <v>0</v>
      </c>
      <c r="T302" s="226">
        <f>S302*H302</f>
        <v>0</v>
      </c>
      <c r="U302" s="41"/>
      <c r="V302" s="41"/>
      <c r="W302" s="41"/>
      <c r="X302" s="41"/>
      <c r="Y302" s="41"/>
      <c r="Z302" s="41"/>
      <c r="AA302" s="41"/>
      <c r="AB302" s="41"/>
      <c r="AC302" s="41"/>
      <c r="AD302" s="41"/>
      <c r="AE302" s="41"/>
      <c r="AR302" s="227" t="s">
        <v>136</v>
      </c>
      <c r="AT302" s="227" t="s">
        <v>231</v>
      </c>
      <c r="AU302" s="227" t="s">
        <v>86</v>
      </c>
      <c r="AY302" s="20" t="s">
        <v>229</v>
      </c>
      <c r="BE302" s="228">
        <f>IF(N302="základní",J302,0)</f>
        <v>0</v>
      </c>
      <c r="BF302" s="228">
        <f>IF(N302="snížená",J302,0)</f>
        <v>0</v>
      </c>
      <c r="BG302" s="228">
        <f>IF(N302="zákl. přenesená",J302,0)</f>
        <v>0</v>
      </c>
      <c r="BH302" s="228">
        <f>IF(N302="sníž. přenesená",J302,0)</f>
        <v>0</v>
      </c>
      <c r="BI302" s="228">
        <f>IF(N302="nulová",J302,0)</f>
        <v>0</v>
      </c>
      <c r="BJ302" s="20" t="s">
        <v>84</v>
      </c>
      <c r="BK302" s="228">
        <f>ROUND(I302*H302,2)</f>
        <v>0</v>
      </c>
      <c r="BL302" s="20" t="s">
        <v>136</v>
      </c>
      <c r="BM302" s="227" t="s">
        <v>4326</v>
      </c>
    </row>
    <row r="303" s="2" customFormat="1" ht="33" customHeight="1">
      <c r="A303" s="41"/>
      <c r="B303" s="42"/>
      <c r="C303" s="216" t="s">
        <v>3327</v>
      </c>
      <c r="D303" s="216" t="s">
        <v>231</v>
      </c>
      <c r="E303" s="217" t="s">
        <v>4327</v>
      </c>
      <c r="F303" s="218" t="s">
        <v>4328</v>
      </c>
      <c r="G303" s="219" t="s">
        <v>4082</v>
      </c>
      <c r="H303" s="220">
        <v>1</v>
      </c>
      <c r="I303" s="221"/>
      <c r="J303" s="222">
        <f>ROUND(I303*H303,2)</f>
        <v>0</v>
      </c>
      <c r="K303" s="218" t="s">
        <v>322</v>
      </c>
      <c r="L303" s="47"/>
      <c r="M303" s="223" t="s">
        <v>19</v>
      </c>
      <c r="N303" s="224" t="s">
        <v>47</v>
      </c>
      <c r="O303" s="87"/>
      <c r="P303" s="225">
        <f>O303*H303</f>
        <v>0</v>
      </c>
      <c r="Q303" s="225">
        <v>0</v>
      </c>
      <c r="R303" s="225">
        <f>Q303*H303</f>
        <v>0</v>
      </c>
      <c r="S303" s="225">
        <v>0</v>
      </c>
      <c r="T303" s="226">
        <f>S303*H303</f>
        <v>0</v>
      </c>
      <c r="U303" s="41"/>
      <c r="V303" s="41"/>
      <c r="W303" s="41"/>
      <c r="X303" s="41"/>
      <c r="Y303" s="41"/>
      <c r="Z303" s="41"/>
      <c r="AA303" s="41"/>
      <c r="AB303" s="41"/>
      <c r="AC303" s="41"/>
      <c r="AD303" s="41"/>
      <c r="AE303" s="41"/>
      <c r="AR303" s="227" t="s">
        <v>136</v>
      </c>
      <c r="AT303" s="227" t="s">
        <v>231</v>
      </c>
      <c r="AU303" s="227" t="s">
        <v>86</v>
      </c>
      <c r="AY303" s="20" t="s">
        <v>229</v>
      </c>
      <c r="BE303" s="228">
        <f>IF(N303="základní",J303,0)</f>
        <v>0</v>
      </c>
      <c r="BF303" s="228">
        <f>IF(N303="snížená",J303,0)</f>
        <v>0</v>
      </c>
      <c r="BG303" s="228">
        <f>IF(N303="zákl. přenesená",J303,0)</f>
        <v>0</v>
      </c>
      <c r="BH303" s="228">
        <f>IF(N303="sníž. přenesená",J303,0)</f>
        <v>0</v>
      </c>
      <c r="BI303" s="228">
        <f>IF(N303="nulová",J303,0)</f>
        <v>0</v>
      </c>
      <c r="BJ303" s="20" t="s">
        <v>84</v>
      </c>
      <c r="BK303" s="228">
        <f>ROUND(I303*H303,2)</f>
        <v>0</v>
      </c>
      <c r="BL303" s="20" t="s">
        <v>136</v>
      </c>
      <c r="BM303" s="227" t="s">
        <v>4329</v>
      </c>
    </row>
    <row r="304" s="2" customFormat="1">
      <c r="A304" s="41"/>
      <c r="B304" s="42"/>
      <c r="C304" s="43"/>
      <c r="D304" s="236" t="s">
        <v>315</v>
      </c>
      <c r="E304" s="43"/>
      <c r="F304" s="277" t="s">
        <v>4330</v>
      </c>
      <c r="G304" s="43"/>
      <c r="H304" s="43"/>
      <c r="I304" s="231"/>
      <c r="J304" s="43"/>
      <c r="K304" s="43"/>
      <c r="L304" s="47"/>
      <c r="M304" s="232"/>
      <c r="N304" s="233"/>
      <c r="O304" s="87"/>
      <c r="P304" s="87"/>
      <c r="Q304" s="87"/>
      <c r="R304" s="87"/>
      <c r="S304" s="87"/>
      <c r="T304" s="88"/>
      <c r="U304" s="41"/>
      <c r="V304" s="41"/>
      <c r="W304" s="41"/>
      <c r="X304" s="41"/>
      <c r="Y304" s="41"/>
      <c r="Z304" s="41"/>
      <c r="AA304" s="41"/>
      <c r="AB304" s="41"/>
      <c r="AC304" s="41"/>
      <c r="AD304" s="41"/>
      <c r="AE304" s="41"/>
      <c r="AT304" s="20" t="s">
        <v>315</v>
      </c>
      <c r="AU304" s="20" t="s">
        <v>86</v>
      </c>
    </row>
    <row r="305" s="2" customFormat="1" ht="16.5" customHeight="1">
      <c r="A305" s="41"/>
      <c r="B305" s="42"/>
      <c r="C305" s="216" t="s">
        <v>3331</v>
      </c>
      <c r="D305" s="216" t="s">
        <v>231</v>
      </c>
      <c r="E305" s="217" t="s">
        <v>4331</v>
      </c>
      <c r="F305" s="218" t="s">
        <v>4332</v>
      </c>
      <c r="G305" s="219" t="s">
        <v>4082</v>
      </c>
      <c r="H305" s="220">
        <v>1</v>
      </c>
      <c r="I305" s="221"/>
      <c r="J305" s="222">
        <f>ROUND(I305*H305,2)</f>
        <v>0</v>
      </c>
      <c r="K305" s="218" t="s">
        <v>322</v>
      </c>
      <c r="L305" s="47"/>
      <c r="M305" s="223" t="s">
        <v>19</v>
      </c>
      <c r="N305" s="224" t="s">
        <v>47</v>
      </c>
      <c r="O305" s="87"/>
      <c r="P305" s="225">
        <f>O305*H305</f>
        <v>0</v>
      </c>
      <c r="Q305" s="225">
        <v>0</v>
      </c>
      <c r="R305" s="225">
        <f>Q305*H305</f>
        <v>0</v>
      </c>
      <c r="S305" s="225">
        <v>0</v>
      </c>
      <c r="T305" s="226">
        <f>S305*H305</f>
        <v>0</v>
      </c>
      <c r="U305" s="41"/>
      <c r="V305" s="41"/>
      <c r="W305" s="41"/>
      <c r="X305" s="41"/>
      <c r="Y305" s="41"/>
      <c r="Z305" s="41"/>
      <c r="AA305" s="41"/>
      <c r="AB305" s="41"/>
      <c r="AC305" s="41"/>
      <c r="AD305" s="41"/>
      <c r="AE305" s="41"/>
      <c r="AR305" s="227" t="s">
        <v>136</v>
      </c>
      <c r="AT305" s="227" t="s">
        <v>231</v>
      </c>
      <c r="AU305" s="227" t="s">
        <v>86</v>
      </c>
      <c r="AY305" s="20" t="s">
        <v>229</v>
      </c>
      <c r="BE305" s="228">
        <f>IF(N305="základní",J305,0)</f>
        <v>0</v>
      </c>
      <c r="BF305" s="228">
        <f>IF(N305="snížená",J305,0)</f>
        <v>0</v>
      </c>
      <c r="BG305" s="228">
        <f>IF(N305="zákl. přenesená",J305,0)</f>
        <v>0</v>
      </c>
      <c r="BH305" s="228">
        <f>IF(N305="sníž. přenesená",J305,0)</f>
        <v>0</v>
      </c>
      <c r="BI305" s="228">
        <f>IF(N305="nulová",J305,0)</f>
        <v>0</v>
      </c>
      <c r="BJ305" s="20" t="s">
        <v>84</v>
      </c>
      <c r="BK305" s="228">
        <f>ROUND(I305*H305,2)</f>
        <v>0</v>
      </c>
      <c r="BL305" s="20" t="s">
        <v>136</v>
      </c>
      <c r="BM305" s="227" t="s">
        <v>4333</v>
      </c>
    </row>
    <row r="306" s="2" customFormat="1" ht="24.15" customHeight="1">
      <c r="A306" s="41"/>
      <c r="B306" s="42"/>
      <c r="C306" s="216" t="s">
        <v>3335</v>
      </c>
      <c r="D306" s="216" t="s">
        <v>231</v>
      </c>
      <c r="E306" s="217" t="s">
        <v>4334</v>
      </c>
      <c r="F306" s="218" t="s">
        <v>4335</v>
      </c>
      <c r="G306" s="219" t="s">
        <v>4082</v>
      </c>
      <c r="H306" s="220">
        <v>1</v>
      </c>
      <c r="I306" s="221"/>
      <c r="J306" s="222">
        <f>ROUND(I306*H306,2)</f>
        <v>0</v>
      </c>
      <c r="K306" s="218" t="s">
        <v>322</v>
      </c>
      <c r="L306" s="47"/>
      <c r="M306" s="223" t="s">
        <v>19</v>
      </c>
      <c r="N306" s="224" t="s">
        <v>47</v>
      </c>
      <c r="O306" s="87"/>
      <c r="P306" s="225">
        <f>O306*H306</f>
        <v>0</v>
      </c>
      <c r="Q306" s="225">
        <v>0</v>
      </c>
      <c r="R306" s="225">
        <f>Q306*H306</f>
        <v>0</v>
      </c>
      <c r="S306" s="225">
        <v>0</v>
      </c>
      <c r="T306" s="226">
        <f>S306*H306</f>
        <v>0</v>
      </c>
      <c r="U306" s="41"/>
      <c r="V306" s="41"/>
      <c r="W306" s="41"/>
      <c r="X306" s="41"/>
      <c r="Y306" s="41"/>
      <c r="Z306" s="41"/>
      <c r="AA306" s="41"/>
      <c r="AB306" s="41"/>
      <c r="AC306" s="41"/>
      <c r="AD306" s="41"/>
      <c r="AE306" s="41"/>
      <c r="AR306" s="227" t="s">
        <v>136</v>
      </c>
      <c r="AT306" s="227" t="s">
        <v>231</v>
      </c>
      <c r="AU306" s="227" t="s">
        <v>86</v>
      </c>
      <c r="AY306" s="20" t="s">
        <v>229</v>
      </c>
      <c r="BE306" s="228">
        <f>IF(N306="základní",J306,0)</f>
        <v>0</v>
      </c>
      <c r="BF306" s="228">
        <f>IF(N306="snížená",J306,0)</f>
        <v>0</v>
      </c>
      <c r="BG306" s="228">
        <f>IF(N306="zákl. přenesená",J306,0)</f>
        <v>0</v>
      </c>
      <c r="BH306" s="228">
        <f>IF(N306="sníž. přenesená",J306,0)</f>
        <v>0</v>
      </c>
      <c r="BI306" s="228">
        <f>IF(N306="nulová",J306,0)</f>
        <v>0</v>
      </c>
      <c r="BJ306" s="20" t="s">
        <v>84</v>
      </c>
      <c r="BK306" s="228">
        <f>ROUND(I306*H306,2)</f>
        <v>0</v>
      </c>
      <c r="BL306" s="20" t="s">
        <v>136</v>
      </c>
      <c r="BM306" s="227" t="s">
        <v>4336</v>
      </c>
    </row>
    <row r="307" s="2" customFormat="1">
      <c r="A307" s="41"/>
      <c r="B307" s="42"/>
      <c r="C307" s="43"/>
      <c r="D307" s="236" t="s">
        <v>315</v>
      </c>
      <c r="E307" s="43"/>
      <c r="F307" s="277" t="s">
        <v>4337</v>
      </c>
      <c r="G307" s="43"/>
      <c r="H307" s="43"/>
      <c r="I307" s="231"/>
      <c r="J307" s="43"/>
      <c r="K307" s="43"/>
      <c r="L307" s="47"/>
      <c r="M307" s="232"/>
      <c r="N307" s="233"/>
      <c r="O307" s="87"/>
      <c r="P307" s="87"/>
      <c r="Q307" s="87"/>
      <c r="R307" s="87"/>
      <c r="S307" s="87"/>
      <c r="T307" s="88"/>
      <c r="U307" s="41"/>
      <c r="V307" s="41"/>
      <c r="W307" s="41"/>
      <c r="X307" s="41"/>
      <c r="Y307" s="41"/>
      <c r="Z307" s="41"/>
      <c r="AA307" s="41"/>
      <c r="AB307" s="41"/>
      <c r="AC307" s="41"/>
      <c r="AD307" s="41"/>
      <c r="AE307" s="41"/>
      <c r="AT307" s="20" t="s">
        <v>315</v>
      </c>
      <c r="AU307" s="20" t="s">
        <v>86</v>
      </c>
    </row>
    <row r="308" s="2" customFormat="1" ht="16.5" customHeight="1">
      <c r="A308" s="41"/>
      <c r="B308" s="42"/>
      <c r="C308" s="216" t="s">
        <v>3339</v>
      </c>
      <c r="D308" s="216" t="s">
        <v>231</v>
      </c>
      <c r="E308" s="217" t="s">
        <v>4338</v>
      </c>
      <c r="F308" s="218" t="s">
        <v>4332</v>
      </c>
      <c r="G308" s="219" t="s">
        <v>4082</v>
      </c>
      <c r="H308" s="220">
        <v>1</v>
      </c>
      <c r="I308" s="221"/>
      <c r="J308" s="222">
        <f>ROUND(I308*H308,2)</f>
        <v>0</v>
      </c>
      <c r="K308" s="218" t="s">
        <v>322</v>
      </c>
      <c r="L308" s="47"/>
      <c r="M308" s="223" t="s">
        <v>19</v>
      </c>
      <c r="N308" s="224" t="s">
        <v>47</v>
      </c>
      <c r="O308" s="87"/>
      <c r="P308" s="225">
        <f>O308*H308</f>
        <v>0</v>
      </c>
      <c r="Q308" s="225">
        <v>0</v>
      </c>
      <c r="R308" s="225">
        <f>Q308*H308</f>
        <v>0</v>
      </c>
      <c r="S308" s="225">
        <v>0</v>
      </c>
      <c r="T308" s="226">
        <f>S308*H308</f>
        <v>0</v>
      </c>
      <c r="U308" s="41"/>
      <c r="V308" s="41"/>
      <c r="W308" s="41"/>
      <c r="X308" s="41"/>
      <c r="Y308" s="41"/>
      <c r="Z308" s="41"/>
      <c r="AA308" s="41"/>
      <c r="AB308" s="41"/>
      <c r="AC308" s="41"/>
      <c r="AD308" s="41"/>
      <c r="AE308" s="41"/>
      <c r="AR308" s="227" t="s">
        <v>136</v>
      </c>
      <c r="AT308" s="227" t="s">
        <v>231</v>
      </c>
      <c r="AU308" s="227" t="s">
        <v>86</v>
      </c>
      <c r="AY308" s="20" t="s">
        <v>229</v>
      </c>
      <c r="BE308" s="228">
        <f>IF(N308="základní",J308,0)</f>
        <v>0</v>
      </c>
      <c r="BF308" s="228">
        <f>IF(N308="snížená",J308,0)</f>
        <v>0</v>
      </c>
      <c r="BG308" s="228">
        <f>IF(N308="zákl. přenesená",J308,0)</f>
        <v>0</v>
      </c>
      <c r="BH308" s="228">
        <f>IF(N308="sníž. přenesená",J308,0)</f>
        <v>0</v>
      </c>
      <c r="BI308" s="228">
        <f>IF(N308="nulová",J308,0)</f>
        <v>0</v>
      </c>
      <c r="BJ308" s="20" t="s">
        <v>84</v>
      </c>
      <c r="BK308" s="228">
        <f>ROUND(I308*H308,2)</f>
        <v>0</v>
      </c>
      <c r="BL308" s="20" t="s">
        <v>136</v>
      </c>
      <c r="BM308" s="227" t="s">
        <v>4339</v>
      </c>
    </row>
    <row r="309" s="2" customFormat="1" ht="24.15" customHeight="1">
      <c r="A309" s="41"/>
      <c r="B309" s="42"/>
      <c r="C309" s="216" t="s">
        <v>3343</v>
      </c>
      <c r="D309" s="216" t="s">
        <v>231</v>
      </c>
      <c r="E309" s="217" t="s">
        <v>4340</v>
      </c>
      <c r="F309" s="218" t="s">
        <v>4341</v>
      </c>
      <c r="G309" s="219" t="s">
        <v>4082</v>
      </c>
      <c r="H309" s="220">
        <v>1</v>
      </c>
      <c r="I309" s="221"/>
      <c r="J309" s="222">
        <f>ROUND(I309*H309,2)</f>
        <v>0</v>
      </c>
      <c r="K309" s="218" t="s">
        <v>322</v>
      </c>
      <c r="L309" s="47"/>
      <c r="M309" s="223" t="s">
        <v>19</v>
      </c>
      <c r="N309" s="224" t="s">
        <v>47</v>
      </c>
      <c r="O309" s="87"/>
      <c r="P309" s="225">
        <f>O309*H309</f>
        <v>0</v>
      </c>
      <c r="Q309" s="225">
        <v>0</v>
      </c>
      <c r="R309" s="225">
        <f>Q309*H309</f>
        <v>0</v>
      </c>
      <c r="S309" s="225">
        <v>0</v>
      </c>
      <c r="T309" s="226">
        <f>S309*H309</f>
        <v>0</v>
      </c>
      <c r="U309" s="41"/>
      <c r="V309" s="41"/>
      <c r="W309" s="41"/>
      <c r="X309" s="41"/>
      <c r="Y309" s="41"/>
      <c r="Z309" s="41"/>
      <c r="AA309" s="41"/>
      <c r="AB309" s="41"/>
      <c r="AC309" s="41"/>
      <c r="AD309" s="41"/>
      <c r="AE309" s="41"/>
      <c r="AR309" s="227" t="s">
        <v>136</v>
      </c>
      <c r="AT309" s="227" t="s">
        <v>231</v>
      </c>
      <c r="AU309" s="227" t="s">
        <v>86</v>
      </c>
      <c r="AY309" s="20" t="s">
        <v>229</v>
      </c>
      <c r="BE309" s="228">
        <f>IF(N309="základní",J309,0)</f>
        <v>0</v>
      </c>
      <c r="BF309" s="228">
        <f>IF(N309="snížená",J309,0)</f>
        <v>0</v>
      </c>
      <c r="BG309" s="228">
        <f>IF(N309="zákl. přenesená",J309,0)</f>
        <v>0</v>
      </c>
      <c r="BH309" s="228">
        <f>IF(N309="sníž. přenesená",J309,0)</f>
        <v>0</v>
      </c>
      <c r="BI309" s="228">
        <f>IF(N309="nulová",J309,0)</f>
        <v>0</v>
      </c>
      <c r="BJ309" s="20" t="s">
        <v>84</v>
      </c>
      <c r="BK309" s="228">
        <f>ROUND(I309*H309,2)</f>
        <v>0</v>
      </c>
      <c r="BL309" s="20" t="s">
        <v>136</v>
      </c>
      <c r="BM309" s="227" t="s">
        <v>4342</v>
      </c>
    </row>
    <row r="310" s="2" customFormat="1">
      <c r="A310" s="41"/>
      <c r="B310" s="42"/>
      <c r="C310" s="43"/>
      <c r="D310" s="236" t="s">
        <v>315</v>
      </c>
      <c r="E310" s="43"/>
      <c r="F310" s="277" t="s">
        <v>4343</v>
      </c>
      <c r="G310" s="43"/>
      <c r="H310" s="43"/>
      <c r="I310" s="231"/>
      <c r="J310" s="43"/>
      <c r="K310" s="43"/>
      <c r="L310" s="47"/>
      <c r="M310" s="232"/>
      <c r="N310" s="233"/>
      <c r="O310" s="87"/>
      <c r="P310" s="87"/>
      <c r="Q310" s="87"/>
      <c r="R310" s="87"/>
      <c r="S310" s="87"/>
      <c r="T310" s="88"/>
      <c r="U310" s="41"/>
      <c r="V310" s="41"/>
      <c r="W310" s="41"/>
      <c r="X310" s="41"/>
      <c r="Y310" s="41"/>
      <c r="Z310" s="41"/>
      <c r="AA310" s="41"/>
      <c r="AB310" s="41"/>
      <c r="AC310" s="41"/>
      <c r="AD310" s="41"/>
      <c r="AE310" s="41"/>
      <c r="AT310" s="20" t="s">
        <v>315</v>
      </c>
      <c r="AU310" s="20" t="s">
        <v>86</v>
      </c>
    </row>
    <row r="311" s="2" customFormat="1" ht="16.5" customHeight="1">
      <c r="A311" s="41"/>
      <c r="B311" s="42"/>
      <c r="C311" s="216" t="s">
        <v>3347</v>
      </c>
      <c r="D311" s="216" t="s">
        <v>231</v>
      </c>
      <c r="E311" s="217" t="s">
        <v>4344</v>
      </c>
      <c r="F311" s="218" t="s">
        <v>4332</v>
      </c>
      <c r="G311" s="219" t="s">
        <v>4082</v>
      </c>
      <c r="H311" s="220">
        <v>1</v>
      </c>
      <c r="I311" s="221"/>
      <c r="J311" s="222">
        <f>ROUND(I311*H311,2)</f>
        <v>0</v>
      </c>
      <c r="K311" s="218" t="s">
        <v>322</v>
      </c>
      <c r="L311" s="47"/>
      <c r="M311" s="223" t="s">
        <v>19</v>
      </c>
      <c r="N311" s="224" t="s">
        <v>47</v>
      </c>
      <c r="O311" s="87"/>
      <c r="P311" s="225">
        <f>O311*H311</f>
        <v>0</v>
      </c>
      <c r="Q311" s="225">
        <v>0</v>
      </c>
      <c r="R311" s="225">
        <f>Q311*H311</f>
        <v>0</v>
      </c>
      <c r="S311" s="225">
        <v>0</v>
      </c>
      <c r="T311" s="226">
        <f>S311*H311</f>
        <v>0</v>
      </c>
      <c r="U311" s="41"/>
      <c r="V311" s="41"/>
      <c r="W311" s="41"/>
      <c r="X311" s="41"/>
      <c r="Y311" s="41"/>
      <c r="Z311" s="41"/>
      <c r="AA311" s="41"/>
      <c r="AB311" s="41"/>
      <c r="AC311" s="41"/>
      <c r="AD311" s="41"/>
      <c r="AE311" s="41"/>
      <c r="AR311" s="227" t="s">
        <v>136</v>
      </c>
      <c r="AT311" s="227" t="s">
        <v>231</v>
      </c>
      <c r="AU311" s="227" t="s">
        <v>86</v>
      </c>
      <c r="AY311" s="20" t="s">
        <v>229</v>
      </c>
      <c r="BE311" s="228">
        <f>IF(N311="základní",J311,0)</f>
        <v>0</v>
      </c>
      <c r="BF311" s="228">
        <f>IF(N311="snížená",J311,0)</f>
        <v>0</v>
      </c>
      <c r="BG311" s="228">
        <f>IF(N311="zákl. přenesená",J311,0)</f>
        <v>0</v>
      </c>
      <c r="BH311" s="228">
        <f>IF(N311="sníž. přenesená",J311,0)</f>
        <v>0</v>
      </c>
      <c r="BI311" s="228">
        <f>IF(N311="nulová",J311,0)</f>
        <v>0</v>
      </c>
      <c r="BJ311" s="20" t="s">
        <v>84</v>
      </c>
      <c r="BK311" s="228">
        <f>ROUND(I311*H311,2)</f>
        <v>0</v>
      </c>
      <c r="BL311" s="20" t="s">
        <v>136</v>
      </c>
      <c r="BM311" s="227" t="s">
        <v>4345</v>
      </c>
    </row>
    <row r="312" s="2" customFormat="1" ht="33" customHeight="1">
      <c r="A312" s="41"/>
      <c r="B312" s="42"/>
      <c r="C312" s="216" t="s">
        <v>3351</v>
      </c>
      <c r="D312" s="216" t="s">
        <v>231</v>
      </c>
      <c r="E312" s="217" t="s">
        <v>4346</v>
      </c>
      <c r="F312" s="218" t="s">
        <v>4347</v>
      </c>
      <c r="G312" s="219" t="s">
        <v>4082</v>
      </c>
      <c r="H312" s="220">
        <v>1</v>
      </c>
      <c r="I312" s="221"/>
      <c r="J312" s="222">
        <f>ROUND(I312*H312,2)</f>
        <v>0</v>
      </c>
      <c r="K312" s="218" t="s">
        <v>322</v>
      </c>
      <c r="L312" s="47"/>
      <c r="M312" s="223" t="s">
        <v>19</v>
      </c>
      <c r="N312" s="224" t="s">
        <v>47</v>
      </c>
      <c r="O312" s="87"/>
      <c r="P312" s="225">
        <f>O312*H312</f>
        <v>0</v>
      </c>
      <c r="Q312" s="225">
        <v>0</v>
      </c>
      <c r="R312" s="225">
        <f>Q312*H312</f>
        <v>0</v>
      </c>
      <c r="S312" s="225">
        <v>0</v>
      </c>
      <c r="T312" s="226">
        <f>S312*H312</f>
        <v>0</v>
      </c>
      <c r="U312" s="41"/>
      <c r="V312" s="41"/>
      <c r="W312" s="41"/>
      <c r="X312" s="41"/>
      <c r="Y312" s="41"/>
      <c r="Z312" s="41"/>
      <c r="AA312" s="41"/>
      <c r="AB312" s="41"/>
      <c r="AC312" s="41"/>
      <c r="AD312" s="41"/>
      <c r="AE312" s="41"/>
      <c r="AR312" s="227" t="s">
        <v>136</v>
      </c>
      <c r="AT312" s="227" t="s">
        <v>231</v>
      </c>
      <c r="AU312" s="227" t="s">
        <v>86</v>
      </c>
      <c r="AY312" s="20" t="s">
        <v>229</v>
      </c>
      <c r="BE312" s="228">
        <f>IF(N312="základní",J312,0)</f>
        <v>0</v>
      </c>
      <c r="BF312" s="228">
        <f>IF(N312="snížená",J312,0)</f>
        <v>0</v>
      </c>
      <c r="BG312" s="228">
        <f>IF(N312="zákl. přenesená",J312,0)</f>
        <v>0</v>
      </c>
      <c r="BH312" s="228">
        <f>IF(N312="sníž. přenesená",J312,0)</f>
        <v>0</v>
      </c>
      <c r="BI312" s="228">
        <f>IF(N312="nulová",J312,0)</f>
        <v>0</v>
      </c>
      <c r="BJ312" s="20" t="s">
        <v>84</v>
      </c>
      <c r="BK312" s="228">
        <f>ROUND(I312*H312,2)</f>
        <v>0</v>
      </c>
      <c r="BL312" s="20" t="s">
        <v>136</v>
      </c>
      <c r="BM312" s="227" t="s">
        <v>4348</v>
      </c>
    </row>
    <row r="313" s="2" customFormat="1">
      <c r="A313" s="41"/>
      <c r="B313" s="42"/>
      <c r="C313" s="43"/>
      <c r="D313" s="236" t="s">
        <v>315</v>
      </c>
      <c r="E313" s="43"/>
      <c r="F313" s="277" t="s">
        <v>4349</v>
      </c>
      <c r="G313" s="43"/>
      <c r="H313" s="43"/>
      <c r="I313" s="231"/>
      <c r="J313" s="43"/>
      <c r="K313" s="43"/>
      <c r="L313" s="47"/>
      <c r="M313" s="232"/>
      <c r="N313" s="233"/>
      <c r="O313" s="87"/>
      <c r="P313" s="87"/>
      <c r="Q313" s="87"/>
      <c r="R313" s="87"/>
      <c r="S313" s="87"/>
      <c r="T313" s="88"/>
      <c r="U313" s="41"/>
      <c r="V313" s="41"/>
      <c r="W313" s="41"/>
      <c r="X313" s="41"/>
      <c r="Y313" s="41"/>
      <c r="Z313" s="41"/>
      <c r="AA313" s="41"/>
      <c r="AB313" s="41"/>
      <c r="AC313" s="41"/>
      <c r="AD313" s="41"/>
      <c r="AE313" s="41"/>
      <c r="AT313" s="20" t="s">
        <v>315</v>
      </c>
      <c r="AU313" s="20" t="s">
        <v>86</v>
      </c>
    </row>
    <row r="314" s="2" customFormat="1" ht="37.8" customHeight="1">
      <c r="A314" s="41"/>
      <c r="B314" s="42"/>
      <c r="C314" s="216" t="s">
        <v>3354</v>
      </c>
      <c r="D314" s="216" t="s">
        <v>231</v>
      </c>
      <c r="E314" s="217" t="s">
        <v>4350</v>
      </c>
      <c r="F314" s="218" t="s">
        <v>4351</v>
      </c>
      <c r="G314" s="219" t="s">
        <v>4082</v>
      </c>
      <c r="H314" s="220">
        <v>1</v>
      </c>
      <c r="I314" s="221"/>
      <c r="J314" s="222">
        <f>ROUND(I314*H314,2)</f>
        <v>0</v>
      </c>
      <c r="K314" s="218" t="s">
        <v>322</v>
      </c>
      <c r="L314" s="47"/>
      <c r="M314" s="223" t="s">
        <v>19</v>
      </c>
      <c r="N314" s="224" t="s">
        <v>47</v>
      </c>
      <c r="O314" s="87"/>
      <c r="P314" s="225">
        <f>O314*H314</f>
        <v>0</v>
      </c>
      <c r="Q314" s="225">
        <v>0</v>
      </c>
      <c r="R314" s="225">
        <f>Q314*H314</f>
        <v>0</v>
      </c>
      <c r="S314" s="225">
        <v>0</v>
      </c>
      <c r="T314" s="226">
        <f>S314*H314</f>
        <v>0</v>
      </c>
      <c r="U314" s="41"/>
      <c r="V314" s="41"/>
      <c r="W314" s="41"/>
      <c r="X314" s="41"/>
      <c r="Y314" s="41"/>
      <c r="Z314" s="41"/>
      <c r="AA314" s="41"/>
      <c r="AB314" s="41"/>
      <c r="AC314" s="41"/>
      <c r="AD314" s="41"/>
      <c r="AE314" s="41"/>
      <c r="AR314" s="227" t="s">
        <v>136</v>
      </c>
      <c r="AT314" s="227" t="s">
        <v>231</v>
      </c>
      <c r="AU314" s="227" t="s">
        <v>86</v>
      </c>
      <c r="AY314" s="20" t="s">
        <v>229</v>
      </c>
      <c r="BE314" s="228">
        <f>IF(N314="základní",J314,0)</f>
        <v>0</v>
      </c>
      <c r="BF314" s="228">
        <f>IF(N314="snížená",J314,0)</f>
        <v>0</v>
      </c>
      <c r="BG314" s="228">
        <f>IF(N314="zákl. přenesená",J314,0)</f>
        <v>0</v>
      </c>
      <c r="BH314" s="228">
        <f>IF(N314="sníž. přenesená",J314,0)</f>
        <v>0</v>
      </c>
      <c r="BI314" s="228">
        <f>IF(N314="nulová",J314,0)</f>
        <v>0</v>
      </c>
      <c r="BJ314" s="20" t="s">
        <v>84</v>
      </c>
      <c r="BK314" s="228">
        <f>ROUND(I314*H314,2)</f>
        <v>0</v>
      </c>
      <c r="BL314" s="20" t="s">
        <v>136</v>
      </c>
      <c r="BM314" s="227" t="s">
        <v>4352</v>
      </c>
    </row>
    <row r="315" s="2" customFormat="1">
      <c r="A315" s="41"/>
      <c r="B315" s="42"/>
      <c r="C315" s="43"/>
      <c r="D315" s="236" t="s">
        <v>315</v>
      </c>
      <c r="E315" s="43"/>
      <c r="F315" s="277" t="s">
        <v>4353</v>
      </c>
      <c r="G315" s="43"/>
      <c r="H315" s="43"/>
      <c r="I315" s="231"/>
      <c r="J315" s="43"/>
      <c r="K315" s="43"/>
      <c r="L315" s="47"/>
      <c r="M315" s="232"/>
      <c r="N315" s="233"/>
      <c r="O315" s="87"/>
      <c r="P315" s="87"/>
      <c r="Q315" s="87"/>
      <c r="R315" s="87"/>
      <c r="S315" s="87"/>
      <c r="T315" s="88"/>
      <c r="U315" s="41"/>
      <c r="V315" s="41"/>
      <c r="W315" s="41"/>
      <c r="X315" s="41"/>
      <c r="Y315" s="41"/>
      <c r="Z315" s="41"/>
      <c r="AA315" s="41"/>
      <c r="AB315" s="41"/>
      <c r="AC315" s="41"/>
      <c r="AD315" s="41"/>
      <c r="AE315" s="41"/>
      <c r="AT315" s="20" t="s">
        <v>315</v>
      </c>
      <c r="AU315" s="20" t="s">
        <v>86</v>
      </c>
    </row>
    <row r="316" s="2" customFormat="1" ht="16.5" customHeight="1">
      <c r="A316" s="41"/>
      <c r="B316" s="42"/>
      <c r="C316" s="216" t="s">
        <v>3358</v>
      </c>
      <c r="D316" s="216" t="s">
        <v>231</v>
      </c>
      <c r="E316" s="217" t="s">
        <v>4354</v>
      </c>
      <c r="F316" s="218" t="s">
        <v>4355</v>
      </c>
      <c r="G316" s="219" t="s">
        <v>4082</v>
      </c>
      <c r="H316" s="220">
        <v>1</v>
      </c>
      <c r="I316" s="221"/>
      <c r="J316" s="222">
        <f>ROUND(I316*H316,2)</f>
        <v>0</v>
      </c>
      <c r="K316" s="218" t="s">
        <v>322</v>
      </c>
      <c r="L316" s="47"/>
      <c r="M316" s="223" t="s">
        <v>19</v>
      </c>
      <c r="N316" s="224" t="s">
        <v>47</v>
      </c>
      <c r="O316" s="87"/>
      <c r="P316" s="225">
        <f>O316*H316</f>
        <v>0</v>
      </c>
      <c r="Q316" s="225">
        <v>0</v>
      </c>
      <c r="R316" s="225">
        <f>Q316*H316</f>
        <v>0</v>
      </c>
      <c r="S316" s="225">
        <v>0</v>
      </c>
      <c r="T316" s="226">
        <f>S316*H316</f>
        <v>0</v>
      </c>
      <c r="U316" s="41"/>
      <c r="V316" s="41"/>
      <c r="W316" s="41"/>
      <c r="X316" s="41"/>
      <c r="Y316" s="41"/>
      <c r="Z316" s="41"/>
      <c r="AA316" s="41"/>
      <c r="AB316" s="41"/>
      <c r="AC316" s="41"/>
      <c r="AD316" s="41"/>
      <c r="AE316" s="41"/>
      <c r="AR316" s="227" t="s">
        <v>136</v>
      </c>
      <c r="AT316" s="227" t="s">
        <v>231</v>
      </c>
      <c r="AU316" s="227" t="s">
        <v>86</v>
      </c>
      <c r="AY316" s="20" t="s">
        <v>229</v>
      </c>
      <c r="BE316" s="228">
        <f>IF(N316="základní",J316,0)</f>
        <v>0</v>
      </c>
      <c r="BF316" s="228">
        <f>IF(N316="snížená",J316,0)</f>
        <v>0</v>
      </c>
      <c r="BG316" s="228">
        <f>IF(N316="zákl. přenesená",J316,0)</f>
        <v>0</v>
      </c>
      <c r="BH316" s="228">
        <f>IF(N316="sníž. přenesená",J316,0)</f>
        <v>0</v>
      </c>
      <c r="BI316" s="228">
        <f>IF(N316="nulová",J316,0)</f>
        <v>0</v>
      </c>
      <c r="BJ316" s="20" t="s">
        <v>84</v>
      </c>
      <c r="BK316" s="228">
        <f>ROUND(I316*H316,2)</f>
        <v>0</v>
      </c>
      <c r="BL316" s="20" t="s">
        <v>136</v>
      </c>
      <c r="BM316" s="227" t="s">
        <v>4356</v>
      </c>
    </row>
    <row r="317" s="2" customFormat="1" ht="24.15" customHeight="1">
      <c r="A317" s="41"/>
      <c r="B317" s="42"/>
      <c r="C317" s="216" t="s">
        <v>3362</v>
      </c>
      <c r="D317" s="216" t="s">
        <v>231</v>
      </c>
      <c r="E317" s="217" t="s">
        <v>4357</v>
      </c>
      <c r="F317" s="218" t="s">
        <v>4319</v>
      </c>
      <c r="G317" s="219" t="s">
        <v>4082</v>
      </c>
      <c r="H317" s="220">
        <v>1</v>
      </c>
      <c r="I317" s="221"/>
      <c r="J317" s="222">
        <f>ROUND(I317*H317,2)</f>
        <v>0</v>
      </c>
      <c r="K317" s="218" t="s">
        <v>322</v>
      </c>
      <c r="L317" s="47"/>
      <c r="M317" s="223" t="s">
        <v>19</v>
      </c>
      <c r="N317" s="224" t="s">
        <v>47</v>
      </c>
      <c r="O317" s="87"/>
      <c r="P317" s="225">
        <f>O317*H317</f>
        <v>0</v>
      </c>
      <c r="Q317" s="225">
        <v>0</v>
      </c>
      <c r="R317" s="225">
        <f>Q317*H317</f>
        <v>0</v>
      </c>
      <c r="S317" s="225">
        <v>0</v>
      </c>
      <c r="T317" s="226">
        <f>S317*H317</f>
        <v>0</v>
      </c>
      <c r="U317" s="41"/>
      <c r="V317" s="41"/>
      <c r="W317" s="41"/>
      <c r="X317" s="41"/>
      <c r="Y317" s="41"/>
      <c r="Z317" s="41"/>
      <c r="AA317" s="41"/>
      <c r="AB317" s="41"/>
      <c r="AC317" s="41"/>
      <c r="AD317" s="41"/>
      <c r="AE317" s="41"/>
      <c r="AR317" s="227" t="s">
        <v>136</v>
      </c>
      <c r="AT317" s="227" t="s">
        <v>231</v>
      </c>
      <c r="AU317" s="227" t="s">
        <v>86</v>
      </c>
      <c r="AY317" s="20" t="s">
        <v>229</v>
      </c>
      <c r="BE317" s="228">
        <f>IF(N317="základní",J317,0)</f>
        <v>0</v>
      </c>
      <c r="BF317" s="228">
        <f>IF(N317="snížená",J317,0)</f>
        <v>0</v>
      </c>
      <c r="BG317" s="228">
        <f>IF(N317="zákl. přenesená",J317,0)</f>
        <v>0</v>
      </c>
      <c r="BH317" s="228">
        <f>IF(N317="sníž. přenesená",J317,0)</f>
        <v>0</v>
      </c>
      <c r="BI317" s="228">
        <f>IF(N317="nulová",J317,0)</f>
        <v>0</v>
      </c>
      <c r="BJ317" s="20" t="s">
        <v>84</v>
      </c>
      <c r="BK317" s="228">
        <f>ROUND(I317*H317,2)</f>
        <v>0</v>
      </c>
      <c r="BL317" s="20" t="s">
        <v>136</v>
      </c>
      <c r="BM317" s="227" t="s">
        <v>4358</v>
      </c>
    </row>
    <row r="318" s="2" customFormat="1">
      <c r="A318" s="41"/>
      <c r="B318" s="42"/>
      <c r="C318" s="43"/>
      <c r="D318" s="236" t="s">
        <v>315</v>
      </c>
      <c r="E318" s="43"/>
      <c r="F318" s="277" t="s">
        <v>4359</v>
      </c>
      <c r="G318" s="43"/>
      <c r="H318" s="43"/>
      <c r="I318" s="231"/>
      <c r="J318" s="43"/>
      <c r="K318" s="43"/>
      <c r="L318" s="47"/>
      <c r="M318" s="232"/>
      <c r="N318" s="233"/>
      <c r="O318" s="87"/>
      <c r="P318" s="87"/>
      <c r="Q318" s="87"/>
      <c r="R318" s="87"/>
      <c r="S318" s="87"/>
      <c r="T318" s="88"/>
      <c r="U318" s="41"/>
      <c r="V318" s="41"/>
      <c r="W318" s="41"/>
      <c r="X318" s="41"/>
      <c r="Y318" s="41"/>
      <c r="Z318" s="41"/>
      <c r="AA318" s="41"/>
      <c r="AB318" s="41"/>
      <c r="AC318" s="41"/>
      <c r="AD318" s="41"/>
      <c r="AE318" s="41"/>
      <c r="AT318" s="20" t="s">
        <v>315</v>
      </c>
      <c r="AU318" s="20" t="s">
        <v>86</v>
      </c>
    </row>
    <row r="319" s="2" customFormat="1" ht="16.5" customHeight="1">
      <c r="A319" s="41"/>
      <c r="B319" s="42"/>
      <c r="C319" s="216" t="s">
        <v>3365</v>
      </c>
      <c r="D319" s="216" t="s">
        <v>231</v>
      </c>
      <c r="E319" s="217" t="s">
        <v>4360</v>
      </c>
      <c r="F319" s="218" t="s">
        <v>4332</v>
      </c>
      <c r="G319" s="219" t="s">
        <v>4082</v>
      </c>
      <c r="H319" s="220">
        <v>1</v>
      </c>
      <c r="I319" s="221"/>
      <c r="J319" s="222">
        <f>ROUND(I319*H319,2)</f>
        <v>0</v>
      </c>
      <c r="K319" s="218" t="s">
        <v>322</v>
      </c>
      <c r="L319" s="47"/>
      <c r="M319" s="223" t="s">
        <v>19</v>
      </c>
      <c r="N319" s="224" t="s">
        <v>47</v>
      </c>
      <c r="O319" s="87"/>
      <c r="P319" s="225">
        <f>O319*H319</f>
        <v>0</v>
      </c>
      <c r="Q319" s="225">
        <v>0</v>
      </c>
      <c r="R319" s="225">
        <f>Q319*H319</f>
        <v>0</v>
      </c>
      <c r="S319" s="225">
        <v>0</v>
      </c>
      <c r="T319" s="226">
        <f>S319*H319</f>
        <v>0</v>
      </c>
      <c r="U319" s="41"/>
      <c r="V319" s="41"/>
      <c r="W319" s="41"/>
      <c r="X319" s="41"/>
      <c r="Y319" s="41"/>
      <c r="Z319" s="41"/>
      <c r="AA319" s="41"/>
      <c r="AB319" s="41"/>
      <c r="AC319" s="41"/>
      <c r="AD319" s="41"/>
      <c r="AE319" s="41"/>
      <c r="AR319" s="227" t="s">
        <v>136</v>
      </c>
      <c r="AT319" s="227" t="s">
        <v>231</v>
      </c>
      <c r="AU319" s="227" t="s">
        <v>86</v>
      </c>
      <c r="AY319" s="20" t="s">
        <v>229</v>
      </c>
      <c r="BE319" s="228">
        <f>IF(N319="základní",J319,0)</f>
        <v>0</v>
      </c>
      <c r="BF319" s="228">
        <f>IF(N319="snížená",J319,0)</f>
        <v>0</v>
      </c>
      <c r="BG319" s="228">
        <f>IF(N319="zákl. přenesená",J319,0)</f>
        <v>0</v>
      </c>
      <c r="BH319" s="228">
        <f>IF(N319="sníž. přenesená",J319,0)</f>
        <v>0</v>
      </c>
      <c r="BI319" s="228">
        <f>IF(N319="nulová",J319,0)</f>
        <v>0</v>
      </c>
      <c r="BJ319" s="20" t="s">
        <v>84</v>
      </c>
      <c r="BK319" s="228">
        <f>ROUND(I319*H319,2)</f>
        <v>0</v>
      </c>
      <c r="BL319" s="20" t="s">
        <v>136</v>
      </c>
      <c r="BM319" s="227" t="s">
        <v>4361</v>
      </c>
    </row>
    <row r="320" s="2" customFormat="1" ht="33" customHeight="1">
      <c r="A320" s="41"/>
      <c r="B320" s="42"/>
      <c r="C320" s="216" t="s">
        <v>3368</v>
      </c>
      <c r="D320" s="216" t="s">
        <v>231</v>
      </c>
      <c r="E320" s="217" t="s">
        <v>4362</v>
      </c>
      <c r="F320" s="218" t="s">
        <v>4363</v>
      </c>
      <c r="G320" s="219" t="s">
        <v>4082</v>
      </c>
      <c r="H320" s="220">
        <v>1</v>
      </c>
      <c r="I320" s="221"/>
      <c r="J320" s="222">
        <f>ROUND(I320*H320,2)</f>
        <v>0</v>
      </c>
      <c r="K320" s="218" t="s">
        <v>322</v>
      </c>
      <c r="L320" s="47"/>
      <c r="M320" s="223" t="s">
        <v>19</v>
      </c>
      <c r="N320" s="224" t="s">
        <v>47</v>
      </c>
      <c r="O320" s="87"/>
      <c r="P320" s="225">
        <f>O320*H320</f>
        <v>0</v>
      </c>
      <c r="Q320" s="225">
        <v>0</v>
      </c>
      <c r="R320" s="225">
        <f>Q320*H320</f>
        <v>0</v>
      </c>
      <c r="S320" s="225">
        <v>0</v>
      </c>
      <c r="T320" s="226">
        <f>S320*H320</f>
        <v>0</v>
      </c>
      <c r="U320" s="41"/>
      <c r="V320" s="41"/>
      <c r="W320" s="41"/>
      <c r="X320" s="41"/>
      <c r="Y320" s="41"/>
      <c r="Z320" s="41"/>
      <c r="AA320" s="41"/>
      <c r="AB320" s="41"/>
      <c r="AC320" s="41"/>
      <c r="AD320" s="41"/>
      <c r="AE320" s="41"/>
      <c r="AR320" s="227" t="s">
        <v>136</v>
      </c>
      <c r="AT320" s="227" t="s">
        <v>231</v>
      </c>
      <c r="AU320" s="227" t="s">
        <v>86</v>
      </c>
      <c r="AY320" s="20" t="s">
        <v>229</v>
      </c>
      <c r="BE320" s="228">
        <f>IF(N320="základní",J320,0)</f>
        <v>0</v>
      </c>
      <c r="BF320" s="228">
        <f>IF(N320="snížená",J320,0)</f>
        <v>0</v>
      </c>
      <c r="BG320" s="228">
        <f>IF(N320="zákl. přenesená",J320,0)</f>
        <v>0</v>
      </c>
      <c r="BH320" s="228">
        <f>IF(N320="sníž. přenesená",J320,0)</f>
        <v>0</v>
      </c>
      <c r="BI320" s="228">
        <f>IF(N320="nulová",J320,0)</f>
        <v>0</v>
      </c>
      <c r="BJ320" s="20" t="s">
        <v>84</v>
      </c>
      <c r="BK320" s="228">
        <f>ROUND(I320*H320,2)</f>
        <v>0</v>
      </c>
      <c r="BL320" s="20" t="s">
        <v>136</v>
      </c>
      <c r="BM320" s="227" t="s">
        <v>4364</v>
      </c>
    </row>
    <row r="321" s="2" customFormat="1">
      <c r="A321" s="41"/>
      <c r="B321" s="42"/>
      <c r="C321" s="43"/>
      <c r="D321" s="236" t="s">
        <v>315</v>
      </c>
      <c r="E321" s="43"/>
      <c r="F321" s="277" t="s">
        <v>4353</v>
      </c>
      <c r="G321" s="43"/>
      <c r="H321" s="43"/>
      <c r="I321" s="231"/>
      <c r="J321" s="43"/>
      <c r="K321" s="43"/>
      <c r="L321" s="47"/>
      <c r="M321" s="232"/>
      <c r="N321" s="233"/>
      <c r="O321" s="87"/>
      <c r="P321" s="87"/>
      <c r="Q321" s="87"/>
      <c r="R321" s="87"/>
      <c r="S321" s="87"/>
      <c r="T321" s="88"/>
      <c r="U321" s="41"/>
      <c r="V321" s="41"/>
      <c r="W321" s="41"/>
      <c r="X321" s="41"/>
      <c r="Y321" s="41"/>
      <c r="Z321" s="41"/>
      <c r="AA321" s="41"/>
      <c r="AB321" s="41"/>
      <c r="AC321" s="41"/>
      <c r="AD321" s="41"/>
      <c r="AE321" s="41"/>
      <c r="AT321" s="20" t="s">
        <v>315</v>
      </c>
      <c r="AU321" s="20" t="s">
        <v>86</v>
      </c>
    </row>
    <row r="322" s="2" customFormat="1" ht="16.5" customHeight="1">
      <c r="A322" s="41"/>
      <c r="B322" s="42"/>
      <c r="C322" s="216" t="s">
        <v>3372</v>
      </c>
      <c r="D322" s="216" t="s">
        <v>231</v>
      </c>
      <c r="E322" s="217" t="s">
        <v>4365</v>
      </c>
      <c r="F322" s="218" t="s">
        <v>4332</v>
      </c>
      <c r="G322" s="219" t="s">
        <v>4082</v>
      </c>
      <c r="H322" s="220">
        <v>1</v>
      </c>
      <c r="I322" s="221"/>
      <c r="J322" s="222">
        <f>ROUND(I322*H322,2)</f>
        <v>0</v>
      </c>
      <c r="K322" s="218" t="s">
        <v>322</v>
      </c>
      <c r="L322" s="47"/>
      <c r="M322" s="223" t="s">
        <v>19</v>
      </c>
      <c r="N322" s="224" t="s">
        <v>47</v>
      </c>
      <c r="O322" s="87"/>
      <c r="P322" s="225">
        <f>O322*H322</f>
        <v>0</v>
      </c>
      <c r="Q322" s="225">
        <v>0</v>
      </c>
      <c r="R322" s="225">
        <f>Q322*H322</f>
        <v>0</v>
      </c>
      <c r="S322" s="225">
        <v>0</v>
      </c>
      <c r="T322" s="226">
        <f>S322*H322</f>
        <v>0</v>
      </c>
      <c r="U322" s="41"/>
      <c r="V322" s="41"/>
      <c r="W322" s="41"/>
      <c r="X322" s="41"/>
      <c r="Y322" s="41"/>
      <c r="Z322" s="41"/>
      <c r="AA322" s="41"/>
      <c r="AB322" s="41"/>
      <c r="AC322" s="41"/>
      <c r="AD322" s="41"/>
      <c r="AE322" s="41"/>
      <c r="AR322" s="227" t="s">
        <v>136</v>
      </c>
      <c r="AT322" s="227" t="s">
        <v>231</v>
      </c>
      <c r="AU322" s="227" t="s">
        <v>86</v>
      </c>
      <c r="AY322" s="20" t="s">
        <v>229</v>
      </c>
      <c r="BE322" s="228">
        <f>IF(N322="základní",J322,0)</f>
        <v>0</v>
      </c>
      <c r="BF322" s="228">
        <f>IF(N322="snížená",J322,0)</f>
        <v>0</v>
      </c>
      <c r="BG322" s="228">
        <f>IF(N322="zákl. přenesená",J322,0)</f>
        <v>0</v>
      </c>
      <c r="BH322" s="228">
        <f>IF(N322="sníž. přenesená",J322,0)</f>
        <v>0</v>
      </c>
      <c r="BI322" s="228">
        <f>IF(N322="nulová",J322,0)</f>
        <v>0</v>
      </c>
      <c r="BJ322" s="20" t="s">
        <v>84</v>
      </c>
      <c r="BK322" s="228">
        <f>ROUND(I322*H322,2)</f>
        <v>0</v>
      </c>
      <c r="BL322" s="20" t="s">
        <v>136</v>
      </c>
      <c r="BM322" s="227" t="s">
        <v>4366</v>
      </c>
    </row>
    <row r="323" s="2" customFormat="1" ht="24.15" customHeight="1">
      <c r="A323" s="41"/>
      <c r="B323" s="42"/>
      <c r="C323" s="216" t="s">
        <v>3375</v>
      </c>
      <c r="D323" s="216" t="s">
        <v>231</v>
      </c>
      <c r="E323" s="217" t="s">
        <v>4367</v>
      </c>
      <c r="F323" s="218" t="s">
        <v>4319</v>
      </c>
      <c r="G323" s="219" t="s">
        <v>4082</v>
      </c>
      <c r="H323" s="220">
        <v>1</v>
      </c>
      <c r="I323" s="221"/>
      <c r="J323" s="222">
        <f>ROUND(I323*H323,2)</f>
        <v>0</v>
      </c>
      <c r="K323" s="218" t="s">
        <v>322</v>
      </c>
      <c r="L323" s="47"/>
      <c r="M323" s="223" t="s">
        <v>19</v>
      </c>
      <c r="N323" s="224" t="s">
        <v>47</v>
      </c>
      <c r="O323" s="87"/>
      <c r="P323" s="225">
        <f>O323*H323</f>
        <v>0</v>
      </c>
      <c r="Q323" s="225">
        <v>0</v>
      </c>
      <c r="R323" s="225">
        <f>Q323*H323</f>
        <v>0</v>
      </c>
      <c r="S323" s="225">
        <v>0</v>
      </c>
      <c r="T323" s="226">
        <f>S323*H323</f>
        <v>0</v>
      </c>
      <c r="U323" s="41"/>
      <c r="V323" s="41"/>
      <c r="W323" s="41"/>
      <c r="X323" s="41"/>
      <c r="Y323" s="41"/>
      <c r="Z323" s="41"/>
      <c r="AA323" s="41"/>
      <c r="AB323" s="41"/>
      <c r="AC323" s="41"/>
      <c r="AD323" s="41"/>
      <c r="AE323" s="41"/>
      <c r="AR323" s="227" t="s">
        <v>136</v>
      </c>
      <c r="AT323" s="227" t="s">
        <v>231</v>
      </c>
      <c r="AU323" s="227" t="s">
        <v>86</v>
      </c>
      <c r="AY323" s="20" t="s">
        <v>229</v>
      </c>
      <c r="BE323" s="228">
        <f>IF(N323="základní",J323,0)</f>
        <v>0</v>
      </c>
      <c r="BF323" s="228">
        <f>IF(N323="snížená",J323,0)</f>
        <v>0</v>
      </c>
      <c r="BG323" s="228">
        <f>IF(N323="zákl. přenesená",J323,0)</f>
        <v>0</v>
      </c>
      <c r="BH323" s="228">
        <f>IF(N323="sníž. přenesená",J323,0)</f>
        <v>0</v>
      </c>
      <c r="BI323" s="228">
        <f>IF(N323="nulová",J323,0)</f>
        <v>0</v>
      </c>
      <c r="BJ323" s="20" t="s">
        <v>84</v>
      </c>
      <c r="BK323" s="228">
        <f>ROUND(I323*H323,2)</f>
        <v>0</v>
      </c>
      <c r="BL323" s="20" t="s">
        <v>136</v>
      </c>
      <c r="BM323" s="227" t="s">
        <v>4368</v>
      </c>
    </row>
    <row r="324" s="2" customFormat="1">
      <c r="A324" s="41"/>
      <c r="B324" s="42"/>
      <c r="C324" s="43"/>
      <c r="D324" s="236" t="s">
        <v>315</v>
      </c>
      <c r="E324" s="43"/>
      <c r="F324" s="277" t="s">
        <v>4321</v>
      </c>
      <c r="G324" s="43"/>
      <c r="H324" s="43"/>
      <c r="I324" s="231"/>
      <c r="J324" s="43"/>
      <c r="K324" s="43"/>
      <c r="L324" s="47"/>
      <c r="M324" s="232"/>
      <c r="N324" s="233"/>
      <c r="O324" s="87"/>
      <c r="P324" s="87"/>
      <c r="Q324" s="87"/>
      <c r="R324" s="87"/>
      <c r="S324" s="87"/>
      <c r="T324" s="88"/>
      <c r="U324" s="41"/>
      <c r="V324" s="41"/>
      <c r="W324" s="41"/>
      <c r="X324" s="41"/>
      <c r="Y324" s="41"/>
      <c r="Z324" s="41"/>
      <c r="AA324" s="41"/>
      <c r="AB324" s="41"/>
      <c r="AC324" s="41"/>
      <c r="AD324" s="41"/>
      <c r="AE324" s="41"/>
      <c r="AT324" s="20" t="s">
        <v>315</v>
      </c>
      <c r="AU324" s="20" t="s">
        <v>86</v>
      </c>
    </row>
    <row r="325" s="2" customFormat="1" ht="16.5" customHeight="1">
      <c r="A325" s="41"/>
      <c r="B325" s="42"/>
      <c r="C325" s="216" t="s">
        <v>3379</v>
      </c>
      <c r="D325" s="216" t="s">
        <v>231</v>
      </c>
      <c r="E325" s="217" t="s">
        <v>4369</v>
      </c>
      <c r="F325" s="218" t="s">
        <v>4332</v>
      </c>
      <c r="G325" s="219" t="s">
        <v>4082</v>
      </c>
      <c r="H325" s="220">
        <v>1</v>
      </c>
      <c r="I325" s="221"/>
      <c r="J325" s="222">
        <f>ROUND(I325*H325,2)</f>
        <v>0</v>
      </c>
      <c r="K325" s="218" t="s">
        <v>322</v>
      </c>
      <c r="L325" s="47"/>
      <c r="M325" s="223" t="s">
        <v>19</v>
      </c>
      <c r="N325" s="224" t="s">
        <v>47</v>
      </c>
      <c r="O325" s="87"/>
      <c r="P325" s="225">
        <f>O325*H325</f>
        <v>0</v>
      </c>
      <c r="Q325" s="225">
        <v>0</v>
      </c>
      <c r="R325" s="225">
        <f>Q325*H325</f>
        <v>0</v>
      </c>
      <c r="S325" s="225">
        <v>0</v>
      </c>
      <c r="T325" s="226">
        <f>S325*H325</f>
        <v>0</v>
      </c>
      <c r="U325" s="41"/>
      <c r="V325" s="41"/>
      <c r="W325" s="41"/>
      <c r="X325" s="41"/>
      <c r="Y325" s="41"/>
      <c r="Z325" s="41"/>
      <c r="AA325" s="41"/>
      <c r="AB325" s="41"/>
      <c r="AC325" s="41"/>
      <c r="AD325" s="41"/>
      <c r="AE325" s="41"/>
      <c r="AR325" s="227" t="s">
        <v>136</v>
      </c>
      <c r="AT325" s="227" t="s">
        <v>231</v>
      </c>
      <c r="AU325" s="227" t="s">
        <v>86</v>
      </c>
      <c r="AY325" s="20" t="s">
        <v>229</v>
      </c>
      <c r="BE325" s="228">
        <f>IF(N325="základní",J325,0)</f>
        <v>0</v>
      </c>
      <c r="BF325" s="228">
        <f>IF(N325="snížená",J325,0)</f>
        <v>0</v>
      </c>
      <c r="BG325" s="228">
        <f>IF(N325="zákl. přenesená",J325,0)</f>
        <v>0</v>
      </c>
      <c r="BH325" s="228">
        <f>IF(N325="sníž. přenesená",J325,0)</f>
        <v>0</v>
      </c>
      <c r="BI325" s="228">
        <f>IF(N325="nulová",J325,0)</f>
        <v>0</v>
      </c>
      <c r="BJ325" s="20" t="s">
        <v>84</v>
      </c>
      <c r="BK325" s="228">
        <f>ROUND(I325*H325,2)</f>
        <v>0</v>
      </c>
      <c r="BL325" s="20" t="s">
        <v>136</v>
      </c>
      <c r="BM325" s="227" t="s">
        <v>4370</v>
      </c>
    </row>
    <row r="326" s="2" customFormat="1" ht="24.15" customHeight="1">
      <c r="A326" s="41"/>
      <c r="B326" s="42"/>
      <c r="C326" s="216" t="s">
        <v>3383</v>
      </c>
      <c r="D326" s="216" t="s">
        <v>231</v>
      </c>
      <c r="E326" s="217" t="s">
        <v>4371</v>
      </c>
      <c r="F326" s="218" t="s">
        <v>4319</v>
      </c>
      <c r="G326" s="219" t="s">
        <v>4082</v>
      </c>
      <c r="H326" s="220">
        <v>1</v>
      </c>
      <c r="I326" s="221"/>
      <c r="J326" s="222">
        <f>ROUND(I326*H326,2)</f>
        <v>0</v>
      </c>
      <c r="K326" s="218" t="s">
        <v>322</v>
      </c>
      <c r="L326" s="47"/>
      <c r="M326" s="223" t="s">
        <v>19</v>
      </c>
      <c r="N326" s="224" t="s">
        <v>47</v>
      </c>
      <c r="O326" s="87"/>
      <c r="P326" s="225">
        <f>O326*H326</f>
        <v>0</v>
      </c>
      <c r="Q326" s="225">
        <v>0</v>
      </c>
      <c r="R326" s="225">
        <f>Q326*H326</f>
        <v>0</v>
      </c>
      <c r="S326" s="225">
        <v>0</v>
      </c>
      <c r="T326" s="226">
        <f>S326*H326</f>
        <v>0</v>
      </c>
      <c r="U326" s="41"/>
      <c r="V326" s="41"/>
      <c r="W326" s="41"/>
      <c r="X326" s="41"/>
      <c r="Y326" s="41"/>
      <c r="Z326" s="41"/>
      <c r="AA326" s="41"/>
      <c r="AB326" s="41"/>
      <c r="AC326" s="41"/>
      <c r="AD326" s="41"/>
      <c r="AE326" s="41"/>
      <c r="AR326" s="227" t="s">
        <v>136</v>
      </c>
      <c r="AT326" s="227" t="s">
        <v>231</v>
      </c>
      <c r="AU326" s="227" t="s">
        <v>86</v>
      </c>
      <c r="AY326" s="20" t="s">
        <v>229</v>
      </c>
      <c r="BE326" s="228">
        <f>IF(N326="základní",J326,0)</f>
        <v>0</v>
      </c>
      <c r="BF326" s="228">
        <f>IF(N326="snížená",J326,0)</f>
        <v>0</v>
      </c>
      <c r="BG326" s="228">
        <f>IF(N326="zákl. přenesená",J326,0)</f>
        <v>0</v>
      </c>
      <c r="BH326" s="228">
        <f>IF(N326="sníž. přenesená",J326,0)</f>
        <v>0</v>
      </c>
      <c r="BI326" s="228">
        <f>IF(N326="nulová",J326,0)</f>
        <v>0</v>
      </c>
      <c r="BJ326" s="20" t="s">
        <v>84</v>
      </c>
      <c r="BK326" s="228">
        <f>ROUND(I326*H326,2)</f>
        <v>0</v>
      </c>
      <c r="BL326" s="20" t="s">
        <v>136</v>
      </c>
      <c r="BM326" s="227" t="s">
        <v>4372</v>
      </c>
    </row>
    <row r="327" s="2" customFormat="1">
      <c r="A327" s="41"/>
      <c r="B327" s="42"/>
      <c r="C327" s="43"/>
      <c r="D327" s="236" t="s">
        <v>315</v>
      </c>
      <c r="E327" s="43"/>
      <c r="F327" s="277" t="s">
        <v>4321</v>
      </c>
      <c r="G327" s="43"/>
      <c r="H327" s="43"/>
      <c r="I327" s="231"/>
      <c r="J327" s="43"/>
      <c r="K327" s="43"/>
      <c r="L327" s="47"/>
      <c r="M327" s="232"/>
      <c r="N327" s="233"/>
      <c r="O327" s="87"/>
      <c r="P327" s="87"/>
      <c r="Q327" s="87"/>
      <c r="R327" s="87"/>
      <c r="S327" s="87"/>
      <c r="T327" s="88"/>
      <c r="U327" s="41"/>
      <c r="V327" s="41"/>
      <c r="W327" s="41"/>
      <c r="X327" s="41"/>
      <c r="Y327" s="41"/>
      <c r="Z327" s="41"/>
      <c r="AA327" s="41"/>
      <c r="AB327" s="41"/>
      <c r="AC327" s="41"/>
      <c r="AD327" s="41"/>
      <c r="AE327" s="41"/>
      <c r="AT327" s="20" t="s">
        <v>315</v>
      </c>
      <c r="AU327" s="20" t="s">
        <v>86</v>
      </c>
    </row>
    <row r="328" s="2" customFormat="1" ht="16.5" customHeight="1">
      <c r="A328" s="41"/>
      <c r="B328" s="42"/>
      <c r="C328" s="216" t="s">
        <v>3387</v>
      </c>
      <c r="D328" s="216" t="s">
        <v>231</v>
      </c>
      <c r="E328" s="217" t="s">
        <v>4373</v>
      </c>
      <c r="F328" s="218" t="s">
        <v>4332</v>
      </c>
      <c r="G328" s="219" t="s">
        <v>4082</v>
      </c>
      <c r="H328" s="220">
        <v>1</v>
      </c>
      <c r="I328" s="221"/>
      <c r="J328" s="222">
        <f>ROUND(I328*H328,2)</f>
        <v>0</v>
      </c>
      <c r="K328" s="218" t="s">
        <v>322</v>
      </c>
      <c r="L328" s="47"/>
      <c r="M328" s="223" t="s">
        <v>19</v>
      </c>
      <c r="N328" s="224" t="s">
        <v>47</v>
      </c>
      <c r="O328" s="87"/>
      <c r="P328" s="225">
        <f>O328*H328</f>
        <v>0</v>
      </c>
      <c r="Q328" s="225">
        <v>0</v>
      </c>
      <c r="R328" s="225">
        <f>Q328*H328</f>
        <v>0</v>
      </c>
      <c r="S328" s="225">
        <v>0</v>
      </c>
      <c r="T328" s="226">
        <f>S328*H328</f>
        <v>0</v>
      </c>
      <c r="U328" s="41"/>
      <c r="V328" s="41"/>
      <c r="W328" s="41"/>
      <c r="X328" s="41"/>
      <c r="Y328" s="41"/>
      <c r="Z328" s="41"/>
      <c r="AA328" s="41"/>
      <c r="AB328" s="41"/>
      <c r="AC328" s="41"/>
      <c r="AD328" s="41"/>
      <c r="AE328" s="41"/>
      <c r="AR328" s="227" t="s">
        <v>136</v>
      </c>
      <c r="AT328" s="227" t="s">
        <v>231</v>
      </c>
      <c r="AU328" s="227" t="s">
        <v>86</v>
      </c>
      <c r="AY328" s="20" t="s">
        <v>229</v>
      </c>
      <c r="BE328" s="228">
        <f>IF(N328="základní",J328,0)</f>
        <v>0</v>
      </c>
      <c r="BF328" s="228">
        <f>IF(N328="snížená",J328,0)</f>
        <v>0</v>
      </c>
      <c r="BG328" s="228">
        <f>IF(N328="zákl. přenesená",J328,0)</f>
        <v>0</v>
      </c>
      <c r="BH328" s="228">
        <f>IF(N328="sníž. přenesená",J328,0)</f>
        <v>0</v>
      </c>
      <c r="BI328" s="228">
        <f>IF(N328="nulová",J328,0)</f>
        <v>0</v>
      </c>
      <c r="BJ328" s="20" t="s">
        <v>84</v>
      </c>
      <c r="BK328" s="228">
        <f>ROUND(I328*H328,2)</f>
        <v>0</v>
      </c>
      <c r="BL328" s="20" t="s">
        <v>136</v>
      </c>
      <c r="BM328" s="227" t="s">
        <v>4374</v>
      </c>
    </row>
    <row r="329" s="2" customFormat="1" ht="24.15" customHeight="1">
      <c r="A329" s="41"/>
      <c r="B329" s="42"/>
      <c r="C329" s="216" t="s">
        <v>3391</v>
      </c>
      <c r="D329" s="216" t="s">
        <v>231</v>
      </c>
      <c r="E329" s="217" t="s">
        <v>4375</v>
      </c>
      <c r="F329" s="218" t="s">
        <v>4319</v>
      </c>
      <c r="G329" s="219" t="s">
        <v>4082</v>
      </c>
      <c r="H329" s="220">
        <v>1</v>
      </c>
      <c r="I329" s="221"/>
      <c r="J329" s="222">
        <f>ROUND(I329*H329,2)</f>
        <v>0</v>
      </c>
      <c r="K329" s="218" t="s">
        <v>322</v>
      </c>
      <c r="L329" s="47"/>
      <c r="M329" s="223" t="s">
        <v>19</v>
      </c>
      <c r="N329" s="224" t="s">
        <v>47</v>
      </c>
      <c r="O329" s="87"/>
      <c r="P329" s="225">
        <f>O329*H329</f>
        <v>0</v>
      </c>
      <c r="Q329" s="225">
        <v>0</v>
      </c>
      <c r="R329" s="225">
        <f>Q329*H329</f>
        <v>0</v>
      </c>
      <c r="S329" s="225">
        <v>0</v>
      </c>
      <c r="T329" s="226">
        <f>S329*H329</f>
        <v>0</v>
      </c>
      <c r="U329" s="41"/>
      <c r="V329" s="41"/>
      <c r="W329" s="41"/>
      <c r="X329" s="41"/>
      <c r="Y329" s="41"/>
      <c r="Z329" s="41"/>
      <c r="AA329" s="41"/>
      <c r="AB329" s="41"/>
      <c r="AC329" s="41"/>
      <c r="AD329" s="41"/>
      <c r="AE329" s="41"/>
      <c r="AR329" s="227" t="s">
        <v>136</v>
      </c>
      <c r="AT329" s="227" t="s">
        <v>231</v>
      </c>
      <c r="AU329" s="227" t="s">
        <v>86</v>
      </c>
      <c r="AY329" s="20" t="s">
        <v>229</v>
      </c>
      <c r="BE329" s="228">
        <f>IF(N329="základní",J329,0)</f>
        <v>0</v>
      </c>
      <c r="BF329" s="228">
        <f>IF(N329="snížená",J329,0)</f>
        <v>0</v>
      </c>
      <c r="BG329" s="228">
        <f>IF(N329="zákl. přenesená",J329,0)</f>
        <v>0</v>
      </c>
      <c r="BH329" s="228">
        <f>IF(N329="sníž. přenesená",J329,0)</f>
        <v>0</v>
      </c>
      <c r="BI329" s="228">
        <f>IF(N329="nulová",J329,0)</f>
        <v>0</v>
      </c>
      <c r="BJ329" s="20" t="s">
        <v>84</v>
      </c>
      <c r="BK329" s="228">
        <f>ROUND(I329*H329,2)</f>
        <v>0</v>
      </c>
      <c r="BL329" s="20" t="s">
        <v>136</v>
      </c>
      <c r="BM329" s="227" t="s">
        <v>4376</v>
      </c>
    </row>
    <row r="330" s="2" customFormat="1">
      <c r="A330" s="41"/>
      <c r="B330" s="42"/>
      <c r="C330" s="43"/>
      <c r="D330" s="236" t="s">
        <v>315</v>
      </c>
      <c r="E330" s="43"/>
      <c r="F330" s="277" t="s">
        <v>4359</v>
      </c>
      <c r="G330" s="43"/>
      <c r="H330" s="43"/>
      <c r="I330" s="231"/>
      <c r="J330" s="43"/>
      <c r="K330" s="43"/>
      <c r="L330" s="47"/>
      <c r="M330" s="232"/>
      <c r="N330" s="233"/>
      <c r="O330" s="87"/>
      <c r="P330" s="87"/>
      <c r="Q330" s="87"/>
      <c r="R330" s="87"/>
      <c r="S330" s="87"/>
      <c r="T330" s="88"/>
      <c r="U330" s="41"/>
      <c r="V330" s="41"/>
      <c r="W330" s="41"/>
      <c r="X330" s="41"/>
      <c r="Y330" s="41"/>
      <c r="Z330" s="41"/>
      <c r="AA330" s="41"/>
      <c r="AB330" s="41"/>
      <c r="AC330" s="41"/>
      <c r="AD330" s="41"/>
      <c r="AE330" s="41"/>
      <c r="AT330" s="20" t="s">
        <v>315</v>
      </c>
      <c r="AU330" s="20" t="s">
        <v>86</v>
      </c>
    </row>
    <row r="331" s="2" customFormat="1" ht="16.5" customHeight="1">
      <c r="A331" s="41"/>
      <c r="B331" s="42"/>
      <c r="C331" s="216" t="s">
        <v>3395</v>
      </c>
      <c r="D331" s="216" t="s">
        <v>231</v>
      </c>
      <c r="E331" s="217" t="s">
        <v>4377</v>
      </c>
      <c r="F331" s="218" t="s">
        <v>4332</v>
      </c>
      <c r="G331" s="219" t="s">
        <v>4082</v>
      </c>
      <c r="H331" s="220">
        <v>1</v>
      </c>
      <c r="I331" s="221"/>
      <c r="J331" s="222">
        <f>ROUND(I331*H331,2)</f>
        <v>0</v>
      </c>
      <c r="K331" s="218" t="s">
        <v>322</v>
      </c>
      <c r="L331" s="47"/>
      <c r="M331" s="223" t="s">
        <v>19</v>
      </c>
      <c r="N331" s="224" t="s">
        <v>47</v>
      </c>
      <c r="O331" s="87"/>
      <c r="P331" s="225">
        <f>O331*H331</f>
        <v>0</v>
      </c>
      <c r="Q331" s="225">
        <v>0</v>
      </c>
      <c r="R331" s="225">
        <f>Q331*H331</f>
        <v>0</v>
      </c>
      <c r="S331" s="225">
        <v>0</v>
      </c>
      <c r="T331" s="226">
        <f>S331*H331</f>
        <v>0</v>
      </c>
      <c r="U331" s="41"/>
      <c r="V331" s="41"/>
      <c r="W331" s="41"/>
      <c r="X331" s="41"/>
      <c r="Y331" s="41"/>
      <c r="Z331" s="41"/>
      <c r="AA331" s="41"/>
      <c r="AB331" s="41"/>
      <c r="AC331" s="41"/>
      <c r="AD331" s="41"/>
      <c r="AE331" s="41"/>
      <c r="AR331" s="227" t="s">
        <v>136</v>
      </c>
      <c r="AT331" s="227" t="s">
        <v>231</v>
      </c>
      <c r="AU331" s="227" t="s">
        <v>86</v>
      </c>
      <c r="AY331" s="20" t="s">
        <v>229</v>
      </c>
      <c r="BE331" s="228">
        <f>IF(N331="základní",J331,0)</f>
        <v>0</v>
      </c>
      <c r="BF331" s="228">
        <f>IF(N331="snížená",J331,0)</f>
        <v>0</v>
      </c>
      <c r="BG331" s="228">
        <f>IF(N331="zákl. přenesená",J331,0)</f>
        <v>0</v>
      </c>
      <c r="BH331" s="228">
        <f>IF(N331="sníž. přenesená",J331,0)</f>
        <v>0</v>
      </c>
      <c r="BI331" s="228">
        <f>IF(N331="nulová",J331,0)</f>
        <v>0</v>
      </c>
      <c r="BJ331" s="20" t="s">
        <v>84</v>
      </c>
      <c r="BK331" s="228">
        <f>ROUND(I331*H331,2)</f>
        <v>0</v>
      </c>
      <c r="BL331" s="20" t="s">
        <v>136</v>
      </c>
      <c r="BM331" s="227" t="s">
        <v>4378</v>
      </c>
    </row>
    <row r="332" s="2" customFormat="1" ht="33" customHeight="1">
      <c r="A332" s="41"/>
      <c r="B332" s="42"/>
      <c r="C332" s="216" t="s">
        <v>3399</v>
      </c>
      <c r="D332" s="216" t="s">
        <v>231</v>
      </c>
      <c r="E332" s="217" t="s">
        <v>4379</v>
      </c>
      <c r="F332" s="218" t="s">
        <v>4328</v>
      </c>
      <c r="G332" s="219" t="s">
        <v>4082</v>
      </c>
      <c r="H332" s="220">
        <v>1</v>
      </c>
      <c r="I332" s="221"/>
      <c r="J332" s="222">
        <f>ROUND(I332*H332,2)</f>
        <v>0</v>
      </c>
      <c r="K332" s="218" t="s">
        <v>322</v>
      </c>
      <c r="L332" s="47"/>
      <c r="M332" s="223" t="s">
        <v>19</v>
      </c>
      <c r="N332" s="224" t="s">
        <v>47</v>
      </c>
      <c r="O332" s="87"/>
      <c r="P332" s="225">
        <f>O332*H332</f>
        <v>0</v>
      </c>
      <c r="Q332" s="225">
        <v>0</v>
      </c>
      <c r="R332" s="225">
        <f>Q332*H332</f>
        <v>0</v>
      </c>
      <c r="S332" s="225">
        <v>0</v>
      </c>
      <c r="T332" s="226">
        <f>S332*H332</f>
        <v>0</v>
      </c>
      <c r="U332" s="41"/>
      <c r="V332" s="41"/>
      <c r="W332" s="41"/>
      <c r="X332" s="41"/>
      <c r="Y332" s="41"/>
      <c r="Z332" s="41"/>
      <c r="AA332" s="41"/>
      <c r="AB332" s="41"/>
      <c r="AC332" s="41"/>
      <c r="AD332" s="41"/>
      <c r="AE332" s="41"/>
      <c r="AR332" s="227" t="s">
        <v>136</v>
      </c>
      <c r="AT332" s="227" t="s">
        <v>231</v>
      </c>
      <c r="AU332" s="227" t="s">
        <v>86</v>
      </c>
      <c r="AY332" s="20" t="s">
        <v>229</v>
      </c>
      <c r="BE332" s="228">
        <f>IF(N332="základní",J332,0)</f>
        <v>0</v>
      </c>
      <c r="BF332" s="228">
        <f>IF(N332="snížená",J332,0)</f>
        <v>0</v>
      </c>
      <c r="BG332" s="228">
        <f>IF(N332="zákl. přenesená",J332,0)</f>
        <v>0</v>
      </c>
      <c r="BH332" s="228">
        <f>IF(N332="sníž. přenesená",J332,0)</f>
        <v>0</v>
      </c>
      <c r="BI332" s="228">
        <f>IF(N332="nulová",J332,0)</f>
        <v>0</v>
      </c>
      <c r="BJ332" s="20" t="s">
        <v>84</v>
      </c>
      <c r="BK332" s="228">
        <f>ROUND(I332*H332,2)</f>
        <v>0</v>
      </c>
      <c r="BL332" s="20" t="s">
        <v>136</v>
      </c>
      <c r="BM332" s="227" t="s">
        <v>4380</v>
      </c>
    </row>
    <row r="333" s="2" customFormat="1">
      <c r="A333" s="41"/>
      <c r="B333" s="42"/>
      <c r="C333" s="43"/>
      <c r="D333" s="236" t="s">
        <v>315</v>
      </c>
      <c r="E333" s="43"/>
      <c r="F333" s="277" t="s">
        <v>4353</v>
      </c>
      <c r="G333" s="43"/>
      <c r="H333" s="43"/>
      <c r="I333" s="231"/>
      <c r="J333" s="43"/>
      <c r="K333" s="43"/>
      <c r="L333" s="47"/>
      <c r="M333" s="232"/>
      <c r="N333" s="233"/>
      <c r="O333" s="87"/>
      <c r="P333" s="87"/>
      <c r="Q333" s="87"/>
      <c r="R333" s="87"/>
      <c r="S333" s="87"/>
      <c r="T333" s="88"/>
      <c r="U333" s="41"/>
      <c r="V333" s="41"/>
      <c r="W333" s="41"/>
      <c r="X333" s="41"/>
      <c r="Y333" s="41"/>
      <c r="Z333" s="41"/>
      <c r="AA333" s="41"/>
      <c r="AB333" s="41"/>
      <c r="AC333" s="41"/>
      <c r="AD333" s="41"/>
      <c r="AE333" s="41"/>
      <c r="AT333" s="20" t="s">
        <v>315</v>
      </c>
      <c r="AU333" s="20" t="s">
        <v>86</v>
      </c>
    </row>
    <row r="334" s="2" customFormat="1" ht="16.5" customHeight="1">
      <c r="A334" s="41"/>
      <c r="B334" s="42"/>
      <c r="C334" s="216" t="s">
        <v>3403</v>
      </c>
      <c r="D334" s="216" t="s">
        <v>231</v>
      </c>
      <c r="E334" s="217" t="s">
        <v>4381</v>
      </c>
      <c r="F334" s="218" t="s">
        <v>4332</v>
      </c>
      <c r="G334" s="219" t="s">
        <v>4082</v>
      </c>
      <c r="H334" s="220">
        <v>1</v>
      </c>
      <c r="I334" s="221"/>
      <c r="J334" s="222">
        <f>ROUND(I334*H334,2)</f>
        <v>0</v>
      </c>
      <c r="K334" s="218" t="s">
        <v>322</v>
      </c>
      <c r="L334" s="47"/>
      <c r="M334" s="223" t="s">
        <v>19</v>
      </c>
      <c r="N334" s="224" t="s">
        <v>47</v>
      </c>
      <c r="O334" s="87"/>
      <c r="P334" s="225">
        <f>O334*H334</f>
        <v>0</v>
      </c>
      <c r="Q334" s="225">
        <v>0</v>
      </c>
      <c r="R334" s="225">
        <f>Q334*H334</f>
        <v>0</v>
      </c>
      <c r="S334" s="225">
        <v>0</v>
      </c>
      <c r="T334" s="226">
        <f>S334*H334</f>
        <v>0</v>
      </c>
      <c r="U334" s="41"/>
      <c r="V334" s="41"/>
      <c r="W334" s="41"/>
      <c r="X334" s="41"/>
      <c r="Y334" s="41"/>
      <c r="Z334" s="41"/>
      <c r="AA334" s="41"/>
      <c r="AB334" s="41"/>
      <c r="AC334" s="41"/>
      <c r="AD334" s="41"/>
      <c r="AE334" s="41"/>
      <c r="AR334" s="227" t="s">
        <v>136</v>
      </c>
      <c r="AT334" s="227" t="s">
        <v>231</v>
      </c>
      <c r="AU334" s="227" t="s">
        <v>86</v>
      </c>
      <c r="AY334" s="20" t="s">
        <v>229</v>
      </c>
      <c r="BE334" s="228">
        <f>IF(N334="základní",J334,0)</f>
        <v>0</v>
      </c>
      <c r="BF334" s="228">
        <f>IF(N334="snížená",J334,0)</f>
        <v>0</v>
      </c>
      <c r="BG334" s="228">
        <f>IF(N334="zákl. přenesená",J334,0)</f>
        <v>0</v>
      </c>
      <c r="BH334" s="228">
        <f>IF(N334="sníž. přenesená",J334,0)</f>
        <v>0</v>
      </c>
      <c r="BI334" s="228">
        <f>IF(N334="nulová",J334,0)</f>
        <v>0</v>
      </c>
      <c r="BJ334" s="20" t="s">
        <v>84</v>
      </c>
      <c r="BK334" s="228">
        <f>ROUND(I334*H334,2)</f>
        <v>0</v>
      </c>
      <c r="BL334" s="20" t="s">
        <v>136</v>
      </c>
      <c r="BM334" s="227" t="s">
        <v>4382</v>
      </c>
    </row>
    <row r="335" s="2" customFormat="1" ht="37.8" customHeight="1">
      <c r="A335" s="41"/>
      <c r="B335" s="42"/>
      <c r="C335" s="216" t="s">
        <v>3407</v>
      </c>
      <c r="D335" s="216" t="s">
        <v>231</v>
      </c>
      <c r="E335" s="217" t="s">
        <v>4383</v>
      </c>
      <c r="F335" s="218" t="s">
        <v>4384</v>
      </c>
      <c r="G335" s="219" t="s">
        <v>4082</v>
      </c>
      <c r="H335" s="220">
        <v>1</v>
      </c>
      <c r="I335" s="221"/>
      <c r="J335" s="222">
        <f>ROUND(I335*H335,2)</f>
        <v>0</v>
      </c>
      <c r="K335" s="218" t="s">
        <v>322</v>
      </c>
      <c r="L335" s="47"/>
      <c r="M335" s="223" t="s">
        <v>19</v>
      </c>
      <c r="N335" s="224" t="s">
        <v>47</v>
      </c>
      <c r="O335" s="87"/>
      <c r="P335" s="225">
        <f>O335*H335</f>
        <v>0</v>
      </c>
      <c r="Q335" s="225">
        <v>0</v>
      </c>
      <c r="R335" s="225">
        <f>Q335*H335</f>
        <v>0</v>
      </c>
      <c r="S335" s="225">
        <v>0</v>
      </c>
      <c r="T335" s="226">
        <f>S335*H335</f>
        <v>0</v>
      </c>
      <c r="U335" s="41"/>
      <c r="V335" s="41"/>
      <c r="W335" s="41"/>
      <c r="X335" s="41"/>
      <c r="Y335" s="41"/>
      <c r="Z335" s="41"/>
      <c r="AA335" s="41"/>
      <c r="AB335" s="41"/>
      <c r="AC335" s="41"/>
      <c r="AD335" s="41"/>
      <c r="AE335" s="41"/>
      <c r="AR335" s="227" t="s">
        <v>136</v>
      </c>
      <c r="AT335" s="227" t="s">
        <v>231</v>
      </c>
      <c r="AU335" s="227" t="s">
        <v>86</v>
      </c>
      <c r="AY335" s="20" t="s">
        <v>229</v>
      </c>
      <c r="BE335" s="228">
        <f>IF(N335="základní",J335,0)</f>
        <v>0</v>
      </c>
      <c r="BF335" s="228">
        <f>IF(N335="snížená",J335,0)</f>
        <v>0</v>
      </c>
      <c r="BG335" s="228">
        <f>IF(N335="zákl. přenesená",J335,0)</f>
        <v>0</v>
      </c>
      <c r="BH335" s="228">
        <f>IF(N335="sníž. přenesená",J335,0)</f>
        <v>0</v>
      </c>
      <c r="BI335" s="228">
        <f>IF(N335="nulová",J335,0)</f>
        <v>0</v>
      </c>
      <c r="BJ335" s="20" t="s">
        <v>84</v>
      </c>
      <c r="BK335" s="228">
        <f>ROUND(I335*H335,2)</f>
        <v>0</v>
      </c>
      <c r="BL335" s="20" t="s">
        <v>136</v>
      </c>
      <c r="BM335" s="227" t="s">
        <v>4385</v>
      </c>
    </row>
    <row r="336" s="2" customFormat="1">
      <c r="A336" s="41"/>
      <c r="B336" s="42"/>
      <c r="C336" s="43"/>
      <c r="D336" s="236" t="s">
        <v>315</v>
      </c>
      <c r="E336" s="43"/>
      <c r="F336" s="277" t="s">
        <v>4353</v>
      </c>
      <c r="G336" s="43"/>
      <c r="H336" s="43"/>
      <c r="I336" s="231"/>
      <c r="J336" s="43"/>
      <c r="K336" s="43"/>
      <c r="L336" s="47"/>
      <c r="M336" s="232"/>
      <c r="N336" s="233"/>
      <c r="O336" s="87"/>
      <c r="P336" s="87"/>
      <c r="Q336" s="87"/>
      <c r="R336" s="87"/>
      <c r="S336" s="87"/>
      <c r="T336" s="88"/>
      <c r="U336" s="41"/>
      <c r="V336" s="41"/>
      <c r="W336" s="41"/>
      <c r="X336" s="41"/>
      <c r="Y336" s="41"/>
      <c r="Z336" s="41"/>
      <c r="AA336" s="41"/>
      <c r="AB336" s="41"/>
      <c r="AC336" s="41"/>
      <c r="AD336" s="41"/>
      <c r="AE336" s="41"/>
      <c r="AT336" s="20" t="s">
        <v>315</v>
      </c>
      <c r="AU336" s="20" t="s">
        <v>86</v>
      </c>
    </row>
    <row r="337" s="2" customFormat="1" ht="37.8" customHeight="1">
      <c r="A337" s="41"/>
      <c r="B337" s="42"/>
      <c r="C337" s="216" t="s">
        <v>3411</v>
      </c>
      <c r="D337" s="216" t="s">
        <v>231</v>
      </c>
      <c r="E337" s="217" t="s">
        <v>4386</v>
      </c>
      <c r="F337" s="218" t="s">
        <v>4384</v>
      </c>
      <c r="G337" s="219" t="s">
        <v>4082</v>
      </c>
      <c r="H337" s="220">
        <v>1</v>
      </c>
      <c r="I337" s="221"/>
      <c r="J337" s="222">
        <f>ROUND(I337*H337,2)</f>
        <v>0</v>
      </c>
      <c r="K337" s="218" t="s">
        <v>322</v>
      </c>
      <c r="L337" s="47"/>
      <c r="M337" s="223" t="s">
        <v>19</v>
      </c>
      <c r="N337" s="224" t="s">
        <v>47</v>
      </c>
      <c r="O337" s="87"/>
      <c r="P337" s="225">
        <f>O337*H337</f>
        <v>0</v>
      </c>
      <c r="Q337" s="225">
        <v>0</v>
      </c>
      <c r="R337" s="225">
        <f>Q337*H337</f>
        <v>0</v>
      </c>
      <c r="S337" s="225">
        <v>0</v>
      </c>
      <c r="T337" s="226">
        <f>S337*H337</f>
        <v>0</v>
      </c>
      <c r="U337" s="41"/>
      <c r="V337" s="41"/>
      <c r="W337" s="41"/>
      <c r="X337" s="41"/>
      <c r="Y337" s="41"/>
      <c r="Z337" s="41"/>
      <c r="AA337" s="41"/>
      <c r="AB337" s="41"/>
      <c r="AC337" s="41"/>
      <c r="AD337" s="41"/>
      <c r="AE337" s="41"/>
      <c r="AR337" s="227" t="s">
        <v>136</v>
      </c>
      <c r="AT337" s="227" t="s">
        <v>231</v>
      </c>
      <c r="AU337" s="227" t="s">
        <v>86</v>
      </c>
      <c r="AY337" s="20" t="s">
        <v>229</v>
      </c>
      <c r="BE337" s="228">
        <f>IF(N337="základní",J337,0)</f>
        <v>0</v>
      </c>
      <c r="BF337" s="228">
        <f>IF(N337="snížená",J337,0)</f>
        <v>0</v>
      </c>
      <c r="BG337" s="228">
        <f>IF(N337="zákl. přenesená",J337,0)</f>
        <v>0</v>
      </c>
      <c r="BH337" s="228">
        <f>IF(N337="sníž. přenesená",J337,0)</f>
        <v>0</v>
      </c>
      <c r="BI337" s="228">
        <f>IF(N337="nulová",J337,0)</f>
        <v>0</v>
      </c>
      <c r="BJ337" s="20" t="s">
        <v>84</v>
      </c>
      <c r="BK337" s="228">
        <f>ROUND(I337*H337,2)</f>
        <v>0</v>
      </c>
      <c r="BL337" s="20" t="s">
        <v>136</v>
      </c>
      <c r="BM337" s="227" t="s">
        <v>4387</v>
      </c>
    </row>
    <row r="338" s="2" customFormat="1">
      <c r="A338" s="41"/>
      <c r="B338" s="42"/>
      <c r="C338" s="43"/>
      <c r="D338" s="236" t="s">
        <v>315</v>
      </c>
      <c r="E338" s="43"/>
      <c r="F338" s="277" t="s">
        <v>4388</v>
      </c>
      <c r="G338" s="43"/>
      <c r="H338" s="43"/>
      <c r="I338" s="231"/>
      <c r="J338" s="43"/>
      <c r="K338" s="43"/>
      <c r="L338" s="47"/>
      <c r="M338" s="232"/>
      <c r="N338" s="233"/>
      <c r="O338" s="87"/>
      <c r="P338" s="87"/>
      <c r="Q338" s="87"/>
      <c r="R338" s="87"/>
      <c r="S338" s="87"/>
      <c r="T338" s="88"/>
      <c r="U338" s="41"/>
      <c r="V338" s="41"/>
      <c r="W338" s="41"/>
      <c r="X338" s="41"/>
      <c r="Y338" s="41"/>
      <c r="Z338" s="41"/>
      <c r="AA338" s="41"/>
      <c r="AB338" s="41"/>
      <c r="AC338" s="41"/>
      <c r="AD338" s="41"/>
      <c r="AE338" s="41"/>
      <c r="AT338" s="20" t="s">
        <v>315</v>
      </c>
      <c r="AU338" s="20" t="s">
        <v>86</v>
      </c>
    </row>
    <row r="339" s="2" customFormat="1" ht="16.5" customHeight="1">
      <c r="A339" s="41"/>
      <c r="B339" s="42"/>
      <c r="C339" s="216" t="s">
        <v>3415</v>
      </c>
      <c r="D339" s="216" t="s">
        <v>231</v>
      </c>
      <c r="E339" s="217" t="s">
        <v>4389</v>
      </c>
      <c r="F339" s="218" t="s">
        <v>4355</v>
      </c>
      <c r="G339" s="219" t="s">
        <v>4082</v>
      </c>
      <c r="H339" s="220">
        <v>1</v>
      </c>
      <c r="I339" s="221"/>
      <c r="J339" s="222">
        <f>ROUND(I339*H339,2)</f>
        <v>0</v>
      </c>
      <c r="K339" s="218" t="s">
        <v>322</v>
      </c>
      <c r="L339" s="47"/>
      <c r="M339" s="223" t="s">
        <v>19</v>
      </c>
      <c r="N339" s="224" t="s">
        <v>47</v>
      </c>
      <c r="O339" s="87"/>
      <c r="P339" s="225">
        <f>O339*H339</f>
        <v>0</v>
      </c>
      <c r="Q339" s="225">
        <v>0</v>
      </c>
      <c r="R339" s="225">
        <f>Q339*H339</f>
        <v>0</v>
      </c>
      <c r="S339" s="225">
        <v>0</v>
      </c>
      <c r="T339" s="226">
        <f>S339*H339</f>
        <v>0</v>
      </c>
      <c r="U339" s="41"/>
      <c r="V339" s="41"/>
      <c r="W339" s="41"/>
      <c r="X339" s="41"/>
      <c r="Y339" s="41"/>
      <c r="Z339" s="41"/>
      <c r="AA339" s="41"/>
      <c r="AB339" s="41"/>
      <c r="AC339" s="41"/>
      <c r="AD339" s="41"/>
      <c r="AE339" s="41"/>
      <c r="AR339" s="227" t="s">
        <v>136</v>
      </c>
      <c r="AT339" s="227" t="s">
        <v>231</v>
      </c>
      <c r="AU339" s="227" t="s">
        <v>86</v>
      </c>
      <c r="AY339" s="20" t="s">
        <v>229</v>
      </c>
      <c r="BE339" s="228">
        <f>IF(N339="základní",J339,0)</f>
        <v>0</v>
      </c>
      <c r="BF339" s="228">
        <f>IF(N339="snížená",J339,0)</f>
        <v>0</v>
      </c>
      <c r="BG339" s="228">
        <f>IF(N339="zákl. přenesená",J339,0)</f>
        <v>0</v>
      </c>
      <c r="BH339" s="228">
        <f>IF(N339="sníž. přenesená",J339,0)</f>
        <v>0</v>
      </c>
      <c r="BI339" s="228">
        <f>IF(N339="nulová",J339,0)</f>
        <v>0</v>
      </c>
      <c r="BJ339" s="20" t="s">
        <v>84</v>
      </c>
      <c r="BK339" s="228">
        <f>ROUND(I339*H339,2)</f>
        <v>0</v>
      </c>
      <c r="BL339" s="20" t="s">
        <v>136</v>
      </c>
      <c r="BM339" s="227" t="s">
        <v>4390</v>
      </c>
    </row>
    <row r="340" s="12" customFormat="1" ht="22.8" customHeight="1">
      <c r="A340" s="12"/>
      <c r="B340" s="200"/>
      <c r="C340" s="201"/>
      <c r="D340" s="202" t="s">
        <v>75</v>
      </c>
      <c r="E340" s="214" t="s">
        <v>4391</v>
      </c>
      <c r="F340" s="214" t="s">
        <v>4391</v>
      </c>
      <c r="G340" s="201"/>
      <c r="H340" s="201"/>
      <c r="I340" s="204"/>
      <c r="J340" s="215">
        <f>BK340</f>
        <v>0</v>
      </c>
      <c r="K340" s="201"/>
      <c r="L340" s="206"/>
      <c r="M340" s="207"/>
      <c r="N340" s="208"/>
      <c r="O340" s="208"/>
      <c r="P340" s="209">
        <f>SUM(P341:P364)</f>
        <v>0</v>
      </c>
      <c r="Q340" s="208"/>
      <c r="R340" s="209">
        <f>SUM(R341:R364)</f>
        <v>0</v>
      </c>
      <c r="S340" s="208"/>
      <c r="T340" s="210">
        <f>SUM(T341:T364)</f>
        <v>0</v>
      </c>
      <c r="U340" s="12"/>
      <c r="V340" s="12"/>
      <c r="W340" s="12"/>
      <c r="X340" s="12"/>
      <c r="Y340" s="12"/>
      <c r="Z340" s="12"/>
      <c r="AA340" s="12"/>
      <c r="AB340" s="12"/>
      <c r="AC340" s="12"/>
      <c r="AD340" s="12"/>
      <c r="AE340" s="12"/>
      <c r="AR340" s="211" t="s">
        <v>84</v>
      </c>
      <c r="AT340" s="212" t="s">
        <v>75</v>
      </c>
      <c r="AU340" s="212" t="s">
        <v>84</v>
      </c>
      <c r="AY340" s="211" t="s">
        <v>229</v>
      </c>
      <c r="BK340" s="213">
        <f>SUM(BK341:BK364)</f>
        <v>0</v>
      </c>
    </row>
    <row r="341" s="2" customFormat="1" ht="16.5" customHeight="1">
      <c r="A341" s="41"/>
      <c r="B341" s="42"/>
      <c r="C341" s="216" t="s">
        <v>3419</v>
      </c>
      <c r="D341" s="216" t="s">
        <v>231</v>
      </c>
      <c r="E341" s="217" t="s">
        <v>4392</v>
      </c>
      <c r="F341" s="218" t="s">
        <v>4393</v>
      </c>
      <c r="G341" s="219" t="s">
        <v>4082</v>
      </c>
      <c r="H341" s="220">
        <v>1</v>
      </c>
      <c r="I341" s="221"/>
      <c r="J341" s="222">
        <f>ROUND(I341*H341,2)</f>
        <v>0</v>
      </c>
      <c r="K341" s="218" t="s">
        <v>322</v>
      </c>
      <c r="L341" s="47"/>
      <c r="M341" s="223" t="s">
        <v>19</v>
      </c>
      <c r="N341" s="224" t="s">
        <v>47</v>
      </c>
      <c r="O341" s="87"/>
      <c r="P341" s="225">
        <f>O341*H341</f>
        <v>0</v>
      </c>
      <c r="Q341" s="225">
        <v>0</v>
      </c>
      <c r="R341" s="225">
        <f>Q341*H341</f>
        <v>0</v>
      </c>
      <c r="S341" s="225">
        <v>0</v>
      </c>
      <c r="T341" s="226">
        <f>S341*H341</f>
        <v>0</v>
      </c>
      <c r="U341" s="41"/>
      <c r="V341" s="41"/>
      <c r="W341" s="41"/>
      <c r="X341" s="41"/>
      <c r="Y341" s="41"/>
      <c r="Z341" s="41"/>
      <c r="AA341" s="41"/>
      <c r="AB341" s="41"/>
      <c r="AC341" s="41"/>
      <c r="AD341" s="41"/>
      <c r="AE341" s="41"/>
      <c r="AR341" s="227" t="s">
        <v>136</v>
      </c>
      <c r="AT341" s="227" t="s">
        <v>231</v>
      </c>
      <c r="AU341" s="227" t="s">
        <v>86</v>
      </c>
      <c r="AY341" s="20" t="s">
        <v>229</v>
      </c>
      <c r="BE341" s="228">
        <f>IF(N341="základní",J341,0)</f>
        <v>0</v>
      </c>
      <c r="BF341" s="228">
        <f>IF(N341="snížená",J341,0)</f>
        <v>0</v>
      </c>
      <c r="BG341" s="228">
        <f>IF(N341="zákl. přenesená",J341,0)</f>
        <v>0</v>
      </c>
      <c r="BH341" s="228">
        <f>IF(N341="sníž. přenesená",J341,0)</f>
        <v>0</v>
      </c>
      <c r="BI341" s="228">
        <f>IF(N341="nulová",J341,0)</f>
        <v>0</v>
      </c>
      <c r="BJ341" s="20" t="s">
        <v>84</v>
      </c>
      <c r="BK341" s="228">
        <f>ROUND(I341*H341,2)</f>
        <v>0</v>
      </c>
      <c r="BL341" s="20" t="s">
        <v>136</v>
      </c>
      <c r="BM341" s="227" t="s">
        <v>4394</v>
      </c>
    </row>
    <row r="342" s="2" customFormat="1" ht="16.5" customHeight="1">
      <c r="A342" s="41"/>
      <c r="B342" s="42"/>
      <c r="C342" s="216" t="s">
        <v>3423</v>
      </c>
      <c r="D342" s="216" t="s">
        <v>231</v>
      </c>
      <c r="E342" s="217" t="s">
        <v>4395</v>
      </c>
      <c r="F342" s="218" t="s">
        <v>4396</v>
      </c>
      <c r="G342" s="219" t="s">
        <v>4082</v>
      </c>
      <c r="H342" s="220">
        <v>1</v>
      </c>
      <c r="I342" s="221"/>
      <c r="J342" s="222">
        <f>ROUND(I342*H342,2)</f>
        <v>0</v>
      </c>
      <c r="K342" s="218" t="s">
        <v>322</v>
      </c>
      <c r="L342" s="47"/>
      <c r="M342" s="223" t="s">
        <v>19</v>
      </c>
      <c r="N342" s="224" t="s">
        <v>47</v>
      </c>
      <c r="O342" s="87"/>
      <c r="P342" s="225">
        <f>O342*H342</f>
        <v>0</v>
      </c>
      <c r="Q342" s="225">
        <v>0</v>
      </c>
      <c r="R342" s="225">
        <f>Q342*H342</f>
        <v>0</v>
      </c>
      <c r="S342" s="225">
        <v>0</v>
      </c>
      <c r="T342" s="226">
        <f>S342*H342</f>
        <v>0</v>
      </c>
      <c r="U342" s="41"/>
      <c r="V342" s="41"/>
      <c r="W342" s="41"/>
      <c r="X342" s="41"/>
      <c r="Y342" s="41"/>
      <c r="Z342" s="41"/>
      <c r="AA342" s="41"/>
      <c r="AB342" s="41"/>
      <c r="AC342" s="41"/>
      <c r="AD342" s="41"/>
      <c r="AE342" s="41"/>
      <c r="AR342" s="227" t="s">
        <v>136</v>
      </c>
      <c r="AT342" s="227" t="s">
        <v>231</v>
      </c>
      <c r="AU342" s="227" t="s">
        <v>86</v>
      </c>
      <c r="AY342" s="20" t="s">
        <v>229</v>
      </c>
      <c r="BE342" s="228">
        <f>IF(N342="základní",J342,0)</f>
        <v>0</v>
      </c>
      <c r="BF342" s="228">
        <f>IF(N342="snížená",J342,0)</f>
        <v>0</v>
      </c>
      <c r="BG342" s="228">
        <f>IF(N342="zákl. přenesená",J342,0)</f>
        <v>0</v>
      </c>
      <c r="BH342" s="228">
        <f>IF(N342="sníž. přenesená",J342,0)</f>
        <v>0</v>
      </c>
      <c r="BI342" s="228">
        <f>IF(N342="nulová",J342,0)</f>
        <v>0</v>
      </c>
      <c r="BJ342" s="20" t="s">
        <v>84</v>
      </c>
      <c r="BK342" s="228">
        <f>ROUND(I342*H342,2)</f>
        <v>0</v>
      </c>
      <c r="BL342" s="20" t="s">
        <v>136</v>
      </c>
      <c r="BM342" s="227" t="s">
        <v>4397</v>
      </c>
    </row>
    <row r="343" s="2" customFormat="1" ht="16.5" customHeight="1">
      <c r="A343" s="41"/>
      <c r="B343" s="42"/>
      <c r="C343" s="216" t="s">
        <v>3427</v>
      </c>
      <c r="D343" s="216" t="s">
        <v>231</v>
      </c>
      <c r="E343" s="217" t="s">
        <v>4398</v>
      </c>
      <c r="F343" s="218" t="s">
        <v>4399</v>
      </c>
      <c r="G343" s="219" t="s">
        <v>4082</v>
      </c>
      <c r="H343" s="220">
        <v>1</v>
      </c>
      <c r="I343" s="221"/>
      <c r="J343" s="222">
        <f>ROUND(I343*H343,2)</f>
        <v>0</v>
      </c>
      <c r="K343" s="218" t="s">
        <v>322</v>
      </c>
      <c r="L343" s="47"/>
      <c r="M343" s="223" t="s">
        <v>19</v>
      </c>
      <c r="N343" s="224" t="s">
        <v>47</v>
      </c>
      <c r="O343" s="87"/>
      <c r="P343" s="225">
        <f>O343*H343</f>
        <v>0</v>
      </c>
      <c r="Q343" s="225">
        <v>0</v>
      </c>
      <c r="R343" s="225">
        <f>Q343*H343</f>
        <v>0</v>
      </c>
      <c r="S343" s="225">
        <v>0</v>
      </c>
      <c r="T343" s="226">
        <f>S343*H343</f>
        <v>0</v>
      </c>
      <c r="U343" s="41"/>
      <c r="V343" s="41"/>
      <c r="W343" s="41"/>
      <c r="X343" s="41"/>
      <c r="Y343" s="41"/>
      <c r="Z343" s="41"/>
      <c r="AA343" s="41"/>
      <c r="AB343" s="41"/>
      <c r="AC343" s="41"/>
      <c r="AD343" s="41"/>
      <c r="AE343" s="41"/>
      <c r="AR343" s="227" t="s">
        <v>136</v>
      </c>
      <c r="AT343" s="227" t="s">
        <v>231</v>
      </c>
      <c r="AU343" s="227" t="s">
        <v>86</v>
      </c>
      <c r="AY343" s="20" t="s">
        <v>229</v>
      </c>
      <c r="BE343" s="228">
        <f>IF(N343="základní",J343,0)</f>
        <v>0</v>
      </c>
      <c r="BF343" s="228">
        <f>IF(N343="snížená",J343,0)</f>
        <v>0</v>
      </c>
      <c r="BG343" s="228">
        <f>IF(N343="zákl. přenesená",J343,0)</f>
        <v>0</v>
      </c>
      <c r="BH343" s="228">
        <f>IF(N343="sníž. přenesená",J343,0)</f>
        <v>0</v>
      </c>
      <c r="BI343" s="228">
        <f>IF(N343="nulová",J343,0)</f>
        <v>0</v>
      </c>
      <c r="BJ343" s="20" t="s">
        <v>84</v>
      </c>
      <c r="BK343" s="228">
        <f>ROUND(I343*H343,2)</f>
        <v>0</v>
      </c>
      <c r="BL343" s="20" t="s">
        <v>136</v>
      </c>
      <c r="BM343" s="227" t="s">
        <v>4400</v>
      </c>
    </row>
    <row r="344" s="2" customFormat="1" ht="16.5" customHeight="1">
      <c r="A344" s="41"/>
      <c r="B344" s="42"/>
      <c r="C344" s="216" t="s">
        <v>3431</v>
      </c>
      <c r="D344" s="216" t="s">
        <v>231</v>
      </c>
      <c r="E344" s="217" t="s">
        <v>4401</v>
      </c>
      <c r="F344" s="218" t="s">
        <v>4402</v>
      </c>
      <c r="G344" s="219" t="s">
        <v>4082</v>
      </c>
      <c r="H344" s="220">
        <v>1</v>
      </c>
      <c r="I344" s="221"/>
      <c r="J344" s="222">
        <f>ROUND(I344*H344,2)</f>
        <v>0</v>
      </c>
      <c r="K344" s="218" t="s">
        <v>322</v>
      </c>
      <c r="L344" s="47"/>
      <c r="M344" s="223" t="s">
        <v>19</v>
      </c>
      <c r="N344" s="224" t="s">
        <v>47</v>
      </c>
      <c r="O344" s="87"/>
      <c r="P344" s="225">
        <f>O344*H344</f>
        <v>0</v>
      </c>
      <c r="Q344" s="225">
        <v>0</v>
      </c>
      <c r="R344" s="225">
        <f>Q344*H344</f>
        <v>0</v>
      </c>
      <c r="S344" s="225">
        <v>0</v>
      </c>
      <c r="T344" s="226">
        <f>S344*H344</f>
        <v>0</v>
      </c>
      <c r="U344" s="41"/>
      <c r="V344" s="41"/>
      <c r="W344" s="41"/>
      <c r="X344" s="41"/>
      <c r="Y344" s="41"/>
      <c r="Z344" s="41"/>
      <c r="AA344" s="41"/>
      <c r="AB344" s="41"/>
      <c r="AC344" s="41"/>
      <c r="AD344" s="41"/>
      <c r="AE344" s="41"/>
      <c r="AR344" s="227" t="s">
        <v>136</v>
      </c>
      <c r="AT344" s="227" t="s">
        <v>231</v>
      </c>
      <c r="AU344" s="227" t="s">
        <v>86</v>
      </c>
      <c r="AY344" s="20" t="s">
        <v>229</v>
      </c>
      <c r="BE344" s="228">
        <f>IF(N344="základní",J344,0)</f>
        <v>0</v>
      </c>
      <c r="BF344" s="228">
        <f>IF(N344="snížená",J344,0)</f>
        <v>0</v>
      </c>
      <c r="BG344" s="228">
        <f>IF(N344="zákl. přenesená",J344,0)</f>
        <v>0</v>
      </c>
      <c r="BH344" s="228">
        <f>IF(N344="sníž. přenesená",J344,0)</f>
        <v>0</v>
      </c>
      <c r="BI344" s="228">
        <f>IF(N344="nulová",J344,0)</f>
        <v>0</v>
      </c>
      <c r="BJ344" s="20" t="s">
        <v>84</v>
      </c>
      <c r="BK344" s="228">
        <f>ROUND(I344*H344,2)</f>
        <v>0</v>
      </c>
      <c r="BL344" s="20" t="s">
        <v>136</v>
      </c>
      <c r="BM344" s="227" t="s">
        <v>4403</v>
      </c>
    </row>
    <row r="345" s="2" customFormat="1" ht="16.5" customHeight="1">
      <c r="A345" s="41"/>
      <c r="B345" s="42"/>
      <c r="C345" s="216" t="s">
        <v>3435</v>
      </c>
      <c r="D345" s="216" t="s">
        <v>231</v>
      </c>
      <c r="E345" s="217" t="s">
        <v>4404</v>
      </c>
      <c r="F345" s="218" t="s">
        <v>4405</v>
      </c>
      <c r="G345" s="219" t="s">
        <v>3870</v>
      </c>
      <c r="H345" s="220">
        <v>2</v>
      </c>
      <c r="I345" s="221"/>
      <c r="J345" s="222">
        <f>ROUND(I345*H345,2)</f>
        <v>0</v>
      </c>
      <c r="K345" s="218" t="s">
        <v>322</v>
      </c>
      <c r="L345" s="47"/>
      <c r="M345" s="223" t="s">
        <v>19</v>
      </c>
      <c r="N345" s="224" t="s">
        <v>47</v>
      </c>
      <c r="O345" s="87"/>
      <c r="P345" s="225">
        <f>O345*H345</f>
        <v>0</v>
      </c>
      <c r="Q345" s="225">
        <v>0</v>
      </c>
      <c r="R345" s="225">
        <f>Q345*H345</f>
        <v>0</v>
      </c>
      <c r="S345" s="225">
        <v>0</v>
      </c>
      <c r="T345" s="226">
        <f>S345*H345</f>
        <v>0</v>
      </c>
      <c r="U345" s="41"/>
      <c r="V345" s="41"/>
      <c r="W345" s="41"/>
      <c r="X345" s="41"/>
      <c r="Y345" s="41"/>
      <c r="Z345" s="41"/>
      <c r="AA345" s="41"/>
      <c r="AB345" s="41"/>
      <c r="AC345" s="41"/>
      <c r="AD345" s="41"/>
      <c r="AE345" s="41"/>
      <c r="AR345" s="227" t="s">
        <v>136</v>
      </c>
      <c r="AT345" s="227" t="s">
        <v>231</v>
      </c>
      <c r="AU345" s="227" t="s">
        <v>86</v>
      </c>
      <c r="AY345" s="20" t="s">
        <v>229</v>
      </c>
      <c r="BE345" s="228">
        <f>IF(N345="základní",J345,0)</f>
        <v>0</v>
      </c>
      <c r="BF345" s="228">
        <f>IF(N345="snížená",J345,0)</f>
        <v>0</v>
      </c>
      <c r="BG345" s="228">
        <f>IF(N345="zákl. přenesená",J345,0)</f>
        <v>0</v>
      </c>
      <c r="BH345" s="228">
        <f>IF(N345="sníž. přenesená",J345,0)</f>
        <v>0</v>
      </c>
      <c r="BI345" s="228">
        <f>IF(N345="nulová",J345,0)</f>
        <v>0</v>
      </c>
      <c r="BJ345" s="20" t="s">
        <v>84</v>
      </c>
      <c r="BK345" s="228">
        <f>ROUND(I345*H345,2)</f>
        <v>0</v>
      </c>
      <c r="BL345" s="20" t="s">
        <v>136</v>
      </c>
      <c r="BM345" s="227" t="s">
        <v>4406</v>
      </c>
    </row>
    <row r="346" s="2" customFormat="1" ht="16.5" customHeight="1">
      <c r="A346" s="41"/>
      <c r="B346" s="42"/>
      <c r="C346" s="216" t="s">
        <v>3439</v>
      </c>
      <c r="D346" s="216" t="s">
        <v>231</v>
      </c>
      <c r="E346" s="217" t="s">
        <v>4407</v>
      </c>
      <c r="F346" s="218" t="s">
        <v>4408</v>
      </c>
      <c r="G346" s="219" t="s">
        <v>4082</v>
      </c>
      <c r="H346" s="220">
        <v>1</v>
      </c>
      <c r="I346" s="221"/>
      <c r="J346" s="222">
        <f>ROUND(I346*H346,2)</f>
        <v>0</v>
      </c>
      <c r="K346" s="218" t="s">
        <v>322</v>
      </c>
      <c r="L346" s="47"/>
      <c r="M346" s="223" t="s">
        <v>19</v>
      </c>
      <c r="N346" s="224" t="s">
        <v>47</v>
      </c>
      <c r="O346" s="87"/>
      <c r="P346" s="225">
        <f>O346*H346</f>
        <v>0</v>
      </c>
      <c r="Q346" s="225">
        <v>0</v>
      </c>
      <c r="R346" s="225">
        <f>Q346*H346</f>
        <v>0</v>
      </c>
      <c r="S346" s="225">
        <v>0</v>
      </c>
      <c r="T346" s="226">
        <f>S346*H346</f>
        <v>0</v>
      </c>
      <c r="U346" s="41"/>
      <c r="V346" s="41"/>
      <c r="W346" s="41"/>
      <c r="X346" s="41"/>
      <c r="Y346" s="41"/>
      <c r="Z346" s="41"/>
      <c r="AA346" s="41"/>
      <c r="AB346" s="41"/>
      <c r="AC346" s="41"/>
      <c r="AD346" s="41"/>
      <c r="AE346" s="41"/>
      <c r="AR346" s="227" t="s">
        <v>136</v>
      </c>
      <c r="AT346" s="227" t="s">
        <v>231</v>
      </c>
      <c r="AU346" s="227" t="s">
        <v>86</v>
      </c>
      <c r="AY346" s="20" t="s">
        <v>229</v>
      </c>
      <c r="BE346" s="228">
        <f>IF(N346="základní",J346,0)</f>
        <v>0</v>
      </c>
      <c r="BF346" s="228">
        <f>IF(N346="snížená",J346,0)</f>
        <v>0</v>
      </c>
      <c r="BG346" s="228">
        <f>IF(N346="zákl. přenesená",J346,0)</f>
        <v>0</v>
      </c>
      <c r="BH346" s="228">
        <f>IF(N346="sníž. přenesená",J346,0)</f>
        <v>0</v>
      </c>
      <c r="BI346" s="228">
        <f>IF(N346="nulová",J346,0)</f>
        <v>0</v>
      </c>
      <c r="BJ346" s="20" t="s">
        <v>84</v>
      </c>
      <c r="BK346" s="228">
        <f>ROUND(I346*H346,2)</f>
        <v>0</v>
      </c>
      <c r="BL346" s="20" t="s">
        <v>136</v>
      </c>
      <c r="BM346" s="227" t="s">
        <v>4409</v>
      </c>
    </row>
    <row r="347" s="2" customFormat="1" ht="16.5" customHeight="1">
      <c r="A347" s="41"/>
      <c r="B347" s="42"/>
      <c r="C347" s="216" t="s">
        <v>3443</v>
      </c>
      <c r="D347" s="216" t="s">
        <v>231</v>
      </c>
      <c r="E347" s="217" t="s">
        <v>4410</v>
      </c>
      <c r="F347" s="218" t="s">
        <v>4411</v>
      </c>
      <c r="G347" s="219" t="s">
        <v>3870</v>
      </c>
      <c r="H347" s="220">
        <v>4</v>
      </c>
      <c r="I347" s="221"/>
      <c r="J347" s="222">
        <f>ROUND(I347*H347,2)</f>
        <v>0</v>
      </c>
      <c r="K347" s="218" t="s">
        <v>322</v>
      </c>
      <c r="L347" s="47"/>
      <c r="M347" s="223" t="s">
        <v>19</v>
      </c>
      <c r="N347" s="224" t="s">
        <v>47</v>
      </c>
      <c r="O347" s="87"/>
      <c r="P347" s="225">
        <f>O347*H347</f>
        <v>0</v>
      </c>
      <c r="Q347" s="225">
        <v>0</v>
      </c>
      <c r="R347" s="225">
        <f>Q347*H347</f>
        <v>0</v>
      </c>
      <c r="S347" s="225">
        <v>0</v>
      </c>
      <c r="T347" s="226">
        <f>S347*H347</f>
        <v>0</v>
      </c>
      <c r="U347" s="41"/>
      <c r="V347" s="41"/>
      <c r="W347" s="41"/>
      <c r="X347" s="41"/>
      <c r="Y347" s="41"/>
      <c r="Z347" s="41"/>
      <c r="AA347" s="41"/>
      <c r="AB347" s="41"/>
      <c r="AC347" s="41"/>
      <c r="AD347" s="41"/>
      <c r="AE347" s="41"/>
      <c r="AR347" s="227" t="s">
        <v>136</v>
      </c>
      <c r="AT347" s="227" t="s">
        <v>231</v>
      </c>
      <c r="AU347" s="227" t="s">
        <v>86</v>
      </c>
      <c r="AY347" s="20" t="s">
        <v>229</v>
      </c>
      <c r="BE347" s="228">
        <f>IF(N347="základní",J347,0)</f>
        <v>0</v>
      </c>
      <c r="BF347" s="228">
        <f>IF(N347="snížená",J347,0)</f>
        <v>0</v>
      </c>
      <c r="BG347" s="228">
        <f>IF(N347="zákl. přenesená",J347,0)</f>
        <v>0</v>
      </c>
      <c r="BH347" s="228">
        <f>IF(N347="sníž. přenesená",J347,0)</f>
        <v>0</v>
      </c>
      <c r="BI347" s="228">
        <f>IF(N347="nulová",J347,0)</f>
        <v>0</v>
      </c>
      <c r="BJ347" s="20" t="s">
        <v>84</v>
      </c>
      <c r="BK347" s="228">
        <f>ROUND(I347*H347,2)</f>
        <v>0</v>
      </c>
      <c r="BL347" s="20" t="s">
        <v>136</v>
      </c>
      <c r="BM347" s="227" t="s">
        <v>4412</v>
      </c>
    </row>
    <row r="348" s="2" customFormat="1" ht="16.5" customHeight="1">
      <c r="A348" s="41"/>
      <c r="B348" s="42"/>
      <c r="C348" s="216" t="s">
        <v>3447</v>
      </c>
      <c r="D348" s="216" t="s">
        <v>231</v>
      </c>
      <c r="E348" s="217" t="s">
        <v>4413</v>
      </c>
      <c r="F348" s="218" t="s">
        <v>4414</v>
      </c>
      <c r="G348" s="219" t="s">
        <v>3923</v>
      </c>
      <c r="H348" s="220">
        <v>544</v>
      </c>
      <c r="I348" s="221"/>
      <c r="J348" s="222">
        <f>ROUND(I348*H348,2)</f>
        <v>0</v>
      </c>
      <c r="K348" s="218" t="s">
        <v>322</v>
      </c>
      <c r="L348" s="47"/>
      <c r="M348" s="223" t="s">
        <v>19</v>
      </c>
      <c r="N348" s="224" t="s">
        <v>47</v>
      </c>
      <c r="O348" s="87"/>
      <c r="P348" s="225">
        <f>O348*H348</f>
        <v>0</v>
      </c>
      <c r="Q348" s="225">
        <v>0</v>
      </c>
      <c r="R348" s="225">
        <f>Q348*H348</f>
        <v>0</v>
      </c>
      <c r="S348" s="225">
        <v>0</v>
      </c>
      <c r="T348" s="226">
        <f>S348*H348</f>
        <v>0</v>
      </c>
      <c r="U348" s="41"/>
      <c r="V348" s="41"/>
      <c r="W348" s="41"/>
      <c r="X348" s="41"/>
      <c r="Y348" s="41"/>
      <c r="Z348" s="41"/>
      <c r="AA348" s="41"/>
      <c r="AB348" s="41"/>
      <c r="AC348" s="41"/>
      <c r="AD348" s="41"/>
      <c r="AE348" s="41"/>
      <c r="AR348" s="227" t="s">
        <v>136</v>
      </c>
      <c r="AT348" s="227" t="s">
        <v>231</v>
      </c>
      <c r="AU348" s="227" t="s">
        <v>86</v>
      </c>
      <c r="AY348" s="20" t="s">
        <v>229</v>
      </c>
      <c r="BE348" s="228">
        <f>IF(N348="základní",J348,0)</f>
        <v>0</v>
      </c>
      <c r="BF348" s="228">
        <f>IF(N348="snížená",J348,0)</f>
        <v>0</v>
      </c>
      <c r="BG348" s="228">
        <f>IF(N348="zákl. přenesená",J348,0)</f>
        <v>0</v>
      </c>
      <c r="BH348" s="228">
        <f>IF(N348="sníž. přenesená",J348,0)</f>
        <v>0</v>
      </c>
      <c r="BI348" s="228">
        <f>IF(N348="nulová",J348,0)</f>
        <v>0</v>
      </c>
      <c r="BJ348" s="20" t="s">
        <v>84</v>
      </c>
      <c r="BK348" s="228">
        <f>ROUND(I348*H348,2)</f>
        <v>0</v>
      </c>
      <c r="BL348" s="20" t="s">
        <v>136</v>
      </c>
      <c r="BM348" s="227" t="s">
        <v>4415</v>
      </c>
    </row>
    <row r="349" s="2" customFormat="1" ht="16.5" customHeight="1">
      <c r="A349" s="41"/>
      <c r="B349" s="42"/>
      <c r="C349" s="216" t="s">
        <v>3451</v>
      </c>
      <c r="D349" s="216" t="s">
        <v>231</v>
      </c>
      <c r="E349" s="217" t="s">
        <v>4416</v>
      </c>
      <c r="F349" s="218" t="s">
        <v>4417</v>
      </c>
      <c r="G349" s="219" t="s">
        <v>3923</v>
      </c>
      <c r="H349" s="220">
        <v>25</v>
      </c>
      <c r="I349" s="221"/>
      <c r="J349" s="222">
        <f>ROUND(I349*H349,2)</f>
        <v>0</v>
      </c>
      <c r="K349" s="218" t="s">
        <v>322</v>
      </c>
      <c r="L349" s="47"/>
      <c r="M349" s="223" t="s">
        <v>19</v>
      </c>
      <c r="N349" s="224" t="s">
        <v>47</v>
      </c>
      <c r="O349" s="87"/>
      <c r="P349" s="225">
        <f>O349*H349</f>
        <v>0</v>
      </c>
      <c r="Q349" s="225">
        <v>0</v>
      </c>
      <c r="R349" s="225">
        <f>Q349*H349</f>
        <v>0</v>
      </c>
      <c r="S349" s="225">
        <v>0</v>
      </c>
      <c r="T349" s="226">
        <f>S349*H349</f>
        <v>0</v>
      </c>
      <c r="U349" s="41"/>
      <c r="V349" s="41"/>
      <c r="W349" s="41"/>
      <c r="X349" s="41"/>
      <c r="Y349" s="41"/>
      <c r="Z349" s="41"/>
      <c r="AA349" s="41"/>
      <c r="AB349" s="41"/>
      <c r="AC349" s="41"/>
      <c r="AD349" s="41"/>
      <c r="AE349" s="41"/>
      <c r="AR349" s="227" t="s">
        <v>136</v>
      </c>
      <c r="AT349" s="227" t="s">
        <v>231</v>
      </c>
      <c r="AU349" s="227" t="s">
        <v>86</v>
      </c>
      <c r="AY349" s="20" t="s">
        <v>229</v>
      </c>
      <c r="BE349" s="228">
        <f>IF(N349="základní",J349,0)</f>
        <v>0</v>
      </c>
      <c r="BF349" s="228">
        <f>IF(N349="snížená",J349,0)</f>
        <v>0</v>
      </c>
      <c r="BG349" s="228">
        <f>IF(N349="zákl. přenesená",J349,0)</f>
        <v>0</v>
      </c>
      <c r="BH349" s="228">
        <f>IF(N349="sníž. přenesená",J349,0)</f>
        <v>0</v>
      </c>
      <c r="BI349" s="228">
        <f>IF(N349="nulová",J349,0)</f>
        <v>0</v>
      </c>
      <c r="BJ349" s="20" t="s">
        <v>84</v>
      </c>
      <c r="BK349" s="228">
        <f>ROUND(I349*H349,2)</f>
        <v>0</v>
      </c>
      <c r="BL349" s="20" t="s">
        <v>136</v>
      </c>
      <c r="BM349" s="227" t="s">
        <v>4418</v>
      </c>
    </row>
    <row r="350" s="2" customFormat="1" ht="16.5" customHeight="1">
      <c r="A350" s="41"/>
      <c r="B350" s="42"/>
      <c r="C350" s="216" t="s">
        <v>3455</v>
      </c>
      <c r="D350" s="216" t="s">
        <v>231</v>
      </c>
      <c r="E350" s="217" t="s">
        <v>4419</v>
      </c>
      <c r="F350" s="218" t="s">
        <v>4420</v>
      </c>
      <c r="G350" s="219" t="s">
        <v>3923</v>
      </c>
      <c r="H350" s="220">
        <v>0</v>
      </c>
      <c r="I350" s="221"/>
      <c r="J350" s="222">
        <f>ROUND(I350*H350,2)</f>
        <v>0</v>
      </c>
      <c r="K350" s="218" t="s">
        <v>322</v>
      </c>
      <c r="L350" s="47"/>
      <c r="M350" s="223" t="s">
        <v>19</v>
      </c>
      <c r="N350" s="224" t="s">
        <v>47</v>
      </c>
      <c r="O350" s="87"/>
      <c r="P350" s="225">
        <f>O350*H350</f>
        <v>0</v>
      </c>
      <c r="Q350" s="225">
        <v>0</v>
      </c>
      <c r="R350" s="225">
        <f>Q350*H350</f>
        <v>0</v>
      </c>
      <c r="S350" s="225">
        <v>0</v>
      </c>
      <c r="T350" s="226">
        <f>S350*H350</f>
        <v>0</v>
      </c>
      <c r="U350" s="41"/>
      <c r="V350" s="41"/>
      <c r="W350" s="41"/>
      <c r="X350" s="41"/>
      <c r="Y350" s="41"/>
      <c r="Z350" s="41"/>
      <c r="AA350" s="41"/>
      <c r="AB350" s="41"/>
      <c r="AC350" s="41"/>
      <c r="AD350" s="41"/>
      <c r="AE350" s="41"/>
      <c r="AR350" s="227" t="s">
        <v>136</v>
      </c>
      <c r="AT350" s="227" t="s">
        <v>231</v>
      </c>
      <c r="AU350" s="227" t="s">
        <v>86</v>
      </c>
      <c r="AY350" s="20" t="s">
        <v>229</v>
      </c>
      <c r="BE350" s="228">
        <f>IF(N350="základní",J350,0)</f>
        <v>0</v>
      </c>
      <c r="BF350" s="228">
        <f>IF(N350="snížená",J350,0)</f>
        <v>0</v>
      </c>
      <c r="BG350" s="228">
        <f>IF(N350="zákl. přenesená",J350,0)</f>
        <v>0</v>
      </c>
      <c r="BH350" s="228">
        <f>IF(N350="sníž. přenesená",J350,0)</f>
        <v>0</v>
      </c>
      <c r="BI350" s="228">
        <f>IF(N350="nulová",J350,0)</f>
        <v>0</v>
      </c>
      <c r="BJ350" s="20" t="s">
        <v>84</v>
      </c>
      <c r="BK350" s="228">
        <f>ROUND(I350*H350,2)</f>
        <v>0</v>
      </c>
      <c r="BL350" s="20" t="s">
        <v>136</v>
      </c>
      <c r="BM350" s="227" t="s">
        <v>4421</v>
      </c>
    </row>
    <row r="351" s="2" customFormat="1" ht="16.5" customHeight="1">
      <c r="A351" s="41"/>
      <c r="B351" s="42"/>
      <c r="C351" s="216" t="s">
        <v>3458</v>
      </c>
      <c r="D351" s="216" t="s">
        <v>231</v>
      </c>
      <c r="E351" s="217" t="s">
        <v>4422</v>
      </c>
      <c r="F351" s="218" t="s">
        <v>4423</v>
      </c>
      <c r="G351" s="219" t="s">
        <v>4082</v>
      </c>
      <c r="H351" s="220">
        <v>19</v>
      </c>
      <c r="I351" s="221"/>
      <c r="J351" s="222">
        <f>ROUND(I351*H351,2)</f>
        <v>0</v>
      </c>
      <c r="K351" s="218" t="s">
        <v>322</v>
      </c>
      <c r="L351" s="47"/>
      <c r="M351" s="223" t="s">
        <v>19</v>
      </c>
      <c r="N351" s="224" t="s">
        <v>47</v>
      </c>
      <c r="O351" s="87"/>
      <c r="P351" s="225">
        <f>O351*H351</f>
        <v>0</v>
      </c>
      <c r="Q351" s="225">
        <v>0</v>
      </c>
      <c r="R351" s="225">
        <f>Q351*H351</f>
        <v>0</v>
      </c>
      <c r="S351" s="225">
        <v>0</v>
      </c>
      <c r="T351" s="226">
        <f>S351*H351</f>
        <v>0</v>
      </c>
      <c r="U351" s="41"/>
      <c r="V351" s="41"/>
      <c r="W351" s="41"/>
      <c r="X351" s="41"/>
      <c r="Y351" s="41"/>
      <c r="Z351" s="41"/>
      <c r="AA351" s="41"/>
      <c r="AB351" s="41"/>
      <c r="AC351" s="41"/>
      <c r="AD351" s="41"/>
      <c r="AE351" s="41"/>
      <c r="AR351" s="227" t="s">
        <v>136</v>
      </c>
      <c r="AT351" s="227" t="s">
        <v>231</v>
      </c>
      <c r="AU351" s="227" t="s">
        <v>86</v>
      </c>
      <c r="AY351" s="20" t="s">
        <v>229</v>
      </c>
      <c r="BE351" s="228">
        <f>IF(N351="základní",J351,0)</f>
        <v>0</v>
      </c>
      <c r="BF351" s="228">
        <f>IF(N351="snížená",J351,0)</f>
        <v>0</v>
      </c>
      <c r="BG351" s="228">
        <f>IF(N351="zákl. přenesená",J351,0)</f>
        <v>0</v>
      </c>
      <c r="BH351" s="228">
        <f>IF(N351="sníž. přenesená",J351,0)</f>
        <v>0</v>
      </c>
      <c r="BI351" s="228">
        <f>IF(N351="nulová",J351,0)</f>
        <v>0</v>
      </c>
      <c r="BJ351" s="20" t="s">
        <v>84</v>
      </c>
      <c r="BK351" s="228">
        <f>ROUND(I351*H351,2)</f>
        <v>0</v>
      </c>
      <c r="BL351" s="20" t="s">
        <v>136</v>
      </c>
      <c r="BM351" s="227" t="s">
        <v>4424</v>
      </c>
    </row>
    <row r="352" s="2" customFormat="1" ht="16.5" customHeight="1">
      <c r="A352" s="41"/>
      <c r="B352" s="42"/>
      <c r="C352" s="216" t="s">
        <v>3462</v>
      </c>
      <c r="D352" s="216" t="s">
        <v>231</v>
      </c>
      <c r="E352" s="217" t="s">
        <v>4425</v>
      </c>
      <c r="F352" s="218" t="s">
        <v>4426</v>
      </c>
      <c r="G352" s="219" t="s">
        <v>4082</v>
      </c>
      <c r="H352" s="220">
        <v>1</v>
      </c>
      <c r="I352" s="221"/>
      <c r="J352" s="222">
        <f>ROUND(I352*H352,2)</f>
        <v>0</v>
      </c>
      <c r="K352" s="218" t="s">
        <v>322</v>
      </c>
      <c r="L352" s="47"/>
      <c r="M352" s="223" t="s">
        <v>19</v>
      </c>
      <c r="N352" s="224" t="s">
        <v>47</v>
      </c>
      <c r="O352" s="87"/>
      <c r="P352" s="225">
        <f>O352*H352</f>
        <v>0</v>
      </c>
      <c r="Q352" s="225">
        <v>0</v>
      </c>
      <c r="R352" s="225">
        <f>Q352*H352</f>
        <v>0</v>
      </c>
      <c r="S352" s="225">
        <v>0</v>
      </c>
      <c r="T352" s="226">
        <f>S352*H352</f>
        <v>0</v>
      </c>
      <c r="U352" s="41"/>
      <c r="V352" s="41"/>
      <c r="W352" s="41"/>
      <c r="X352" s="41"/>
      <c r="Y352" s="41"/>
      <c r="Z352" s="41"/>
      <c r="AA352" s="41"/>
      <c r="AB352" s="41"/>
      <c r="AC352" s="41"/>
      <c r="AD352" s="41"/>
      <c r="AE352" s="41"/>
      <c r="AR352" s="227" t="s">
        <v>136</v>
      </c>
      <c r="AT352" s="227" t="s">
        <v>231</v>
      </c>
      <c r="AU352" s="227" t="s">
        <v>86</v>
      </c>
      <c r="AY352" s="20" t="s">
        <v>229</v>
      </c>
      <c r="BE352" s="228">
        <f>IF(N352="základní",J352,0)</f>
        <v>0</v>
      </c>
      <c r="BF352" s="228">
        <f>IF(N352="snížená",J352,0)</f>
        <v>0</v>
      </c>
      <c r="BG352" s="228">
        <f>IF(N352="zákl. přenesená",J352,0)</f>
        <v>0</v>
      </c>
      <c r="BH352" s="228">
        <f>IF(N352="sníž. přenesená",J352,0)</f>
        <v>0</v>
      </c>
      <c r="BI352" s="228">
        <f>IF(N352="nulová",J352,0)</f>
        <v>0</v>
      </c>
      <c r="BJ352" s="20" t="s">
        <v>84</v>
      </c>
      <c r="BK352" s="228">
        <f>ROUND(I352*H352,2)</f>
        <v>0</v>
      </c>
      <c r="BL352" s="20" t="s">
        <v>136</v>
      </c>
      <c r="BM352" s="227" t="s">
        <v>4427</v>
      </c>
    </row>
    <row r="353" s="2" customFormat="1" ht="21.75" customHeight="1">
      <c r="A353" s="41"/>
      <c r="B353" s="42"/>
      <c r="C353" s="216" t="s">
        <v>4014</v>
      </c>
      <c r="D353" s="216" t="s">
        <v>231</v>
      </c>
      <c r="E353" s="217" t="s">
        <v>4428</v>
      </c>
      <c r="F353" s="218" t="s">
        <v>4429</v>
      </c>
      <c r="G353" s="219" t="s">
        <v>4082</v>
      </c>
      <c r="H353" s="220">
        <v>1</v>
      </c>
      <c r="I353" s="221"/>
      <c r="J353" s="222">
        <f>ROUND(I353*H353,2)</f>
        <v>0</v>
      </c>
      <c r="K353" s="218" t="s">
        <v>322</v>
      </c>
      <c r="L353" s="47"/>
      <c r="M353" s="223" t="s">
        <v>19</v>
      </c>
      <c r="N353" s="224" t="s">
        <v>47</v>
      </c>
      <c r="O353" s="87"/>
      <c r="P353" s="225">
        <f>O353*H353</f>
        <v>0</v>
      </c>
      <c r="Q353" s="225">
        <v>0</v>
      </c>
      <c r="R353" s="225">
        <f>Q353*H353</f>
        <v>0</v>
      </c>
      <c r="S353" s="225">
        <v>0</v>
      </c>
      <c r="T353" s="226">
        <f>S353*H353</f>
        <v>0</v>
      </c>
      <c r="U353" s="41"/>
      <c r="V353" s="41"/>
      <c r="W353" s="41"/>
      <c r="X353" s="41"/>
      <c r="Y353" s="41"/>
      <c r="Z353" s="41"/>
      <c r="AA353" s="41"/>
      <c r="AB353" s="41"/>
      <c r="AC353" s="41"/>
      <c r="AD353" s="41"/>
      <c r="AE353" s="41"/>
      <c r="AR353" s="227" t="s">
        <v>136</v>
      </c>
      <c r="AT353" s="227" t="s">
        <v>231</v>
      </c>
      <c r="AU353" s="227" t="s">
        <v>86</v>
      </c>
      <c r="AY353" s="20" t="s">
        <v>229</v>
      </c>
      <c r="BE353" s="228">
        <f>IF(N353="základní",J353,0)</f>
        <v>0</v>
      </c>
      <c r="BF353" s="228">
        <f>IF(N353="snížená",J353,0)</f>
        <v>0</v>
      </c>
      <c r="BG353" s="228">
        <f>IF(N353="zákl. přenesená",J353,0)</f>
        <v>0</v>
      </c>
      <c r="BH353" s="228">
        <f>IF(N353="sníž. přenesená",J353,0)</f>
        <v>0</v>
      </c>
      <c r="BI353" s="228">
        <f>IF(N353="nulová",J353,0)</f>
        <v>0</v>
      </c>
      <c r="BJ353" s="20" t="s">
        <v>84</v>
      </c>
      <c r="BK353" s="228">
        <f>ROUND(I353*H353,2)</f>
        <v>0</v>
      </c>
      <c r="BL353" s="20" t="s">
        <v>136</v>
      </c>
      <c r="BM353" s="227" t="s">
        <v>4430</v>
      </c>
    </row>
    <row r="354" s="2" customFormat="1" ht="16.5" customHeight="1">
      <c r="A354" s="41"/>
      <c r="B354" s="42"/>
      <c r="C354" s="216" t="s">
        <v>4431</v>
      </c>
      <c r="D354" s="216" t="s">
        <v>231</v>
      </c>
      <c r="E354" s="217" t="s">
        <v>4432</v>
      </c>
      <c r="F354" s="218" t="s">
        <v>4433</v>
      </c>
      <c r="G354" s="219" t="s">
        <v>4082</v>
      </c>
      <c r="H354" s="220">
        <v>30</v>
      </c>
      <c r="I354" s="221"/>
      <c r="J354" s="222">
        <f>ROUND(I354*H354,2)</f>
        <v>0</v>
      </c>
      <c r="K354" s="218" t="s">
        <v>322</v>
      </c>
      <c r="L354" s="47"/>
      <c r="M354" s="223" t="s">
        <v>19</v>
      </c>
      <c r="N354" s="224" t="s">
        <v>47</v>
      </c>
      <c r="O354" s="87"/>
      <c r="P354" s="225">
        <f>O354*H354</f>
        <v>0</v>
      </c>
      <c r="Q354" s="225">
        <v>0</v>
      </c>
      <c r="R354" s="225">
        <f>Q354*H354</f>
        <v>0</v>
      </c>
      <c r="S354" s="225">
        <v>0</v>
      </c>
      <c r="T354" s="226">
        <f>S354*H354</f>
        <v>0</v>
      </c>
      <c r="U354" s="41"/>
      <c r="V354" s="41"/>
      <c r="W354" s="41"/>
      <c r="X354" s="41"/>
      <c r="Y354" s="41"/>
      <c r="Z354" s="41"/>
      <c r="AA354" s="41"/>
      <c r="AB354" s="41"/>
      <c r="AC354" s="41"/>
      <c r="AD354" s="41"/>
      <c r="AE354" s="41"/>
      <c r="AR354" s="227" t="s">
        <v>136</v>
      </c>
      <c r="AT354" s="227" t="s">
        <v>231</v>
      </c>
      <c r="AU354" s="227" t="s">
        <v>86</v>
      </c>
      <c r="AY354" s="20" t="s">
        <v>229</v>
      </c>
      <c r="BE354" s="228">
        <f>IF(N354="základní",J354,0)</f>
        <v>0</v>
      </c>
      <c r="BF354" s="228">
        <f>IF(N354="snížená",J354,0)</f>
        <v>0</v>
      </c>
      <c r="BG354" s="228">
        <f>IF(N354="zákl. přenesená",J354,0)</f>
        <v>0</v>
      </c>
      <c r="BH354" s="228">
        <f>IF(N354="sníž. přenesená",J354,0)</f>
        <v>0</v>
      </c>
      <c r="BI354" s="228">
        <f>IF(N354="nulová",J354,0)</f>
        <v>0</v>
      </c>
      <c r="BJ354" s="20" t="s">
        <v>84</v>
      </c>
      <c r="BK354" s="228">
        <f>ROUND(I354*H354,2)</f>
        <v>0</v>
      </c>
      <c r="BL354" s="20" t="s">
        <v>136</v>
      </c>
      <c r="BM354" s="227" t="s">
        <v>4434</v>
      </c>
    </row>
    <row r="355" s="2" customFormat="1" ht="16.5" customHeight="1">
      <c r="A355" s="41"/>
      <c r="B355" s="42"/>
      <c r="C355" s="216" t="s">
        <v>4017</v>
      </c>
      <c r="D355" s="216" t="s">
        <v>231</v>
      </c>
      <c r="E355" s="217" t="s">
        <v>4435</v>
      </c>
      <c r="F355" s="218" t="s">
        <v>4436</v>
      </c>
      <c r="G355" s="219" t="s">
        <v>3870</v>
      </c>
      <c r="H355" s="220">
        <v>72</v>
      </c>
      <c r="I355" s="221"/>
      <c r="J355" s="222">
        <f>ROUND(I355*H355,2)</f>
        <v>0</v>
      </c>
      <c r="K355" s="218" t="s">
        <v>322</v>
      </c>
      <c r="L355" s="47"/>
      <c r="M355" s="223" t="s">
        <v>19</v>
      </c>
      <c r="N355" s="224" t="s">
        <v>47</v>
      </c>
      <c r="O355" s="87"/>
      <c r="P355" s="225">
        <f>O355*H355</f>
        <v>0</v>
      </c>
      <c r="Q355" s="225">
        <v>0</v>
      </c>
      <c r="R355" s="225">
        <f>Q355*H355</f>
        <v>0</v>
      </c>
      <c r="S355" s="225">
        <v>0</v>
      </c>
      <c r="T355" s="226">
        <f>S355*H355</f>
        <v>0</v>
      </c>
      <c r="U355" s="41"/>
      <c r="V355" s="41"/>
      <c r="W355" s="41"/>
      <c r="X355" s="41"/>
      <c r="Y355" s="41"/>
      <c r="Z355" s="41"/>
      <c r="AA355" s="41"/>
      <c r="AB355" s="41"/>
      <c r="AC355" s="41"/>
      <c r="AD355" s="41"/>
      <c r="AE355" s="41"/>
      <c r="AR355" s="227" t="s">
        <v>136</v>
      </c>
      <c r="AT355" s="227" t="s">
        <v>231</v>
      </c>
      <c r="AU355" s="227" t="s">
        <v>86</v>
      </c>
      <c r="AY355" s="20" t="s">
        <v>229</v>
      </c>
      <c r="BE355" s="228">
        <f>IF(N355="základní",J355,0)</f>
        <v>0</v>
      </c>
      <c r="BF355" s="228">
        <f>IF(N355="snížená",J355,0)</f>
        <v>0</v>
      </c>
      <c r="BG355" s="228">
        <f>IF(N355="zákl. přenesená",J355,0)</f>
        <v>0</v>
      </c>
      <c r="BH355" s="228">
        <f>IF(N355="sníž. přenesená",J355,0)</f>
        <v>0</v>
      </c>
      <c r="BI355" s="228">
        <f>IF(N355="nulová",J355,0)</f>
        <v>0</v>
      </c>
      <c r="BJ355" s="20" t="s">
        <v>84</v>
      </c>
      <c r="BK355" s="228">
        <f>ROUND(I355*H355,2)</f>
        <v>0</v>
      </c>
      <c r="BL355" s="20" t="s">
        <v>136</v>
      </c>
      <c r="BM355" s="227" t="s">
        <v>4437</v>
      </c>
    </row>
    <row r="356" s="2" customFormat="1" ht="16.5" customHeight="1">
      <c r="A356" s="41"/>
      <c r="B356" s="42"/>
      <c r="C356" s="216" t="s">
        <v>4438</v>
      </c>
      <c r="D356" s="216" t="s">
        <v>231</v>
      </c>
      <c r="E356" s="217" t="s">
        <v>4439</v>
      </c>
      <c r="F356" s="218" t="s">
        <v>4440</v>
      </c>
      <c r="G356" s="219" t="s">
        <v>3870</v>
      </c>
      <c r="H356" s="220">
        <v>48</v>
      </c>
      <c r="I356" s="221"/>
      <c r="J356" s="222">
        <f>ROUND(I356*H356,2)</f>
        <v>0</v>
      </c>
      <c r="K356" s="218" t="s">
        <v>322</v>
      </c>
      <c r="L356" s="47"/>
      <c r="M356" s="223" t="s">
        <v>19</v>
      </c>
      <c r="N356" s="224" t="s">
        <v>47</v>
      </c>
      <c r="O356" s="87"/>
      <c r="P356" s="225">
        <f>O356*H356</f>
        <v>0</v>
      </c>
      <c r="Q356" s="225">
        <v>0</v>
      </c>
      <c r="R356" s="225">
        <f>Q356*H356</f>
        <v>0</v>
      </c>
      <c r="S356" s="225">
        <v>0</v>
      </c>
      <c r="T356" s="226">
        <f>S356*H356</f>
        <v>0</v>
      </c>
      <c r="U356" s="41"/>
      <c r="V356" s="41"/>
      <c r="W356" s="41"/>
      <c r="X356" s="41"/>
      <c r="Y356" s="41"/>
      <c r="Z356" s="41"/>
      <c r="AA356" s="41"/>
      <c r="AB356" s="41"/>
      <c r="AC356" s="41"/>
      <c r="AD356" s="41"/>
      <c r="AE356" s="41"/>
      <c r="AR356" s="227" t="s">
        <v>136</v>
      </c>
      <c r="AT356" s="227" t="s">
        <v>231</v>
      </c>
      <c r="AU356" s="227" t="s">
        <v>86</v>
      </c>
      <c r="AY356" s="20" t="s">
        <v>229</v>
      </c>
      <c r="BE356" s="228">
        <f>IF(N356="základní",J356,0)</f>
        <v>0</v>
      </c>
      <c r="BF356" s="228">
        <f>IF(N356="snížená",J356,0)</f>
        <v>0</v>
      </c>
      <c r="BG356" s="228">
        <f>IF(N356="zákl. přenesená",J356,0)</f>
        <v>0</v>
      </c>
      <c r="BH356" s="228">
        <f>IF(N356="sníž. přenesená",J356,0)</f>
        <v>0</v>
      </c>
      <c r="BI356" s="228">
        <f>IF(N356="nulová",J356,0)</f>
        <v>0</v>
      </c>
      <c r="BJ356" s="20" t="s">
        <v>84</v>
      </c>
      <c r="BK356" s="228">
        <f>ROUND(I356*H356,2)</f>
        <v>0</v>
      </c>
      <c r="BL356" s="20" t="s">
        <v>136</v>
      </c>
      <c r="BM356" s="227" t="s">
        <v>4441</v>
      </c>
    </row>
    <row r="357" s="2" customFormat="1" ht="16.5" customHeight="1">
      <c r="A357" s="41"/>
      <c r="B357" s="42"/>
      <c r="C357" s="216" t="s">
        <v>4020</v>
      </c>
      <c r="D357" s="216" t="s">
        <v>231</v>
      </c>
      <c r="E357" s="217" t="s">
        <v>4442</v>
      </c>
      <c r="F357" s="218" t="s">
        <v>4443</v>
      </c>
      <c r="G357" s="219" t="s">
        <v>3870</v>
      </c>
      <c r="H357" s="220">
        <v>24</v>
      </c>
      <c r="I357" s="221"/>
      <c r="J357" s="222">
        <f>ROUND(I357*H357,2)</f>
        <v>0</v>
      </c>
      <c r="K357" s="218" t="s">
        <v>322</v>
      </c>
      <c r="L357" s="47"/>
      <c r="M357" s="223" t="s">
        <v>19</v>
      </c>
      <c r="N357" s="224" t="s">
        <v>47</v>
      </c>
      <c r="O357" s="87"/>
      <c r="P357" s="225">
        <f>O357*H357</f>
        <v>0</v>
      </c>
      <c r="Q357" s="225">
        <v>0</v>
      </c>
      <c r="R357" s="225">
        <f>Q357*H357</f>
        <v>0</v>
      </c>
      <c r="S357" s="225">
        <v>0</v>
      </c>
      <c r="T357" s="226">
        <f>S357*H357</f>
        <v>0</v>
      </c>
      <c r="U357" s="41"/>
      <c r="V357" s="41"/>
      <c r="W357" s="41"/>
      <c r="X357" s="41"/>
      <c r="Y357" s="41"/>
      <c r="Z357" s="41"/>
      <c r="AA357" s="41"/>
      <c r="AB357" s="41"/>
      <c r="AC357" s="41"/>
      <c r="AD357" s="41"/>
      <c r="AE357" s="41"/>
      <c r="AR357" s="227" t="s">
        <v>136</v>
      </c>
      <c r="AT357" s="227" t="s">
        <v>231</v>
      </c>
      <c r="AU357" s="227" t="s">
        <v>86</v>
      </c>
      <c r="AY357" s="20" t="s">
        <v>229</v>
      </c>
      <c r="BE357" s="228">
        <f>IF(N357="základní",J357,0)</f>
        <v>0</v>
      </c>
      <c r="BF357" s="228">
        <f>IF(N357="snížená",J357,0)</f>
        <v>0</v>
      </c>
      <c r="BG357" s="228">
        <f>IF(N357="zákl. přenesená",J357,0)</f>
        <v>0</v>
      </c>
      <c r="BH357" s="228">
        <f>IF(N357="sníž. přenesená",J357,0)</f>
        <v>0</v>
      </c>
      <c r="BI357" s="228">
        <f>IF(N357="nulová",J357,0)</f>
        <v>0</v>
      </c>
      <c r="BJ357" s="20" t="s">
        <v>84</v>
      </c>
      <c r="BK357" s="228">
        <f>ROUND(I357*H357,2)</f>
        <v>0</v>
      </c>
      <c r="BL357" s="20" t="s">
        <v>136</v>
      </c>
      <c r="BM357" s="227" t="s">
        <v>4444</v>
      </c>
    </row>
    <row r="358" s="2" customFormat="1" ht="16.5" customHeight="1">
      <c r="A358" s="41"/>
      <c r="B358" s="42"/>
      <c r="C358" s="216" t="s">
        <v>4445</v>
      </c>
      <c r="D358" s="216" t="s">
        <v>231</v>
      </c>
      <c r="E358" s="217" t="s">
        <v>4446</v>
      </c>
      <c r="F358" s="218" t="s">
        <v>4447</v>
      </c>
      <c r="G358" s="219" t="s">
        <v>4082</v>
      </c>
      <c r="H358" s="220">
        <v>1</v>
      </c>
      <c r="I358" s="221"/>
      <c r="J358" s="222">
        <f>ROUND(I358*H358,2)</f>
        <v>0</v>
      </c>
      <c r="K358" s="218" t="s">
        <v>322</v>
      </c>
      <c r="L358" s="47"/>
      <c r="M358" s="223" t="s">
        <v>19</v>
      </c>
      <c r="N358" s="224" t="s">
        <v>47</v>
      </c>
      <c r="O358" s="87"/>
      <c r="P358" s="225">
        <f>O358*H358</f>
        <v>0</v>
      </c>
      <c r="Q358" s="225">
        <v>0</v>
      </c>
      <c r="R358" s="225">
        <f>Q358*H358</f>
        <v>0</v>
      </c>
      <c r="S358" s="225">
        <v>0</v>
      </c>
      <c r="T358" s="226">
        <f>S358*H358</f>
        <v>0</v>
      </c>
      <c r="U358" s="41"/>
      <c r="V358" s="41"/>
      <c r="W358" s="41"/>
      <c r="X358" s="41"/>
      <c r="Y358" s="41"/>
      <c r="Z358" s="41"/>
      <c r="AA358" s="41"/>
      <c r="AB358" s="41"/>
      <c r="AC358" s="41"/>
      <c r="AD358" s="41"/>
      <c r="AE358" s="41"/>
      <c r="AR358" s="227" t="s">
        <v>136</v>
      </c>
      <c r="AT358" s="227" t="s">
        <v>231</v>
      </c>
      <c r="AU358" s="227" t="s">
        <v>86</v>
      </c>
      <c r="AY358" s="20" t="s">
        <v>229</v>
      </c>
      <c r="BE358" s="228">
        <f>IF(N358="základní",J358,0)</f>
        <v>0</v>
      </c>
      <c r="BF358" s="228">
        <f>IF(N358="snížená",J358,0)</f>
        <v>0</v>
      </c>
      <c r="BG358" s="228">
        <f>IF(N358="zákl. přenesená",J358,0)</f>
        <v>0</v>
      </c>
      <c r="BH358" s="228">
        <f>IF(N358="sníž. přenesená",J358,0)</f>
        <v>0</v>
      </c>
      <c r="BI358" s="228">
        <f>IF(N358="nulová",J358,0)</f>
        <v>0</v>
      </c>
      <c r="BJ358" s="20" t="s">
        <v>84</v>
      </c>
      <c r="BK358" s="228">
        <f>ROUND(I358*H358,2)</f>
        <v>0</v>
      </c>
      <c r="BL358" s="20" t="s">
        <v>136</v>
      </c>
      <c r="BM358" s="227" t="s">
        <v>4448</v>
      </c>
    </row>
    <row r="359" s="2" customFormat="1" ht="16.5" customHeight="1">
      <c r="A359" s="41"/>
      <c r="B359" s="42"/>
      <c r="C359" s="216" t="s">
        <v>4025</v>
      </c>
      <c r="D359" s="216" t="s">
        <v>231</v>
      </c>
      <c r="E359" s="217" t="s">
        <v>4449</v>
      </c>
      <c r="F359" s="218" t="s">
        <v>4450</v>
      </c>
      <c r="G359" s="219" t="s">
        <v>3870</v>
      </c>
      <c r="H359" s="220">
        <v>4</v>
      </c>
      <c r="I359" s="221"/>
      <c r="J359" s="222">
        <f>ROUND(I359*H359,2)</f>
        <v>0</v>
      </c>
      <c r="K359" s="218" t="s">
        <v>322</v>
      </c>
      <c r="L359" s="47"/>
      <c r="M359" s="223" t="s">
        <v>19</v>
      </c>
      <c r="N359" s="224" t="s">
        <v>47</v>
      </c>
      <c r="O359" s="87"/>
      <c r="P359" s="225">
        <f>O359*H359</f>
        <v>0</v>
      </c>
      <c r="Q359" s="225">
        <v>0</v>
      </c>
      <c r="R359" s="225">
        <f>Q359*H359</f>
        <v>0</v>
      </c>
      <c r="S359" s="225">
        <v>0</v>
      </c>
      <c r="T359" s="226">
        <f>S359*H359</f>
        <v>0</v>
      </c>
      <c r="U359" s="41"/>
      <c r="V359" s="41"/>
      <c r="W359" s="41"/>
      <c r="X359" s="41"/>
      <c r="Y359" s="41"/>
      <c r="Z359" s="41"/>
      <c r="AA359" s="41"/>
      <c r="AB359" s="41"/>
      <c r="AC359" s="41"/>
      <c r="AD359" s="41"/>
      <c r="AE359" s="41"/>
      <c r="AR359" s="227" t="s">
        <v>136</v>
      </c>
      <c r="AT359" s="227" t="s">
        <v>231</v>
      </c>
      <c r="AU359" s="227" t="s">
        <v>86</v>
      </c>
      <c r="AY359" s="20" t="s">
        <v>229</v>
      </c>
      <c r="BE359" s="228">
        <f>IF(N359="základní",J359,0)</f>
        <v>0</v>
      </c>
      <c r="BF359" s="228">
        <f>IF(N359="snížená",J359,0)</f>
        <v>0</v>
      </c>
      <c r="BG359" s="228">
        <f>IF(N359="zákl. přenesená",J359,0)</f>
        <v>0</v>
      </c>
      <c r="BH359" s="228">
        <f>IF(N359="sníž. přenesená",J359,0)</f>
        <v>0</v>
      </c>
      <c r="BI359" s="228">
        <f>IF(N359="nulová",J359,0)</f>
        <v>0</v>
      </c>
      <c r="BJ359" s="20" t="s">
        <v>84</v>
      </c>
      <c r="BK359" s="228">
        <f>ROUND(I359*H359,2)</f>
        <v>0</v>
      </c>
      <c r="BL359" s="20" t="s">
        <v>136</v>
      </c>
      <c r="BM359" s="227" t="s">
        <v>4451</v>
      </c>
    </row>
    <row r="360" s="2" customFormat="1" ht="16.5" customHeight="1">
      <c r="A360" s="41"/>
      <c r="B360" s="42"/>
      <c r="C360" s="216" t="s">
        <v>4452</v>
      </c>
      <c r="D360" s="216" t="s">
        <v>231</v>
      </c>
      <c r="E360" s="217" t="s">
        <v>4453</v>
      </c>
      <c r="F360" s="218" t="s">
        <v>4454</v>
      </c>
      <c r="G360" s="219" t="s">
        <v>3870</v>
      </c>
      <c r="H360" s="220">
        <v>3</v>
      </c>
      <c r="I360" s="221"/>
      <c r="J360" s="222">
        <f>ROUND(I360*H360,2)</f>
        <v>0</v>
      </c>
      <c r="K360" s="218" t="s">
        <v>322</v>
      </c>
      <c r="L360" s="47"/>
      <c r="M360" s="223" t="s">
        <v>19</v>
      </c>
      <c r="N360" s="224" t="s">
        <v>47</v>
      </c>
      <c r="O360" s="87"/>
      <c r="P360" s="225">
        <f>O360*H360</f>
        <v>0</v>
      </c>
      <c r="Q360" s="225">
        <v>0</v>
      </c>
      <c r="R360" s="225">
        <f>Q360*H360</f>
        <v>0</v>
      </c>
      <c r="S360" s="225">
        <v>0</v>
      </c>
      <c r="T360" s="226">
        <f>S360*H360</f>
        <v>0</v>
      </c>
      <c r="U360" s="41"/>
      <c r="V360" s="41"/>
      <c r="W360" s="41"/>
      <c r="X360" s="41"/>
      <c r="Y360" s="41"/>
      <c r="Z360" s="41"/>
      <c r="AA360" s="41"/>
      <c r="AB360" s="41"/>
      <c r="AC360" s="41"/>
      <c r="AD360" s="41"/>
      <c r="AE360" s="41"/>
      <c r="AR360" s="227" t="s">
        <v>136</v>
      </c>
      <c r="AT360" s="227" t="s">
        <v>231</v>
      </c>
      <c r="AU360" s="227" t="s">
        <v>86</v>
      </c>
      <c r="AY360" s="20" t="s">
        <v>229</v>
      </c>
      <c r="BE360" s="228">
        <f>IF(N360="základní",J360,0)</f>
        <v>0</v>
      </c>
      <c r="BF360" s="228">
        <f>IF(N360="snížená",J360,0)</f>
        <v>0</v>
      </c>
      <c r="BG360" s="228">
        <f>IF(N360="zákl. přenesená",J360,0)</f>
        <v>0</v>
      </c>
      <c r="BH360" s="228">
        <f>IF(N360="sníž. přenesená",J360,0)</f>
        <v>0</v>
      </c>
      <c r="BI360" s="228">
        <f>IF(N360="nulová",J360,0)</f>
        <v>0</v>
      </c>
      <c r="BJ360" s="20" t="s">
        <v>84</v>
      </c>
      <c r="BK360" s="228">
        <f>ROUND(I360*H360,2)</f>
        <v>0</v>
      </c>
      <c r="BL360" s="20" t="s">
        <v>136</v>
      </c>
      <c r="BM360" s="227" t="s">
        <v>4455</v>
      </c>
    </row>
    <row r="361" s="2" customFormat="1" ht="16.5" customHeight="1">
      <c r="A361" s="41"/>
      <c r="B361" s="42"/>
      <c r="C361" s="216" t="s">
        <v>4029</v>
      </c>
      <c r="D361" s="216" t="s">
        <v>231</v>
      </c>
      <c r="E361" s="217" t="s">
        <v>4456</v>
      </c>
      <c r="F361" s="218" t="s">
        <v>4457</v>
      </c>
      <c r="G361" s="219" t="s">
        <v>3870</v>
      </c>
      <c r="H361" s="220">
        <v>8</v>
      </c>
      <c r="I361" s="221"/>
      <c r="J361" s="222">
        <f>ROUND(I361*H361,2)</f>
        <v>0</v>
      </c>
      <c r="K361" s="218" t="s">
        <v>322</v>
      </c>
      <c r="L361" s="47"/>
      <c r="M361" s="223" t="s">
        <v>19</v>
      </c>
      <c r="N361" s="224" t="s">
        <v>47</v>
      </c>
      <c r="O361" s="87"/>
      <c r="P361" s="225">
        <f>O361*H361</f>
        <v>0</v>
      </c>
      <c r="Q361" s="225">
        <v>0</v>
      </c>
      <c r="R361" s="225">
        <f>Q361*H361</f>
        <v>0</v>
      </c>
      <c r="S361" s="225">
        <v>0</v>
      </c>
      <c r="T361" s="226">
        <f>S361*H361</f>
        <v>0</v>
      </c>
      <c r="U361" s="41"/>
      <c r="V361" s="41"/>
      <c r="W361" s="41"/>
      <c r="X361" s="41"/>
      <c r="Y361" s="41"/>
      <c r="Z361" s="41"/>
      <c r="AA361" s="41"/>
      <c r="AB361" s="41"/>
      <c r="AC361" s="41"/>
      <c r="AD361" s="41"/>
      <c r="AE361" s="41"/>
      <c r="AR361" s="227" t="s">
        <v>136</v>
      </c>
      <c r="AT361" s="227" t="s">
        <v>231</v>
      </c>
      <c r="AU361" s="227" t="s">
        <v>86</v>
      </c>
      <c r="AY361" s="20" t="s">
        <v>229</v>
      </c>
      <c r="BE361" s="228">
        <f>IF(N361="základní",J361,0)</f>
        <v>0</v>
      </c>
      <c r="BF361" s="228">
        <f>IF(N361="snížená",J361,0)</f>
        <v>0</v>
      </c>
      <c r="BG361" s="228">
        <f>IF(N361="zákl. přenesená",J361,0)</f>
        <v>0</v>
      </c>
      <c r="BH361" s="228">
        <f>IF(N361="sníž. přenesená",J361,0)</f>
        <v>0</v>
      </c>
      <c r="BI361" s="228">
        <f>IF(N361="nulová",J361,0)</f>
        <v>0</v>
      </c>
      <c r="BJ361" s="20" t="s">
        <v>84</v>
      </c>
      <c r="BK361" s="228">
        <f>ROUND(I361*H361,2)</f>
        <v>0</v>
      </c>
      <c r="BL361" s="20" t="s">
        <v>136</v>
      </c>
      <c r="BM361" s="227" t="s">
        <v>4187</v>
      </c>
    </row>
    <row r="362" s="2" customFormat="1" ht="16.5" customHeight="1">
      <c r="A362" s="41"/>
      <c r="B362" s="42"/>
      <c r="C362" s="216" t="s">
        <v>4458</v>
      </c>
      <c r="D362" s="216" t="s">
        <v>231</v>
      </c>
      <c r="E362" s="217" t="s">
        <v>4459</v>
      </c>
      <c r="F362" s="218" t="s">
        <v>4460</v>
      </c>
      <c r="G362" s="219" t="s">
        <v>3870</v>
      </c>
      <c r="H362" s="220">
        <v>6</v>
      </c>
      <c r="I362" s="221"/>
      <c r="J362" s="222">
        <f>ROUND(I362*H362,2)</f>
        <v>0</v>
      </c>
      <c r="K362" s="218" t="s">
        <v>322</v>
      </c>
      <c r="L362" s="47"/>
      <c r="M362" s="223" t="s">
        <v>19</v>
      </c>
      <c r="N362" s="224" t="s">
        <v>47</v>
      </c>
      <c r="O362" s="87"/>
      <c r="P362" s="225">
        <f>O362*H362</f>
        <v>0</v>
      </c>
      <c r="Q362" s="225">
        <v>0</v>
      </c>
      <c r="R362" s="225">
        <f>Q362*H362</f>
        <v>0</v>
      </c>
      <c r="S362" s="225">
        <v>0</v>
      </c>
      <c r="T362" s="226">
        <f>S362*H362</f>
        <v>0</v>
      </c>
      <c r="U362" s="41"/>
      <c r="V362" s="41"/>
      <c r="W362" s="41"/>
      <c r="X362" s="41"/>
      <c r="Y362" s="41"/>
      <c r="Z362" s="41"/>
      <c r="AA362" s="41"/>
      <c r="AB362" s="41"/>
      <c r="AC362" s="41"/>
      <c r="AD362" s="41"/>
      <c r="AE362" s="41"/>
      <c r="AR362" s="227" t="s">
        <v>136</v>
      </c>
      <c r="AT362" s="227" t="s">
        <v>231</v>
      </c>
      <c r="AU362" s="227" t="s">
        <v>86</v>
      </c>
      <c r="AY362" s="20" t="s">
        <v>229</v>
      </c>
      <c r="BE362" s="228">
        <f>IF(N362="základní",J362,0)</f>
        <v>0</v>
      </c>
      <c r="BF362" s="228">
        <f>IF(N362="snížená",J362,0)</f>
        <v>0</v>
      </c>
      <c r="BG362" s="228">
        <f>IF(N362="zákl. přenesená",J362,0)</f>
        <v>0</v>
      </c>
      <c r="BH362" s="228">
        <f>IF(N362="sníž. přenesená",J362,0)</f>
        <v>0</v>
      </c>
      <c r="BI362" s="228">
        <f>IF(N362="nulová",J362,0)</f>
        <v>0</v>
      </c>
      <c r="BJ362" s="20" t="s">
        <v>84</v>
      </c>
      <c r="BK362" s="228">
        <f>ROUND(I362*H362,2)</f>
        <v>0</v>
      </c>
      <c r="BL362" s="20" t="s">
        <v>136</v>
      </c>
      <c r="BM362" s="227" t="s">
        <v>4461</v>
      </c>
    </row>
    <row r="363" s="2" customFormat="1" ht="16.5" customHeight="1">
      <c r="A363" s="41"/>
      <c r="B363" s="42"/>
      <c r="C363" s="216" t="s">
        <v>4032</v>
      </c>
      <c r="D363" s="216" t="s">
        <v>231</v>
      </c>
      <c r="E363" s="217" t="s">
        <v>4462</v>
      </c>
      <c r="F363" s="218" t="s">
        <v>4065</v>
      </c>
      <c r="G363" s="219" t="s">
        <v>3870</v>
      </c>
      <c r="H363" s="220">
        <v>8</v>
      </c>
      <c r="I363" s="221"/>
      <c r="J363" s="222">
        <f>ROUND(I363*H363,2)</f>
        <v>0</v>
      </c>
      <c r="K363" s="218" t="s">
        <v>322</v>
      </c>
      <c r="L363" s="47"/>
      <c r="M363" s="223" t="s">
        <v>19</v>
      </c>
      <c r="N363" s="224" t="s">
        <v>47</v>
      </c>
      <c r="O363" s="87"/>
      <c r="P363" s="225">
        <f>O363*H363</f>
        <v>0</v>
      </c>
      <c r="Q363" s="225">
        <v>0</v>
      </c>
      <c r="R363" s="225">
        <f>Q363*H363</f>
        <v>0</v>
      </c>
      <c r="S363" s="225">
        <v>0</v>
      </c>
      <c r="T363" s="226">
        <f>S363*H363</f>
        <v>0</v>
      </c>
      <c r="U363" s="41"/>
      <c r="V363" s="41"/>
      <c r="W363" s="41"/>
      <c r="X363" s="41"/>
      <c r="Y363" s="41"/>
      <c r="Z363" s="41"/>
      <c r="AA363" s="41"/>
      <c r="AB363" s="41"/>
      <c r="AC363" s="41"/>
      <c r="AD363" s="41"/>
      <c r="AE363" s="41"/>
      <c r="AR363" s="227" t="s">
        <v>136</v>
      </c>
      <c r="AT363" s="227" t="s">
        <v>231</v>
      </c>
      <c r="AU363" s="227" t="s">
        <v>86</v>
      </c>
      <c r="AY363" s="20" t="s">
        <v>229</v>
      </c>
      <c r="BE363" s="228">
        <f>IF(N363="základní",J363,0)</f>
        <v>0</v>
      </c>
      <c r="BF363" s="228">
        <f>IF(N363="snížená",J363,0)</f>
        <v>0</v>
      </c>
      <c r="BG363" s="228">
        <f>IF(N363="zákl. přenesená",J363,0)</f>
        <v>0</v>
      </c>
      <c r="BH363" s="228">
        <f>IF(N363="sníž. přenesená",J363,0)</f>
        <v>0</v>
      </c>
      <c r="BI363" s="228">
        <f>IF(N363="nulová",J363,0)</f>
        <v>0</v>
      </c>
      <c r="BJ363" s="20" t="s">
        <v>84</v>
      </c>
      <c r="BK363" s="228">
        <f>ROUND(I363*H363,2)</f>
        <v>0</v>
      </c>
      <c r="BL363" s="20" t="s">
        <v>136</v>
      </c>
      <c r="BM363" s="227" t="s">
        <v>4463</v>
      </c>
    </row>
    <row r="364" s="2" customFormat="1" ht="16.5" customHeight="1">
      <c r="A364" s="41"/>
      <c r="B364" s="42"/>
      <c r="C364" s="216" t="s">
        <v>4464</v>
      </c>
      <c r="D364" s="216" t="s">
        <v>231</v>
      </c>
      <c r="E364" s="217" t="s">
        <v>4054</v>
      </c>
      <c r="F364" s="218" t="s">
        <v>4055</v>
      </c>
      <c r="G364" s="219" t="s">
        <v>451</v>
      </c>
      <c r="H364" s="220">
        <v>1</v>
      </c>
      <c r="I364" s="221"/>
      <c r="J364" s="222">
        <f>ROUND(I364*H364,2)</f>
        <v>0</v>
      </c>
      <c r="K364" s="218" t="s">
        <v>322</v>
      </c>
      <c r="L364" s="47"/>
      <c r="M364" s="278" t="s">
        <v>19</v>
      </c>
      <c r="N364" s="279" t="s">
        <v>47</v>
      </c>
      <c r="O364" s="280"/>
      <c r="P364" s="281">
        <f>O364*H364</f>
        <v>0</v>
      </c>
      <c r="Q364" s="281">
        <v>0</v>
      </c>
      <c r="R364" s="281">
        <f>Q364*H364</f>
        <v>0</v>
      </c>
      <c r="S364" s="281">
        <v>0</v>
      </c>
      <c r="T364" s="282">
        <f>S364*H364</f>
        <v>0</v>
      </c>
      <c r="U364" s="41"/>
      <c r="V364" s="41"/>
      <c r="W364" s="41"/>
      <c r="X364" s="41"/>
      <c r="Y364" s="41"/>
      <c r="Z364" s="41"/>
      <c r="AA364" s="41"/>
      <c r="AB364" s="41"/>
      <c r="AC364" s="41"/>
      <c r="AD364" s="41"/>
      <c r="AE364" s="41"/>
      <c r="AR364" s="227" t="s">
        <v>136</v>
      </c>
      <c r="AT364" s="227" t="s">
        <v>231</v>
      </c>
      <c r="AU364" s="227" t="s">
        <v>86</v>
      </c>
      <c r="AY364" s="20" t="s">
        <v>229</v>
      </c>
      <c r="BE364" s="228">
        <f>IF(N364="základní",J364,0)</f>
        <v>0</v>
      </c>
      <c r="BF364" s="228">
        <f>IF(N364="snížená",J364,0)</f>
        <v>0</v>
      </c>
      <c r="BG364" s="228">
        <f>IF(N364="zákl. přenesená",J364,0)</f>
        <v>0</v>
      </c>
      <c r="BH364" s="228">
        <f>IF(N364="sníž. přenesená",J364,0)</f>
        <v>0</v>
      </c>
      <c r="BI364" s="228">
        <f>IF(N364="nulová",J364,0)</f>
        <v>0</v>
      </c>
      <c r="BJ364" s="20" t="s">
        <v>84</v>
      </c>
      <c r="BK364" s="228">
        <f>ROUND(I364*H364,2)</f>
        <v>0</v>
      </c>
      <c r="BL364" s="20" t="s">
        <v>136</v>
      </c>
      <c r="BM364" s="227" t="s">
        <v>4465</v>
      </c>
    </row>
    <row r="365" s="2" customFormat="1" ht="6.96" customHeight="1">
      <c r="A365" s="41"/>
      <c r="B365" s="62"/>
      <c r="C365" s="63"/>
      <c r="D365" s="63"/>
      <c r="E365" s="63"/>
      <c r="F365" s="63"/>
      <c r="G365" s="63"/>
      <c r="H365" s="63"/>
      <c r="I365" s="63"/>
      <c r="J365" s="63"/>
      <c r="K365" s="63"/>
      <c r="L365" s="47"/>
      <c r="M365" s="41"/>
      <c r="O365" s="41"/>
      <c r="P365" s="41"/>
      <c r="Q365" s="41"/>
      <c r="R365" s="41"/>
      <c r="S365" s="41"/>
      <c r="T365" s="41"/>
      <c r="U365" s="41"/>
      <c r="V365" s="41"/>
      <c r="W365" s="41"/>
      <c r="X365" s="41"/>
      <c r="Y365" s="41"/>
      <c r="Z365" s="41"/>
      <c r="AA365" s="41"/>
      <c r="AB365" s="41"/>
      <c r="AC365" s="41"/>
      <c r="AD365" s="41"/>
      <c r="AE365" s="41"/>
    </row>
  </sheetData>
  <sheetProtection sheet="1" autoFilter="0" formatColumns="0" formatRows="0" objects="1" scenarios="1" spinCount="100000" saltValue="/6F8I48ce6bRkJ8pPok1MWPZRr4/ZZUXWbC8LKHa7NORmH1ZOijk2y0tMGTvCNjSglcGU+6V/Ez0VPow0b5Pmw==" hashValue="ldVw+qwXwn97qjR1C6iZdgLZNPSFr9vB3U6ZLXcPPrYMhSIBgpGJkPEfHmFe9F4TLpcUiQp5kvG5o1hHlZmL2Q==" algorithmName="SHA-512" password="CC35"/>
  <autoFilter ref="C99:K364"/>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137</v>
      </c>
    </row>
    <row r="3" s="1" customFormat="1" ht="6.96" customHeight="1">
      <c r="B3" s="142"/>
      <c r="C3" s="143"/>
      <c r="D3" s="143"/>
      <c r="E3" s="143"/>
      <c r="F3" s="143"/>
      <c r="G3" s="143"/>
      <c r="H3" s="143"/>
      <c r="I3" s="143"/>
      <c r="J3" s="143"/>
      <c r="K3" s="143"/>
      <c r="L3" s="23"/>
      <c r="AT3" s="20" t="s">
        <v>86</v>
      </c>
    </row>
    <row r="4" s="1" customFormat="1" ht="24.96" customHeight="1">
      <c r="B4" s="23"/>
      <c r="D4" s="144" t="s">
        <v>198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c r="B8" s="23"/>
      <c r="D8" s="146" t="s">
        <v>199</v>
      </c>
      <c r="L8" s="23"/>
    </row>
    <row r="9" s="1" customFormat="1" ht="16.5" customHeight="1">
      <c r="B9" s="23"/>
      <c r="E9" s="147" t="s">
        <v>467</v>
      </c>
      <c r="F9" s="1"/>
      <c r="G9" s="1"/>
      <c r="H9" s="1"/>
      <c r="L9" s="23"/>
    </row>
    <row r="10" s="1" customFormat="1" ht="12" customHeight="1">
      <c r="B10" s="23"/>
      <c r="D10" s="146" t="s">
        <v>470</v>
      </c>
      <c r="L10" s="23"/>
    </row>
    <row r="11" s="2" customFormat="1" ht="16.5" customHeight="1">
      <c r="A11" s="41"/>
      <c r="B11" s="47"/>
      <c r="C11" s="41"/>
      <c r="D11" s="41"/>
      <c r="E11" s="159" t="s">
        <v>3474</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4466</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4467</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tr">
        <f>IF('Rekapitulace stavby'!AN19="","",'Rekapitulace stavby'!AN19)</f>
        <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tr">
        <f>IF('Rekapitulace stavby'!E20="","",'Rekapitulace stavby'!E20)</f>
        <v>Ing. Vojtěch Biolek</v>
      </c>
      <c r="F28" s="41"/>
      <c r="G28" s="41"/>
      <c r="H28" s="41"/>
      <c r="I28" s="146" t="s">
        <v>29</v>
      </c>
      <c r="J28" s="137" t="str">
        <f>IF('Rekapitulace stavby'!AN20="","",'Rekapitulace stavby'!AN20)</f>
        <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201</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ROUND(J95,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ROUND((SUM(BE95:BE170)),  2)</f>
        <v>0</v>
      </c>
      <c r="G37" s="41"/>
      <c r="H37" s="41"/>
      <c r="I37" s="161">
        <v>0.20999999999999999</v>
      </c>
      <c r="J37" s="160">
        <f>ROUND(((SUM(BE95:BE170))*I37),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ROUND((SUM(BF95:BF170)),  2)</f>
        <v>0</v>
      </c>
      <c r="G38" s="41"/>
      <c r="H38" s="41"/>
      <c r="I38" s="161">
        <v>0.14999999999999999</v>
      </c>
      <c r="J38" s="160">
        <f>ROUND(((SUM(BF95:BF170))*I38),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ROUND((SUM(BG95:BG170)),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ROUND((SUM(BH95:BH170)),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ROUND((SUM(BI95:BI170)),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202</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199</v>
      </c>
      <c r="D53" s="25"/>
      <c r="E53" s="25"/>
      <c r="F53" s="25"/>
      <c r="G53" s="25"/>
      <c r="H53" s="25"/>
      <c r="I53" s="25"/>
      <c r="J53" s="25"/>
      <c r="K53" s="25"/>
      <c r="L53" s="23"/>
    </row>
    <row r="54" s="1" customFormat="1" ht="16.5" customHeight="1">
      <c r="B54" s="24"/>
      <c r="C54" s="25"/>
      <c r="D54" s="25"/>
      <c r="E54" s="173" t="s">
        <v>467</v>
      </c>
      <c r="F54" s="25"/>
      <c r="G54" s="25"/>
      <c r="H54" s="25"/>
      <c r="I54" s="25"/>
      <c r="J54" s="25"/>
      <c r="K54" s="25"/>
      <c r="L54" s="23"/>
    </row>
    <row r="55" s="1" customFormat="1" ht="12" customHeight="1">
      <c r="B55" s="24"/>
      <c r="C55" s="35" t="s">
        <v>470</v>
      </c>
      <c r="D55" s="25"/>
      <c r="E55" s="25"/>
      <c r="F55" s="25"/>
      <c r="G55" s="25"/>
      <c r="H55" s="25"/>
      <c r="I55" s="25"/>
      <c r="J55" s="25"/>
      <c r="K55" s="25"/>
      <c r="L55" s="23"/>
    </row>
    <row r="56" s="2" customFormat="1" ht="16.5" customHeight="1">
      <c r="A56" s="41"/>
      <c r="B56" s="42"/>
      <c r="C56" s="43"/>
      <c r="D56" s="43"/>
      <c r="E56" s="284" t="s">
        <v>3474</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4466</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D.1.4.4.1 - Silnoproudé elektroinstalace</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203</v>
      </c>
      <c r="D65" s="175"/>
      <c r="E65" s="175"/>
      <c r="F65" s="175"/>
      <c r="G65" s="175"/>
      <c r="H65" s="175"/>
      <c r="I65" s="175"/>
      <c r="J65" s="176" t="s">
        <v>204</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J95</f>
        <v>0</v>
      </c>
      <c r="K67" s="43"/>
      <c r="L67" s="148"/>
      <c r="S67" s="41"/>
      <c r="T67" s="41"/>
      <c r="U67" s="41"/>
      <c r="V67" s="41"/>
      <c r="W67" s="41"/>
      <c r="X67" s="41"/>
      <c r="Y67" s="41"/>
      <c r="Z67" s="41"/>
      <c r="AA67" s="41"/>
      <c r="AB67" s="41"/>
      <c r="AC67" s="41"/>
      <c r="AD67" s="41"/>
      <c r="AE67" s="41"/>
      <c r="AU67" s="20" t="s">
        <v>205</v>
      </c>
    </row>
    <row r="68" s="9" customFormat="1" ht="24.96" customHeight="1">
      <c r="A68" s="9"/>
      <c r="B68" s="178"/>
      <c r="C68" s="179"/>
      <c r="D68" s="180" t="s">
        <v>4468</v>
      </c>
      <c r="E68" s="181"/>
      <c r="F68" s="181"/>
      <c r="G68" s="181"/>
      <c r="H68" s="181"/>
      <c r="I68" s="181"/>
      <c r="J68" s="182">
        <f>J96</f>
        <v>0</v>
      </c>
      <c r="K68" s="179"/>
      <c r="L68" s="183"/>
      <c r="S68" s="9"/>
      <c r="T68" s="9"/>
      <c r="U68" s="9"/>
      <c r="V68" s="9"/>
      <c r="W68" s="9"/>
      <c r="X68" s="9"/>
      <c r="Y68" s="9"/>
      <c r="Z68" s="9"/>
      <c r="AA68" s="9"/>
      <c r="AB68" s="9"/>
      <c r="AC68" s="9"/>
      <c r="AD68" s="9"/>
      <c r="AE68" s="9"/>
    </row>
    <row r="69" s="9" customFormat="1" ht="24.96" customHeight="1">
      <c r="A69" s="9"/>
      <c r="B69" s="178"/>
      <c r="C69" s="179"/>
      <c r="D69" s="180" t="s">
        <v>4469</v>
      </c>
      <c r="E69" s="181"/>
      <c r="F69" s="181"/>
      <c r="G69" s="181"/>
      <c r="H69" s="181"/>
      <c r="I69" s="181"/>
      <c r="J69" s="182">
        <f>J113</f>
        <v>0</v>
      </c>
      <c r="K69" s="179"/>
      <c r="L69" s="183"/>
      <c r="S69" s="9"/>
      <c r="T69" s="9"/>
      <c r="U69" s="9"/>
      <c r="V69" s="9"/>
      <c r="W69" s="9"/>
      <c r="X69" s="9"/>
      <c r="Y69" s="9"/>
      <c r="Z69" s="9"/>
      <c r="AA69" s="9"/>
      <c r="AB69" s="9"/>
      <c r="AC69" s="9"/>
      <c r="AD69" s="9"/>
      <c r="AE69" s="9"/>
    </row>
    <row r="70" s="9" customFormat="1" ht="24.96" customHeight="1">
      <c r="A70" s="9"/>
      <c r="B70" s="178"/>
      <c r="C70" s="179"/>
      <c r="D70" s="180" t="s">
        <v>4470</v>
      </c>
      <c r="E70" s="181"/>
      <c r="F70" s="181"/>
      <c r="G70" s="181"/>
      <c r="H70" s="181"/>
      <c r="I70" s="181"/>
      <c r="J70" s="182">
        <f>J138</f>
        <v>0</v>
      </c>
      <c r="K70" s="179"/>
      <c r="L70" s="183"/>
      <c r="S70" s="9"/>
      <c r="T70" s="9"/>
      <c r="U70" s="9"/>
      <c r="V70" s="9"/>
      <c r="W70" s="9"/>
      <c r="X70" s="9"/>
      <c r="Y70" s="9"/>
      <c r="Z70" s="9"/>
      <c r="AA70" s="9"/>
      <c r="AB70" s="9"/>
      <c r="AC70" s="9"/>
      <c r="AD70" s="9"/>
      <c r="AE70" s="9"/>
    </row>
    <row r="71" s="9" customFormat="1" ht="24.96" customHeight="1">
      <c r="A71" s="9"/>
      <c r="B71" s="178"/>
      <c r="C71" s="179"/>
      <c r="D71" s="180" t="s">
        <v>4471</v>
      </c>
      <c r="E71" s="181"/>
      <c r="F71" s="181"/>
      <c r="G71" s="181"/>
      <c r="H71" s="181"/>
      <c r="I71" s="181"/>
      <c r="J71" s="182">
        <f>J148</f>
        <v>0</v>
      </c>
      <c r="K71" s="179"/>
      <c r="L71" s="183"/>
      <c r="S71" s="9"/>
      <c r="T71" s="9"/>
      <c r="U71" s="9"/>
      <c r="V71" s="9"/>
      <c r="W71" s="9"/>
      <c r="X71" s="9"/>
      <c r="Y71" s="9"/>
      <c r="Z71" s="9"/>
      <c r="AA71" s="9"/>
      <c r="AB71" s="9"/>
      <c r="AC71" s="9"/>
      <c r="AD71" s="9"/>
      <c r="AE71" s="9"/>
    </row>
    <row r="72" s="2" customFormat="1" ht="21.84" customHeight="1">
      <c r="A72" s="41"/>
      <c r="B72" s="42"/>
      <c r="C72" s="43"/>
      <c r="D72" s="43"/>
      <c r="E72" s="43"/>
      <c r="F72" s="43"/>
      <c r="G72" s="43"/>
      <c r="H72" s="43"/>
      <c r="I72" s="43"/>
      <c r="J72" s="43"/>
      <c r="K72" s="43"/>
      <c r="L72" s="148"/>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48"/>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48"/>
      <c r="S77" s="41"/>
      <c r="T77" s="41"/>
      <c r="U77" s="41"/>
      <c r="V77" s="41"/>
      <c r="W77" s="41"/>
      <c r="X77" s="41"/>
      <c r="Y77" s="41"/>
      <c r="Z77" s="41"/>
      <c r="AA77" s="41"/>
      <c r="AB77" s="41"/>
      <c r="AC77" s="41"/>
      <c r="AD77" s="41"/>
      <c r="AE77" s="41"/>
    </row>
    <row r="78" s="2" customFormat="1" ht="24.96" customHeight="1">
      <c r="A78" s="41"/>
      <c r="B78" s="42"/>
      <c r="C78" s="26" t="s">
        <v>214</v>
      </c>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12" customHeight="1">
      <c r="A80" s="41"/>
      <c r="B80" s="42"/>
      <c r="C80" s="35" t="s">
        <v>16</v>
      </c>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16.5" customHeight="1">
      <c r="A81" s="41"/>
      <c r="B81" s="42"/>
      <c r="C81" s="43"/>
      <c r="D81" s="43"/>
      <c r="E81" s="173" t="str">
        <f>E7</f>
        <v>Informační centrum nádraží Teplice nad Bečvou, rekonstrukce a dostavba</v>
      </c>
      <c r="F81" s="35"/>
      <c r="G81" s="35"/>
      <c r="H81" s="35"/>
      <c r="I81" s="43"/>
      <c r="J81" s="43"/>
      <c r="K81" s="43"/>
      <c r="L81" s="148"/>
      <c r="S81" s="41"/>
      <c r="T81" s="41"/>
      <c r="U81" s="41"/>
      <c r="V81" s="41"/>
      <c r="W81" s="41"/>
      <c r="X81" s="41"/>
      <c r="Y81" s="41"/>
      <c r="Z81" s="41"/>
      <c r="AA81" s="41"/>
      <c r="AB81" s="41"/>
      <c r="AC81" s="41"/>
      <c r="AD81" s="41"/>
      <c r="AE81" s="41"/>
    </row>
    <row r="82" s="1" customFormat="1" ht="12" customHeight="1">
      <c r="B82" s="24"/>
      <c r="C82" s="35" t="s">
        <v>199</v>
      </c>
      <c r="D82" s="25"/>
      <c r="E82" s="25"/>
      <c r="F82" s="25"/>
      <c r="G82" s="25"/>
      <c r="H82" s="25"/>
      <c r="I82" s="25"/>
      <c r="J82" s="25"/>
      <c r="K82" s="25"/>
      <c r="L82" s="23"/>
    </row>
    <row r="83" s="1" customFormat="1" ht="16.5" customHeight="1">
      <c r="B83" s="24"/>
      <c r="C83" s="25"/>
      <c r="D83" s="25"/>
      <c r="E83" s="173" t="s">
        <v>467</v>
      </c>
      <c r="F83" s="25"/>
      <c r="G83" s="25"/>
      <c r="H83" s="25"/>
      <c r="I83" s="25"/>
      <c r="J83" s="25"/>
      <c r="K83" s="25"/>
      <c r="L83" s="23"/>
    </row>
    <row r="84" s="1" customFormat="1" ht="12" customHeight="1">
      <c r="B84" s="24"/>
      <c r="C84" s="35" t="s">
        <v>470</v>
      </c>
      <c r="D84" s="25"/>
      <c r="E84" s="25"/>
      <c r="F84" s="25"/>
      <c r="G84" s="25"/>
      <c r="H84" s="25"/>
      <c r="I84" s="25"/>
      <c r="J84" s="25"/>
      <c r="K84" s="25"/>
      <c r="L84" s="23"/>
    </row>
    <row r="85" s="2" customFormat="1" ht="16.5" customHeight="1">
      <c r="A85" s="41"/>
      <c r="B85" s="42"/>
      <c r="C85" s="43"/>
      <c r="D85" s="43"/>
      <c r="E85" s="284" t="s">
        <v>3474</v>
      </c>
      <c r="F85" s="43"/>
      <c r="G85" s="43"/>
      <c r="H85" s="43"/>
      <c r="I85" s="43"/>
      <c r="J85" s="43"/>
      <c r="K85" s="43"/>
      <c r="L85" s="148"/>
      <c r="S85" s="41"/>
      <c r="T85" s="41"/>
      <c r="U85" s="41"/>
      <c r="V85" s="41"/>
      <c r="W85" s="41"/>
      <c r="X85" s="41"/>
      <c r="Y85" s="41"/>
      <c r="Z85" s="41"/>
      <c r="AA85" s="41"/>
      <c r="AB85" s="41"/>
      <c r="AC85" s="41"/>
      <c r="AD85" s="41"/>
      <c r="AE85" s="41"/>
    </row>
    <row r="86" s="2" customFormat="1" ht="12" customHeight="1">
      <c r="A86" s="41"/>
      <c r="B86" s="42"/>
      <c r="C86" s="35" t="s">
        <v>4466</v>
      </c>
      <c r="D86" s="43"/>
      <c r="E86" s="43"/>
      <c r="F86" s="43"/>
      <c r="G86" s="43"/>
      <c r="H86" s="43"/>
      <c r="I86" s="43"/>
      <c r="J86" s="43"/>
      <c r="K86" s="43"/>
      <c r="L86" s="148"/>
      <c r="S86" s="41"/>
      <c r="T86" s="41"/>
      <c r="U86" s="41"/>
      <c r="V86" s="41"/>
      <c r="W86" s="41"/>
      <c r="X86" s="41"/>
      <c r="Y86" s="41"/>
      <c r="Z86" s="41"/>
      <c r="AA86" s="41"/>
      <c r="AB86" s="41"/>
      <c r="AC86" s="41"/>
      <c r="AD86" s="41"/>
      <c r="AE86" s="41"/>
    </row>
    <row r="87" s="2" customFormat="1" ht="16.5" customHeight="1">
      <c r="A87" s="41"/>
      <c r="B87" s="42"/>
      <c r="C87" s="43"/>
      <c r="D87" s="43"/>
      <c r="E87" s="72" t="str">
        <f>E13</f>
        <v>D.1.4.4.1 - Silnoproudé elektroinstalace</v>
      </c>
      <c r="F87" s="43"/>
      <c r="G87" s="43"/>
      <c r="H87" s="43"/>
      <c r="I87" s="43"/>
      <c r="J87" s="43"/>
      <c r="K87" s="43"/>
      <c r="L87" s="148"/>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12" customHeight="1">
      <c r="A89" s="41"/>
      <c r="B89" s="42"/>
      <c r="C89" s="35" t="s">
        <v>21</v>
      </c>
      <c r="D89" s="43"/>
      <c r="E89" s="43"/>
      <c r="F89" s="30" t="str">
        <f>F16</f>
        <v>U Teplic 552, 753 01 Hranice I - Město</v>
      </c>
      <c r="G89" s="43"/>
      <c r="H89" s="43"/>
      <c r="I89" s="35" t="s">
        <v>23</v>
      </c>
      <c r="J89" s="75" t="str">
        <f>IF(J16="","",J16)</f>
        <v>23. 5. 2024</v>
      </c>
      <c r="K89" s="43"/>
      <c r="L89" s="148"/>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8"/>
      <c r="S90" s="41"/>
      <c r="T90" s="41"/>
      <c r="U90" s="41"/>
      <c r="V90" s="41"/>
      <c r="W90" s="41"/>
      <c r="X90" s="41"/>
      <c r="Y90" s="41"/>
      <c r="Z90" s="41"/>
      <c r="AA90" s="41"/>
      <c r="AB90" s="41"/>
      <c r="AC90" s="41"/>
      <c r="AD90" s="41"/>
      <c r="AE90" s="41"/>
    </row>
    <row r="91" s="2" customFormat="1" ht="25.65" customHeight="1">
      <c r="A91" s="41"/>
      <c r="B91" s="42"/>
      <c r="C91" s="35" t="s">
        <v>25</v>
      </c>
      <c r="D91" s="43"/>
      <c r="E91" s="43"/>
      <c r="F91" s="30" t="str">
        <f>E19</f>
        <v>Město Hranice</v>
      </c>
      <c r="G91" s="43"/>
      <c r="H91" s="43"/>
      <c r="I91" s="35" t="s">
        <v>33</v>
      </c>
      <c r="J91" s="39" t="str">
        <f>E25</f>
        <v>Ateliér Velehradský s.r.o.</v>
      </c>
      <c r="K91" s="43"/>
      <c r="L91" s="148"/>
      <c r="S91" s="41"/>
      <c r="T91" s="41"/>
      <c r="U91" s="41"/>
      <c r="V91" s="41"/>
      <c r="W91" s="41"/>
      <c r="X91" s="41"/>
      <c r="Y91" s="41"/>
      <c r="Z91" s="41"/>
      <c r="AA91" s="41"/>
      <c r="AB91" s="41"/>
      <c r="AC91" s="41"/>
      <c r="AD91" s="41"/>
      <c r="AE91" s="41"/>
    </row>
    <row r="92" s="2" customFormat="1" ht="15.15" customHeight="1">
      <c r="A92" s="41"/>
      <c r="B92" s="42"/>
      <c r="C92" s="35" t="s">
        <v>31</v>
      </c>
      <c r="D92" s="43"/>
      <c r="E92" s="43"/>
      <c r="F92" s="30" t="str">
        <f>IF(E22="","",E22)</f>
        <v>Vyplň údaj</v>
      </c>
      <c r="G92" s="43"/>
      <c r="H92" s="43"/>
      <c r="I92" s="35" t="s">
        <v>38</v>
      </c>
      <c r="J92" s="39" t="str">
        <f>E28</f>
        <v>Ing. Vojtěch Biolek</v>
      </c>
      <c r="K92" s="43"/>
      <c r="L92" s="148"/>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8"/>
      <c r="S93" s="41"/>
      <c r="T93" s="41"/>
      <c r="U93" s="41"/>
      <c r="V93" s="41"/>
      <c r="W93" s="41"/>
      <c r="X93" s="41"/>
      <c r="Y93" s="41"/>
      <c r="Z93" s="41"/>
      <c r="AA93" s="41"/>
      <c r="AB93" s="41"/>
      <c r="AC93" s="41"/>
      <c r="AD93" s="41"/>
      <c r="AE93" s="41"/>
    </row>
    <row r="94" s="11" customFormat="1" ht="29.28" customHeight="1">
      <c r="A94" s="189"/>
      <c r="B94" s="190"/>
      <c r="C94" s="191" t="s">
        <v>215</v>
      </c>
      <c r="D94" s="192" t="s">
        <v>61</v>
      </c>
      <c r="E94" s="192" t="s">
        <v>57</v>
      </c>
      <c r="F94" s="192" t="s">
        <v>58</v>
      </c>
      <c r="G94" s="192" t="s">
        <v>216</v>
      </c>
      <c r="H94" s="192" t="s">
        <v>217</v>
      </c>
      <c r="I94" s="192" t="s">
        <v>218</v>
      </c>
      <c r="J94" s="192" t="s">
        <v>204</v>
      </c>
      <c r="K94" s="193" t="s">
        <v>219</v>
      </c>
      <c r="L94" s="194"/>
      <c r="M94" s="95" t="s">
        <v>19</v>
      </c>
      <c r="N94" s="96" t="s">
        <v>46</v>
      </c>
      <c r="O94" s="96" t="s">
        <v>220</v>
      </c>
      <c r="P94" s="96" t="s">
        <v>221</v>
      </c>
      <c r="Q94" s="96" t="s">
        <v>222</v>
      </c>
      <c r="R94" s="96" t="s">
        <v>223</v>
      </c>
      <c r="S94" s="96" t="s">
        <v>224</v>
      </c>
      <c r="T94" s="97" t="s">
        <v>225</v>
      </c>
      <c r="U94" s="189"/>
      <c r="V94" s="189"/>
      <c r="W94" s="189"/>
      <c r="X94" s="189"/>
      <c r="Y94" s="189"/>
      <c r="Z94" s="189"/>
      <c r="AA94" s="189"/>
      <c r="AB94" s="189"/>
      <c r="AC94" s="189"/>
      <c r="AD94" s="189"/>
      <c r="AE94" s="189"/>
    </row>
    <row r="95" s="2" customFormat="1" ht="22.8" customHeight="1">
      <c r="A95" s="41"/>
      <c r="B95" s="42"/>
      <c r="C95" s="102" t="s">
        <v>226</v>
      </c>
      <c r="D95" s="43"/>
      <c r="E95" s="43"/>
      <c r="F95" s="43"/>
      <c r="G95" s="43"/>
      <c r="H95" s="43"/>
      <c r="I95" s="43"/>
      <c r="J95" s="195">
        <f>BK95</f>
        <v>0</v>
      </c>
      <c r="K95" s="43"/>
      <c r="L95" s="47"/>
      <c r="M95" s="98"/>
      <c r="N95" s="196"/>
      <c r="O95" s="99"/>
      <c r="P95" s="197">
        <f>P96+P113+P138+P148</f>
        <v>0</v>
      </c>
      <c r="Q95" s="99"/>
      <c r="R95" s="197">
        <f>R96+R113+R138+R148</f>
        <v>6.5696100000000008</v>
      </c>
      <c r="S95" s="99"/>
      <c r="T95" s="198">
        <f>T96+T113+T138+T148</f>
        <v>2.8199999999999998</v>
      </c>
      <c r="U95" s="41"/>
      <c r="V95" s="41"/>
      <c r="W95" s="41"/>
      <c r="X95" s="41"/>
      <c r="Y95" s="41"/>
      <c r="Z95" s="41"/>
      <c r="AA95" s="41"/>
      <c r="AB95" s="41"/>
      <c r="AC95" s="41"/>
      <c r="AD95" s="41"/>
      <c r="AE95" s="41"/>
      <c r="AT95" s="20" t="s">
        <v>75</v>
      </c>
      <c r="AU95" s="20" t="s">
        <v>205</v>
      </c>
      <c r="BK95" s="199">
        <f>BK96+BK113+BK138+BK148</f>
        <v>0</v>
      </c>
    </row>
    <row r="96" s="12" customFormat="1" ht="25.92" customHeight="1">
      <c r="A96" s="12"/>
      <c r="B96" s="200"/>
      <c r="C96" s="201"/>
      <c r="D96" s="202" t="s">
        <v>75</v>
      </c>
      <c r="E96" s="203" t="s">
        <v>4472</v>
      </c>
      <c r="F96" s="203" t="s">
        <v>4473</v>
      </c>
      <c r="G96" s="201"/>
      <c r="H96" s="201"/>
      <c r="I96" s="204"/>
      <c r="J96" s="205">
        <f>BK96</f>
        <v>0</v>
      </c>
      <c r="K96" s="201"/>
      <c r="L96" s="206"/>
      <c r="M96" s="207"/>
      <c r="N96" s="208"/>
      <c r="O96" s="208"/>
      <c r="P96" s="209">
        <f>SUM(P97:P112)</f>
        <v>0</v>
      </c>
      <c r="Q96" s="208"/>
      <c r="R96" s="209">
        <f>SUM(R97:R112)</f>
        <v>0.23470000000000002</v>
      </c>
      <c r="S96" s="208"/>
      <c r="T96" s="210">
        <f>SUM(T97:T112)</f>
        <v>0</v>
      </c>
      <c r="U96" s="12"/>
      <c r="V96" s="12"/>
      <c r="W96" s="12"/>
      <c r="X96" s="12"/>
      <c r="Y96" s="12"/>
      <c r="Z96" s="12"/>
      <c r="AA96" s="12"/>
      <c r="AB96" s="12"/>
      <c r="AC96" s="12"/>
      <c r="AD96" s="12"/>
      <c r="AE96" s="12"/>
      <c r="AR96" s="211" t="s">
        <v>84</v>
      </c>
      <c r="AT96" s="212" t="s">
        <v>75</v>
      </c>
      <c r="AU96" s="212" t="s">
        <v>76</v>
      </c>
      <c r="AY96" s="211" t="s">
        <v>229</v>
      </c>
      <c r="BK96" s="213">
        <f>SUM(BK97:BK112)</f>
        <v>0</v>
      </c>
    </row>
    <row r="97" s="2" customFormat="1" ht="16.5" customHeight="1">
      <c r="A97" s="41"/>
      <c r="B97" s="42"/>
      <c r="C97" s="216" t="s">
        <v>84</v>
      </c>
      <c r="D97" s="216" t="s">
        <v>231</v>
      </c>
      <c r="E97" s="217" t="s">
        <v>4474</v>
      </c>
      <c r="F97" s="218" t="s">
        <v>4475</v>
      </c>
      <c r="G97" s="219" t="s">
        <v>354</v>
      </c>
      <c r="H97" s="220">
        <v>1</v>
      </c>
      <c r="I97" s="221"/>
      <c r="J97" s="222">
        <f>ROUND(I97*H97,2)</f>
        <v>0</v>
      </c>
      <c r="K97" s="218" t="s">
        <v>4476</v>
      </c>
      <c r="L97" s="47"/>
      <c r="M97" s="223" t="s">
        <v>19</v>
      </c>
      <c r="N97" s="224" t="s">
        <v>47</v>
      </c>
      <c r="O97" s="87"/>
      <c r="P97" s="225">
        <f>O97*H97</f>
        <v>0</v>
      </c>
      <c r="Q97" s="225">
        <v>0</v>
      </c>
      <c r="R97" s="225">
        <f>Q97*H97</f>
        <v>0</v>
      </c>
      <c r="S97" s="225">
        <v>0</v>
      </c>
      <c r="T97" s="226">
        <f>S97*H97</f>
        <v>0</v>
      </c>
      <c r="U97" s="41"/>
      <c r="V97" s="41"/>
      <c r="W97" s="41"/>
      <c r="X97" s="41"/>
      <c r="Y97" s="41"/>
      <c r="Z97" s="41"/>
      <c r="AA97" s="41"/>
      <c r="AB97" s="41"/>
      <c r="AC97" s="41"/>
      <c r="AD97" s="41"/>
      <c r="AE97" s="41"/>
      <c r="AR97" s="227" t="s">
        <v>136</v>
      </c>
      <c r="AT97" s="227" t="s">
        <v>231</v>
      </c>
      <c r="AU97" s="227" t="s">
        <v>84</v>
      </c>
      <c r="AY97" s="20" t="s">
        <v>229</v>
      </c>
      <c r="BE97" s="228">
        <f>IF(N97="základní",J97,0)</f>
        <v>0</v>
      </c>
      <c r="BF97" s="228">
        <f>IF(N97="snížená",J97,0)</f>
        <v>0</v>
      </c>
      <c r="BG97" s="228">
        <f>IF(N97="zákl. přenesená",J97,0)</f>
        <v>0</v>
      </c>
      <c r="BH97" s="228">
        <f>IF(N97="sníž. přenesená",J97,0)</f>
        <v>0</v>
      </c>
      <c r="BI97" s="228">
        <f>IF(N97="nulová",J97,0)</f>
        <v>0</v>
      </c>
      <c r="BJ97" s="20" t="s">
        <v>84</v>
      </c>
      <c r="BK97" s="228">
        <f>ROUND(I97*H97,2)</f>
        <v>0</v>
      </c>
      <c r="BL97" s="20" t="s">
        <v>136</v>
      </c>
      <c r="BM97" s="227" t="s">
        <v>86</v>
      </c>
    </row>
    <row r="98" s="2" customFormat="1" ht="16.5" customHeight="1">
      <c r="A98" s="41"/>
      <c r="B98" s="42"/>
      <c r="C98" s="216" t="s">
        <v>86</v>
      </c>
      <c r="D98" s="216" t="s">
        <v>231</v>
      </c>
      <c r="E98" s="217" t="s">
        <v>4477</v>
      </c>
      <c r="F98" s="218" t="s">
        <v>4478</v>
      </c>
      <c r="G98" s="219" t="s">
        <v>354</v>
      </c>
      <c r="H98" s="220">
        <v>1</v>
      </c>
      <c r="I98" s="221"/>
      <c r="J98" s="222">
        <f>ROUND(I98*H98,2)</f>
        <v>0</v>
      </c>
      <c r="K98" s="218" t="s">
        <v>4476</v>
      </c>
      <c r="L98" s="47"/>
      <c r="M98" s="223" t="s">
        <v>19</v>
      </c>
      <c r="N98" s="224" t="s">
        <v>47</v>
      </c>
      <c r="O98" s="87"/>
      <c r="P98" s="225">
        <f>O98*H98</f>
        <v>0</v>
      </c>
      <c r="Q98" s="225">
        <v>0</v>
      </c>
      <c r="R98" s="225">
        <f>Q98*H98</f>
        <v>0</v>
      </c>
      <c r="S98" s="225">
        <v>0</v>
      </c>
      <c r="T98" s="226">
        <f>S98*H98</f>
        <v>0</v>
      </c>
      <c r="U98" s="41"/>
      <c r="V98" s="41"/>
      <c r="W98" s="41"/>
      <c r="X98" s="41"/>
      <c r="Y98" s="41"/>
      <c r="Z98" s="41"/>
      <c r="AA98" s="41"/>
      <c r="AB98" s="41"/>
      <c r="AC98" s="41"/>
      <c r="AD98" s="41"/>
      <c r="AE98" s="41"/>
      <c r="AR98" s="227" t="s">
        <v>136</v>
      </c>
      <c r="AT98" s="227" t="s">
        <v>231</v>
      </c>
      <c r="AU98" s="227" t="s">
        <v>84</v>
      </c>
      <c r="AY98" s="20" t="s">
        <v>229</v>
      </c>
      <c r="BE98" s="228">
        <f>IF(N98="základní",J98,0)</f>
        <v>0</v>
      </c>
      <c r="BF98" s="228">
        <f>IF(N98="snížená",J98,0)</f>
        <v>0</v>
      </c>
      <c r="BG98" s="228">
        <f>IF(N98="zákl. přenesená",J98,0)</f>
        <v>0</v>
      </c>
      <c r="BH98" s="228">
        <f>IF(N98="sníž. přenesená",J98,0)</f>
        <v>0</v>
      </c>
      <c r="BI98" s="228">
        <f>IF(N98="nulová",J98,0)</f>
        <v>0</v>
      </c>
      <c r="BJ98" s="20" t="s">
        <v>84</v>
      </c>
      <c r="BK98" s="228">
        <f>ROUND(I98*H98,2)</f>
        <v>0</v>
      </c>
      <c r="BL98" s="20" t="s">
        <v>136</v>
      </c>
      <c r="BM98" s="227" t="s">
        <v>136</v>
      </c>
    </row>
    <row r="99" s="2" customFormat="1" ht="16.5" customHeight="1">
      <c r="A99" s="41"/>
      <c r="B99" s="42"/>
      <c r="C99" s="216" t="s">
        <v>96</v>
      </c>
      <c r="D99" s="216" t="s">
        <v>231</v>
      </c>
      <c r="E99" s="217" t="s">
        <v>4479</v>
      </c>
      <c r="F99" s="218" t="s">
        <v>4480</v>
      </c>
      <c r="G99" s="219" t="s">
        <v>354</v>
      </c>
      <c r="H99" s="220">
        <v>1</v>
      </c>
      <c r="I99" s="221"/>
      <c r="J99" s="222">
        <f>ROUND(I99*H99,2)</f>
        <v>0</v>
      </c>
      <c r="K99" s="218" t="s">
        <v>4476</v>
      </c>
      <c r="L99" s="47"/>
      <c r="M99" s="223" t="s">
        <v>19</v>
      </c>
      <c r="N99" s="224" t="s">
        <v>47</v>
      </c>
      <c r="O99" s="87"/>
      <c r="P99" s="225">
        <f>O99*H99</f>
        <v>0</v>
      </c>
      <c r="Q99" s="225">
        <v>0</v>
      </c>
      <c r="R99" s="225">
        <f>Q99*H99</f>
        <v>0</v>
      </c>
      <c r="S99" s="225">
        <v>0</v>
      </c>
      <c r="T99" s="226">
        <f>S99*H99</f>
        <v>0</v>
      </c>
      <c r="U99" s="41"/>
      <c r="V99" s="41"/>
      <c r="W99" s="41"/>
      <c r="X99" s="41"/>
      <c r="Y99" s="41"/>
      <c r="Z99" s="41"/>
      <c r="AA99" s="41"/>
      <c r="AB99" s="41"/>
      <c r="AC99" s="41"/>
      <c r="AD99" s="41"/>
      <c r="AE99" s="41"/>
      <c r="AR99" s="227" t="s">
        <v>136</v>
      </c>
      <c r="AT99" s="227" t="s">
        <v>231</v>
      </c>
      <c r="AU99" s="227" t="s">
        <v>84</v>
      </c>
      <c r="AY99" s="20" t="s">
        <v>229</v>
      </c>
      <c r="BE99" s="228">
        <f>IF(N99="základní",J99,0)</f>
        <v>0</v>
      </c>
      <c r="BF99" s="228">
        <f>IF(N99="snížená",J99,0)</f>
        <v>0</v>
      </c>
      <c r="BG99" s="228">
        <f>IF(N99="zákl. přenesená",J99,0)</f>
        <v>0</v>
      </c>
      <c r="BH99" s="228">
        <f>IF(N99="sníž. přenesená",J99,0)</f>
        <v>0</v>
      </c>
      <c r="BI99" s="228">
        <f>IF(N99="nulová",J99,0)</f>
        <v>0</v>
      </c>
      <c r="BJ99" s="20" t="s">
        <v>84</v>
      </c>
      <c r="BK99" s="228">
        <f>ROUND(I99*H99,2)</f>
        <v>0</v>
      </c>
      <c r="BL99" s="20" t="s">
        <v>136</v>
      </c>
      <c r="BM99" s="227" t="s">
        <v>271</v>
      </c>
    </row>
    <row r="100" s="2" customFormat="1" ht="16.5" customHeight="1">
      <c r="A100" s="41"/>
      <c r="B100" s="42"/>
      <c r="C100" s="216" t="s">
        <v>136</v>
      </c>
      <c r="D100" s="216" t="s">
        <v>231</v>
      </c>
      <c r="E100" s="217" t="s">
        <v>4481</v>
      </c>
      <c r="F100" s="218" t="s">
        <v>4482</v>
      </c>
      <c r="G100" s="219" t="s">
        <v>274</v>
      </c>
      <c r="H100" s="220">
        <v>60</v>
      </c>
      <c r="I100" s="221"/>
      <c r="J100" s="222">
        <f>ROUND(I100*H100,2)</f>
        <v>0</v>
      </c>
      <c r="K100" s="218" t="s">
        <v>4483</v>
      </c>
      <c r="L100" s="47"/>
      <c r="M100" s="223" t="s">
        <v>19</v>
      </c>
      <c r="N100" s="224" t="s">
        <v>47</v>
      </c>
      <c r="O100" s="87"/>
      <c r="P100" s="225">
        <f>O100*H100</f>
        <v>0</v>
      </c>
      <c r="Q100" s="225">
        <v>0.00033</v>
      </c>
      <c r="R100" s="225">
        <f>Q100*H100</f>
        <v>0.019799999999999998</v>
      </c>
      <c r="S100" s="225">
        <v>0</v>
      </c>
      <c r="T100" s="226">
        <f>S100*H100</f>
        <v>0</v>
      </c>
      <c r="U100" s="41"/>
      <c r="V100" s="41"/>
      <c r="W100" s="41"/>
      <c r="X100" s="41"/>
      <c r="Y100" s="41"/>
      <c r="Z100" s="41"/>
      <c r="AA100" s="41"/>
      <c r="AB100" s="41"/>
      <c r="AC100" s="41"/>
      <c r="AD100" s="41"/>
      <c r="AE100" s="41"/>
      <c r="AR100" s="227" t="s">
        <v>136</v>
      </c>
      <c r="AT100" s="227" t="s">
        <v>231</v>
      </c>
      <c r="AU100" s="227" t="s">
        <v>84</v>
      </c>
      <c r="AY100" s="20" t="s">
        <v>229</v>
      </c>
      <c r="BE100" s="228">
        <f>IF(N100="základní",J100,0)</f>
        <v>0</v>
      </c>
      <c r="BF100" s="228">
        <f>IF(N100="snížená",J100,0)</f>
        <v>0</v>
      </c>
      <c r="BG100" s="228">
        <f>IF(N100="zákl. přenesená",J100,0)</f>
        <v>0</v>
      </c>
      <c r="BH100" s="228">
        <f>IF(N100="sníž. přenesená",J100,0)</f>
        <v>0</v>
      </c>
      <c r="BI100" s="228">
        <f>IF(N100="nulová",J100,0)</f>
        <v>0</v>
      </c>
      <c r="BJ100" s="20" t="s">
        <v>84</v>
      </c>
      <c r="BK100" s="228">
        <f>ROUND(I100*H100,2)</f>
        <v>0</v>
      </c>
      <c r="BL100" s="20" t="s">
        <v>136</v>
      </c>
      <c r="BM100" s="227" t="s">
        <v>288</v>
      </c>
    </row>
    <row r="101" s="2" customFormat="1">
      <c r="A101" s="41"/>
      <c r="B101" s="42"/>
      <c r="C101" s="43"/>
      <c r="D101" s="236" t="s">
        <v>315</v>
      </c>
      <c r="E101" s="43"/>
      <c r="F101" s="277" t="s">
        <v>4484</v>
      </c>
      <c r="G101" s="43"/>
      <c r="H101" s="43"/>
      <c r="I101" s="231"/>
      <c r="J101" s="43"/>
      <c r="K101" s="43"/>
      <c r="L101" s="47"/>
      <c r="M101" s="232"/>
      <c r="N101" s="233"/>
      <c r="O101" s="87"/>
      <c r="P101" s="87"/>
      <c r="Q101" s="87"/>
      <c r="R101" s="87"/>
      <c r="S101" s="87"/>
      <c r="T101" s="88"/>
      <c r="U101" s="41"/>
      <c r="V101" s="41"/>
      <c r="W101" s="41"/>
      <c r="X101" s="41"/>
      <c r="Y101" s="41"/>
      <c r="Z101" s="41"/>
      <c r="AA101" s="41"/>
      <c r="AB101" s="41"/>
      <c r="AC101" s="41"/>
      <c r="AD101" s="41"/>
      <c r="AE101" s="41"/>
      <c r="AT101" s="20" t="s">
        <v>315</v>
      </c>
      <c r="AU101" s="20" t="s">
        <v>84</v>
      </c>
    </row>
    <row r="102" s="2" customFormat="1" ht="16.5" customHeight="1">
      <c r="A102" s="41"/>
      <c r="B102" s="42"/>
      <c r="C102" s="216" t="s">
        <v>264</v>
      </c>
      <c r="D102" s="216" t="s">
        <v>231</v>
      </c>
      <c r="E102" s="217" t="s">
        <v>4485</v>
      </c>
      <c r="F102" s="218" t="s">
        <v>4486</v>
      </c>
      <c r="G102" s="219" t="s">
        <v>274</v>
      </c>
      <c r="H102" s="220">
        <v>60</v>
      </c>
      <c r="I102" s="221"/>
      <c r="J102" s="222">
        <f>ROUND(I102*H102,2)</f>
        <v>0</v>
      </c>
      <c r="K102" s="218" t="s">
        <v>4483</v>
      </c>
      <c r="L102" s="47"/>
      <c r="M102" s="223" t="s">
        <v>19</v>
      </c>
      <c r="N102" s="224" t="s">
        <v>47</v>
      </c>
      <c r="O102" s="87"/>
      <c r="P102" s="225">
        <f>O102*H102</f>
        <v>0</v>
      </c>
      <c r="Q102" s="225">
        <v>0.00031</v>
      </c>
      <c r="R102" s="225">
        <f>Q102*H102</f>
        <v>0.018599999999999998</v>
      </c>
      <c r="S102" s="225">
        <v>0</v>
      </c>
      <c r="T102" s="226">
        <f>S102*H102</f>
        <v>0</v>
      </c>
      <c r="U102" s="41"/>
      <c r="V102" s="41"/>
      <c r="W102" s="41"/>
      <c r="X102" s="41"/>
      <c r="Y102" s="41"/>
      <c r="Z102" s="41"/>
      <c r="AA102" s="41"/>
      <c r="AB102" s="41"/>
      <c r="AC102" s="41"/>
      <c r="AD102" s="41"/>
      <c r="AE102" s="41"/>
      <c r="AR102" s="227" t="s">
        <v>136</v>
      </c>
      <c r="AT102" s="227" t="s">
        <v>231</v>
      </c>
      <c r="AU102" s="227" t="s">
        <v>84</v>
      </c>
      <c r="AY102" s="20" t="s">
        <v>229</v>
      </c>
      <c r="BE102" s="228">
        <f>IF(N102="základní",J102,0)</f>
        <v>0</v>
      </c>
      <c r="BF102" s="228">
        <f>IF(N102="snížená",J102,0)</f>
        <v>0</v>
      </c>
      <c r="BG102" s="228">
        <f>IF(N102="zákl. přenesená",J102,0)</f>
        <v>0</v>
      </c>
      <c r="BH102" s="228">
        <f>IF(N102="sníž. přenesená",J102,0)</f>
        <v>0</v>
      </c>
      <c r="BI102" s="228">
        <f>IF(N102="nulová",J102,0)</f>
        <v>0</v>
      </c>
      <c r="BJ102" s="20" t="s">
        <v>84</v>
      </c>
      <c r="BK102" s="228">
        <f>ROUND(I102*H102,2)</f>
        <v>0</v>
      </c>
      <c r="BL102" s="20" t="s">
        <v>136</v>
      </c>
      <c r="BM102" s="227" t="s">
        <v>303</v>
      </c>
    </row>
    <row r="103" s="2" customFormat="1" ht="16.5" customHeight="1">
      <c r="A103" s="41"/>
      <c r="B103" s="42"/>
      <c r="C103" s="216" t="s">
        <v>271</v>
      </c>
      <c r="D103" s="216" t="s">
        <v>231</v>
      </c>
      <c r="E103" s="217" t="s">
        <v>4487</v>
      </c>
      <c r="F103" s="218" t="s">
        <v>4488</v>
      </c>
      <c r="G103" s="219" t="s">
        <v>274</v>
      </c>
      <c r="H103" s="220">
        <v>40</v>
      </c>
      <c r="I103" s="221"/>
      <c r="J103" s="222">
        <f>ROUND(I103*H103,2)</f>
        <v>0</v>
      </c>
      <c r="K103" s="218" t="s">
        <v>4483</v>
      </c>
      <c r="L103" s="47"/>
      <c r="M103" s="223" t="s">
        <v>19</v>
      </c>
      <c r="N103" s="224" t="s">
        <v>47</v>
      </c>
      <c r="O103" s="87"/>
      <c r="P103" s="225">
        <f>O103*H103</f>
        <v>0</v>
      </c>
      <c r="Q103" s="225">
        <v>0.00055999999999999995</v>
      </c>
      <c r="R103" s="225">
        <f>Q103*H103</f>
        <v>0.022399999999999996</v>
      </c>
      <c r="S103" s="225">
        <v>0</v>
      </c>
      <c r="T103" s="226">
        <f>S103*H103</f>
        <v>0</v>
      </c>
      <c r="U103" s="41"/>
      <c r="V103" s="41"/>
      <c r="W103" s="41"/>
      <c r="X103" s="41"/>
      <c r="Y103" s="41"/>
      <c r="Z103" s="41"/>
      <c r="AA103" s="41"/>
      <c r="AB103" s="41"/>
      <c r="AC103" s="41"/>
      <c r="AD103" s="41"/>
      <c r="AE103" s="41"/>
      <c r="AR103" s="227" t="s">
        <v>136</v>
      </c>
      <c r="AT103" s="227" t="s">
        <v>231</v>
      </c>
      <c r="AU103" s="227" t="s">
        <v>84</v>
      </c>
      <c r="AY103" s="20" t="s">
        <v>229</v>
      </c>
      <c r="BE103" s="228">
        <f>IF(N103="základní",J103,0)</f>
        <v>0</v>
      </c>
      <c r="BF103" s="228">
        <f>IF(N103="snížená",J103,0)</f>
        <v>0</v>
      </c>
      <c r="BG103" s="228">
        <f>IF(N103="zákl. přenesená",J103,0)</f>
        <v>0</v>
      </c>
      <c r="BH103" s="228">
        <f>IF(N103="sníž. přenesená",J103,0)</f>
        <v>0</v>
      </c>
      <c r="BI103" s="228">
        <f>IF(N103="nulová",J103,0)</f>
        <v>0</v>
      </c>
      <c r="BJ103" s="20" t="s">
        <v>84</v>
      </c>
      <c r="BK103" s="228">
        <f>ROUND(I103*H103,2)</f>
        <v>0</v>
      </c>
      <c r="BL103" s="20" t="s">
        <v>136</v>
      </c>
      <c r="BM103" s="227" t="s">
        <v>319</v>
      </c>
    </row>
    <row r="104" s="2" customFormat="1" ht="16.5" customHeight="1">
      <c r="A104" s="41"/>
      <c r="B104" s="42"/>
      <c r="C104" s="216" t="s">
        <v>280</v>
      </c>
      <c r="D104" s="216" t="s">
        <v>231</v>
      </c>
      <c r="E104" s="217" t="s">
        <v>4489</v>
      </c>
      <c r="F104" s="218" t="s">
        <v>4490</v>
      </c>
      <c r="G104" s="219" t="s">
        <v>274</v>
      </c>
      <c r="H104" s="220">
        <v>70</v>
      </c>
      <c r="I104" s="221"/>
      <c r="J104" s="222">
        <f>ROUND(I104*H104,2)</f>
        <v>0</v>
      </c>
      <c r="K104" s="218" t="s">
        <v>4483</v>
      </c>
      <c r="L104" s="47"/>
      <c r="M104" s="223" t="s">
        <v>19</v>
      </c>
      <c r="N104" s="224" t="s">
        <v>47</v>
      </c>
      <c r="O104" s="87"/>
      <c r="P104" s="225">
        <f>O104*H104</f>
        <v>0</v>
      </c>
      <c r="Q104" s="225">
        <v>0.00093000000000000005</v>
      </c>
      <c r="R104" s="225">
        <f>Q104*H104</f>
        <v>0.065100000000000005</v>
      </c>
      <c r="S104" s="225">
        <v>0</v>
      </c>
      <c r="T104" s="226">
        <f>S104*H104</f>
        <v>0</v>
      </c>
      <c r="U104" s="41"/>
      <c r="V104" s="41"/>
      <c r="W104" s="41"/>
      <c r="X104" s="41"/>
      <c r="Y104" s="41"/>
      <c r="Z104" s="41"/>
      <c r="AA104" s="41"/>
      <c r="AB104" s="41"/>
      <c r="AC104" s="41"/>
      <c r="AD104" s="41"/>
      <c r="AE104" s="41"/>
      <c r="AR104" s="227" t="s">
        <v>136</v>
      </c>
      <c r="AT104" s="227" t="s">
        <v>231</v>
      </c>
      <c r="AU104" s="227" t="s">
        <v>84</v>
      </c>
      <c r="AY104" s="20" t="s">
        <v>229</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136</v>
      </c>
      <c r="BM104" s="227" t="s">
        <v>334</v>
      </c>
    </row>
    <row r="105" s="2" customFormat="1" ht="16.5" customHeight="1">
      <c r="A105" s="41"/>
      <c r="B105" s="42"/>
      <c r="C105" s="216" t="s">
        <v>288</v>
      </c>
      <c r="D105" s="216" t="s">
        <v>231</v>
      </c>
      <c r="E105" s="217" t="s">
        <v>4491</v>
      </c>
      <c r="F105" s="218" t="s">
        <v>4492</v>
      </c>
      <c r="G105" s="219" t="s">
        <v>274</v>
      </c>
      <c r="H105" s="220">
        <v>100</v>
      </c>
      <c r="I105" s="221"/>
      <c r="J105" s="222">
        <f>ROUND(I105*H105,2)</f>
        <v>0</v>
      </c>
      <c r="K105" s="218" t="s">
        <v>4483</v>
      </c>
      <c r="L105" s="47"/>
      <c r="M105" s="223" t="s">
        <v>19</v>
      </c>
      <c r="N105" s="224" t="s">
        <v>47</v>
      </c>
      <c r="O105" s="87"/>
      <c r="P105" s="225">
        <f>O105*H105</f>
        <v>0</v>
      </c>
      <c r="Q105" s="225">
        <v>0.00042999999999999999</v>
      </c>
      <c r="R105" s="225">
        <f>Q105*H105</f>
        <v>0.042999999999999997</v>
      </c>
      <c r="S105" s="225">
        <v>0</v>
      </c>
      <c r="T105" s="226">
        <f>S105*H105</f>
        <v>0</v>
      </c>
      <c r="U105" s="41"/>
      <c r="V105" s="41"/>
      <c r="W105" s="41"/>
      <c r="X105" s="41"/>
      <c r="Y105" s="41"/>
      <c r="Z105" s="41"/>
      <c r="AA105" s="41"/>
      <c r="AB105" s="41"/>
      <c r="AC105" s="41"/>
      <c r="AD105" s="41"/>
      <c r="AE105" s="41"/>
      <c r="AR105" s="227" t="s">
        <v>136</v>
      </c>
      <c r="AT105" s="227" t="s">
        <v>231</v>
      </c>
      <c r="AU105" s="227" t="s">
        <v>84</v>
      </c>
      <c r="AY105" s="20" t="s">
        <v>229</v>
      </c>
      <c r="BE105" s="228">
        <f>IF(N105="základní",J105,0)</f>
        <v>0</v>
      </c>
      <c r="BF105" s="228">
        <f>IF(N105="snížená",J105,0)</f>
        <v>0</v>
      </c>
      <c r="BG105" s="228">
        <f>IF(N105="zákl. přenesená",J105,0)</f>
        <v>0</v>
      </c>
      <c r="BH105" s="228">
        <f>IF(N105="sníž. přenesená",J105,0)</f>
        <v>0</v>
      </c>
      <c r="BI105" s="228">
        <f>IF(N105="nulová",J105,0)</f>
        <v>0</v>
      </c>
      <c r="BJ105" s="20" t="s">
        <v>84</v>
      </c>
      <c r="BK105" s="228">
        <f>ROUND(I105*H105,2)</f>
        <v>0</v>
      </c>
      <c r="BL105" s="20" t="s">
        <v>136</v>
      </c>
      <c r="BM105" s="227" t="s">
        <v>345</v>
      </c>
    </row>
    <row r="106" s="2" customFormat="1" ht="16.5" customHeight="1">
      <c r="A106" s="41"/>
      <c r="B106" s="42"/>
      <c r="C106" s="216" t="s">
        <v>296</v>
      </c>
      <c r="D106" s="216" t="s">
        <v>231</v>
      </c>
      <c r="E106" s="217" t="s">
        <v>4493</v>
      </c>
      <c r="F106" s="218" t="s">
        <v>4494</v>
      </c>
      <c r="G106" s="219" t="s">
        <v>354</v>
      </c>
      <c r="H106" s="220">
        <v>2</v>
      </c>
      <c r="I106" s="221"/>
      <c r="J106" s="222">
        <f>ROUND(I106*H106,2)</f>
        <v>0</v>
      </c>
      <c r="K106" s="218" t="s">
        <v>4476</v>
      </c>
      <c r="L106" s="47"/>
      <c r="M106" s="223" t="s">
        <v>19</v>
      </c>
      <c r="N106" s="224" t="s">
        <v>47</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136</v>
      </c>
      <c r="AT106" s="227" t="s">
        <v>231</v>
      </c>
      <c r="AU106" s="227" t="s">
        <v>84</v>
      </c>
      <c r="AY106" s="20" t="s">
        <v>229</v>
      </c>
      <c r="BE106" s="228">
        <f>IF(N106="základní",J106,0)</f>
        <v>0</v>
      </c>
      <c r="BF106" s="228">
        <f>IF(N106="snížená",J106,0)</f>
        <v>0</v>
      </c>
      <c r="BG106" s="228">
        <f>IF(N106="zákl. přenesená",J106,0)</f>
        <v>0</v>
      </c>
      <c r="BH106" s="228">
        <f>IF(N106="sníž. přenesená",J106,0)</f>
        <v>0</v>
      </c>
      <c r="BI106" s="228">
        <f>IF(N106="nulová",J106,0)</f>
        <v>0</v>
      </c>
      <c r="BJ106" s="20" t="s">
        <v>84</v>
      </c>
      <c r="BK106" s="228">
        <f>ROUND(I106*H106,2)</f>
        <v>0</v>
      </c>
      <c r="BL106" s="20" t="s">
        <v>136</v>
      </c>
      <c r="BM106" s="227" t="s">
        <v>358</v>
      </c>
    </row>
    <row r="107" s="2" customFormat="1" ht="16.5" customHeight="1">
      <c r="A107" s="41"/>
      <c r="B107" s="42"/>
      <c r="C107" s="216" t="s">
        <v>303</v>
      </c>
      <c r="D107" s="216" t="s">
        <v>231</v>
      </c>
      <c r="E107" s="217" t="s">
        <v>4495</v>
      </c>
      <c r="F107" s="218" t="s">
        <v>4496</v>
      </c>
      <c r="G107" s="219" t="s">
        <v>274</v>
      </c>
      <c r="H107" s="220">
        <v>110</v>
      </c>
      <c r="I107" s="221"/>
      <c r="J107" s="222">
        <f>ROUND(I107*H107,2)</f>
        <v>0</v>
      </c>
      <c r="K107" s="218" t="s">
        <v>4483</v>
      </c>
      <c r="L107" s="47"/>
      <c r="M107" s="223" t="s">
        <v>19</v>
      </c>
      <c r="N107" s="224" t="s">
        <v>47</v>
      </c>
      <c r="O107" s="87"/>
      <c r="P107" s="225">
        <f>O107*H107</f>
        <v>0</v>
      </c>
      <c r="Q107" s="225">
        <v>0.00021000000000000001</v>
      </c>
      <c r="R107" s="225">
        <f>Q107*H107</f>
        <v>0.023100000000000002</v>
      </c>
      <c r="S107" s="225">
        <v>0</v>
      </c>
      <c r="T107" s="226">
        <f>S107*H107</f>
        <v>0</v>
      </c>
      <c r="U107" s="41"/>
      <c r="V107" s="41"/>
      <c r="W107" s="41"/>
      <c r="X107" s="41"/>
      <c r="Y107" s="41"/>
      <c r="Z107" s="41"/>
      <c r="AA107" s="41"/>
      <c r="AB107" s="41"/>
      <c r="AC107" s="41"/>
      <c r="AD107" s="41"/>
      <c r="AE107" s="41"/>
      <c r="AR107" s="227" t="s">
        <v>136</v>
      </c>
      <c r="AT107" s="227" t="s">
        <v>231</v>
      </c>
      <c r="AU107" s="227" t="s">
        <v>84</v>
      </c>
      <c r="AY107" s="20" t="s">
        <v>229</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136</v>
      </c>
      <c r="BM107" s="227" t="s">
        <v>373</v>
      </c>
    </row>
    <row r="108" s="2" customFormat="1" ht="16.5" customHeight="1">
      <c r="A108" s="41"/>
      <c r="B108" s="42"/>
      <c r="C108" s="216" t="s">
        <v>310</v>
      </c>
      <c r="D108" s="216" t="s">
        <v>231</v>
      </c>
      <c r="E108" s="217" t="s">
        <v>4497</v>
      </c>
      <c r="F108" s="218" t="s">
        <v>4498</v>
      </c>
      <c r="G108" s="219" t="s">
        <v>274</v>
      </c>
      <c r="H108" s="220">
        <v>25</v>
      </c>
      <c r="I108" s="221"/>
      <c r="J108" s="222">
        <f>ROUND(I108*H108,2)</f>
        <v>0</v>
      </c>
      <c r="K108" s="218" t="s">
        <v>4483</v>
      </c>
      <c r="L108" s="47"/>
      <c r="M108" s="223" t="s">
        <v>19</v>
      </c>
      <c r="N108" s="224" t="s">
        <v>47</v>
      </c>
      <c r="O108" s="87"/>
      <c r="P108" s="225">
        <f>O108*H108</f>
        <v>0</v>
      </c>
      <c r="Q108" s="225">
        <v>0</v>
      </c>
      <c r="R108" s="225">
        <f>Q108*H108</f>
        <v>0</v>
      </c>
      <c r="S108" s="225">
        <v>0</v>
      </c>
      <c r="T108" s="226">
        <f>S108*H108</f>
        <v>0</v>
      </c>
      <c r="U108" s="41"/>
      <c r="V108" s="41"/>
      <c r="W108" s="41"/>
      <c r="X108" s="41"/>
      <c r="Y108" s="41"/>
      <c r="Z108" s="41"/>
      <c r="AA108" s="41"/>
      <c r="AB108" s="41"/>
      <c r="AC108" s="41"/>
      <c r="AD108" s="41"/>
      <c r="AE108" s="41"/>
      <c r="AR108" s="227" t="s">
        <v>136</v>
      </c>
      <c r="AT108" s="227" t="s">
        <v>231</v>
      </c>
      <c r="AU108" s="227" t="s">
        <v>84</v>
      </c>
      <c r="AY108" s="20" t="s">
        <v>229</v>
      </c>
      <c r="BE108" s="228">
        <f>IF(N108="základní",J108,0)</f>
        <v>0</v>
      </c>
      <c r="BF108" s="228">
        <f>IF(N108="snížená",J108,0)</f>
        <v>0</v>
      </c>
      <c r="BG108" s="228">
        <f>IF(N108="zákl. přenesená",J108,0)</f>
        <v>0</v>
      </c>
      <c r="BH108" s="228">
        <f>IF(N108="sníž. přenesená",J108,0)</f>
        <v>0</v>
      </c>
      <c r="BI108" s="228">
        <f>IF(N108="nulová",J108,0)</f>
        <v>0</v>
      </c>
      <c r="BJ108" s="20" t="s">
        <v>84</v>
      </c>
      <c r="BK108" s="228">
        <f>ROUND(I108*H108,2)</f>
        <v>0</v>
      </c>
      <c r="BL108" s="20" t="s">
        <v>136</v>
      </c>
      <c r="BM108" s="227" t="s">
        <v>386</v>
      </c>
    </row>
    <row r="109" s="2" customFormat="1" ht="16.5" customHeight="1">
      <c r="A109" s="41"/>
      <c r="B109" s="42"/>
      <c r="C109" s="216" t="s">
        <v>319</v>
      </c>
      <c r="D109" s="216" t="s">
        <v>231</v>
      </c>
      <c r="E109" s="217" t="s">
        <v>4499</v>
      </c>
      <c r="F109" s="218" t="s">
        <v>4500</v>
      </c>
      <c r="G109" s="219" t="s">
        <v>274</v>
      </c>
      <c r="H109" s="220">
        <v>25</v>
      </c>
      <c r="I109" s="221"/>
      <c r="J109" s="222">
        <f>ROUND(I109*H109,2)</f>
        <v>0</v>
      </c>
      <c r="K109" s="218" t="s">
        <v>4483</v>
      </c>
      <c r="L109" s="47"/>
      <c r="M109" s="223" t="s">
        <v>19</v>
      </c>
      <c r="N109" s="224" t="s">
        <v>47</v>
      </c>
      <c r="O109" s="87"/>
      <c r="P109" s="225">
        <f>O109*H109</f>
        <v>0</v>
      </c>
      <c r="Q109" s="225">
        <v>6.0000000000000002E-05</v>
      </c>
      <c r="R109" s="225">
        <f>Q109*H109</f>
        <v>0.0015</v>
      </c>
      <c r="S109" s="225">
        <v>0</v>
      </c>
      <c r="T109" s="226">
        <f>S109*H109</f>
        <v>0</v>
      </c>
      <c r="U109" s="41"/>
      <c r="V109" s="41"/>
      <c r="W109" s="41"/>
      <c r="X109" s="41"/>
      <c r="Y109" s="41"/>
      <c r="Z109" s="41"/>
      <c r="AA109" s="41"/>
      <c r="AB109" s="41"/>
      <c r="AC109" s="41"/>
      <c r="AD109" s="41"/>
      <c r="AE109" s="41"/>
      <c r="AR109" s="227" t="s">
        <v>136</v>
      </c>
      <c r="AT109" s="227" t="s">
        <v>231</v>
      </c>
      <c r="AU109" s="227" t="s">
        <v>84</v>
      </c>
      <c r="AY109" s="20" t="s">
        <v>229</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136</v>
      </c>
      <c r="BM109" s="227" t="s">
        <v>401</v>
      </c>
    </row>
    <row r="110" s="2" customFormat="1" ht="16.5" customHeight="1">
      <c r="A110" s="41"/>
      <c r="B110" s="42"/>
      <c r="C110" s="216" t="s">
        <v>329</v>
      </c>
      <c r="D110" s="216" t="s">
        <v>231</v>
      </c>
      <c r="E110" s="217" t="s">
        <v>4501</v>
      </c>
      <c r="F110" s="218" t="s">
        <v>4502</v>
      </c>
      <c r="G110" s="219" t="s">
        <v>274</v>
      </c>
      <c r="H110" s="220">
        <v>25</v>
      </c>
      <c r="I110" s="221"/>
      <c r="J110" s="222">
        <f>ROUND(I110*H110,2)</f>
        <v>0</v>
      </c>
      <c r="K110" s="218" t="s">
        <v>4483</v>
      </c>
      <c r="L110" s="47"/>
      <c r="M110" s="223" t="s">
        <v>19</v>
      </c>
      <c r="N110" s="224" t="s">
        <v>47</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136</v>
      </c>
      <c r="AT110" s="227" t="s">
        <v>231</v>
      </c>
      <c r="AU110" s="227" t="s">
        <v>84</v>
      </c>
      <c r="AY110" s="20" t="s">
        <v>229</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136</v>
      </c>
      <c r="BM110" s="227" t="s">
        <v>415</v>
      </c>
    </row>
    <row r="111" s="2" customFormat="1" ht="16.5" customHeight="1">
      <c r="A111" s="41"/>
      <c r="B111" s="42"/>
      <c r="C111" s="216" t="s">
        <v>334</v>
      </c>
      <c r="D111" s="216" t="s">
        <v>231</v>
      </c>
      <c r="E111" s="217" t="s">
        <v>4503</v>
      </c>
      <c r="F111" s="218" t="s">
        <v>4504</v>
      </c>
      <c r="G111" s="219" t="s">
        <v>274</v>
      </c>
      <c r="H111" s="220">
        <v>80</v>
      </c>
      <c r="I111" s="221"/>
      <c r="J111" s="222">
        <f>ROUND(I111*H111,2)</f>
        <v>0</v>
      </c>
      <c r="K111" s="218" t="s">
        <v>4483</v>
      </c>
      <c r="L111" s="47"/>
      <c r="M111" s="223" t="s">
        <v>19</v>
      </c>
      <c r="N111" s="224" t="s">
        <v>47</v>
      </c>
      <c r="O111" s="87"/>
      <c r="P111" s="225">
        <f>O111*H111</f>
        <v>0</v>
      </c>
      <c r="Q111" s="225">
        <v>0.00029</v>
      </c>
      <c r="R111" s="225">
        <f>Q111*H111</f>
        <v>0.023199999999999998</v>
      </c>
      <c r="S111" s="225">
        <v>0</v>
      </c>
      <c r="T111" s="226">
        <f>S111*H111</f>
        <v>0</v>
      </c>
      <c r="U111" s="41"/>
      <c r="V111" s="41"/>
      <c r="W111" s="41"/>
      <c r="X111" s="41"/>
      <c r="Y111" s="41"/>
      <c r="Z111" s="41"/>
      <c r="AA111" s="41"/>
      <c r="AB111" s="41"/>
      <c r="AC111" s="41"/>
      <c r="AD111" s="41"/>
      <c r="AE111" s="41"/>
      <c r="AR111" s="227" t="s">
        <v>136</v>
      </c>
      <c r="AT111" s="227" t="s">
        <v>231</v>
      </c>
      <c r="AU111" s="227" t="s">
        <v>84</v>
      </c>
      <c r="AY111" s="20" t="s">
        <v>229</v>
      </c>
      <c r="BE111" s="228">
        <f>IF(N111="základní",J111,0)</f>
        <v>0</v>
      </c>
      <c r="BF111" s="228">
        <f>IF(N111="snížená",J111,0)</f>
        <v>0</v>
      </c>
      <c r="BG111" s="228">
        <f>IF(N111="zákl. přenesená",J111,0)</f>
        <v>0</v>
      </c>
      <c r="BH111" s="228">
        <f>IF(N111="sníž. přenesená",J111,0)</f>
        <v>0</v>
      </c>
      <c r="BI111" s="228">
        <f>IF(N111="nulová",J111,0)</f>
        <v>0</v>
      </c>
      <c r="BJ111" s="20" t="s">
        <v>84</v>
      </c>
      <c r="BK111" s="228">
        <f>ROUND(I111*H111,2)</f>
        <v>0</v>
      </c>
      <c r="BL111" s="20" t="s">
        <v>136</v>
      </c>
      <c r="BM111" s="227" t="s">
        <v>425</v>
      </c>
    </row>
    <row r="112" s="2" customFormat="1" ht="16.5" customHeight="1">
      <c r="A112" s="41"/>
      <c r="B112" s="42"/>
      <c r="C112" s="216" t="s">
        <v>8</v>
      </c>
      <c r="D112" s="216" t="s">
        <v>231</v>
      </c>
      <c r="E112" s="217" t="s">
        <v>4505</v>
      </c>
      <c r="F112" s="218" t="s">
        <v>4506</v>
      </c>
      <c r="G112" s="219" t="s">
        <v>274</v>
      </c>
      <c r="H112" s="220">
        <v>90</v>
      </c>
      <c r="I112" s="221"/>
      <c r="J112" s="222">
        <f>ROUND(I112*H112,2)</f>
        <v>0</v>
      </c>
      <c r="K112" s="218" t="s">
        <v>4483</v>
      </c>
      <c r="L112" s="47"/>
      <c r="M112" s="223" t="s">
        <v>19</v>
      </c>
      <c r="N112" s="224" t="s">
        <v>47</v>
      </c>
      <c r="O112" s="87"/>
      <c r="P112" s="225">
        <f>O112*H112</f>
        <v>0</v>
      </c>
      <c r="Q112" s="225">
        <v>0.00020000000000000001</v>
      </c>
      <c r="R112" s="225">
        <f>Q112*H112</f>
        <v>0.018000000000000002</v>
      </c>
      <c r="S112" s="225">
        <v>0</v>
      </c>
      <c r="T112" s="226">
        <f>S112*H112</f>
        <v>0</v>
      </c>
      <c r="U112" s="41"/>
      <c r="V112" s="41"/>
      <c r="W112" s="41"/>
      <c r="X112" s="41"/>
      <c r="Y112" s="41"/>
      <c r="Z112" s="41"/>
      <c r="AA112" s="41"/>
      <c r="AB112" s="41"/>
      <c r="AC112" s="41"/>
      <c r="AD112" s="41"/>
      <c r="AE112" s="41"/>
      <c r="AR112" s="227" t="s">
        <v>136</v>
      </c>
      <c r="AT112" s="227" t="s">
        <v>231</v>
      </c>
      <c r="AU112" s="227" t="s">
        <v>84</v>
      </c>
      <c r="AY112" s="20" t="s">
        <v>229</v>
      </c>
      <c r="BE112" s="228">
        <f>IF(N112="základní",J112,0)</f>
        <v>0</v>
      </c>
      <c r="BF112" s="228">
        <f>IF(N112="snížená",J112,0)</f>
        <v>0</v>
      </c>
      <c r="BG112" s="228">
        <f>IF(N112="zákl. přenesená",J112,0)</f>
        <v>0</v>
      </c>
      <c r="BH112" s="228">
        <f>IF(N112="sníž. přenesená",J112,0)</f>
        <v>0</v>
      </c>
      <c r="BI112" s="228">
        <f>IF(N112="nulová",J112,0)</f>
        <v>0</v>
      </c>
      <c r="BJ112" s="20" t="s">
        <v>84</v>
      </c>
      <c r="BK112" s="228">
        <f>ROUND(I112*H112,2)</f>
        <v>0</v>
      </c>
      <c r="BL112" s="20" t="s">
        <v>136</v>
      </c>
      <c r="BM112" s="227" t="s">
        <v>440</v>
      </c>
    </row>
    <row r="113" s="12" customFormat="1" ht="25.92" customHeight="1">
      <c r="A113" s="12"/>
      <c r="B113" s="200"/>
      <c r="C113" s="201"/>
      <c r="D113" s="202" t="s">
        <v>75</v>
      </c>
      <c r="E113" s="203" t="s">
        <v>4507</v>
      </c>
      <c r="F113" s="203" t="s">
        <v>4508</v>
      </c>
      <c r="G113" s="201"/>
      <c r="H113" s="201"/>
      <c r="I113" s="204"/>
      <c r="J113" s="205">
        <f>BK113</f>
        <v>0</v>
      </c>
      <c r="K113" s="201"/>
      <c r="L113" s="206"/>
      <c r="M113" s="207"/>
      <c r="N113" s="208"/>
      <c r="O113" s="208"/>
      <c r="P113" s="209">
        <f>SUM(P114:P137)</f>
        <v>0</v>
      </c>
      <c r="Q113" s="208"/>
      <c r="R113" s="209">
        <f>SUM(R114:R137)</f>
        <v>0.72194000000000014</v>
      </c>
      <c r="S113" s="208"/>
      <c r="T113" s="210">
        <f>SUM(T114:T137)</f>
        <v>0</v>
      </c>
      <c r="U113" s="12"/>
      <c r="V113" s="12"/>
      <c r="W113" s="12"/>
      <c r="X113" s="12"/>
      <c r="Y113" s="12"/>
      <c r="Z113" s="12"/>
      <c r="AA113" s="12"/>
      <c r="AB113" s="12"/>
      <c r="AC113" s="12"/>
      <c r="AD113" s="12"/>
      <c r="AE113" s="12"/>
      <c r="AR113" s="211" t="s">
        <v>84</v>
      </c>
      <c r="AT113" s="212" t="s">
        <v>75</v>
      </c>
      <c r="AU113" s="212" t="s">
        <v>76</v>
      </c>
      <c r="AY113" s="211" t="s">
        <v>229</v>
      </c>
      <c r="BK113" s="213">
        <f>SUM(BK114:BK137)</f>
        <v>0</v>
      </c>
    </row>
    <row r="114" s="2" customFormat="1" ht="16.5" customHeight="1">
      <c r="A114" s="41"/>
      <c r="B114" s="42"/>
      <c r="C114" s="216" t="s">
        <v>345</v>
      </c>
      <c r="D114" s="216" t="s">
        <v>231</v>
      </c>
      <c r="E114" s="217" t="s">
        <v>4509</v>
      </c>
      <c r="F114" s="218" t="s">
        <v>4510</v>
      </c>
      <c r="G114" s="219" t="s">
        <v>274</v>
      </c>
      <c r="H114" s="220">
        <v>50</v>
      </c>
      <c r="I114" s="221"/>
      <c r="J114" s="222">
        <f>ROUND(I114*H114,2)</f>
        <v>0</v>
      </c>
      <c r="K114" s="218" t="s">
        <v>4483</v>
      </c>
      <c r="L114" s="47"/>
      <c r="M114" s="223" t="s">
        <v>19</v>
      </c>
      <c r="N114" s="224" t="s">
        <v>47</v>
      </c>
      <c r="O114" s="87"/>
      <c r="P114" s="225">
        <f>O114*H114</f>
        <v>0</v>
      </c>
      <c r="Q114" s="225">
        <v>0.00038000000000000002</v>
      </c>
      <c r="R114" s="225">
        <f>Q114*H114</f>
        <v>0.019</v>
      </c>
      <c r="S114" s="225">
        <v>0</v>
      </c>
      <c r="T114" s="226">
        <f>S114*H114</f>
        <v>0</v>
      </c>
      <c r="U114" s="41"/>
      <c r="V114" s="41"/>
      <c r="W114" s="41"/>
      <c r="X114" s="41"/>
      <c r="Y114" s="41"/>
      <c r="Z114" s="41"/>
      <c r="AA114" s="41"/>
      <c r="AB114" s="41"/>
      <c r="AC114" s="41"/>
      <c r="AD114" s="41"/>
      <c r="AE114" s="41"/>
      <c r="AR114" s="227" t="s">
        <v>136</v>
      </c>
      <c r="AT114" s="227" t="s">
        <v>231</v>
      </c>
      <c r="AU114" s="227" t="s">
        <v>84</v>
      </c>
      <c r="AY114" s="20" t="s">
        <v>229</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136</v>
      </c>
      <c r="BM114" s="227" t="s">
        <v>737</v>
      </c>
    </row>
    <row r="115" s="2" customFormat="1" ht="16.5" customHeight="1">
      <c r="A115" s="41"/>
      <c r="B115" s="42"/>
      <c r="C115" s="216" t="s">
        <v>351</v>
      </c>
      <c r="D115" s="216" t="s">
        <v>231</v>
      </c>
      <c r="E115" s="217" t="s">
        <v>4511</v>
      </c>
      <c r="F115" s="218" t="s">
        <v>4512</v>
      </c>
      <c r="G115" s="219" t="s">
        <v>274</v>
      </c>
      <c r="H115" s="220">
        <v>50</v>
      </c>
      <c r="I115" s="221"/>
      <c r="J115" s="222">
        <f>ROUND(I115*H115,2)</f>
        <v>0</v>
      </c>
      <c r="K115" s="218" t="s">
        <v>4483</v>
      </c>
      <c r="L115" s="47"/>
      <c r="M115" s="223" t="s">
        <v>19</v>
      </c>
      <c r="N115" s="224" t="s">
        <v>47</v>
      </c>
      <c r="O115" s="87"/>
      <c r="P115" s="225">
        <f>O115*H115</f>
        <v>0</v>
      </c>
      <c r="Q115" s="225">
        <v>0.00020000000000000001</v>
      </c>
      <c r="R115" s="225">
        <f>Q115*H115</f>
        <v>0.01</v>
      </c>
      <c r="S115" s="225">
        <v>0</v>
      </c>
      <c r="T115" s="226">
        <f>S115*H115</f>
        <v>0</v>
      </c>
      <c r="U115" s="41"/>
      <c r="V115" s="41"/>
      <c r="W115" s="41"/>
      <c r="X115" s="41"/>
      <c r="Y115" s="41"/>
      <c r="Z115" s="41"/>
      <c r="AA115" s="41"/>
      <c r="AB115" s="41"/>
      <c r="AC115" s="41"/>
      <c r="AD115" s="41"/>
      <c r="AE115" s="41"/>
      <c r="AR115" s="227" t="s">
        <v>136</v>
      </c>
      <c r="AT115" s="227" t="s">
        <v>231</v>
      </c>
      <c r="AU115" s="227" t="s">
        <v>84</v>
      </c>
      <c r="AY115" s="20" t="s">
        <v>229</v>
      </c>
      <c r="BE115" s="228">
        <f>IF(N115="základní",J115,0)</f>
        <v>0</v>
      </c>
      <c r="BF115" s="228">
        <f>IF(N115="snížená",J115,0)</f>
        <v>0</v>
      </c>
      <c r="BG115" s="228">
        <f>IF(N115="zákl. přenesená",J115,0)</f>
        <v>0</v>
      </c>
      <c r="BH115" s="228">
        <f>IF(N115="sníž. přenesená",J115,0)</f>
        <v>0</v>
      </c>
      <c r="BI115" s="228">
        <f>IF(N115="nulová",J115,0)</f>
        <v>0</v>
      </c>
      <c r="BJ115" s="20" t="s">
        <v>84</v>
      </c>
      <c r="BK115" s="228">
        <f>ROUND(I115*H115,2)</f>
        <v>0</v>
      </c>
      <c r="BL115" s="20" t="s">
        <v>136</v>
      </c>
      <c r="BM115" s="227" t="s">
        <v>754</v>
      </c>
    </row>
    <row r="116" s="2" customFormat="1" ht="16.5" customHeight="1">
      <c r="A116" s="41"/>
      <c r="B116" s="42"/>
      <c r="C116" s="216" t="s">
        <v>358</v>
      </c>
      <c r="D116" s="216" t="s">
        <v>231</v>
      </c>
      <c r="E116" s="217" t="s">
        <v>4513</v>
      </c>
      <c r="F116" s="218" t="s">
        <v>4514</v>
      </c>
      <c r="G116" s="219" t="s">
        <v>274</v>
      </c>
      <c r="H116" s="220">
        <v>1340</v>
      </c>
      <c r="I116" s="221"/>
      <c r="J116" s="222">
        <f>ROUND(I116*H116,2)</f>
        <v>0</v>
      </c>
      <c r="K116" s="218" t="s">
        <v>4483</v>
      </c>
      <c r="L116" s="47"/>
      <c r="M116" s="223" t="s">
        <v>19</v>
      </c>
      <c r="N116" s="224" t="s">
        <v>47</v>
      </c>
      <c r="O116" s="87"/>
      <c r="P116" s="225">
        <f>O116*H116</f>
        <v>0</v>
      </c>
      <c r="Q116" s="225">
        <v>0.00023000000000000001</v>
      </c>
      <c r="R116" s="225">
        <f>Q116*H116</f>
        <v>0.30820000000000003</v>
      </c>
      <c r="S116" s="225">
        <v>0</v>
      </c>
      <c r="T116" s="226">
        <f>S116*H116</f>
        <v>0</v>
      </c>
      <c r="U116" s="41"/>
      <c r="V116" s="41"/>
      <c r="W116" s="41"/>
      <c r="X116" s="41"/>
      <c r="Y116" s="41"/>
      <c r="Z116" s="41"/>
      <c r="AA116" s="41"/>
      <c r="AB116" s="41"/>
      <c r="AC116" s="41"/>
      <c r="AD116" s="41"/>
      <c r="AE116" s="41"/>
      <c r="AR116" s="227" t="s">
        <v>136</v>
      </c>
      <c r="AT116" s="227" t="s">
        <v>231</v>
      </c>
      <c r="AU116" s="227" t="s">
        <v>84</v>
      </c>
      <c r="AY116" s="20" t="s">
        <v>229</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136</v>
      </c>
      <c r="BM116" s="227" t="s">
        <v>769</v>
      </c>
    </row>
    <row r="117" s="2" customFormat="1" ht="16.5" customHeight="1">
      <c r="A117" s="41"/>
      <c r="B117" s="42"/>
      <c r="C117" s="216" t="s">
        <v>365</v>
      </c>
      <c r="D117" s="216" t="s">
        <v>231</v>
      </c>
      <c r="E117" s="217" t="s">
        <v>4515</v>
      </c>
      <c r="F117" s="218" t="s">
        <v>4516</v>
      </c>
      <c r="G117" s="219" t="s">
        <v>274</v>
      </c>
      <c r="H117" s="220">
        <v>930</v>
      </c>
      <c r="I117" s="221"/>
      <c r="J117" s="222">
        <f>ROUND(I117*H117,2)</f>
        <v>0</v>
      </c>
      <c r="K117" s="218" t="s">
        <v>4483</v>
      </c>
      <c r="L117" s="47"/>
      <c r="M117" s="223" t="s">
        <v>19</v>
      </c>
      <c r="N117" s="224" t="s">
        <v>47</v>
      </c>
      <c r="O117" s="87"/>
      <c r="P117" s="225">
        <f>O117*H117</f>
        <v>0</v>
      </c>
      <c r="Q117" s="225">
        <v>0.00016000000000000001</v>
      </c>
      <c r="R117" s="225">
        <f>Q117*H117</f>
        <v>0.14880000000000002</v>
      </c>
      <c r="S117" s="225">
        <v>0</v>
      </c>
      <c r="T117" s="226">
        <f>S117*H117</f>
        <v>0</v>
      </c>
      <c r="U117" s="41"/>
      <c r="V117" s="41"/>
      <c r="W117" s="41"/>
      <c r="X117" s="41"/>
      <c r="Y117" s="41"/>
      <c r="Z117" s="41"/>
      <c r="AA117" s="41"/>
      <c r="AB117" s="41"/>
      <c r="AC117" s="41"/>
      <c r="AD117" s="41"/>
      <c r="AE117" s="41"/>
      <c r="AR117" s="227" t="s">
        <v>136</v>
      </c>
      <c r="AT117" s="227" t="s">
        <v>231</v>
      </c>
      <c r="AU117" s="227" t="s">
        <v>84</v>
      </c>
      <c r="AY117" s="20" t="s">
        <v>229</v>
      </c>
      <c r="BE117" s="228">
        <f>IF(N117="základní",J117,0)</f>
        <v>0</v>
      </c>
      <c r="BF117" s="228">
        <f>IF(N117="snížená",J117,0)</f>
        <v>0</v>
      </c>
      <c r="BG117" s="228">
        <f>IF(N117="zákl. přenesená",J117,0)</f>
        <v>0</v>
      </c>
      <c r="BH117" s="228">
        <f>IF(N117="sníž. přenesená",J117,0)</f>
        <v>0</v>
      </c>
      <c r="BI117" s="228">
        <f>IF(N117="nulová",J117,0)</f>
        <v>0</v>
      </c>
      <c r="BJ117" s="20" t="s">
        <v>84</v>
      </c>
      <c r="BK117" s="228">
        <f>ROUND(I117*H117,2)</f>
        <v>0</v>
      </c>
      <c r="BL117" s="20" t="s">
        <v>136</v>
      </c>
      <c r="BM117" s="227" t="s">
        <v>786</v>
      </c>
    </row>
    <row r="118" s="2" customFormat="1" ht="16.5" customHeight="1">
      <c r="A118" s="41"/>
      <c r="B118" s="42"/>
      <c r="C118" s="216" t="s">
        <v>373</v>
      </c>
      <c r="D118" s="216" t="s">
        <v>231</v>
      </c>
      <c r="E118" s="217" t="s">
        <v>4517</v>
      </c>
      <c r="F118" s="218" t="s">
        <v>4518</v>
      </c>
      <c r="G118" s="219" t="s">
        <v>274</v>
      </c>
      <c r="H118" s="220">
        <v>300</v>
      </c>
      <c r="I118" s="221"/>
      <c r="J118" s="222">
        <f>ROUND(I118*H118,2)</f>
        <v>0</v>
      </c>
      <c r="K118" s="218" t="s">
        <v>4483</v>
      </c>
      <c r="L118" s="47"/>
      <c r="M118" s="223" t="s">
        <v>19</v>
      </c>
      <c r="N118" s="224" t="s">
        <v>47</v>
      </c>
      <c r="O118" s="87"/>
      <c r="P118" s="225">
        <f>O118*H118</f>
        <v>0</v>
      </c>
      <c r="Q118" s="225">
        <v>0.00022000000000000001</v>
      </c>
      <c r="R118" s="225">
        <f>Q118*H118</f>
        <v>0.066000000000000003</v>
      </c>
      <c r="S118" s="225">
        <v>0</v>
      </c>
      <c r="T118" s="226">
        <f>S118*H118</f>
        <v>0</v>
      </c>
      <c r="U118" s="41"/>
      <c r="V118" s="41"/>
      <c r="W118" s="41"/>
      <c r="X118" s="41"/>
      <c r="Y118" s="41"/>
      <c r="Z118" s="41"/>
      <c r="AA118" s="41"/>
      <c r="AB118" s="41"/>
      <c r="AC118" s="41"/>
      <c r="AD118" s="41"/>
      <c r="AE118" s="41"/>
      <c r="AR118" s="227" t="s">
        <v>136</v>
      </c>
      <c r="AT118" s="227" t="s">
        <v>231</v>
      </c>
      <c r="AU118" s="227" t="s">
        <v>84</v>
      </c>
      <c r="AY118" s="20" t="s">
        <v>229</v>
      </c>
      <c r="BE118" s="228">
        <f>IF(N118="základní",J118,0)</f>
        <v>0</v>
      </c>
      <c r="BF118" s="228">
        <f>IF(N118="snížená",J118,0)</f>
        <v>0</v>
      </c>
      <c r="BG118" s="228">
        <f>IF(N118="zákl. přenesená",J118,0)</f>
        <v>0</v>
      </c>
      <c r="BH118" s="228">
        <f>IF(N118="sníž. přenesená",J118,0)</f>
        <v>0</v>
      </c>
      <c r="BI118" s="228">
        <f>IF(N118="nulová",J118,0)</f>
        <v>0</v>
      </c>
      <c r="BJ118" s="20" t="s">
        <v>84</v>
      </c>
      <c r="BK118" s="228">
        <f>ROUND(I118*H118,2)</f>
        <v>0</v>
      </c>
      <c r="BL118" s="20" t="s">
        <v>136</v>
      </c>
      <c r="BM118" s="227" t="s">
        <v>798</v>
      </c>
    </row>
    <row r="119" s="2" customFormat="1" ht="16.5" customHeight="1">
      <c r="A119" s="41"/>
      <c r="B119" s="42"/>
      <c r="C119" s="216" t="s">
        <v>7</v>
      </c>
      <c r="D119" s="216" t="s">
        <v>231</v>
      </c>
      <c r="E119" s="217" t="s">
        <v>4519</v>
      </c>
      <c r="F119" s="218" t="s">
        <v>4520</v>
      </c>
      <c r="G119" s="219" t="s">
        <v>274</v>
      </c>
      <c r="H119" s="220">
        <v>200</v>
      </c>
      <c r="I119" s="221"/>
      <c r="J119" s="222">
        <f>ROUND(I119*H119,2)</f>
        <v>0</v>
      </c>
      <c r="K119" s="218" t="s">
        <v>4483</v>
      </c>
      <c r="L119" s="47"/>
      <c r="M119" s="223" t="s">
        <v>19</v>
      </c>
      <c r="N119" s="224" t="s">
        <v>47</v>
      </c>
      <c r="O119" s="87"/>
      <c r="P119" s="225">
        <f>O119*H119</f>
        <v>0</v>
      </c>
      <c r="Q119" s="225">
        <v>0.00032000000000000003</v>
      </c>
      <c r="R119" s="225">
        <f>Q119*H119</f>
        <v>0.064000000000000001</v>
      </c>
      <c r="S119" s="225">
        <v>0</v>
      </c>
      <c r="T119" s="226">
        <f>S119*H119</f>
        <v>0</v>
      </c>
      <c r="U119" s="41"/>
      <c r="V119" s="41"/>
      <c r="W119" s="41"/>
      <c r="X119" s="41"/>
      <c r="Y119" s="41"/>
      <c r="Z119" s="41"/>
      <c r="AA119" s="41"/>
      <c r="AB119" s="41"/>
      <c r="AC119" s="41"/>
      <c r="AD119" s="41"/>
      <c r="AE119" s="41"/>
      <c r="AR119" s="227" t="s">
        <v>136</v>
      </c>
      <c r="AT119" s="227" t="s">
        <v>231</v>
      </c>
      <c r="AU119" s="227" t="s">
        <v>84</v>
      </c>
      <c r="AY119" s="20" t="s">
        <v>229</v>
      </c>
      <c r="BE119" s="228">
        <f>IF(N119="základní",J119,0)</f>
        <v>0</v>
      </c>
      <c r="BF119" s="228">
        <f>IF(N119="snížená",J119,0)</f>
        <v>0</v>
      </c>
      <c r="BG119" s="228">
        <f>IF(N119="zákl. přenesená",J119,0)</f>
        <v>0</v>
      </c>
      <c r="BH119" s="228">
        <f>IF(N119="sníž. přenesená",J119,0)</f>
        <v>0</v>
      </c>
      <c r="BI119" s="228">
        <f>IF(N119="nulová",J119,0)</f>
        <v>0</v>
      </c>
      <c r="BJ119" s="20" t="s">
        <v>84</v>
      </c>
      <c r="BK119" s="228">
        <f>ROUND(I119*H119,2)</f>
        <v>0</v>
      </c>
      <c r="BL119" s="20" t="s">
        <v>136</v>
      </c>
      <c r="BM119" s="227" t="s">
        <v>803</v>
      </c>
    </row>
    <row r="120" s="2" customFormat="1" ht="16.5" customHeight="1">
      <c r="A120" s="41"/>
      <c r="B120" s="42"/>
      <c r="C120" s="216" t="s">
        <v>386</v>
      </c>
      <c r="D120" s="216" t="s">
        <v>231</v>
      </c>
      <c r="E120" s="217" t="s">
        <v>4491</v>
      </c>
      <c r="F120" s="218" t="s">
        <v>4492</v>
      </c>
      <c r="G120" s="219" t="s">
        <v>274</v>
      </c>
      <c r="H120" s="220">
        <v>10</v>
      </c>
      <c r="I120" s="221"/>
      <c r="J120" s="222">
        <f>ROUND(I120*H120,2)</f>
        <v>0</v>
      </c>
      <c r="K120" s="218" t="s">
        <v>4483</v>
      </c>
      <c r="L120" s="47"/>
      <c r="M120" s="223" t="s">
        <v>19</v>
      </c>
      <c r="N120" s="224" t="s">
        <v>47</v>
      </c>
      <c r="O120" s="87"/>
      <c r="P120" s="225">
        <f>O120*H120</f>
        <v>0</v>
      </c>
      <c r="Q120" s="225">
        <v>0.00042999999999999999</v>
      </c>
      <c r="R120" s="225">
        <f>Q120*H120</f>
        <v>0.0043</v>
      </c>
      <c r="S120" s="225">
        <v>0</v>
      </c>
      <c r="T120" s="226">
        <f>S120*H120</f>
        <v>0</v>
      </c>
      <c r="U120" s="41"/>
      <c r="V120" s="41"/>
      <c r="W120" s="41"/>
      <c r="X120" s="41"/>
      <c r="Y120" s="41"/>
      <c r="Z120" s="41"/>
      <c r="AA120" s="41"/>
      <c r="AB120" s="41"/>
      <c r="AC120" s="41"/>
      <c r="AD120" s="41"/>
      <c r="AE120" s="41"/>
      <c r="AR120" s="227" t="s">
        <v>136</v>
      </c>
      <c r="AT120" s="227" t="s">
        <v>231</v>
      </c>
      <c r="AU120" s="227" t="s">
        <v>84</v>
      </c>
      <c r="AY120" s="20" t="s">
        <v>229</v>
      </c>
      <c r="BE120" s="228">
        <f>IF(N120="základní",J120,0)</f>
        <v>0</v>
      </c>
      <c r="BF120" s="228">
        <f>IF(N120="snížená",J120,0)</f>
        <v>0</v>
      </c>
      <c r="BG120" s="228">
        <f>IF(N120="zákl. přenesená",J120,0)</f>
        <v>0</v>
      </c>
      <c r="BH120" s="228">
        <f>IF(N120="sníž. přenesená",J120,0)</f>
        <v>0</v>
      </c>
      <c r="BI120" s="228">
        <f>IF(N120="nulová",J120,0)</f>
        <v>0</v>
      </c>
      <c r="BJ120" s="20" t="s">
        <v>84</v>
      </c>
      <c r="BK120" s="228">
        <f>ROUND(I120*H120,2)</f>
        <v>0</v>
      </c>
      <c r="BL120" s="20" t="s">
        <v>136</v>
      </c>
      <c r="BM120" s="227" t="s">
        <v>814</v>
      </c>
    </row>
    <row r="121" s="2" customFormat="1" ht="16.5" customHeight="1">
      <c r="A121" s="41"/>
      <c r="B121" s="42"/>
      <c r="C121" s="216" t="s">
        <v>394</v>
      </c>
      <c r="D121" s="216" t="s">
        <v>231</v>
      </c>
      <c r="E121" s="217" t="s">
        <v>4487</v>
      </c>
      <c r="F121" s="218" t="s">
        <v>4488</v>
      </c>
      <c r="G121" s="219" t="s">
        <v>274</v>
      </c>
      <c r="H121" s="220">
        <v>120</v>
      </c>
      <c r="I121" s="221"/>
      <c r="J121" s="222">
        <f>ROUND(I121*H121,2)</f>
        <v>0</v>
      </c>
      <c r="K121" s="218" t="s">
        <v>4483</v>
      </c>
      <c r="L121" s="47"/>
      <c r="M121" s="223" t="s">
        <v>19</v>
      </c>
      <c r="N121" s="224" t="s">
        <v>47</v>
      </c>
      <c r="O121" s="87"/>
      <c r="P121" s="225">
        <f>O121*H121</f>
        <v>0</v>
      </c>
      <c r="Q121" s="225">
        <v>0.00055999999999999995</v>
      </c>
      <c r="R121" s="225">
        <f>Q121*H121</f>
        <v>0.067199999999999996</v>
      </c>
      <c r="S121" s="225">
        <v>0</v>
      </c>
      <c r="T121" s="226">
        <f>S121*H121</f>
        <v>0</v>
      </c>
      <c r="U121" s="41"/>
      <c r="V121" s="41"/>
      <c r="W121" s="41"/>
      <c r="X121" s="41"/>
      <c r="Y121" s="41"/>
      <c r="Z121" s="41"/>
      <c r="AA121" s="41"/>
      <c r="AB121" s="41"/>
      <c r="AC121" s="41"/>
      <c r="AD121" s="41"/>
      <c r="AE121" s="41"/>
      <c r="AR121" s="227" t="s">
        <v>136</v>
      </c>
      <c r="AT121" s="227" t="s">
        <v>231</v>
      </c>
      <c r="AU121" s="227" t="s">
        <v>84</v>
      </c>
      <c r="AY121" s="20" t="s">
        <v>229</v>
      </c>
      <c r="BE121" s="228">
        <f>IF(N121="základní",J121,0)</f>
        <v>0</v>
      </c>
      <c r="BF121" s="228">
        <f>IF(N121="snížená",J121,0)</f>
        <v>0</v>
      </c>
      <c r="BG121" s="228">
        <f>IF(N121="zákl. přenesená",J121,0)</f>
        <v>0</v>
      </c>
      <c r="BH121" s="228">
        <f>IF(N121="sníž. přenesená",J121,0)</f>
        <v>0</v>
      </c>
      <c r="BI121" s="228">
        <f>IF(N121="nulová",J121,0)</f>
        <v>0</v>
      </c>
      <c r="BJ121" s="20" t="s">
        <v>84</v>
      </c>
      <c r="BK121" s="228">
        <f>ROUND(I121*H121,2)</f>
        <v>0</v>
      </c>
      <c r="BL121" s="20" t="s">
        <v>136</v>
      </c>
      <c r="BM121" s="227" t="s">
        <v>835</v>
      </c>
    </row>
    <row r="122" s="2" customFormat="1" ht="16.5" customHeight="1">
      <c r="A122" s="41"/>
      <c r="B122" s="42"/>
      <c r="C122" s="216" t="s">
        <v>401</v>
      </c>
      <c r="D122" s="216" t="s">
        <v>231</v>
      </c>
      <c r="E122" s="217" t="s">
        <v>4521</v>
      </c>
      <c r="F122" s="218" t="s">
        <v>4522</v>
      </c>
      <c r="G122" s="219" t="s">
        <v>274</v>
      </c>
      <c r="H122" s="220">
        <v>210</v>
      </c>
      <c r="I122" s="221"/>
      <c r="J122" s="222">
        <f>ROUND(I122*H122,2)</f>
        <v>0</v>
      </c>
      <c r="K122" s="218" t="s">
        <v>4483</v>
      </c>
      <c r="L122" s="47"/>
      <c r="M122" s="223" t="s">
        <v>19</v>
      </c>
      <c r="N122" s="224" t="s">
        <v>47</v>
      </c>
      <c r="O122" s="87"/>
      <c r="P122" s="225">
        <f>O122*H122</f>
        <v>0</v>
      </c>
      <c r="Q122" s="225">
        <v>6.9999999999999994E-05</v>
      </c>
      <c r="R122" s="225">
        <f>Q122*H122</f>
        <v>0.0147</v>
      </c>
      <c r="S122" s="225">
        <v>0</v>
      </c>
      <c r="T122" s="226">
        <f>S122*H122</f>
        <v>0</v>
      </c>
      <c r="U122" s="41"/>
      <c r="V122" s="41"/>
      <c r="W122" s="41"/>
      <c r="X122" s="41"/>
      <c r="Y122" s="41"/>
      <c r="Z122" s="41"/>
      <c r="AA122" s="41"/>
      <c r="AB122" s="41"/>
      <c r="AC122" s="41"/>
      <c r="AD122" s="41"/>
      <c r="AE122" s="41"/>
      <c r="AR122" s="227" t="s">
        <v>136</v>
      </c>
      <c r="AT122" s="227" t="s">
        <v>231</v>
      </c>
      <c r="AU122" s="227" t="s">
        <v>84</v>
      </c>
      <c r="AY122" s="20" t="s">
        <v>229</v>
      </c>
      <c r="BE122" s="228">
        <f>IF(N122="základní",J122,0)</f>
        <v>0</v>
      </c>
      <c r="BF122" s="228">
        <f>IF(N122="snížená",J122,0)</f>
        <v>0</v>
      </c>
      <c r="BG122" s="228">
        <f>IF(N122="zákl. přenesená",J122,0)</f>
        <v>0</v>
      </c>
      <c r="BH122" s="228">
        <f>IF(N122="sníž. přenesená",J122,0)</f>
        <v>0</v>
      </c>
      <c r="BI122" s="228">
        <f>IF(N122="nulová",J122,0)</f>
        <v>0</v>
      </c>
      <c r="BJ122" s="20" t="s">
        <v>84</v>
      </c>
      <c r="BK122" s="228">
        <f>ROUND(I122*H122,2)</f>
        <v>0</v>
      </c>
      <c r="BL122" s="20" t="s">
        <v>136</v>
      </c>
      <c r="BM122" s="227" t="s">
        <v>849</v>
      </c>
    </row>
    <row r="123" s="2" customFormat="1" ht="16.5" customHeight="1">
      <c r="A123" s="41"/>
      <c r="B123" s="42"/>
      <c r="C123" s="216" t="s">
        <v>406</v>
      </c>
      <c r="D123" s="216" t="s">
        <v>231</v>
      </c>
      <c r="E123" s="217" t="s">
        <v>4523</v>
      </c>
      <c r="F123" s="218" t="s">
        <v>4524</v>
      </c>
      <c r="G123" s="219" t="s">
        <v>354</v>
      </c>
      <c r="H123" s="220">
        <v>1</v>
      </c>
      <c r="I123" s="221"/>
      <c r="J123" s="222">
        <f>ROUND(I123*H123,2)</f>
        <v>0</v>
      </c>
      <c r="K123" s="218" t="s">
        <v>4476</v>
      </c>
      <c r="L123" s="47"/>
      <c r="M123" s="223" t="s">
        <v>19</v>
      </c>
      <c r="N123" s="224" t="s">
        <v>47</v>
      </c>
      <c r="O123" s="87"/>
      <c r="P123" s="225">
        <f>O123*H123</f>
        <v>0</v>
      </c>
      <c r="Q123" s="225">
        <v>0</v>
      </c>
      <c r="R123" s="225">
        <f>Q123*H123</f>
        <v>0</v>
      </c>
      <c r="S123" s="225">
        <v>0</v>
      </c>
      <c r="T123" s="226">
        <f>S123*H123</f>
        <v>0</v>
      </c>
      <c r="U123" s="41"/>
      <c r="V123" s="41"/>
      <c r="W123" s="41"/>
      <c r="X123" s="41"/>
      <c r="Y123" s="41"/>
      <c r="Z123" s="41"/>
      <c r="AA123" s="41"/>
      <c r="AB123" s="41"/>
      <c r="AC123" s="41"/>
      <c r="AD123" s="41"/>
      <c r="AE123" s="41"/>
      <c r="AR123" s="227" t="s">
        <v>136</v>
      </c>
      <c r="AT123" s="227" t="s">
        <v>231</v>
      </c>
      <c r="AU123" s="227" t="s">
        <v>84</v>
      </c>
      <c r="AY123" s="20" t="s">
        <v>229</v>
      </c>
      <c r="BE123" s="228">
        <f>IF(N123="základní",J123,0)</f>
        <v>0</v>
      </c>
      <c r="BF123" s="228">
        <f>IF(N123="snížená",J123,0)</f>
        <v>0</v>
      </c>
      <c r="BG123" s="228">
        <f>IF(N123="zákl. přenesená",J123,0)</f>
        <v>0</v>
      </c>
      <c r="BH123" s="228">
        <f>IF(N123="sníž. přenesená",J123,0)</f>
        <v>0</v>
      </c>
      <c r="BI123" s="228">
        <f>IF(N123="nulová",J123,0)</f>
        <v>0</v>
      </c>
      <c r="BJ123" s="20" t="s">
        <v>84</v>
      </c>
      <c r="BK123" s="228">
        <f>ROUND(I123*H123,2)</f>
        <v>0</v>
      </c>
      <c r="BL123" s="20" t="s">
        <v>136</v>
      </c>
      <c r="BM123" s="227" t="s">
        <v>861</v>
      </c>
    </row>
    <row r="124" s="2" customFormat="1" ht="16.5" customHeight="1">
      <c r="A124" s="41"/>
      <c r="B124" s="42"/>
      <c r="C124" s="216" t="s">
        <v>415</v>
      </c>
      <c r="D124" s="216" t="s">
        <v>231</v>
      </c>
      <c r="E124" s="217" t="s">
        <v>4525</v>
      </c>
      <c r="F124" s="218" t="s">
        <v>4526</v>
      </c>
      <c r="G124" s="219" t="s">
        <v>354</v>
      </c>
      <c r="H124" s="220">
        <v>1</v>
      </c>
      <c r="I124" s="221"/>
      <c r="J124" s="222">
        <f>ROUND(I124*H124,2)</f>
        <v>0</v>
      </c>
      <c r="K124" s="218" t="s">
        <v>4476</v>
      </c>
      <c r="L124" s="47"/>
      <c r="M124" s="223" t="s">
        <v>19</v>
      </c>
      <c r="N124" s="224" t="s">
        <v>47</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136</v>
      </c>
      <c r="AT124" s="227" t="s">
        <v>231</v>
      </c>
      <c r="AU124" s="227" t="s">
        <v>84</v>
      </c>
      <c r="AY124" s="20" t="s">
        <v>229</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136</v>
      </c>
      <c r="BM124" s="227" t="s">
        <v>873</v>
      </c>
    </row>
    <row r="125" s="2" customFormat="1" ht="16.5" customHeight="1">
      <c r="A125" s="41"/>
      <c r="B125" s="42"/>
      <c r="C125" s="216" t="s">
        <v>420</v>
      </c>
      <c r="D125" s="216" t="s">
        <v>231</v>
      </c>
      <c r="E125" s="217" t="s">
        <v>4527</v>
      </c>
      <c r="F125" s="218" t="s">
        <v>4528</v>
      </c>
      <c r="G125" s="219" t="s">
        <v>354</v>
      </c>
      <c r="H125" s="220">
        <v>1</v>
      </c>
      <c r="I125" s="221"/>
      <c r="J125" s="222">
        <f>ROUND(I125*H125,2)</f>
        <v>0</v>
      </c>
      <c r="K125" s="218" t="s">
        <v>4476</v>
      </c>
      <c r="L125" s="47"/>
      <c r="M125" s="223" t="s">
        <v>19</v>
      </c>
      <c r="N125" s="224" t="s">
        <v>47</v>
      </c>
      <c r="O125" s="87"/>
      <c r="P125" s="225">
        <f>O125*H125</f>
        <v>0</v>
      </c>
      <c r="Q125" s="225">
        <v>0</v>
      </c>
      <c r="R125" s="225">
        <f>Q125*H125</f>
        <v>0</v>
      </c>
      <c r="S125" s="225">
        <v>0</v>
      </c>
      <c r="T125" s="226">
        <f>S125*H125</f>
        <v>0</v>
      </c>
      <c r="U125" s="41"/>
      <c r="V125" s="41"/>
      <c r="W125" s="41"/>
      <c r="X125" s="41"/>
      <c r="Y125" s="41"/>
      <c r="Z125" s="41"/>
      <c r="AA125" s="41"/>
      <c r="AB125" s="41"/>
      <c r="AC125" s="41"/>
      <c r="AD125" s="41"/>
      <c r="AE125" s="41"/>
      <c r="AR125" s="227" t="s">
        <v>136</v>
      </c>
      <c r="AT125" s="227" t="s">
        <v>231</v>
      </c>
      <c r="AU125" s="227" t="s">
        <v>84</v>
      </c>
      <c r="AY125" s="20" t="s">
        <v>229</v>
      </c>
      <c r="BE125" s="228">
        <f>IF(N125="základní",J125,0)</f>
        <v>0</v>
      </c>
      <c r="BF125" s="228">
        <f>IF(N125="snížená",J125,0)</f>
        <v>0</v>
      </c>
      <c r="BG125" s="228">
        <f>IF(N125="zákl. přenesená",J125,0)</f>
        <v>0</v>
      </c>
      <c r="BH125" s="228">
        <f>IF(N125="sníž. přenesená",J125,0)</f>
        <v>0</v>
      </c>
      <c r="BI125" s="228">
        <f>IF(N125="nulová",J125,0)</f>
        <v>0</v>
      </c>
      <c r="BJ125" s="20" t="s">
        <v>84</v>
      </c>
      <c r="BK125" s="228">
        <f>ROUND(I125*H125,2)</f>
        <v>0</v>
      </c>
      <c r="BL125" s="20" t="s">
        <v>136</v>
      </c>
      <c r="BM125" s="227" t="s">
        <v>888</v>
      </c>
    </row>
    <row r="126" s="2" customFormat="1" ht="16.5" customHeight="1">
      <c r="A126" s="41"/>
      <c r="B126" s="42"/>
      <c r="C126" s="216" t="s">
        <v>425</v>
      </c>
      <c r="D126" s="216" t="s">
        <v>231</v>
      </c>
      <c r="E126" s="217" t="s">
        <v>4529</v>
      </c>
      <c r="F126" s="218" t="s">
        <v>4530</v>
      </c>
      <c r="G126" s="219" t="s">
        <v>354</v>
      </c>
      <c r="H126" s="220">
        <v>8</v>
      </c>
      <c r="I126" s="221"/>
      <c r="J126" s="222">
        <f>ROUND(I126*H126,2)</f>
        <v>0</v>
      </c>
      <c r="K126" s="218" t="s">
        <v>4476</v>
      </c>
      <c r="L126" s="47"/>
      <c r="M126" s="223" t="s">
        <v>19</v>
      </c>
      <c r="N126" s="224" t="s">
        <v>47</v>
      </c>
      <c r="O126" s="87"/>
      <c r="P126" s="225">
        <f>O126*H126</f>
        <v>0</v>
      </c>
      <c r="Q126" s="225">
        <v>0</v>
      </c>
      <c r="R126" s="225">
        <f>Q126*H126</f>
        <v>0</v>
      </c>
      <c r="S126" s="225">
        <v>0</v>
      </c>
      <c r="T126" s="226">
        <f>S126*H126</f>
        <v>0</v>
      </c>
      <c r="U126" s="41"/>
      <c r="V126" s="41"/>
      <c r="W126" s="41"/>
      <c r="X126" s="41"/>
      <c r="Y126" s="41"/>
      <c r="Z126" s="41"/>
      <c r="AA126" s="41"/>
      <c r="AB126" s="41"/>
      <c r="AC126" s="41"/>
      <c r="AD126" s="41"/>
      <c r="AE126" s="41"/>
      <c r="AR126" s="227" t="s">
        <v>136</v>
      </c>
      <c r="AT126" s="227" t="s">
        <v>231</v>
      </c>
      <c r="AU126" s="227" t="s">
        <v>84</v>
      </c>
      <c r="AY126" s="20" t="s">
        <v>229</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136</v>
      </c>
      <c r="BM126" s="227" t="s">
        <v>904</v>
      </c>
    </row>
    <row r="127" s="2" customFormat="1" ht="16.5" customHeight="1">
      <c r="A127" s="41"/>
      <c r="B127" s="42"/>
      <c r="C127" s="216" t="s">
        <v>431</v>
      </c>
      <c r="D127" s="216" t="s">
        <v>231</v>
      </c>
      <c r="E127" s="217" t="s">
        <v>4531</v>
      </c>
      <c r="F127" s="218" t="s">
        <v>4532</v>
      </c>
      <c r="G127" s="219" t="s">
        <v>354</v>
      </c>
      <c r="H127" s="220">
        <v>95</v>
      </c>
      <c r="I127" s="221"/>
      <c r="J127" s="222">
        <f>ROUND(I127*H127,2)</f>
        <v>0</v>
      </c>
      <c r="K127" s="218" t="s">
        <v>4476</v>
      </c>
      <c r="L127" s="47"/>
      <c r="M127" s="223" t="s">
        <v>19</v>
      </c>
      <c r="N127" s="224" t="s">
        <v>47</v>
      </c>
      <c r="O127" s="87"/>
      <c r="P127" s="225">
        <f>O127*H127</f>
        <v>0</v>
      </c>
      <c r="Q127" s="225">
        <v>9.0000000000000006E-05</v>
      </c>
      <c r="R127" s="225">
        <f>Q127*H127</f>
        <v>0.0085500000000000003</v>
      </c>
      <c r="S127" s="225">
        <v>0</v>
      </c>
      <c r="T127" s="226">
        <f>S127*H127</f>
        <v>0</v>
      </c>
      <c r="U127" s="41"/>
      <c r="V127" s="41"/>
      <c r="W127" s="41"/>
      <c r="X127" s="41"/>
      <c r="Y127" s="41"/>
      <c r="Z127" s="41"/>
      <c r="AA127" s="41"/>
      <c r="AB127" s="41"/>
      <c r="AC127" s="41"/>
      <c r="AD127" s="41"/>
      <c r="AE127" s="41"/>
      <c r="AR127" s="227" t="s">
        <v>136</v>
      </c>
      <c r="AT127" s="227" t="s">
        <v>231</v>
      </c>
      <c r="AU127" s="227" t="s">
        <v>84</v>
      </c>
      <c r="AY127" s="20" t="s">
        <v>229</v>
      </c>
      <c r="BE127" s="228">
        <f>IF(N127="základní",J127,0)</f>
        <v>0</v>
      </c>
      <c r="BF127" s="228">
        <f>IF(N127="snížená",J127,0)</f>
        <v>0</v>
      </c>
      <c r="BG127" s="228">
        <f>IF(N127="zákl. přenesená",J127,0)</f>
        <v>0</v>
      </c>
      <c r="BH127" s="228">
        <f>IF(N127="sníž. přenesená",J127,0)</f>
        <v>0</v>
      </c>
      <c r="BI127" s="228">
        <f>IF(N127="nulová",J127,0)</f>
        <v>0</v>
      </c>
      <c r="BJ127" s="20" t="s">
        <v>84</v>
      </c>
      <c r="BK127" s="228">
        <f>ROUND(I127*H127,2)</f>
        <v>0</v>
      </c>
      <c r="BL127" s="20" t="s">
        <v>136</v>
      </c>
      <c r="BM127" s="227" t="s">
        <v>918</v>
      </c>
    </row>
    <row r="128" s="2" customFormat="1" ht="16.5" customHeight="1">
      <c r="A128" s="41"/>
      <c r="B128" s="42"/>
      <c r="C128" s="216" t="s">
        <v>440</v>
      </c>
      <c r="D128" s="216" t="s">
        <v>231</v>
      </c>
      <c r="E128" s="217" t="s">
        <v>4533</v>
      </c>
      <c r="F128" s="218" t="s">
        <v>4534</v>
      </c>
      <c r="G128" s="219" t="s">
        <v>354</v>
      </c>
      <c r="H128" s="220">
        <v>3</v>
      </c>
      <c r="I128" s="221"/>
      <c r="J128" s="222">
        <f>ROUND(I128*H128,2)</f>
        <v>0</v>
      </c>
      <c r="K128" s="218" t="s">
        <v>4483</v>
      </c>
      <c r="L128" s="47"/>
      <c r="M128" s="223" t="s">
        <v>19</v>
      </c>
      <c r="N128" s="224" t="s">
        <v>47</v>
      </c>
      <c r="O128" s="87"/>
      <c r="P128" s="225">
        <f>O128*H128</f>
        <v>0</v>
      </c>
      <c r="Q128" s="225">
        <v>0.00011</v>
      </c>
      <c r="R128" s="225">
        <f>Q128*H128</f>
        <v>0.00033</v>
      </c>
      <c r="S128" s="225">
        <v>0</v>
      </c>
      <c r="T128" s="226">
        <f>S128*H128</f>
        <v>0</v>
      </c>
      <c r="U128" s="41"/>
      <c r="V128" s="41"/>
      <c r="W128" s="41"/>
      <c r="X128" s="41"/>
      <c r="Y128" s="41"/>
      <c r="Z128" s="41"/>
      <c r="AA128" s="41"/>
      <c r="AB128" s="41"/>
      <c r="AC128" s="41"/>
      <c r="AD128" s="41"/>
      <c r="AE128" s="41"/>
      <c r="AR128" s="227" t="s">
        <v>136</v>
      </c>
      <c r="AT128" s="227" t="s">
        <v>231</v>
      </c>
      <c r="AU128" s="227" t="s">
        <v>84</v>
      </c>
      <c r="AY128" s="20" t="s">
        <v>229</v>
      </c>
      <c r="BE128" s="228">
        <f>IF(N128="základní",J128,0)</f>
        <v>0</v>
      </c>
      <c r="BF128" s="228">
        <f>IF(N128="snížená",J128,0)</f>
        <v>0</v>
      </c>
      <c r="BG128" s="228">
        <f>IF(N128="zákl. přenesená",J128,0)</f>
        <v>0</v>
      </c>
      <c r="BH128" s="228">
        <f>IF(N128="sníž. přenesená",J128,0)</f>
        <v>0</v>
      </c>
      <c r="BI128" s="228">
        <f>IF(N128="nulová",J128,0)</f>
        <v>0</v>
      </c>
      <c r="BJ128" s="20" t="s">
        <v>84</v>
      </c>
      <c r="BK128" s="228">
        <f>ROUND(I128*H128,2)</f>
        <v>0</v>
      </c>
      <c r="BL128" s="20" t="s">
        <v>136</v>
      </c>
      <c r="BM128" s="227" t="s">
        <v>931</v>
      </c>
    </row>
    <row r="129" s="2" customFormat="1" ht="16.5" customHeight="1">
      <c r="A129" s="41"/>
      <c r="B129" s="42"/>
      <c r="C129" s="216" t="s">
        <v>448</v>
      </c>
      <c r="D129" s="216" t="s">
        <v>231</v>
      </c>
      <c r="E129" s="217" t="s">
        <v>4535</v>
      </c>
      <c r="F129" s="218" t="s">
        <v>4536</v>
      </c>
      <c r="G129" s="219" t="s">
        <v>354</v>
      </c>
      <c r="H129" s="220">
        <v>12</v>
      </c>
      <c r="I129" s="221"/>
      <c r="J129" s="222">
        <f>ROUND(I129*H129,2)</f>
        <v>0</v>
      </c>
      <c r="K129" s="218" t="s">
        <v>4483</v>
      </c>
      <c r="L129" s="47"/>
      <c r="M129" s="223" t="s">
        <v>19</v>
      </c>
      <c r="N129" s="224" t="s">
        <v>47</v>
      </c>
      <c r="O129" s="87"/>
      <c r="P129" s="225">
        <f>O129*H129</f>
        <v>0</v>
      </c>
      <c r="Q129" s="225">
        <v>0.00011</v>
      </c>
      <c r="R129" s="225">
        <f>Q129*H129</f>
        <v>0.00132</v>
      </c>
      <c r="S129" s="225">
        <v>0</v>
      </c>
      <c r="T129" s="226">
        <f>S129*H129</f>
        <v>0</v>
      </c>
      <c r="U129" s="41"/>
      <c r="V129" s="41"/>
      <c r="W129" s="41"/>
      <c r="X129" s="41"/>
      <c r="Y129" s="41"/>
      <c r="Z129" s="41"/>
      <c r="AA129" s="41"/>
      <c r="AB129" s="41"/>
      <c r="AC129" s="41"/>
      <c r="AD129" s="41"/>
      <c r="AE129" s="41"/>
      <c r="AR129" s="227" t="s">
        <v>136</v>
      </c>
      <c r="AT129" s="227" t="s">
        <v>231</v>
      </c>
      <c r="AU129" s="227" t="s">
        <v>84</v>
      </c>
      <c r="AY129" s="20" t="s">
        <v>229</v>
      </c>
      <c r="BE129" s="228">
        <f>IF(N129="základní",J129,0)</f>
        <v>0</v>
      </c>
      <c r="BF129" s="228">
        <f>IF(N129="snížená",J129,0)</f>
        <v>0</v>
      </c>
      <c r="BG129" s="228">
        <f>IF(N129="zákl. přenesená",J129,0)</f>
        <v>0</v>
      </c>
      <c r="BH129" s="228">
        <f>IF(N129="sníž. přenesená",J129,0)</f>
        <v>0</v>
      </c>
      <c r="BI129" s="228">
        <f>IF(N129="nulová",J129,0)</f>
        <v>0</v>
      </c>
      <c r="BJ129" s="20" t="s">
        <v>84</v>
      </c>
      <c r="BK129" s="228">
        <f>ROUND(I129*H129,2)</f>
        <v>0</v>
      </c>
      <c r="BL129" s="20" t="s">
        <v>136</v>
      </c>
      <c r="BM129" s="227" t="s">
        <v>950</v>
      </c>
    </row>
    <row r="130" s="2" customFormat="1" ht="16.5" customHeight="1">
      <c r="A130" s="41"/>
      <c r="B130" s="42"/>
      <c r="C130" s="216" t="s">
        <v>737</v>
      </c>
      <c r="D130" s="216" t="s">
        <v>231</v>
      </c>
      <c r="E130" s="217" t="s">
        <v>4537</v>
      </c>
      <c r="F130" s="218" t="s">
        <v>4538</v>
      </c>
      <c r="G130" s="219" t="s">
        <v>354</v>
      </c>
      <c r="H130" s="220">
        <v>12</v>
      </c>
      <c r="I130" s="221"/>
      <c r="J130" s="222">
        <f>ROUND(I130*H130,2)</f>
        <v>0</v>
      </c>
      <c r="K130" s="218" t="s">
        <v>4483</v>
      </c>
      <c r="L130" s="47"/>
      <c r="M130" s="223" t="s">
        <v>19</v>
      </c>
      <c r="N130" s="224" t="s">
        <v>47</v>
      </c>
      <c r="O130" s="87"/>
      <c r="P130" s="225">
        <f>O130*H130</f>
        <v>0</v>
      </c>
      <c r="Q130" s="225">
        <v>0.00012</v>
      </c>
      <c r="R130" s="225">
        <f>Q130*H130</f>
        <v>0.0014400000000000001</v>
      </c>
      <c r="S130" s="225">
        <v>0</v>
      </c>
      <c r="T130" s="226">
        <f>S130*H130</f>
        <v>0</v>
      </c>
      <c r="U130" s="41"/>
      <c r="V130" s="41"/>
      <c r="W130" s="41"/>
      <c r="X130" s="41"/>
      <c r="Y130" s="41"/>
      <c r="Z130" s="41"/>
      <c r="AA130" s="41"/>
      <c r="AB130" s="41"/>
      <c r="AC130" s="41"/>
      <c r="AD130" s="41"/>
      <c r="AE130" s="41"/>
      <c r="AR130" s="227" t="s">
        <v>136</v>
      </c>
      <c r="AT130" s="227" t="s">
        <v>231</v>
      </c>
      <c r="AU130" s="227" t="s">
        <v>84</v>
      </c>
      <c r="AY130" s="20" t="s">
        <v>229</v>
      </c>
      <c r="BE130" s="228">
        <f>IF(N130="základní",J130,0)</f>
        <v>0</v>
      </c>
      <c r="BF130" s="228">
        <f>IF(N130="snížená",J130,0)</f>
        <v>0</v>
      </c>
      <c r="BG130" s="228">
        <f>IF(N130="zákl. přenesená",J130,0)</f>
        <v>0</v>
      </c>
      <c r="BH130" s="228">
        <f>IF(N130="sníž. přenesená",J130,0)</f>
        <v>0</v>
      </c>
      <c r="BI130" s="228">
        <f>IF(N130="nulová",J130,0)</f>
        <v>0</v>
      </c>
      <c r="BJ130" s="20" t="s">
        <v>84</v>
      </c>
      <c r="BK130" s="228">
        <f>ROUND(I130*H130,2)</f>
        <v>0</v>
      </c>
      <c r="BL130" s="20" t="s">
        <v>136</v>
      </c>
      <c r="BM130" s="227" t="s">
        <v>964</v>
      </c>
    </row>
    <row r="131" s="2" customFormat="1" ht="16.5" customHeight="1">
      <c r="A131" s="41"/>
      <c r="B131" s="42"/>
      <c r="C131" s="216" t="s">
        <v>743</v>
      </c>
      <c r="D131" s="216" t="s">
        <v>231</v>
      </c>
      <c r="E131" s="217" t="s">
        <v>4539</v>
      </c>
      <c r="F131" s="218" t="s">
        <v>4540</v>
      </c>
      <c r="G131" s="219" t="s">
        <v>354</v>
      </c>
      <c r="H131" s="220">
        <v>2</v>
      </c>
      <c r="I131" s="221"/>
      <c r="J131" s="222">
        <f>ROUND(I131*H131,2)</f>
        <v>0</v>
      </c>
      <c r="K131" s="218" t="s">
        <v>4483</v>
      </c>
      <c r="L131" s="47"/>
      <c r="M131" s="223" t="s">
        <v>19</v>
      </c>
      <c r="N131" s="224" t="s">
        <v>47</v>
      </c>
      <c r="O131" s="87"/>
      <c r="P131" s="225">
        <f>O131*H131</f>
        <v>0</v>
      </c>
      <c r="Q131" s="225">
        <v>0.00011</v>
      </c>
      <c r="R131" s="225">
        <f>Q131*H131</f>
        <v>0.00022000000000000001</v>
      </c>
      <c r="S131" s="225">
        <v>0</v>
      </c>
      <c r="T131" s="226">
        <f>S131*H131</f>
        <v>0</v>
      </c>
      <c r="U131" s="41"/>
      <c r="V131" s="41"/>
      <c r="W131" s="41"/>
      <c r="X131" s="41"/>
      <c r="Y131" s="41"/>
      <c r="Z131" s="41"/>
      <c r="AA131" s="41"/>
      <c r="AB131" s="41"/>
      <c r="AC131" s="41"/>
      <c r="AD131" s="41"/>
      <c r="AE131" s="41"/>
      <c r="AR131" s="227" t="s">
        <v>136</v>
      </c>
      <c r="AT131" s="227" t="s">
        <v>231</v>
      </c>
      <c r="AU131" s="227" t="s">
        <v>84</v>
      </c>
      <c r="AY131" s="20" t="s">
        <v>229</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136</v>
      </c>
      <c r="BM131" s="227" t="s">
        <v>977</v>
      </c>
    </row>
    <row r="132" s="2" customFormat="1" ht="16.5" customHeight="1">
      <c r="A132" s="41"/>
      <c r="B132" s="42"/>
      <c r="C132" s="216" t="s">
        <v>754</v>
      </c>
      <c r="D132" s="216" t="s">
        <v>231</v>
      </c>
      <c r="E132" s="217" t="s">
        <v>4541</v>
      </c>
      <c r="F132" s="218" t="s">
        <v>4542</v>
      </c>
      <c r="G132" s="219" t="s">
        <v>354</v>
      </c>
      <c r="H132" s="220">
        <v>17</v>
      </c>
      <c r="I132" s="221"/>
      <c r="J132" s="222">
        <f>ROUND(I132*H132,2)</f>
        <v>0</v>
      </c>
      <c r="K132" s="218" t="s">
        <v>4483</v>
      </c>
      <c r="L132" s="47"/>
      <c r="M132" s="223" t="s">
        <v>19</v>
      </c>
      <c r="N132" s="224" t="s">
        <v>47</v>
      </c>
      <c r="O132" s="87"/>
      <c r="P132" s="225">
        <f>O132*H132</f>
        <v>0</v>
      </c>
      <c r="Q132" s="225">
        <v>0.00011</v>
      </c>
      <c r="R132" s="225">
        <f>Q132*H132</f>
        <v>0.0018700000000000001</v>
      </c>
      <c r="S132" s="225">
        <v>0</v>
      </c>
      <c r="T132" s="226">
        <f>S132*H132</f>
        <v>0</v>
      </c>
      <c r="U132" s="41"/>
      <c r="V132" s="41"/>
      <c r="W132" s="41"/>
      <c r="X132" s="41"/>
      <c r="Y132" s="41"/>
      <c r="Z132" s="41"/>
      <c r="AA132" s="41"/>
      <c r="AB132" s="41"/>
      <c r="AC132" s="41"/>
      <c r="AD132" s="41"/>
      <c r="AE132" s="41"/>
      <c r="AR132" s="227" t="s">
        <v>136</v>
      </c>
      <c r="AT132" s="227" t="s">
        <v>231</v>
      </c>
      <c r="AU132" s="227" t="s">
        <v>84</v>
      </c>
      <c r="AY132" s="20" t="s">
        <v>229</v>
      </c>
      <c r="BE132" s="228">
        <f>IF(N132="základní",J132,0)</f>
        <v>0</v>
      </c>
      <c r="BF132" s="228">
        <f>IF(N132="snížená",J132,0)</f>
        <v>0</v>
      </c>
      <c r="BG132" s="228">
        <f>IF(N132="zákl. přenesená",J132,0)</f>
        <v>0</v>
      </c>
      <c r="BH132" s="228">
        <f>IF(N132="sníž. přenesená",J132,0)</f>
        <v>0</v>
      </c>
      <c r="BI132" s="228">
        <f>IF(N132="nulová",J132,0)</f>
        <v>0</v>
      </c>
      <c r="BJ132" s="20" t="s">
        <v>84</v>
      </c>
      <c r="BK132" s="228">
        <f>ROUND(I132*H132,2)</f>
        <v>0</v>
      </c>
      <c r="BL132" s="20" t="s">
        <v>136</v>
      </c>
      <c r="BM132" s="227" t="s">
        <v>990</v>
      </c>
    </row>
    <row r="133" s="2" customFormat="1" ht="16.5" customHeight="1">
      <c r="A133" s="41"/>
      <c r="B133" s="42"/>
      <c r="C133" s="216" t="s">
        <v>762</v>
      </c>
      <c r="D133" s="216" t="s">
        <v>231</v>
      </c>
      <c r="E133" s="217" t="s">
        <v>4543</v>
      </c>
      <c r="F133" s="218" t="s">
        <v>4544</v>
      </c>
      <c r="G133" s="219" t="s">
        <v>354</v>
      </c>
      <c r="H133" s="220">
        <v>1</v>
      </c>
      <c r="I133" s="221"/>
      <c r="J133" s="222">
        <f>ROUND(I133*H133,2)</f>
        <v>0</v>
      </c>
      <c r="K133" s="218" t="s">
        <v>4476</v>
      </c>
      <c r="L133" s="47"/>
      <c r="M133" s="223" t="s">
        <v>19</v>
      </c>
      <c r="N133" s="224" t="s">
        <v>47</v>
      </c>
      <c r="O133" s="87"/>
      <c r="P133" s="225">
        <f>O133*H133</f>
        <v>0</v>
      </c>
      <c r="Q133" s="225">
        <v>0.00012</v>
      </c>
      <c r="R133" s="225">
        <f>Q133*H133</f>
        <v>0.00012</v>
      </c>
      <c r="S133" s="225">
        <v>0</v>
      </c>
      <c r="T133" s="226">
        <f>S133*H133</f>
        <v>0</v>
      </c>
      <c r="U133" s="41"/>
      <c r="V133" s="41"/>
      <c r="W133" s="41"/>
      <c r="X133" s="41"/>
      <c r="Y133" s="41"/>
      <c r="Z133" s="41"/>
      <c r="AA133" s="41"/>
      <c r="AB133" s="41"/>
      <c r="AC133" s="41"/>
      <c r="AD133" s="41"/>
      <c r="AE133" s="41"/>
      <c r="AR133" s="227" t="s">
        <v>136</v>
      </c>
      <c r="AT133" s="227" t="s">
        <v>231</v>
      </c>
      <c r="AU133" s="227" t="s">
        <v>84</v>
      </c>
      <c r="AY133" s="20" t="s">
        <v>229</v>
      </c>
      <c r="BE133" s="228">
        <f>IF(N133="základní",J133,0)</f>
        <v>0</v>
      </c>
      <c r="BF133" s="228">
        <f>IF(N133="snížená",J133,0)</f>
        <v>0</v>
      </c>
      <c r="BG133" s="228">
        <f>IF(N133="zákl. přenesená",J133,0)</f>
        <v>0</v>
      </c>
      <c r="BH133" s="228">
        <f>IF(N133="sníž. přenesená",J133,0)</f>
        <v>0</v>
      </c>
      <c r="BI133" s="228">
        <f>IF(N133="nulová",J133,0)</f>
        <v>0</v>
      </c>
      <c r="BJ133" s="20" t="s">
        <v>84</v>
      </c>
      <c r="BK133" s="228">
        <f>ROUND(I133*H133,2)</f>
        <v>0</v>
      </c>
      <c r="BL133" s="20" t="s">
        <v>136</v>
      </c>
      <c r="BM133" s="227" t="s">
        <v>1002</v>
      </c>
    </row>
    <row r="134" s="2" customFormat="1" ht="16.5" customHeight="1">
      <c r="A134" s="41"/>
      <c r="B134" s="42"/>
      <c r="C134" s="216" t="s">
        <v>769</v>
      </c>
      <c r="D134" s="216" t="s">
        <v>231</v>
      </c>
      <c r="E134" s="217" t="s">
        <v>4545</v>
      </c>
      <c r="F134" s="218" t="s">
        <v>4546</v>
      </c>
      <c r="G134" s="219" t="s">
        <v>354</v>
      </c>
      <c r="H134" s="220">
        <v>12</v>
      </c>
      <c r="I134" s="221"/>
      <c r="J134" s="222">
        <f>ROUND(I134*H134,2)</f>
        <v>0</v>
      </c>
      <c r="K134" s="218" t="s">
        <v>4476</v>
      </c>
      <c r="L134" s="47"/>
      <c r="M134" s="223" t="s">
        <v>19</v>
      </c>
      <c r="N134" s="224" t="s">
        <v>47</v>
      </c>
      <c r="O134" s="87"/>
      <c r="P134" s="225">
        <f>O134*H134</f>
        <v>0</v>
      </c>
      <c r="Q134" s="225">
        <v>0</v>
      </c>
      <c r="R134" s="225">
        <f>Q134*H134</f>
        <v>0</v>
      </c>
      <c r="S134" s="225">
        <v>0</v>
      </c>
      <c r="T134" s="226">
        <f>S134*H134</f>
        <v>0</v>
      </c>
      <c r="U134" s="41"/>
      <c r="V134" s="41"/>
      <c r="W134" s="41"/>
      <c r="X134" s="41"/>
      <c r="Y134" s="41"/>
      <c r="Z134" s="41"/>
      <c r="AA134" s="41"/>
      <c r="AB134" s="41"/>
      <c r="AC134" s="41"/>
      <c r="AD134" s="41"/>
      <c r="AE134" s="41"/>
      <c r="AR134" s="227" t="s">
        <v>136</v>
      </c>
      <c r="AT134" s="227" t="s">
        <v>231</v>
      </c>
      <c r="AU134" s="227" t="s">
        <v>84</v>
      </c>
      <c r="AY134" s="20" t="s">
        <v>229</v>
      </c>
      <c r="BE134" s="228">
        <f>IF(N134="základní",J134,0)</f>
        <v>0</v>
      </c>
      <c r="BF134" s="228">
        <f>IF(N134="snížená",J134,0)</f>
        <v>0</v>
      </c>
      <c r="BG134" s="228">
        <f>IF(N134="zákl. přenesená",J134,0)</f>
        <v>0</v>
      </c>
      <c r="BH134" s="228">
        <f>IF(N134="sníž. přenesená",J134,0)</f>
        <v>0</v>
      </c>
      <c r="BI134" s="228">
        <f>IF(N134="nulová",J134,0)</f>
        <v>0</v>
      </c>
      <c r="BJ134" s="20" t="s">
        <v>84</v>
      </c>
      <c r="BK134" s="228">
        <f>ROUND(I134*H134,2)</f>
        <v>0</v>
      </c>
      <c r="BL134" s="20" t="s">
        <v>136</v>
      </c>
      <c r="BM134" s="227" t="s">
        <v>1019</v>
      </c>
    </row>
    <row r="135" s="2" customFormat="1" ht="16.5" customHeight="1">
      <c r="A135" s="41"/>
      <c r="B135" s="42"/>
      <c r="C135" s="216" t="s">
        <v>777</v>
      </c>
      <c r="D135" s="216" t="s">
        <v>231</v>
      </c>
      <c r="E135" s="217" t="s">
        <v>4547</v>
      </c>
      <c r="F135" s="218" t="s">
        <v>4548</v>
      </c>
      <c r="G135" s="219" t="s">
        <v>274</v>
      </c>
      <c r="H135" s="220">
        <v>30</v>
      </c>
      <c r="I135" s="221"/>
      <c r="J135" s="222">
        <f>ROUND(I135*H135,2)</f>
        <v>0</v>
      </c>
      <c r="K135" s="218" t="s">
        <v>4483</v>
      </c>
      <c r="L135" s="47"/>
      <c r="M135" s="223" t="s">
        <v>19</v>
      </c>
      <c r="N135" s="224" t="s">
        <v>47</v>
      </c>
      <c r="O135" s="87"/>
      <c r="P135" s="225">
        <f>O135*H135</f>
        <v>0</v>
      </c>
      <c r="Q135" s="225">
        <v>0</v>
      </c>
      <c r="R135" s="225">
        <f>Q135*H135</f>
        <v>0</v>
      </c>
      <c r="S135" s="225">
        <v>0</v>
      </c>
      <c r="T135" s="226">
        <f>S135*H135</f>
        <v>0</v>
      </c>
      <c r="U135" s="41"/>
      <c r="V135" s="41"/>
      <c r="W135" s="41"/>
      <c r="X135" s="41"/>
      <c r="Y135" s="41"/>
      <c r="Z135" s="41"/>
      <c r="AA135" s="41"/>
      <c r="AB135" s="41"/>
      <c r="AC135" s="41"/>
      <c r="AD135" s="41"/>
      <c r="AE135" s="41"/>
      <c r="AR135" s="227" t="s">
        <v>136</v>
      </c>
      <c r="AT135" s="227" t="s">
        <v>231</v>
      </c>
      <c r="AU135" s="227" t="s">
        <v>84</v>
      </c>
      <c r="AY135" s="20" t="s">
        <v>229</v>
      </c>
      <c r="BE135" s="228">
        <f>IF(N135="základní",J135,0)</f>
        <v>0</v>
      </c>
      <c r="BF135" s="228">
        <f>IF(N135="snížená",J135,0)</f>
        <v>0</v>
      </c>
      <c r="BG135" s="228">
        <f>IF(N135="zákl. přenesená",J135,0)</f>
        <v>0</v>
      </c>
      <c r="BH135" s="228">
        <f>IF(N135="sníž. přenesená",J135,0)</f>
        <v>0</v>
      </c>
      <c r="BI135" s="228">
        <f>IF(N135="nulová",J135,0)</f>
        <v>0</v>
      </c>
      <c r="BJ135" s="20" t="s">
        <v>84</v>
      </c>
      <c r="BK135" s="228">
        <f>ROUND(I135*H135,2)</f>
        <v>0</v>
      </c>
      <c r="BL135" s="20" t="s">
        <v>136</v>
      </c>
      <c r="BM135" s="227" t="s">
        <v>1035</v>
      </c>
    </row>
    <row r="136" s="2" customFormat="1" ht="16.5" customHeight="1">
      <c r="A136" s="41"/>
      <c r="B136" s="42"/>
      <c r="C136" s="216" t="s">
        <v>786</v>
      </c>
      <c r="D136" s="216" t="s">
        <v>231</v>
      </c>
      <c r="E136" s="217" t="s">
        <v>4549</v>
      </c>
      <c r="F136" s="218" t="s">
        <v>4550</v>
      </c>
      <c r="G136" s="219" t="s">
        <v>274</v>
      </c>
      <c r="H136" s="220">
        <v>30</v>
      </c>
      <c r="I136" s="221"/>
      <c r="J136" s="222">
        <f>ROUND(I136*H136,2)</f>
        <v>0</v>
      </c>
      <c r="K136" s="218" t="s">
        <v>4483</v>
      </c>
      <c r="L136" s="47"/>
      <c r="M136" s="223" t="s">
        <v>19</v>
      </c>
      <c r="N136" s="224" t="s">
        <v>47</v>
      </c>
      <c r="O136" s="87"/>
      <c r="P136" s="225">
        <f>O136*H136</f>
        <v>0</v>
      </c>
      <c r="Q136" s="225">
        <v>0.00019000000000000001</v>
      </c>
      <c r="R136" s="225">
        <f>Q136*H136</f>
        <v>0.0057000000000000002</v>
      </c>
      <c r="S136" s="225">
        <v>0</v>
      </c>
      <c r="T136" s="226">
        <f>S136*H136</f>
        <v>0</v>
      </c>
      <c r="U136" s="41"/>
      <c r="V136" s="41"/>
      <c r="W136" s="41"/>
      <c r="X136" s="41"/>
      <c r="Y136" s="41"/>
      <c r="Z136" s="41"/>
      <c r="AA136" s="41"/>
      <c r="AB136" s="41"/>
      <c r="AC136" s="41"/>
      <c r="AD136" s="41"/>
      <c r="AE136" s="41"/>
      <c r="AR136" s="227" t="s">
        <v>136</v>
      </c>
      <c r="AT136" s="227" t="s">
        <v>231</v>
      </c>
      <c r="AU136" s="227" t="s">
        <v>84</v>
      </c>
      <c r="AY136" s="20" t="s">
        <v>229</v>
      </c>
      <c r="BE136" s="228">
        <f>IF(N136="základní",J136,0)</f>
        <v>0</v>
      </c>
      <c r="BF136" s="228">
        <f>IF(N136="snížená",J136,0)</f>
        <v>0</v>
      </c>
      <c r="BG136" s="228">
        <f>IF(N136="zákl. přenesená",J136,0)</f>
        <v>0</v>
      </c>
      <c r="BH136" s="228">
        <f>IF(N136="sníž. přenesená",J136,0)</f>
        <v>0</v>
      </c>
      <c r="BI136" s="228">
        <f>IF(N136="nulová",J136,0)</f>
        <v>0</v>
      </c>
      <c r="BJ136" s="20" t="s">
        <v>84</v>
      </c>
      <c r="BK136" s="228">
        <f>ROUND(I136*H136,2)</f>
        <v>0</v>
      </c>
      <c r="BL136" s="20" t="s">
        <v>136</v>
      </c>
      <c r="BM136" s="227" t="s">
        <v>1050</v>
      </c>
    </row>
    <row r="137" s="2" customFormat="1" ht="16.5" customHeight="1">
      <c r="A137" s="41"/>
      <c r="B137" s="42"/>
      <c r="C137" s="216" t="s">
        <v>793</v>
      </c>
      <c r="D137" s="216" t="s">
        <v>231</v>
      </c>
      <c r="E137" s="217" t="s">
        <v>4551</v>
      </c>
      <c r="F137" s="218" t="s">
        <v>4552</v>
      </c>
      <c r="G137" s="219" t="s">
        <v>451</v>
      </c>
      <c r="H137" s="220">
        <v>1</v>
      </c>
      <c r="I137" s="221"/>
      <c r="J137" s="222">
        <f>ROUND(I137*H137,2)</f>
        <v>0</v>
      </c>
      <c r="K137" s="218" t="s">
        <v>4476</v>
      </c>
      <c r="L137" s="47"/>
      <c r="M137" s="223" t="s">
        <v>19</v>
      </c>
      <c r="N137" s="224" t="s">
        <v>47</v>
      </c>
      <c r="O137" s="87"/>
      <c r="P137" s="225">
        <f>O137*H137</f>
        <v>0</v>
      </c>
      <c r="Q137" s="225">
        <v>0.00019000000000000001</v>
      </c>
      <c r="R137" s="225">
        <f>Q137*H137</f>
        <v>0.00019000000000000001</v>
      </c>
      <c r="S137" s="225">
        <v>0</v>
      </c>
      <c r="T137" s="226">
        <f>S137*H137</f>
        <v>0</v>
      </c>
      <c r="U137" s="41"/>
      <c r="V137" s="41"/>
      <c r="W137" s="41"/>
      <c r="X137" s="41"/>
      <c r="Y137" s="41"/>
      <c r="Z137" s="41"/>
      <c r="AA137" s="41"/>
      <c r="AB137" s="41"/>
      <c r="AC137" s="41"/>
      <c r="AD137" s="41"/>
      <c r="AE137" s="41"/>
      <c r="AR137" s="227" t="s">
        <v>136</v>
      </c>
      <c r="AT137" s="227" t="s">
        <v>231</v>
      </c>
      <c r="AU137" s="227" t="s">
        <v>84</v>
      </c>
      <c r="AY137" s="20" t="s">
        <v>229</v>
      </c>
      <c r="BE137" s="228">
        <f>IF(N137="základní",J137,0)</f>
        <v>0</v>
      </c>
      <c r="BF137" s="228">
        <f>IF(N137="snížená",J137,0)</f>
        <v>0</v>
      </c>
      <c r="BG137" s="228">
        <f>IF(N137="zákl. přenesená",J137,0)</f>
        <v>0</v>
      </c>
      <c r="BH137" s="228">
        <f>IF(N137="sníž. přenesená",J137,0)</f>
        <v>0</v>
      </c>
      <c r="BI137" s="228">
        <f>IF(N137="nulová",J137,0)</f>
        <v>0</v>
      </c>
      <c r="BJ137" s="20" t="s">
        <v>84</v>
      </c>
      <c r="BK137" s="228">
        <f>ROUND(I137*H137,2)</f>
        <v>0</v>
      </c>
      <c r="BL137" s="20" t="s">
        <v>136</v>
      </c>
      <c r="BM137" s="227" t="s">
        <v>1070</v>
      </c>
    </row>
    <row r="138" s="12" customFormat="1" ht="25.92" customHeight="1">
      <c r="A138" s="12"/>
      <c r="B138" s="200"/>
      <c r="C138" s="201"/>
      <c r="D138" s="202" t="s">
        <v>75</v>
      </c>
      <c r="E138" s="203" t="s">
        <v>4553</v>
      </c>
      <c r="F138" s="203" t="s">
        <v>4554</v>
      </c>
      <c r="G138" s="201"/>
      <c r="H138" s="201"/>
      <c r="I138" s="204"/>
      <c r="J138" s="205">
        <f>BK138</f>
        <v>0</v>
      </c>
      <c r="K138" s="201"/>
      <c r="L138" s="206"/>
      <c r="M138" s="207"/>
      <c r="N138" s="208"/>
      <c r="O138" s="208"/>
      <c r="P138" s="209">
        <f>SUM(P139:P147)</f>
        <v>0</v>
      </c>
      <c r="Q138" s="208"/>
      <c r="R138" s="209">
        <f>SUM(R139:R147)</f>
        <v>0</v>
      </c>
      <c r="S138" s="208"/>
      <c r="T138" s="210">
        <f>SUM(T139:T147)</f>
        <v>0</v>
      </c>
      <c r="U138" s="12"/>
      <c r="V138" s="12"/>
      <c r="W138" s="12"/>
      <c r="X138" s="12"/>
      <c r="Y138" s="12"/>
      <c r="Z138" s="12"/>
      <c r="AA138" s="12"/>
      <c r="AB138" s="12"/>
      <c r="AC138" s="12"/>
      <c r="AD138" s="12"/>
      <c r="AE138" s="12"/>
      <c r="AR138" s="211" t="s">
        <v>84</v>
      </c>
      <c r="AT138" s="212" t="s">
        <v>75</v>
      </c>
      <c r="AU138" s="212" t="s">
        <v>76</v>
      </c>
      <c r="AY138" s="211" t="s">
        <v>229</v>
      </c>
      <c r="BK138" s="213">
        <f>SUM(BK139:BK147)</f>
        <v>0</v>
      </c>
    </row>
    <row r="139" s="2" customFormat="1" ht="16.5" customHeight="1">
      <c r="A139" s="41"/>
      <c r="B139" s="42"/>
      <c r="C139" s="216" t="s">
        <v>798</v>
      </c>
      <c r="D139" s="216" t="s">
        <v>231</v>
      </c>
      <c r="E139" s="217" t="s">
        <v>4555</v>
      </c>
      <c r="F139" s="218" t="s">
        <v>4556</v>
      </c>
      <c r="G139" s="219" t="s">
        <v>354</v>
      </c>
      <c r="H139" s="220">
        <v>159</v>
      </c>
      <c r="I139" s="221"/>
      <c r="J139" s="222">
        <f>ROUND(I139*H139,2)</f>
        <v>0</v>
      </c>
      <c r="K139" s="218" t="s">
        <v>4476</v>
      </c>
      <c r="L139" s="47"/>
      <c r="M139" s="223" t="s">
        <v>19</v>
      </c>
      <c r="N139" s="224" t="s">
        <v>47</v>
      </c>
      <c r="O139" s="87"/>
      <c r="P139" s="225">
        <f>O139*H139</f>
        <v>0</v>
      </c>
      <c r="Q139" s="225">
        <v>0</v>
      </c>
      <c r="R139" s="225">
        <f>Q139*H139</f>
        <v>0</v>
      </c>
      <c r="S139" s="225">
        <v>0</v>
      </c>
      <c r="T139" s="226">
        <f>S139*H139</f>
        <v>0</v>
      </c>
      <c r="U139" s="41"/>
      <c r="V139" s="41"/>
      <c r="W139" s="41"/>
      <c r="X139" s="41"/>
      <c r="Y139" s="41"/>
      <c r="Z139" s="41"/>
      <c r="AA139" s="41"/>
      <c r="AB139" s="41"/>
      <c r="AC139" s="41"/>
      <c r="AD139" s="41"/>
      <c r="AE139" s="41"/>
      <c r="AR139" s="227" t="s">
        <v>136</v>
      </c>
      <c r="AT139" s="227" t="s">
        <v>231</v>
      </c>
      <c r="AU139" s="227" t="s">
        <v>84</v>
      </c>
      <c r="AY139" s="20" t="s">
        <v>229</v>
      </c>
      <c r="BE139" s="228">
        <f>IF(N139="základní",J139,0)</f>
        <v>0</v>
      </c>
      <c r="BF139" s="228">
        <f>IF(N139="snížená",J139,0)</f>
        <v>0</v>
      </c>
      <c r="BG139" s="228">
        <f>IF(N139="zákl. přenesená",J139,0)</f>
        <v>0</v>
      </c>
      <c r="BH139" s="228">
        <f>IF(N139="sníž. přenesená",J139,0)</f>
        <v>0</v>
      </c>
      <c r="BI139" s="228">
        <f>IF(N139="nulová",J139,0)</f>
        <v>0</v>
      </c>
      <c r="BJ139" s="20" t="s">
        <v>84</v>
      </c>
      <c r="BK139" s="228">
        <f>ROUND(I139*H139,2)</f>
        <v>0</v>
      </c>
      <c r="BL139" s="20" t="s">
        <v>136</v>
      </c>
      <c r="BM139" s="227" t="s">
        <v>2448</v>
      </c>
    </row>
    <row r="140" s="14" customFormat="1">
      <c r="A140" s="14"/>
      <c r="B140" s="245"/>
      <c r="C140" s="246"/>
      <c r="D140" s="236" t="s">
        <v>239</v>
      </c>
      <c r="E140" s="247" t="s">
        <v>19</v>
      </c>
      <c r="F140" s="248" t="s">
        <v>4557</v>
      </c>
      <c r="G140" s="246"/>
      <c r="H140" s="249">
        <v>159</v>
      </c>
      <c r="I140" s="250"/>
      <c r="J140" s="246"/>
      <c r="K140" s="246"/>
      <c r="L140" s="251"/>
      <c r="M140" s="252"/>
      <c r="N140" s="253"/>
      <c r="O140" s="253"/>
      <c r="P140" s="253"/>
      <c r="Q140" s="253"/>
      <c r="R140" s="253"/>
      <c r="S140" s="253"/>
      <c r="T140" s="254"/>
      <c r="U140" s="14"/>
      <c r="V140" s="14"/>
      <c r="W140" s="14"/>
      <c r="X140" s="14"/>
      <c r="Y140" s="14"/>
      <c r="Z140" s="14"/>
      <c r="AA140" s="14"/>
      <c r="AB140" s="14"/>
      <c r="AC140" s="14"/>
      <c r="AD140" s="14"/>
      <c r="AE140" s="14"/>
      <c r="AT140" s="255" t="s">
        <v>239</v>
      </c>
      <c r="AU140" s="255" t="s">
        <v>84</v>
      </c>
      <c r="AV140" s="14" t="s">
        <v>86</v>
      </c>
      <c r="AW140" s="14" t="s">
        <v>37</v>
      </c>
      <c r="AX140" s="14" t="s">
        <v>76</v>
      </c>
      <c r="AY140" s="255" t="s">
        <v>229</v>
      </c>
    </row>
    <row r="141" s="15" customFormat="1">
      <c r="A141" s="15"/>
      <c r="B141" s="256"/>
      <c r="C141" s="257"/>
      <c r="D141" s="236" t="s">
        <v>239</v>
      </c>
      <c r="E141" s="258" t="s">
        <v>19</v>
      </c>
      <c r="F141" s="259" t="s">
        <v>243</v>
      </c>
      <c r="G141" s="257"/>
      <c r="H141" s="260">
        <v>159</v>
      </c>
      <c r="I141" s="261"/>
      <c r="J141" s="257"/>
      <c r="K141" s="257"/>
      <c r="L141" s="262"/>
      <c r="M141" s="263"/>
      <c r="N141" s="264"/>
      <c r="O141" s="264"/>
      <c r="P141" s="264"/>
      <c r="Q141" s="264"/>
      <c r="R141" s="264"/>
      <c r="S141" s="264"/>
      <c r="T141" s="265"/>
      <c r="U141" s="15"/>
      <c r="V141" s="15"/>
      <c r="W141" s="15"/>
      <c r="X141" s="15"/>
      <c r="Y141" s="15"/>
      <c r="Z141" s="15"/>
      <c r="AA141" s="15"/>
      <c r="AB141" s="15"/>
      <c r="AC141" s="15"/>
      <c r="AD141" s="15"/>
      <c r="AE141" s="15"/>
      <c r="AT141" s="266" t="s">
        <v>239</v>
      </c>
      <c r="AU141" s="266" t="s">
        <v>84</v>
      </c>
      <c r="AV141" s="15" t="s">
        <v>136</v>
      </c>
      <c r="AW141" s="15" t="s">
        <v>37</v>
      </c>
      <c r="AX141" s="15" t="s">
        <v>84</v>
      </c>
      <c r="AY141" s="266" t="s">
        <v>229</v>
      </c>
    </row>
    <row r="142" s="2" customFormat="1" ht="16.5" customHeight="1">
      <c r="A142" s="41"/>
      <c r="B142" s="42"/>
      <c r="C142" s="216" t="s">
        <v>800</v>
      </c>
      <c r="D142" s="216" t="s">
        <v>231</v>
      </c>
      <c r="E142" s="217" t="s">
        <v>4558</v>
      </c>
      <c r="F142" s="218" t="s">
        <v>4559</v>
      </c>
      <c r="G142" s="219" t="s">
        <v>354</v>
      </c>
      <c r="H142" s="220">
        <v>10</v>
      </c>
      <c r="I142" s="221"/>
      <c r="J142" s="222">
        <f>ROUND(I142*H142,2)</f>
        <v>0</v>
      </c>
      <c r="K142" s="218" t="s">
        <v>4476</v>
      </c>
      <c r="L142" s="47"/>
      <c r="M142" s="223" t="s">
        <v>19</v>
      </c>
      <c r="N142" s="224" t="s">
        <v>47</v>
      </c>
      <c r="O142" s="87"/>
      <c r="P142" s="225">
        <f>O142*H142</f>
        <v>0</v>
      </c>
      <c r="Q142" s="225">
        <v>0</v>
      </c>
      <c r="R142" s="225">
        <f>Q142*H142</f>
        <v>0</v>
      </c>
      <c r="S142" s="225">
        <v>0</v>
      </c>
      <c r="T142" s="226">
        <f>S142*H142</f>
        <v>0</v>
      </c>
      <c r="U142" s="41"/>
      <c r="V142" s="41"/>
      <c r="W142" s="41"/>
      <c r="X142" s="41"/>
      <c r="Y142" s="41"/>
      <c r="Z142" s="41"/>
      <c r="AA142" s="41"/>
      <c r="AB142" s="41"/>
      <c r="AC142" s="41"/>
      <c r="AD142" s="41"/>
      <c r="AE142" s="41"/>
      <c r="AR142" s="227" t="s">
        <v>136</v>
      </c>
      <c r="AT142" s="227" t="s">
        <v>231</v>
      </c>
      <c r="AU142" s="227" t="s">
        <v>84</v>
      </c>
      <c r="AY142" s="20" t="s">
        <v>229</v>
      </c>
      <c r="BE142" s="228">
        <f>IF(N142="základní",J142,0)</f>
        <v>0</v>
      </c>
      <c r="BF142" s="228">
        <f>IF(N142="snížená",J142,0)</f>
        <v>0</v>
      </c>
      <c r="BG142" s="228">
        <f>IF(N142="zákl. přenesená",J142,0)</f>
        <v>0</v>
      </c>
      <c r="BH142" s="228">
        <f>IF(N142="sníž. přenesená",J142,0)</f>
        <v>0</v>
      </c>
      <c r="BI142" s="228">
        <f>IF(N142="nulová",J142,0)</f>
        <v>0</v>
      </c>
      <c r="BJ142" s="20" t="s">
        <v>84</v>
      </c>
      <c r="BK142" s="228">
        <f>ROUND(I142*H142,2)</f>
        <v>0</v>
      </c>
      <c r="BL142" s="20" t="s">
        <v>136</v>
      </c>
      <c r="BM142" s="227" t="s">
        <v>2460</v>
      </c>
    </row>
    <row r="143" s="2" customFormat="1" ht="16.5" customHeight="1">
      <c r="A143" s="41"/>
      <c r="B143" s="42"/>
      <c r="C143" s="216" t="s">
        <v>803</v>
      </c>
      <c r="D143" s="216" t="s">
        <v>231</v>
      </c>
      <c r="E143" s="217" t="s">
        <v>4560</v>
      </c>
      <c r="F143" s="218" t="s">
        <v>4561</v>
      </c>
      <c r="G143" s="219" t="s">
        <v>354</v>
      </c>
      <c r="H143" s="220">
        <v>92</v>
      </c>
      <c r="I143" s="221"/>
      <c r="J143" s="222">
        <f>ROUND(I143*H143,2)</f>
        <v>0</v>
      </c>
      <c r="K143" s="218" t="s">
        <v>4476</v>
      </c>
      <c r="L143" s="47"/>
      <c r="M143" s="223" t="s">
        <v>19</v>
      </c>
      <c r="N143" s="224" t="s">
        <v>47</v>
      </c>
      <c r="O143" s="87"/>
      <c r="P143" s="225">
        <f>O143*H143</f>
        <v>0</v>
      </c>
      <c r="Q143" s="225">
        <v>0</v>
      </c>
      <c r="R143" s="225">
        <f>Q143*H143</f>
        <v>0</v>
      </c>
      <c r="S143" s="225">
        <v>0</v>
      </c>
      <c r="T143" s="226">
        <f>S143*H143</f>
        <v>0</v>
      </c>
      <c r="U143" s="41"/>
      <c r="V143" s="41"/>
      <c r="W143" s="41"/>
      <c r="X143" s="41"/>
      <c r="Y143" s="41"/>
      <c r="Z143" s="41"/>
      <c r="AA143" s="41"/>
      <c r="AB143" s="41"/>
      <c r="AC143" s="41"/>
      <c r="AD143" s="41"/>
      <c r="AE143" s="41"/>
      <c r="AR143" s="227" t="s">
        <v>136</v>
      </c>
      <c r="AT143" s="227" t="s">
        <v>231</v>
      </c>
      <c r="AU143" s="227" t="s">
        <v>84</v>
      </c>
      <c r="AY143" s="20" t="s">
        <v>229</v>
      </c>
      <c r="BE143" s="228">
        <f>IF(N143="základní",J143,0)</f>
        <v>0</v>
      </c>
      <c r="BF143" s="228">
        <f>IF(N143="snížená",J143,0)</f>
        <v>0</v>
      </c>
      <c r="BG143" s="228">
        <f>IF(N143="zákl. přenesená",J143,0)</f>
        <v>0</v>
      </c>
      <c r="BH143" s="228">
        <f>IF(N143="sníž. přenesená",J143,0)</f>
        <v>0</v>
      </c>
      <c r="BI143" s="228">
        <f>IF(N143="nulová",J143,0)</f>
        <v>0</v>
      </c>
      <c r="BJ143" s="20" t="s">
        <v>84</v>
      </c>
      <c r="BK143" s="228">
        <f>ROUND(I143*H143,2)</f>
        <v>0</v>
      </c>
      <c r="BL143" s="20" t="s">
        <v>136</v>
      </c>
      <c r="BM143" s="227" t="s">
        <v>2472</v>
      </c>
    </row>
    <row r="144" s="2" customFormat="1" ht="16.5" customHeight="1">
      <c r="A144" s="41"/>
      <c r="B144" s="42"/>
      <c r="C144" s="216" t="s">
        <v>807</v>
      </c>
      <c r="D144" s="216" t="s">
        <v>231</v>
      </c>
      <c r="E144" s="217" t="s">
        <v>4562</v>
      </c>
      <c r="F144" s="218" t="s">
        <v>4563</v>
      </c>
      <c r="G144" s="219" t="s">
        <v>354</v>
      </c>
      <c r="H144" s="220">
        <v>8</v>
      </c>
      <c r="I144" s="221"/>
      <c r="J144" s="222">
        <f>ROUND(I144*H144,2)</f>
        <v>0</v>
      </c>
      <c r="K144" s="218" t="s">
        <v>4476</v>
      </c>
      <c r="L144" s="47"/>
      <c r="M144" s="223" t="s">
        <v>19</v>
      </c>
      <c r="N144" s="224" t="s">
        <v>47</v>
      </c>
      <c r="O144" s="87"/>
      <c r="P144" s="225">
        <f>O144*H144</f>
        <v>0</v>
      </c>
      <c r="Q144" s="225">
        <v>0</v>
      </c>
      <c r="R144" s="225">
        <f>Q144*H144</f>
        <v>0</v>
      </c>
      <c r="S144" s="225">
        <v>0</v>
      </c>
      <c r="T144" s="226">
        <f>S144*H144</f>
        <v>0</v>
      </c>
      <c r="U144" s="41"/>
      <c r="V144" s="41"/>
      <c r="W144" s="41"/>
      <c r="X144" s="41"/>
      <c r="Y144" s="41"/>
      <c r="Z144" s="41"/>
      <c r="AA144" s="41"/>
      <c r="AB144" s="41"/>
      <c r="AC144" s="41"/>
      <c r="AD144" s="41"/>
      <c r="AE144" s="41"/>
      <c r="AR144" s="227" t="s">
        <v>136</v>
      </c>
      <c r="AT144" s="227" t="s">
        <v>231</v>
      </c>
      <c r="AU144" s="227" t="s">
        <v>84</v>
      </c>
      <c r="AY144" s="20" t="s">
        <v>229</v>
      </c>
      <c r="BE144" s="228">
        <f>IF(N144="základní",J144,0)</f>
        <v>0</v>
      </c>
      <c r="BF144" s="228">
        <f>IF(N144="snížená",J144,0)</f>
        <v>0</v>
      </c>
      <c r="BG144" s="228">
        <f>IF(N144="zákl. přenesená",J144,0)</f>
        <v>0</v>
      </c>
      <c r="BH144" s="228">
        <f>IF(N144="sníž. přenesená",J144,0)</f>
        <v>0</v>
      </c>
      <c r="BI144" s="228">
        <f>IF(N144="nulová",J144,0)</f>
        <v>0</v>
      </c>
      <c r="BJ144" s="20" t="s">
        <v>84</v>
      </c>
      <c r="BK144" s="228">
        <f>ROUND(I144*H144,2)</f>
        <v>0</v>
      </c>
      <c r="BL144" s="20" t="s">
        <v>136</v>
      </c>
      <c r="BM144" s="227" t="s">
        <v>2483</v>
      </c>
    </row>
    <row r="145" s="2" customFormat="1" ht="16.5" customHeight="1">
      <c r="A145" s="41"/>
      <c r="B145" s="42"/>
      <c r="C145" s="216" t="s">
        <v>814</v>
      </c>
      <c r="D145" s="216" t="s">
        <v>231</v>
      </c>
      <c r="E145" s="217" t="s">
        <v>4564</v>
      </c>
      <c r="F145" s="218" t="s">
        <v>4565</v>
      </c>
      <c r="G145" s="219" t="s">
        <v>354</v>
      </c>
      <c r="H145" s="220">
        <v>6</v>
      </c>
      <c r="I145" s="221"/>
      <c r="J145" s="222">
        <f>ROUND(I145*H145,2)</f>
        <v>0</v>
      </c>
      <c r="K145" s="218" t="s">
        <v>4476</v>
      </c>
      <c r="L145" s="47"/>
      <c r="M145" s="223" t="s">
        <v>19</v>
      </c>
      <c r="N145" s="224" t="s">
        <v>47</v>
      </c>
      <c r="O145" s="87"/>
      <c r="P145" s="225">
        <f>O145*H145</f>
        <v>0</v>
      </c>
      <c r="Q145" s="225">
        <v>0</v>
      </c>
      <c r="R145" s="225">
        <f>Q145*H145</f>
        <v>0</v>
      </c>
      <c r="S145" s="225">
        <v>0</v>
      </c>
      <c r="T145" s="226">
        <f>S145*H145</f>
        <v>0</v>
      </c>
      <c r="U145" s="41"/>
      <c r="V145" s="41"/>
      <c r="W145" s="41"/>
      <c r="X145" s="41"/>
      <c r="Y145" s="41"/>
      <c r="Z145" s="41"/>
      <c r="AA145" s="41"/>
      <c r="AB145" s="41"/>
      <c r="AC145" s="41"/>
      <c r="AD145" s="41"/>
      <c r="AE145" s="41"/>
      <c r="AR145" s="227" t="s">
        <v>136</v>
      </c>
      <c r="AT145" s="227" t="s">
        <v>231</v>
      </c>
      <c r="AU145" s="227" t="s">
        <v>84</v>
      </c>
      <c r="AY145" s="20" t="s">
        <v>229</v>
      </c>
      <c r="BE145" s="228">
        <f>IF(N145="základní",J145,0)</f>
        <v>0</v>
      </c>
      <c r="BF145" s="228">
        <f>IF(N145="snížená",J145,0)</f>
        <v>0</v>
      </c>
      <c r="BG145" s="228">
        <f>IF(N145="zákl. přenesená",J145,0)</f>
        <v>0</v>
      </c>
      <c r="BH145" s="228">
        <f>IF(N145="sníž. přenesená",J145,0)</f>
        <v>0</v>
      </c>
      <c r="BI145" s="228">
        <f>IF(N145="nulová",J145,0)</f>
        <v>0</v>
      </c>
      <c r="BJ145" s="20" t="s">
        <v>84</v>
      </c>
      <c r="BK145" s="228">
        <f>ROUND(I145*H145,2)</f>
        <v>0</v>
      </c>
      <c r="BL145" s="20" t="s">
        <v>136</v>
      </c>
      <c r="BM145" s="227" t="s">
        <v>2493</v>
      </c>
    </row>
    <row r="146" s="2" customFormat="1" ht="16.5" customHeight="1">
      <c r="A146" s="41"/>
      <c r="B146" s="42"/>
      <c r="C146" s="216" t="s">
        <v>825</v>
      </c>
      <c r="D146" s="216" t="s">
        <v>231</v>
      </c>
      <c r="E146" s="217" t="s">
        <v>4566</v>
      </c>
      <c r="F146" s="218" t="s">
        <v>4567</v>
      </c>
      <c r="G146" s="219" t="s">
        <v>354</v>
      </c>
      <c r="H146" s="220">
        <v>25</v>
      </c>
      <c r="I146" s="221"/>
      <c r="J146" s="222">
        <f>ROUND(I146*H146,2)</f>
        <v>0</v>
      </c>
      <c r="K146" s="218" t="s">
        <v>4476</v>
      </c>
      <c r="L146" s="47"/>
      <c r="M146" s="223" t="s">
        <v>19</v>
      </c>
      <c r="N146" s="224" t="s">
        <v>47</v>
      </c>
      <c r="O146" s="87"/>
      <c r="P146" s="225">
        <f>O146*H146</f>
        <v>0</v>
      </c>
      <c r="Q146" s="225">
        <v>0</v>
      </c>
      <c r="R146" s="225">
        <f>Q146*H146</f>
        <v>0</v>
      </c>
      <c r="S146" s="225">
        <v>0</v>
      </c>
      <c r="T146" s="226">
        <f>S146*H146</f>
        <v>0</v>
      </c>
      <c r="U146" s="41"/>
      <c r="V146" s="41"/>
      <c r="W146" s="41"/>
      <c r="X146" s="41"/>
      <c r="Y146" s="41"/>
      <c r="Z146" s="41"/>
      <c r="AA146" s="41"/>
      <c r="AB146" s="41"/>
      <c r="AC146" s="41"/>
      <c r="AD146" s="41"/>
      <c r="AE146" s="41"/>
      <c r="AR146" s="227" t="s">
        <v>136</v>
      </c>
      <c r="AT146" s="227" t="s">
        <v>231</v>
      </c>
      <c r="AU146" s="227" t="s">
        <v>84</v>
      </c>
      <c r="AY146" s="20" t="s">
        <v>229</v>
      </c>
      <c r="BE146" s="228">
        <f>IF(N146="základní",J146,0)</f>
        <v>0</v>
      </c>
      <c r="BF146" s="228">
        <f>IF(N146="snížená",J146,0)</f>
        <v>0</v>
      </c>
      <c r="BG146" s="228">
        <f>IF(N146="zákl. přenesená",J146,0)</f>
        <v>0</v>
      </c>
      <c r="BH146" s="228">
        <f>IF(N146="sníž. přenesená",J146,0)</f>
        <v>0</v>
      </c>
      <c r="BI146" s="228">
        <f>IF(N146="nulová",J146,0)</f>
        <v>0</v>
      </c>
      <c r="BJ146" s="20" t="s">
        <v>84</v>
      </c>
      <c r="BK146" s="228">
        <f>ROUND(I146*H146,2)</f>
        <v>0</v>
      </c>
      <c r="BL146" s="20" t="s">
        <v>136</v>
      </c>
      <c r="BM146" s="227" t="s">
        <v>2505</v>
      </c>
    </row>
    <row r="147" s="2" customFormat="1" ht="16.5" customHeight="1">
      <c r="A147" s="41"/>
      <c r="B147" s="42"/>
      <c r="C147" s="216" t="s">
        <v>835</v>
      </c>
      <c r="D147" s="216" t="s">
        <v>231</v>
      </c>
      <c r="E147" s="217" t="s">
        <v>4568</v>
      </c>
      <c r="F147" s="218" t="s">
        <v>4569</v>
      </c>
      <c r="G147" s="219" t="s">
        <v>354</v>
      </c>
      <c r="H147" s="220">
        <v>18</v>
      </c>
      <c r="I147" s="221"/>
      <c r="J147" s="222">
        <f>ROUND(I147*H147,2)</f>
        <v>0</v>
      </c>
      <c r="K147" s="218" t="s">
        <v>4476</v>
      </c>
      <c r="L147" s="47"/>
      <c r="M147" s="223" t="s">
        <v>19</v>
      </c>
      <c r="N147" s="224" t="s">
        <v>47</v>
      </c>
      <c r="O147" s="87"/>
      <c r="P147" s="225">
        <f>O147*H147</f>
        <v>0</v>
      </c>
      <c r="Q147" s="225">
        <v>0</v>
      </c>
      <c r="R147" s="225">
        <f>Q147*H147</f>
        <v>0</v>
      </c>
      <c r="S147" s="225">
        <v>0</v>
      </c>
      <c r="T147" s="226">
        <f>S147*H147</f>
        <v>0</v>
      </c>
      <c r="U147" s="41"/>
      <c r="V147" s="41"/>
      <c r="W147" s="41"/>
      <c r="X147" s="41"/>
      <c r="Y147" s="41"/>
      <c r="Z147" s="41"/>
      <c r="AA147" s="41"/>
      <c r="AB147" s="41"/>
      <c r="AC147" s="41"/>
      <c r="AD147" s="41"/>
      <c r="AE147" s="41"/>
      <c r="AR147" s="227" t="s">
        <v>136</v>
      </c>
      <c r="AT147" s="227" t="s">
        <v>231</v>
      </c>
      <c r="AU147" s="227" t="s">
        <v>84</v>
      </c>
      <c r="AY147" s="20" t="s">
        <v>229</v>
      </c>
      <c r="BE147" s="228">
        <f>IF(N147="základní",J147,0)</f>
        <v>0</v>
      </c>
      <c r="BF147" s="228">
        <f>IF(N147="snížená",J147,0)</f>
        <v>0</v>
      </c>
      <c r="BG147" s="228">
        <f>IF(N147="zákl. přenesená",J147,0)</f>
        <v>0</v>
      </c>
      <c r="BH147" s="228">
        <f>IF(N147="sníž. přenesená",J147,0)</f>
        <v>0</v>
      </c>
      <c r="BI147" s="228">
        <f>IF(N147="nulová",J147,0)</f>
        <v>0</v>
      </c>
      <c r="BJ147" s="20" t="s">
        <v>84</v>
      </c>
      <c r="BK147" s="228">
        <f>ROUND(I147*H147,2)</f>
        <v>0</v>
      </c>
      <c r="BL147" s="20" t="s">
        <v>136</v>
      </c>
      <c r="BM147" s="227" t="s">
        <v>2517</v>
      </c>
    </row>
    <row r="148" s="12" customFormat="1" ht="25.92" customHeight="1">
      <c r="A148" s="12"/>
      <c r="B148" s="200"/>
      <c r="C148" s="201"/>
      <c r="D148" s="202" t="s">
        <v>75</v>
      </c>
      <c r="E148" s="203" t="s">
        <v>4570</v>
      </c>
      <c r="F148" s="203" t="s">
        <v>447</v>
      </c>
      <c r="G148" s="201"/>
      <c r="H148" s="201"/>
      <c r="I148" s="204"/>
      <c r="J148" s="205">
        <f>BK148</f>
        <v>0</v>
      </c>
      <c r="K148" s="201"/>
      <c r="L148" s="206"/>
      <c r="M148" s="207"/>
      <c r="N148" s="208"/>
      <c r="O148" s="208"/>
      <c r="P148" s="209">
        <f>SUM(P149:P170)</f>
        <v>0</v>
      </c>
      <c r="Q148" s="208"/>
      <c r="R148" s="209">
        <f>SUM(R149:R170)</f>
        <v>5.6129700000000007</v>
      </c>
      <c r="S148" s="208"/>
      <c r="T148" s="210">
        <f>SUM(T149:T170)</f>
        <v>2.8199999999999998</v>
      </c>
      <c r="U148" s="12"/>
      <c r="V148" s="12"/>
      <c r="W148" s="12"/>
      <c r="X148" s="12"/>
      <c r="Y148" s="12"/>
      <c r="Z148" s="12"/>
      <c r="AA148" s="12"/>
      <c r="AB148" s="12"/>
      <c r="AC148" s="12"/>
      <c r="AD148" s="12"/>
      <c r="AE148" s="12"/>
      <c r="AR148" s="211" t="s">
        <v>84</v>
      </c>
      <c r="AT148" s="212" t="s">
        <v>75</v>
      </c>
      <c r="AU148" s="212" t="s">
        <v>76</v>
      </c>
      <c r="AY148" s="211" t="s">
        <v>229</v>
      </c>
      <c r="BK148" s="213">
        <f>SUM(BK149:BK170)</f>
        <v>0</v>
      </c>
    </row>
    <row r="149" s="2" customFormat="1" ht="16.5" customHeight="1">
      <c r="A149" s="41"/>
      <c r="B149" s="42"/>
      <c r="C149" s="216" t="s">
        <v>843</v>
      </c>
      <c r="D149" s="216" t="s">
        <v>231</v>
      </c>
      <c r="E149" s="217" t="s">
        <v>4571</v>
      </c>
      <c r="F149" s="218" t="s">
        <v>4572</v>
      </c>
      <c r="G149" s="219" t="s">
        <v>4573</v>
      </c>
      <c r="H149" s="220">
        <v>3</v>
      </c>
      <c r="I149" s="221"/>
      <c r="J149" s="222">
        <f>ROUND(I149*H149,2)</f>
        <v>0</v>
      </c>
      <c r="K149" s="218" t="s">
        <v>4483</v>
      </c>
      <c r="L149" s="47"/>
      <c r="M149" s="223" t="s">
        <v>19</v>
      </c>
      <c r="N149" s="224" t="s">
        <v>47</v>
      </c>
      <c r="O149" s="87"/>
      <c r="P149" s="225">
        <f>O149*H149</f>
        <v>0</v>
      </c>
      <c r="Q149" s="225">
        <v>0</v>
      </c>
      <c r="R149" s="225">
        <f>Q149*H149</f>
        <v>0</v>
      </c>
      <c r="S149" s="225">
        <v>0</v>
      </c>
      <c r="T149" s="226">
        <f>S149*H149</f>
        <v>0</v>
      </c>
      <c r="U149" s="41"/>
      <c r="V149" s="41"/>
      <c r="W149" s="41"/>
      <c r="X149" s="41"/>
      <c r="Y149" s="41"/>
      <c r="Z149" s="41"/>
      <c r="AA149" s="41"/>
      <c r="AB149" s="41"/>
      <c r="AC149" s="41"/>
      <c r="AD149" s="41"/>
      <c r="AE149" s="41"/>
      <c r="AR149" s="227" t="s">
        <v>136</v>
      </c>
      <c r="AT149" s="227" t="s">
        <v>231</v>
      </c>
      <c r="AU149" s="227" t="s">
        <v>84</v>
      </c>
      <c r="AY149" s="20" t="s">
        <v>229</v>
      </c>
      <c r="BE149" s="228">
        <f>IF(N149="základní",J149,0)</f>
        <v>0</v>
      </c>
      <c r="BF149" s="228">
        <f>IF(N149="snížená",J149,0)</f>
        <v>0</v>
      </c>
      <c r="BG149" s="228">
        <f>IF(N149="zákl. přenesená",J149,0)</f>
        <v>0</v>
      </c>
      <c r="BH149" s="228">
        <f>IF(N149="sníž. přenesená",J149,0)</f>
        <v>0</v>
      </c>
      <c r="BI149" s="228">
        <f>IF(N149="nulová",J149,0)</f>
        <v>0</v>
      </c>
      <c r="BJ149" s="20" t="s">
        <v>84</v>
      </c>
      <c r="BK149" s="228">
        <f>ROUND(I149*H149,2)</f>
        <v>0</v>
      </c>
      <c r="BL149" s="20" t="s">
        <v>136</v>
      </c>
      <c r="BM149" s="227" t="s">
        <v>2525</v>
      </c>
    </row>
    <row r="150" s="2" customFormat="1" ht="16.5" customHeight="1">
      <c r="A150" s="41"/>
      <c r="B150" s="42"/>
      <c r="C150" s="216" t="s">
        <v>849</v>
      </c>
      <c r="D150" s="216" t="s">
        <v>231</v>
      </c>
      <c r="E150" s="217" t="s">
        <v>4574</v>
      </c>
      <c r="F150" s="218" t="s">
        <v>4575</v>
      </c>
      <c r="G150" s="219" t="s">
        <v>4573</v>
      </c>
      <c r="H150" s="220">
        <v>2</v>
      </c>
      <c r="I150" s="221"/>
      <c r="J150" s="222">
        <f>ROUND(I150*H150,2)</f>
        <v>0</v>
      </c>
      <c r="K150" s="218" t="s">
        <v>4483</v>
      </c>
      <c r="L150" s="47"/>
      <c r="M150" s="223" t="s">
        <v>19</v>
      </c>
      <c r="N150" s="224" t="s">
        <v>47</v>
      </c>
      <c r="O150" s="87"/>
      <c r="P150" s="225">
        <f>O150*H150</f>
        <v>0</v>
      </c>
      <c r="Q150" s="225">
        <v>0</v>
      </c>
      <c r="R150" s="225">
        <f>Q150*H150</f>
        <v>0</v>
      </c>
      <c r="S150" s="225">
        <v>0</v>
      </c>
      <c r="T150" s="226">
        <f>S150*H150</f>
        <v>0</v>
      </c>
      <c r="U150" s="41"/>
      <c r="V150" s="41"/>
      <c r="W150" s="41"/>
      <c r="X150" s="41"/>
      <c r="Y150" s="41"/>
      <c r="Z150" s="41"/>
      <c r="AA150" s="41"/>
      <c r="AB150" s="41"/>
      <c r="AC150" s="41"/>
      <c r="AD150" s="41"/>
      <c r="AE150" s="41"/>
      <c r="AR150" s="227" t="s">
        <v>136</v>
      </c>
      <c r="AT150" s="227" t="s">
        <v>231</v>
      </c>
      <c r="AU150" s="227" t="s">
        <v>84</v>
      </c>
      <c r="AY150" s="20" t="s">
        <v>229</v>
      </c>
      <c r="BE150" s="228">
        <f>IF(N150="základní",J150,0)</f>
        <v>0</v>
      </c>
      <c r="BF150" s="228">
        <f>IF(N150="snížená",J150,0)</f>
        <v>0</v>
      </c>
      <c r="BG150" s="228">
        <f>IF(N150="zákl. přenesená",J150,0)</f>
        <v>0</v>
      </c>
      <c r="BH150" s="228">
        <f>IF(N150="sníž. přenesená",J150,0)</f>
        <v>0</v>
      </c>
      <c r="BI150" s="228">
        <f>IF(N150="nulová",J150,0)</f>
        <v>0</v>
      </c>
      <c r="BJ150" s="20" t="s">
        <v>84</v>
      </c>
      <c r="BK150" s="228">
        <f>ROUND(I150*H150,2)</f>
        <v>0</v>
      </c>
      <c r="BL150" s="20" t="s">
        <v>136</v>
      </c>
      <c r="BM150" s="227" t="s">
        <v>3287</v>
      </c>
    </row>
    <row r="151" s="2" customFormat="1" ht="16.5" customHeight="1">
      <c r="A151" s="41"/>
      <c r="B151" s="42"/>
      <c r="C151" s="216" t="s">
        <v>855</v>
      </c>
      <c r="D151" s="216" t="s">
        <v>231</v>
      </c>
      <c r="E151" s="217" t="s">
        <v>4576</v>
      </c>
      <c r="F151" s="218" t="s">
        <v>4577</v>
      </c>
      <c r="G151" s="219" t="s">
        <v>4573</v>
      </c>
      <c r="H151" s="220">
        <v>5</v>
      </c>
      <c r="I151" s="221"/>
      <c r="J151" s="222">
        <f>ROUND(I151*H151,2)</f>
        <v>0</v>
      </c>
      <c r="K151" s="218" t="s">
        <v>4483</v>
      </c>
      <c r="L151" s="47"/>
      <c r="M151" s="223" t="s">
        <v>19</v>
      </c>
      <c r="N151" s="224" t="s">
        <v>47</v>
      </c>
      <c r="O151" s="87"/>
      <c r="P151" s="225">
        <f>O151*H151</f>
        <v>0</v>
      </c>
      <c r="Q151" s="225">
        <v>0</v>
      </c>
      <c r="R151" s="225">
        <f>Q151*H151</f>
        <v>0</v>
      </c>
      <c r="S151" s="225">
        <v>0</v>
      </c>
      <c r="T151" s="226">
        <f>S151*H151</f>
        <v>0</v>
      </c>
      <c r="U151" s="41"/>
      <c r="V151" s="41"/>
      <c r="W151" s="41"/>
      <c r="X151" s="41"/>
      <c r="Y151" s="41"/>
      <c r="Z151" s="41"/>
      <c r="AA151" s="41"/>
      <c r="AB151" s="41"/>
      <c r="AC151" s="41"/>
      <c r="AD151" s="41"/>
      <c r="AE151" s="41"/>
      <c r="AR151" s="227" t="s">
        <v>136</v>
      </c>
      <c r="AT151" s="227" t="s">
        <v>231</v>
      </c>
      <c r="AU151" s="227" t="s">
        <v>84</v>
      </c>
      <c r="AY151" s="20" t="s">
        <v>229</v>
      </c>
      <c r="BE151" s="228">
        <f>IF(N151="základní",J151,0)</f>
        <v>0</v>
      </c>
      <c r="BF151" s="228">
        <f>IF(N151="snížená",J151,0)</f>
        <v>0</v>
      </c>
      <c r="BG151" s="228">
        <f>IF(N151="zákl. přenesená",J151,0)</f>
        <v>0</v>
      </c>
      <c r="BH151" s="228">
        <f>IF(N151="sníž. přenesená",J151,0)</f>
        <v>0</v>
      </c>
      <c r="BI151" s="228">
        <f>IF(N151="nulová",J151,0)</f>
        <v>0</v>
      </c>
      <c r="BJ151" s="20" t="s">
        <v>84</v>
      </c>
      <c r="BK151" s="228">
        <f>ROUND(I151*H151,2)</f>
        <v>0</v>
      </c>
      <c r="BL151" s="20" t="s">
        <v>136</v>
      </c>
      <c r="BM151" s="227" t="s">
        <v>3295</v>
      </c>
    </row>
    <row r="152" s="2" customFormat="1" ht="16.5" customHeight="1">
      <c r="A152" s="41"/>
      <c r="B152" s="42"/>
      <c r="C152" s="216" t="s">
        <v>861</v>
      </c>
      <c r="D152" s="216" t="s">
        <v>231</v>
      </c>
      <c r="E152" s="217" t="s">
        <v>4578</v>
      </c>
      <c r="F152" s="218" t="s">
        <v>4579</v>
      </c>
      <c r="G152" s="219" t="s">
        <v>354</v>
      </c>
      <c r="H152" s="220">
        <v>1</v>
      </c>
      <c r="I152" s="221"/>
      <c r="J152" s="222">
        <f>ROUND(I152*H152,2)</f>
        <v>0</v>
      </c>
      <c r="K152" s="218" t="s">
        <v>4476</v>
      </c>
      <c r="L152" s="47"/>
      <c r="M152" s="223" t="s">
        <v>19</v>
      </c>
      <c r="N152" s="224" t="s">
        <v>47</v>
      </c>
      <c r="O152" s="87"/>
      <c r="P152" s="225">
        <f>O152*H152</f>
        <v>0</v>
      </c>
      <c r="Q152" s="225">
        <v>0</v>
      </c>
      <c r="R152" s="225">
        <f>Q152*H152</f>
        <v>0</v>
      </c>
      <c r="S152" s="225">
        <v>0</v>
      </c>
      <c r="T152" s="226">
        <f>S152*H152</f>
        <v>0</v>
      </c>
      <c r="U152" s="41"/>
      <c r="V152" s="41"/>
      <c r="W152" s="41"/>
      <c r="X152" s="41"/>
      <c r="Y152" s="41"/>
      <c r="Z152" s="41"/>
      <c r="AA152" s="41"/>
      <c r="AB152" s="41"/>
      <c r="AC152" s="41"/>
      <c r="AD152" s="41"/>
      <c r="AE152" s="41"/>
      <c r="AR152" s="227" t="s">
        <v>136</v>
      </c>
      <c r="AT152" s="227" t="s">
        <v>231</v>
      </c>
      <c r="AU152" s="227" t="s">
        <v>84</v>
      </c>
      <c r="AY152" s="20" t="s">
        <v>229</v>
      </c>
      <c r="BE152" s="228">
        <f>IF(N152="základní",J152,0)</f>
        <v>0</v>
      </c>
      <c r="BF152" s="228">
        <f>IF(N152="snížená",J152,0)</f>
        <v>0</v>
      </c>
      <c r="BG152" s="228">
        <f>IF(N152="zákl. přenesená",J152,0)</f>
        <v>0</v>
      </c>
      <c r="BH152" s="228">
        <f>IF(N152="sníž. přenesená",J152,0)</f>
        <v>0</v>
      </c>
      <c r="BI152" s="228">
        <f>IF(N152="nulová",J152,0)</f>
        <v>0</v>
      </c>
      <c r="BJ152" s="20" t="s">
        <v>84</v>
      </c>
      <c r="BK152" s="228">
        <f>ROUND(I152*H152,2)</f>
        <v>0</v>
      </c>
      <c r="BL152" s="20" t="s">
        <v>136</v>
      </c>
      <c r="BM152" s="227" t="s">
        <v>3303</v>
      </c>
    </row>
    <row r="153" s="2" customFormat="1" ht="16.5" customHeight="1">
      <c r="A153" s="41"/>
      <c r="B153" s="42"/>
      <c r="C153" s="216" t="s">
        <v>866</v>
      </c>
      <c r="D153" s="216" t="s">
        <v>231</v>
      </c>
      <c r="E153" s="217" t="s">
        <v>4580</v>
      </c>
      <c r="F153" s="218" t="s">
        <v>4581</v>
      </c>
      <c r="G153" s="219" t="s">
        <v>451</v>
      </c>
      <c r="H153" s="220">
        <v>1</v>
      </c>
      <c r="I153" s="221"/>
      <c r="J153" s="222">
        <f>ROUND(I153*H153,2)</f>
        <v>0</v>
      </c>
      <c r="K153" s="218" t="s">
        <v>4476</v>
      </c>
      <c r="L153" s="47"/>
      <c r="M153" s="223" t="s">
        <v>19</v>
      </c>
      <c r="N153" s="224" t="s">
        <v>47</v>
      </c>
      <c r="O153" s="87"/>
      <c r="P153" s="225">
        <f>O153*H153</f>
        <v>0</v>
      </c>
      <c r="Q153" s="225">
        <v>0</v>
      </c>
      <c r="R153" s="225">
        <f>Q153*H153</f>
        <v>0</v>
      </c>
      <c r="S153" s="225">
        <v>0</v>
      </c>
      <c r="T153" s="226">
        <f>S153*H153</f>
        <v>0</v>
      </c>
      <c r="U153" s="41"/>
      <c r="V153" s="41"/>
      <c r="W153" s="41"/>
      <c r="X153" s="41"/>
      <c r="Y153" s="41"/>
      <c r="Z153" s="41"/>
      <c r="AA153" s="41"/>
      <c r="AB153" s="41"/>
      <c r="AC153" s="41"/>
      <c r="AD153" s="41"/>
      <c r="AE153" s="41"/>
      <c r="AR153" s="227" t="s">
        <v>136</v>
      </c>
      <c r="AT153" s="227" t="s">
        <v>231</v>
      </c>
      <c r="AU153" s="227" t="s">
        <v>84</v>
      </c>
      <c r="AY153" s="20" t="s">
        <v>229</v>
      </c>
      <c r="BE153" s="228">
        <f>IF(N153="základní",J153,0)</f>
        <v>0</v>
      </c>
      <c r="BF153" s="228">
        <f>IF(N153="snížená",J153,0)</f>
        <v>0</v>
      </c>
      <c r="BG153" s="228">
        <f>IF(N153="zákl. přenesená",J153,0)</f>
        <v>0</v>
      </c>
      <c r="BH153" s="228">
        <f>IF(N153="sníž. přenesená",J153,0)</f>
        <v>0</v>
      </c>
      <c r="BI153" s="228">
        <f>IF(N153="nulová",J153,0)</f>
        <v>0</v>
      </c>
      <c r="BJ153" s="20" t="s">
        <v>84</v>
      </c>
      <c r="BK153" s="228">
        <f>ROUND(I153*H153,2)</f>
        <v>0</v>
      </c>
      <c r="BL153" s="20" t="s">
        <v>136</v>
      </c>
      <c r="BM153" s="227" t="s">
        <v>3311</v>
      </c>
    </row>
    <row r="154" s="2" customFormat="1" ht="16.5" customHeight="1">
      <c r="A154" s="41"/>
      <c r="B154" s="42"/>
      <c r="C154" s="216" t="s">
        <v>873</v>
      </c>
      <c r="D154" s="216" t="s">
        <v>231</v>
      </c>
      <c r="E154" s="217" t="s">
        <v>4582</v>
      </c>
      <c r="F154" s="218" t="s">
        <v>4583</v>
      </c>
      <c r="G154" s="219" t="s">
        <v>451</v>
      </c>
      <c r="H154" s="220">
        <v>1</v>
      </c>
      <c r="I154" s="221"/>
      <c r="J154" s="222">
        <f>ROUND(I154*H154,2)</f>
        <v>0</v>
      </c>
      <c r="K154" s="218" t="s">
        <v>4476</v>
      </c>
      <c r="L154" s="47"/>
      <c r="M154" s="223" t="s">
        <v>19</v>
      </c>
      <c r="N154" s="224" t="s">
        <v>47</v>
      </c>
      <c r="O154" s="87"/>
      <c r="P154" s="225">
        <f>O154*H154</f>
        <v>0</v>
      </c>
      <c r="Q154" s="225">
        <v>0</v>
      </c>
      <c r="R154" s="225">
        <f>Q154*H154</f>
        <v>0</v>
      </c>
      <c r="S154" s="225">
        <v>0</v>
      </c>
      <c r="T154" s="226">
        <f>S154*H154</f>
        <v>0</v>
      </c>
      <c r="U154" s="41"/>
      <c r="V154" s="41"/>
      <c r="W154" s="41"/>
      <c r="X154" s="41"/>
      <c r="Y154" s="41"/>
      <c r="Z154" s="41"/>
      <c r="AA154" s="41"/>
      <c r="AB154" s="41"/>
      <c r="AC154" s="41"/>
      <c r="AD154" s="41"/>
      <c r="AE154" s="41"/>
      <c r="AR154" s="227" t="s">
        <v>136</v>
      </c>
      <c r="AT154" s="227" t="s">
        <v>231</v>
      </c>
      <c r="AU154" s="227" t="s">
        <v>84</v>
      </c>
      <c r="AY154" s="20" t="s">
        <v>229</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136</v>
      </c>
      <c r="BM154" s="227" t="s">
        <v>3319</v>
      </c>
    </row>
    <row r="155" s="2" customFormat="1" ht="16.5" customHeight="1">
      <c r="A155" s="41"/>
      <c r="B155" s="42"/>
      <c r="C155" s="216" t="s">
        <v>882</v>
      </c>
      <c r="D155" s="216" t="s">
        <v>231</v>
      </c>
      <c r="E155" s="217" t="s">
        <v>4584</v>
      </c>
      <c r="F155" s="218" t="s">
        <v>4585</v>
      </c>
      <c r="G155" s="219" t="s">
        <v>354</v>
      </c>
      <c r="H155" s="220">
        <v>1</v>
      </c>
      <c r="I155" s="221"/>
      <c r="J155" s="222">
        <f>ROUND(I155*H155,2)</f>
        <v>0</v>
      </c>
      <c r="K155" s="218" t="s">
        <v>4483</v>
      </c>
      <c r="L155" s="47"/>
      <c r="M155" s="223" t="s">
        <v>19</v>
      </c>
      <c r="N155" s="224" t="s">
        <v>47</v>
      </c>
      <c r="O155" s="87"/>
      <c r="P155" s="225">
        <f>O155*H155</f>
        <v>0</v>
      </c>
      <c r="Q155" s="225">
        <v>0.00025000000000000001</v>
      </c>
      <c r="R155" s="225">
        <f>Q155*H155</f>
        <v>0.00025000000000000001</v>
      </c>
      <c r="S155" s="225">
        <v>0</v>
      </c>
      <c r="T155" s="226">
        <f>S155*H155</f>
        <v>0</v>
      </c>
      <c r="U155" s="41"/>
      <c r="V155" s="41"/>
      <c r="W155" s="41"/>
      <c r="X155" s="41"/>
      <c r="Y155" s="41"/>
      <c r="Z155" s="41"/>
      <c r="AA155" s="41"/>
      <c r="AB155" s="41"/>
      <c r="AC155" s="41"/>
      <c r="AD155" s="41"/>
      <c r="AE155" s="41"/>
      <c r="AR155" s="227" t="s">
        <v>136</v>
      </c>
      <c r="AT155" s="227" t="s">
        <v>231</v>
      </c>
      <c r="AU155" s="227" t="s">
        <v>84</v>
      </c>
      <c r="AY155" s="20" t="s">
        <v>229</v>
      </c>
      <c r="BE155" s="228">
        <f>IF(N155="základní",J155,0)</f>
        <v>0</v>
      </c>
      <c r="BF155" s="228">
        <f>IF(N155="snížená",J155,0)</f>
        <v>0</v>
      </c>
      <c r="BG155" s="228">
        <f>IF(N155="zákl. přenesená",J155,0)</f>
        <v>0</v>
      </c>
      <c r="BH155" s="228">
        <f>IF(N155="sníž. přenesená",J155,0)</f>
        <v>0</v>
      </c>
      <c r="BI155" s="228">
        <f>IF(N155="nulová",J155,0)</f>
        <v>0</v>
      </c>
      <c r="BJ155" s="20" t="s">
        <v>84</v>
      </c>
      <c r="BK155" s="228">
        <f>ROUND(I155*H155,2)</f>
        <v>0</v>
      </c>
      <c r="BL155" s="20" t="s">
        <v>136</v>
      </c>
      <c r="BM155" s="227" t="s">
        <v>3327</v>
      </c>
    </row>
    <row r="156" s="2" customFormat="1" ht="16.5" customHeight="1">
      <c r="A156" s="41"/>
      <c r="B156" s="42"/>
      <c r="C156" s="216" t="s">
        <v>888</v>
      </c>
      <c r="D156" s="216" t="s">
        <v>231</v>
      </c>
      <c r="E156" s="217" t="s">
        <v>4586</v>
      </c>
      <c r="F156" s="218" t="s">
        <v>4587</v>
      </c>
      <c r="G156" s="219" t="s">
        <v>354</v>
      </c>
      <c r="H156" s="220">
        <v>142</v>
      </c>
      <c r="I156" s="221"/>
      <c r="J156" s="222">
        <f>ROUND(I156*H156,2)</f>
        <v>0</v>
      </c>
      <c r="K156" s="218" t="s">
        <v>4483</v>
      </c>
      <c r="L156" s="47"/>
      <c r="M156" s="223" t="s">
        <v>19</v>
      </c>
      <c r="N156" s="224" t="s">
        <v>47</v>
      </c>
      <c r="O156" s="87"/>
      <c r="P156" s="225">
        <f>O156*H156</f>
        <v>0</v>
      </c>
      <c r="Q156" s="225">
        <v>3.0000000000000001E-05</v>
      </c>
      <c r="R156" s="225">
        <f>Q156*H156</f>
        <v>0.0042599999999999999</v>
      </c>
      <c r="S156" s="225">
        <v>0</v>
      </c>
      <c r="T156" s="226">
        <f>S156*H156</f>
        <v>0</v>
      </c>
      <c r="U156" s="41"/>
      <c r="V156" s="41"/>
      <c r="W156" s="41"/>
      <c r="X156" s="41"/>
      <c r="Y156" s="41"/>
      <c r="Z156" s="41"/>
      <c r="AA156" s="41"/>
      <c r="AB156" s="41"/>
      <c r="AC156" s="41"/>
      <c r="AD156" s="41"/>
      <c r="AE156" s="41"/>
      <c r="AR156" s="227" t="s">
        <v>136</v>
      </c>
      <c r="AT156" s="227" t="s">
        <v>231</v>
      </c>
      <c r="AU156" s="227" t="s">
        <v>84</v>
      </c>
      <c r="AY156" s="20" t="s">
        <v>229</v>
      </c>
      <c r="BE156" s="228">
        <f>IF(N156="základní",J156,0)</f>
        <v>0</v>
      </c>
      <c r="BF156" s="228">
        <f>IF(N156="snížená",J156,0)</f>
        <v>0</v>
      </c>
      <c r="BG156" s="228">
        <f>IF(N156="zákl. přenesená",J156,0)</f>
        <v>0</v>
      </c>
      <c r="BH156" s="228">
        <f>IF(N156="sníž. přenesená",J156,0)</f>
        <v>0</v>
      </c>
      <c r="BI156" s="228">
        <f>IF(N156="nulová",J156,0)</f>
        <v>0</v>
      </c>
      <c r="BJ156" s="20" t="s">
        <v>84</v>
      </c>
      <c r="BK156" s="228">
        <f>ROUND(I156*H156,2)</f>
        <v>0</v>
      </c>
      <c r="BL156" s="20" t="s">
        <v>136</v>
      </c>
      <c r="BM156" s="227" t="s">
        <v>3335</v>
      </c>
    </row>
    <row r="157" s="2" customFormat="1" ht="16.5" customHeight="1">
      <c r="A157" s="41"/>
      <c r="B157" s="42"/>
      <c r="C157" s="216" t="s">
        <v>896</v>
      </c>
      <c r="D157" s="216" t="s">
        <v>231</v>
      </c>
      <c r="E157" s="217" t="s">
        <v>4588</v>
      </c>
      <c r="F157" s="218" t="s">
        <v>4589</v>
      </c>
      <c r="G157" s="219" t="s">
        <v>354</v>
      </c>
      <c r="H157" s="220">
        <v>142</v>
      </c>
      <c r="I157" s="221"/>
      <c r="J157" s="222">
        <f>ROUND(I157*H157,2)</f>
        <v>0</v>
      </c>
      <c r="K157" s="218" t="s">
        <v>4483</v>
      </c>
      <c r="L157" s="47"/>
      <c r="M157" s="223" t="s">
        <v>19</v>
      </c>
      <c r="N157" s="224" t="s">
        <v>47</v>
      </c>
      <c r="O157" s="87"/>
      <c r="P157" s="225">
        <f>O157*H157</f>
        <v>0</v>
      </c>
      <c r="Q157" s="225">
        <v>8.0000000000000007E-05</v>
      </c>
      <c r="R157" s="225">
        <f>Q157*H157</f>
        <v>0.01136</v>
      </c>
      <c r="S157" s="225">
        <v>0.001</v>
      </c>
      <c r="T157" s="226">
        <f>S157*H157</f>
        <v>0.14200000000000002</v>
      </c>
      <c r="U157" s="41"/>
      <c r="V157" s="41"/>
      <c r="W157" s="41"/>
      <c r="X157" s="41"/>
      <c r="Y157" s="41"/>
      <c r="Z157" s="41"/>
      <c r="AA157" s="41"/>
      <c r="AB157" s="41"/>
      <c r="AC157" s="41"/>
      <c r="AD157" s="41"/>
      <c r="AE157" s="41"/>
      <c r="AR157" s="227" t="s">
        <v>136</v>
      </c>
      <c r="AT157" s="227" t="s">
        <v>231</v>
      </c>
      <c r="AU157" s="227" t="s">
        <v>84</v>
      </c>
      <c r="AY157" s="20" t="s">
        <v>229</v>
      </c>
      <c r="BE157" s="228">
        <f>IF(N157="základní",J157,0)</f>
        <v>0</v>
      </c>
      <c r="BF157" s="228">
        <f>IF(N157="snížená",J157,0)</f>
        <v>0</v>
      </c>
      <c r="BG157" s="228">
        <f>IF(N157="zákl. přenesená",J157,0)</f>
        <v>0</v>
      </c>
      <c r="BH157" s="228">
        <f>IF(N157="sníž. přenesená",J157,0)</f>
        <v>0</v>
      </c>
      <c r="BI157" s="228">
        <f>IF(N157="nulová",J157,0)</f>
        <v>0</v>
      </c>
      <c r="BJ157" s="20" t="s">
        <v>84</v>
      </c>
      <c r="BK157" s="228">
        <f>ROUND(I157*H157,2)</f>
        <v>0</v>
      </c>
      <c r="BL157" s="20" t="s">
        <v>136</v>
      </c>
      <c r="BM157" s="227" t="s">
        <v>3343</v>
      </c>
    </row>
    <row r="158" s="2" customFormat="1">
      <c r="A158" s="41"/>
      <c r="B158" s="42"/>
      <c r="C158" s="43"/>
      <c r="D158" s="236" t="s">
        <v>315</v>
      </c>
      <c r="E158" s="43"/>
      <c r="F158" s="277" t="s">
        <v>4590</v>
      </c>
      <c r="G158" s="43"/>
      <c r="H158" s="43"/>
      <c r="I158" s="231"/>
      <c r="J158" s="43"/>
      <c r="K158" s="43"/>
      <c r="L158" s="47"/>
      <c r="M158" s="232"/>
      <c r="N158" s="233"/>
      <c r="O158" s="87"/>
      <c r="P158" s="87"/>
      <c r="Q158" s="87"/>
      <c r="R158" s="87"/>
      <c r="S158" s="87"/>
      <c r="T158" s="88"/>
      <c r="U158" s="41"/>
      <c r="V158" s="41"/>
      <c r="W158" s="41"/>
      <c r="X158" s="41"/>
      <c r="Y158" s="41"/>
      <c r="Z158" s="41"/>
      <c r="AA158" s="41"/>
      <c r="AB158" s="41"/>
      <c r="AC158" s="41"/>
      <c r="AD158" s="41"/>
      <c r="AE158" s="41"/>
      <c r="AT158" s="20" t="s">
        <v>315</v>
      </c>
      <c r="AU158" s="20" t="s">
        <v>84</v>
      </c>
    </row>
    <row r="159" s="2" customFormat="1" ht="16.5" customHeight="1">
      <c r="A159" s="41"/>
      <c r="B159" s="42"/>
      <c r="C159" s="216" t="s">
        <v>904</v>
      </c>
      <c r="D159" s="216" t="s">
        <v>231</v>
      </c>
      <c r="E159" s="217" t="s">
        <v>4591</v>
      </c>
      <c r="F159" s="218" t="s">
        <v>4592</v>
      </c>
      <c r="G159" s="219" t="s">
        <v>354</v>
      </c>
      <c r="H159" s="220">
        <v>1</v>
      </c>
      <c r="I159" s="221"/>
      <c r="J159" s="222">
        <f>ROUND(I159*H159,2)</f>
        <v>0</v>
      </c>
      <c r="K159" s="218" t="s">
        <v>4483</v>
      </c>
      <c r="L159" s="47"/>
      <c r="M159" s="223" t="s">
        <v>19</v>
      </c>
      <c r="N159" s="224" t="s">
        <v>47</v>
      </c>
      <c r="O159" s="87"/>
      <c r="P159" s="225">
        <f>O159*H159</f>
        <v>0</v>
      </c>
      <c r="Q159" s="225">
        <v>0.00022000000000000001</v>
      </c>
      <c r="R159" s="225">
        <f>Q159*H159</f>
        <v>0.00022000000000000001</v>
      </c>
      <c r="S159" s="225">
        <v>0</v>
      </c>
      <c r="T159" s="226">
        <f>S159*H159</f>
        <v>0</v>
      </c>
      <c r="U159" s="41"/>
      <c r="V159" s="41"/>
      <c r="W159" s="41"/>
      <c r="X159" s="41"/>
      <c r="Y159" s="41"/>
      <c r="Z159" s="41"/>
      <c r="AA159" s="41"/>
      <c r="AB159" s="41"/>
      <c r="AC159" s="41"/>
      <c r="AD159" s="41"/>
      <c r="AE159" s="41"/>
      <c r="AR159" s="227" t="s">
        <v>136</v>
      </c>
      <c r="AT159" s="227" t="s">
        <v>231</v>
      </c>
      <c r="AU159" s="227" t="s">
        <v>84</v>
      </c>
      <c r="AY159" s="20" t="s">
        <v>229</v>
      </c>
      <c r="BE159" s="228">
        <f>IF(N159="základní",J159,0)</f>
        <v>0</v>
      </c>
      <c r="BF159" s="228">
        <f>IF(N159="snížená",J159,0)</f>
        <v>0</v>
      </c>
      <c r="BG159" s="228">
        <f>IF(N159="zákl. přenesená",J159,0)</f>
        <v>0</v>
      </c>
      <c r="BH159" s="228">
        <f>IF(N159="sníž. přenesená",J159,0)</f>
        <v>0</v>
      </c>
      <c r="BI159" s="228">
        <f>IF(N159="nulová",J159,0)</f>
        <v>0</v>
      </c>
      <c r="BJ159" s="20" t="s">
        <v>84</v>
      </c>
      <c r="BK159" s="228">
        <f>ROUND(I159*H159,2)</f>
        <v>0</v>
      </c>
      <c r="BL159" s="20" t="s">
        <v>136</v>
      </c>
      <c r="BM159" s="227" t="s">
        <v>3351</v>
      </c>
    </row>
    <row r="160" s="2" customFormat="1" ht="16.5" customHeight="1">
      <c r="A160" s="41"/>
      <c r="B160" s="42"/>
      <c r="C160" s="216" t="s">
        <v>912</v>
      </c>
      <c r="D160" s="216" t="s">
        <v>231</v>
      </c>
      <c r="E160" s="217" t="s">
        <v>4593</v>
      </c>
      <c r="F160" s="218" t="s">
        <v>4594</v>
      </c>
      <c r="G160" s="219" t="s">
        <v>354</v>
      </c>
      <c r="H160" s="220">
        <v>1</v>
      </c>
      <c r="I160" s="221"/>
      <c r="J160" s="222">
        <f>ROUND(I160*H160,2)</f>
        <v>0</v>
      </c>
      <c r="K160" s="218" t="s">
        <v>4483</v>
      </c>
      <c r="L160" s="47"/>
      <c r="M160" s="223" t="s">
        <v>19</v>
      </c>
      <c r="N160" s="224" t="s">
        <v>47</v>
      </c>
      <c r="O160" s="87"/>
      <c r="P160" s="225">
        <f>O160*H160</f>
        <v>0</v>
      </c>
      <c r="Q160" s="225">
        <v>8.0000000000000007E-05</v>
      </c>
      <c r="R160" s="225">
        <f>Q160*H160</f>
        <v>8.0000000000000007E-05</v>
      </c>
      <c r="S160" s="225">
        <v>0.0030000000000000001</v>
      </c>
      <c r="T160" s="226">
        <f>S160*H160</f>
        <v>0.0030000000000000001</v>
      </c>
      <c r="U160" s="41"/>
      <c r="V160" s="41"/>
      <c r="W160" s="41"/>
      <c r="X160" s="41"/>
      <c r="Y160" s="41"/>
      <c r="Z160" s="41"/>
      <c r="AA160" s="41"/>
      <c r="AB160" s="41"/>
      <c r="AC160" s="41"/>
      <c r="AD160" s="41"/>
      <c r="AE160" s="41"/>
      <c r="AR160" s="227" t="s">
        <v>136</v>
      </c>
      <c r="AT160" s="227" t="s">
        <v>231</v>
      </c>
      <c r="AU160" s="227" t="s">
        <v>84</v>
      </c>
      <c r="AY160" s="20" t="s">
        <v>229</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136</v>
      </c>
      <c r="BM160" s="227" t="s">
        <v>3358</v>
      </c>
    </row>
    <row r="161" s="2" customFormat="1">
      <c r="A161" s="41"/>
      <c r="B161" s="42"/>
      <c r="C161" s="43"/>
      <c r="D161" s="236" t="s">
        <v>315</v>
      </c>
      <c r="E161" s="43"/>
      <c r="F161" s="277" t="s">
        <v>4590</v>
      </c>
      <c r="G161" s="43"/>
      <c r="H161" s="43"/>
      <c r="I161" s="231"/>
      <c r="J161" s="43"/>
      <c r="K161" s="43"/>
      <c r="L161" s="47"/>
      <c r="M161" s="232"/>
      <c r="N161" s="233"/>
      <c r="O161" s="87"/>
      <c r="P161" s="87"/>
      <c r="Q161" s="87"/>
      <c r="R161" s="87"/>
      <c r="S161" s="87"/>
      <c r="T161" s="88"/>
      <c r="U161" s="41"/>
      <c r="V161" s="41"/>
      <c r="W161" s="41"/>
      <c r="X161" s="41"/>
      <c r="Y161" s="41"/>
      <c r="Z161" s="41"/>
      <c r="AA161" s="41"/>
      <c r="AB161" s="41"/>
      <c r="AC161" s="41"/>
      <c r="AD161" s="41"/>
      <c r="AE161" s="41"/>
      <c r="AT161" s="20" t="s">
        <v>315</v>
      </c>
      <c r="AU161" s="20" t="s">
        <v>84</v>
      </c>
    </row>
    <row r="162" s="2" customFormat="1" ht="16.5" customHeight="1">
      <c r="A162" s="41"/>
      <c r="B162" s="42"/>
      <c r="C162" s="216" t="s">
        <v>918</v>
      </c>
      <c r="D162" s="216" t="s">
        <v>231</v>
      </c>
      <c r="E162" s="217" t="s">
        <v>4595</v>
      </c>
      <c r="F162" s="218" t="s">
        <v>4596</v>
      </c>
      <c r="G162" s="219" t="s">
        <v>274</v>
      </c>
      <c r="H162" s="220">
        <v>225</v>
      </c>
      <c r="I162" s="221"/>
      <c r="J162" s="222">
        <f>ROUND(I162*H162,2)</f>
        <v>0</v>
      </c>
      <c r="K162" s="218" t="s">
        <v>4476</v>
      </c>
      <c r="L162" s="47"/>
      <c r="M162" s="223" t="s">
        <v>19</v>
      </c>
      <c r="N162" s="224" t="s">
        <v>47</v>
      </c>
      <c r="O162" s="87"/>
      <c r="P162" s="225">
        <f>O162*H162</f>
        <v>0</v>
      </c>
      <c r="Q162" s="225">
        <v>0.00048999999999999998</v>
      </c>
      <c r="R162" s="225">
        <f>Q162*H162</f>
        <v>0.11025</v>
      </c>
      <c r="S162" s="225">
        <v>0.0089999999999999993</v>
      </c>
      <c r="T162" s="226">
        <f>S162*H162</f>
        <v>2.0249999999999999</v>
      </c>
      <c r="U162" s="41"/>
      <c r="V162" s="41"/>
      <c r="W162" s="41"/>
      <c r="X162" s="41"/>
      <c r="Y162" s="41"/>
      <c r="Z162" s="41"/>
      <c r="AA162" s="41"/>
      <c r="AB162" s="41"/>
      <c r="AC162" s="41"/>
      <c r="AD162" s="41"/>
      <c r="AE162" s="41"/>
      <c r="AR162" s="227" t="s">
        <v>136</v>
      </c>
      <c r="AT162" s="227" t="s">
        <v>231</v>
      </c>
      <c r="AU162" s="227" t="s">
        <v>84</v>
      </c>
      <c r="AY162" s="20" t="s">
        <v>229</v>
      </c>
      <c r="BE162" s="228">
        <f>IF(N162="základní",J162,0)</f>
        <v>0</v>
      </c>
      <c r="BF162" s="228">
        <f>IF(N162="snížená",J162,0)</f>
        <v>0</v>
      </c>
      <c r="BG162" s="228">
        <f>IF(N162="zákl. přenesená",J162,0)</f>
        <v>0</v>
      </c>
      <c r="BH162" s="228">
        <f>IF(N162="sníž. přenesená",J162,0)</f>
        <v>0</v>
      </c>
      <c r="BI162" s="228">
        <f>IF(N162="nulová",J162,0)</f>
        <v>0</v>
      </c>
      <c r="BJ162" s="20" t="s">
        <v>84</v>
      </c>
      <c r="BK162" s="228">
        <f>ROUND(I162*H162,2)</f>
        <v>0</v>
      </c>
      <c r="BL162" s="20" t="s">
        <v>136</v>
      </c>
      <c r="BM162" s="227" t="s">
        <v>3365</v>
      </c>
    </row>
    <row r="163" s="2" customFormat="1">
      <c r="A163" s="41"/>
      <c r="B163" s="42"/>
      <c r="C163" s="43"/>
      <c r="D163" s="236" t="s">
        <v>315</v>
      </c>
      <c r="E163" s="43"/>
      <c r="F163" s="277" t="s">
        <v>4590</v>
      </c>
      <c r="G163" s="43"/>
      <c r="H163" s="43"/>
      <c r="I163" s="231"/>
      <c r="J163" s="43"/>
      <c r="K163" s="43"/>
      <c r="L163" s="47"/>
      <c r="M163" s="232"/>
      <c r="N163" s="233"/>
      <c r="O163" s="87"/>
      <c r="P163" s="87"/>
      <c r="Q163" s="87"/>
      <c r="R163" s="87"/>
      <c r="S163" s="87"/>
      <c r="T163" s="88"/>
      <c r="U163" s="41"/>
      <c r="V163" s="41"/>
      <c r="W163" s="41"/>
      <c r="X163" s="41"/>
      <c r="Y163" s="41"/>
      <c r="Z163" s="41"/>
      <c r="AA163" s="41"/>
      <c r="AB163" s="41"/>
      <c r="AC163" s="41"/>
      <c r="AD163" s="41"/>
      <c r="AE163" s="41"/>
      <c r="AT163" s="20" t="s">
        <v>315</v>
      </c>
      <c r="AU163" s="20" t="s">
        <v>84</v>
      </c>
    </row>
    <row r="164" s="2" customFormat="1" ht="16.5" customHeight="1">
      <c r="A164" s="41"/>
      <c r="B164" s="42"/>
      <c r="C164" s="216" t="s">
        <v>924</v>
      </c>
      <c r="D164" s="216" t="s">
        <v>231</v>
      </c>
      <c r="E164" s="217" t="s">
        <v>4597</v>
      </c>
      <c r="F164" s="218" t="s">
        <v>4598</v>
      </c>
      <c r="G164" s="219" t="s">
        <v>274</v>
      </c>
      <c r="H164" s="220">
        <v>225</v>
      </c>
      <c r="I164" s="221"/>
      <c r="J164" s="222">
        <f>ROUND(I164*H164,2)</f>
        <v>0</v>
      </c>
      <c r="K164" s="218" t="s">
        <v>4483</v>
      </c>
      <c r="L164" s="47"/>
      <c r="M164" s="223" t="s">
        <v>19</v>
      </c>
      <c r="N164" s="224" t="s">
        <v>47</v>
      </c>
      <c r="O164" s="87"/>
      <c r="P164" s="225">
        <f>O164*H164</f>
        <v>0</v>
      </c>
      <c r="Q164" s="225">
        <v>0.017330000000000002</v>
      </c>
      <c r="R164" s="225">
        <f>Q164*H164</f>
        <v>3.8992500000000003</v>
      </c>
      <c r="S164" s="225">
        <v>0</v>
      </c>
      <c r="T164" s="226">
        <f>S164*H164</f>
        <v>0</v>
      </c>
      <c r="U164" s="41"/>
      <c r="V164" s="41"/>
      <c r="W164" s="41"/>
      <c r="X164" s="41"/>
      <c r="Y164" s="41"/>
      <c r="Z164" s="41"/>
      <c r="AA164" s="41"/>
      <c r="AB164" s="41"/>
      <c r="AC164" s="41"/>
      <c r="AD164" s="41"/>
      <c r="AE164" s="41"/>
      <c r="AR164" s="227" t="s">
        <v>136</v>
      </c>
      <c r="AT164" s="227" t="s">
        <v>231</v>
      </c>
      <c r="AU164" s="227" t="s">
        <v>84</v>
      </c>
      <c r="AY164" s="20" t="s">
        <v>229</v>
      </c>
      <c r="BE164" s="228">
        <f>IF(N164="základní",J164,0)</f>
        <v>0</v>
      </c>
      <c r="BF164" s="228">
        <f>IF(N164="snížená",J164,0)</f>
        <v>0</v>
      </c>
      <c r="BG164" s="228">
        <f>IF(N164="zákl. přenesená",J164,0)</f>
        <v>0</v>
      </c>
      <c r="BH164" s="228">
        <f>IF(N164="sníž. přenesená",J164,0)</f>
        <v>0</v>
      </c>
      <c r="BI164" s="228">
        <f>IF(N164="nulová",J164,0)</f>
        <v>0</v>
      </c>
      <c r="BJ164" s="20" t="s">
        <v>84</v>
      </c>
      <c r="BK164" s="228">
        <f>ROUND(I164*H164,2)</f>
        <v>0</v>
      </c>
      <c r="BL164" s="20" t="s">
        <v>136</v>
      </c>
      <c r="BM164" s="227" t="s">
        <v>3372</v>
      </c>
    </row>
    <row r="165" s="2" customFormat="1" ht="16.5" customHeight="1">
      <c r="A165" s="41"/>
      <c r="B165" s="42"/>
      <c r="C165" s="216" t="s">
        <v>931</v>
      </c>
      <c r="D165" s="216" t="s">
        <v>231</v>
      </c>
      <c r="E165" s="217" t="s">
        <v>4599</v>
      </c>
      <c r="F165" s="218" t="s">
        <v>4600</v>
      </c>
      <c r="G165" s="219" t="s">
        <v>274</v>
      </c>
      <c r="H165" s="220">
        <v>325</v>
      </c>
      <c r="I165" s="221"/>
      <c r="J165" s="222">
        <f>ROUND(I165*H165,2)</f>
        <v>0</v>
      </c>
      <c r="K165" s="218" t="s">
        <v>4476</v>
      </c>
      <c r="L165" s="47"/>
      <c r="M165" s="223" t="s">
        <v>19</v>
      </c>
      <c r="N165" s="224" t="s">
        <v>47</v>
      </c>
      <c r="O165" s="87"/>
      <c r="P165" s="225">
        <f>O165*H165</f>
        <v>0</v>
      </c>
      <c r="Q165" s="225">
        <v>0.00048999999999999998</v>
      </c>
      <c r="R165" s="225">
        <f>Q165*H165</f>
        <v>0.15925</v>
      </c>
      <c r="S165" s="225">
        <v>0.002</v>
      </c>
      <c r="T165" s="226">
        <f>S165*H165</f>
        <v>0.65000000000000002</v>
      </c>
      <c r="U165" s="41"/>
      <c r="V165" s="41"/>
      <c r="W165" s="41"/>
      <c r="X165" s="41"/>
      <c r="Y165" s="41"/>
      <c r="Z165" s="41"/>
      <c r="AA165" s="41"/>
      <c r="AB165" s="41"/>
      <c r="AC165" s="41"/>
      <c r="AD165" s="41"/>
      <c r="AE165" s="41"/>
      <c r="AR165" s="227" t="s">
        <v>136</v>
      </c>
      <c r="AT165" s="227" t="s">
        <v>231</v>
      </c>
      <c r="AU165" s="227" t="s">
        <v>84</v>
      </c>
      <c r="AY165" s="20" t="s">
        <v>229</v>
      </c>
      <c r="BE165" s="228">
        <f>IF(N165="základní",J165,0)</f>
        <v>0</v>
      </c>
      <c r="BF165" s="228">
        <f>IF(N165="snížená",J165,0)</f>
        <v>0</v>
      </c>
      <c r="BG165" s="228">
        <f>IF(N165="zákl. přenesená",J165,0)</f>
        <v>0</v>
      </c>
      <c r="BH165" s="228">
        <f>IF(N165="sníž. přenesená",J165,0)</f>
        <v>0</v>
      </c>
      <c r="BI165" s="228">
        <f>IF(N165="nulová",J165,0)</f>
        <v>0</v>
      </c>
      <c r="BJ165" s="20" t="s">
        <v>84</v>
      </c>
      <c r="BK165" s="228">
        <f>ROUND(I165*H165,2)</f>
        <v>0</v>
      </c>
      <c r="BL165" s="20" t="s">
        <v>136</v>
      </c>
      <c r="BM165" s="227" t="s">
        <v>3379</v>
      </c>
    </row>
    <row r="166" s="2" customFormat="1">
      <c r="A166" s="41"/>
      <c r="B166" s="42"/>
      <c r="C166" s="43"/>
      <c r="D166" s="236" t="s">
        <v>315</v>
      </c>
      <c r="E166" s="43"/>
      <c r="F166" s="277" t="s">
        <v>4590</v>
      </c>
      <c r="G166" s="43"/>
      <c r="H166" s="43"/>
      <c r="I166" s="231"/>
      <c r="J166" s="43"/>
      <c r="K166" s="43"/>
      <c r="L166" s="47"/>
      <c r="M166" s="232"/>
      <c r="N166" s="233"/>
      <c r="O166" s="87"/>
      <c r="P166" s="87"/>
      <c r="Q166" s="87"/>
      <c r="R166" s="87"/>
      <c r="S166" s="87"/>
      <c r="T166" s="88"/>
      <c r="U166" s="41"/>
      <c r="V166" s="41"/>
      <c r="W166" s="41"/>
      <c r="X166" s="41"/>
      <c r="Y166" s="41"/>
      <c r="Z166" s="41"/>
      <c r="AA166" s="41"/>
      <c r="AB166" s="41"/>
      <c r="AC166" s="41"/>
      <c r="AD166" s="41"/>
      <c r="AE166" s="41"/>
      <c r="AT166" s="20" t="s">
        <v>315</v>
      </c>
      <c r="AU166" s="20" t="s">
        <v>84</v>
      </c>
    </row>
    <row r="167" s="2" customFormat="1" ht="16.5" customHeight="1">
      <c r="A167" s="41"/>
      <c r="B167" s="42"/>
      <c r="C167" s="216" t="s">
        <v>941</v>
      </c>
      <c r="D167" s="216" t="s">
        <v>231</v>
      </c>
      <c r="E167" s="217" t="s">
        <v>4601</v>
      </c>
      <c r="F167" s="218" t="s">
        <v>4602</v>
      </c>
      <c r="G167" s="219" t="s">
        <v>274</v>
      </c>
      <c r="H167" s="220">
        <v>325</v>
      </c>
      <c r="I167" s="221"/>
      <c r="J167" s="222">
        <f>ROUND(I167*H167,2)</f>
        <v>0</v>
      </c>
      <c r="K167" s="218" t="s">
        <v>4483</v>
      </c>
      <c r="L167" s="47"/>
      <c r="M167" s="223" t="s">
        <v>19</v>
      </c>
      <c r="N167" s="224" t="s">
        <v>47</v>
      </c>
      <c r="O167" s="87"/>
      <c r="P167" s="225">
        <f>O167*H167</f>
        <v>0</v>
      </c>
      <c r="Q167" s="225">
        <v>0.0043299999999999996</v>
      </c>
      <c r="R167" s="225">
        <f>Q167*H167</f>
        <v>1.4072499999999999</v>
      </c>
      <c r="S167" s="225">
        <v>0</v>
      </c>
      <c r="T167" s="226">
        <f>S167*H167</f>
        <v>0</v>
      </c>
      <c r="U167" s="41"/>
      <c r="V167" s="41"/>
      <c r="W167" s="41"/>
      <c r="X167" s="41"/>
      <c r="Y167" s="41"/>
      <c r="Z167" s="41"/>
      <c r="AA167" s="41"/>
      <c r="AB167" s="41"/>
      <c r="AC167" s="41"/>
      <c r="AD167" s="41"/>
      <c r="AE167" s="41"/>
      <c r="AR167" s="227" t="s">
        <v>136</v>
      </c>
      <c r="AT167" s="227" t="s">
        <v>231</v>
      </c>
      <c r="AU167" s="227" t="s">
        <v>84</v>
      </c>
      <c r="AY167" s="20" t="s">
        <v>229</v>
      </c>
      <c r="BE167" s="228">
        <f>IF(N167="základní",J167,0)</f>
        <v>0</v>
      </c>
      <c r="BF167" s="228">
        <f>IF(N167="snížená",J167,0)</f>
        <v>0</v>
      </c>
      <c r="BG167" s="228">
        <f>IF(N167="zákl. přenesená",J167,0)</f>
        <v>0</v>
      </c>
      <c r="BH167" s="228">
        <f>IF(N167="sníž. přenesená",J167,0)</f>
        <v>0</v>
      </c>
      <c r="BI167" s="228">
        <f>IF(N167="nulová",J167,0)</f>
        <v>0</v>
      </c>
      <c r="BJ167" s="20" t="s">
        <v>84</v>
      </c>
      <c r="BK167" s="228">
        <f>ROUND(I167*H167,2)</f>
        <v>0</v>
      </c>
      <c r="BL167" s="20" t="s">
        <v>136</v>
      </c>
      <c r="BM167" s="227" t="s">
        <v>3387</v>
      </c>
    </row>
    <row r="168" s="2" customFormat="1" ht="16.5" customHeight="1">
      <c r="A168" s="41"/>
      <c r="B168" s="42"/>
      <c r="C168" s="216" t="s">
        <v>950</v>
      </c>
      <c r="D168" s="216" t="s">
        <v>231</v>
      </c>
      <c r="E168" s="217" t="s">
        <v>4603</v>
      </c>
      <c r="F168" s="218" t="s">
        <v>4604</v>
      </c>
      <c r="G168" s="219" t="s">
        <v>274</v>
      </c>
      <c r="H168" s="220">
        <v>160</v>
      </c>
      <c r="I168" s="221"/>
      <c r="J168" s="222">
        <f>ROUND(I168*H168,2)</f>
        <v>0</v>
      </c>
      <c r="K168" s="218" t="s">
        <v>4483</v>
      </c>
      <c r="L168" s="47"/>
      <c r="M168" s="223" t="s">
        <v>19</v>
      </c>
      <c r="N168" s="224" t="s">
        <v>47</v>
      </c>
      <c r="O168" s="87"/>
      <c r="P168" s="225">
        <f>O168*H168</f>
        <v>0</v>
      </c>
      <c r="Q168" s="225">
        <v>0</v>
      </c>
      <c r="R168" s="225">
        <f>Q168*H168</f>
        <v>0</v>
      </c>
      <c r="S168" s="225">
        <v>0</v>
      </c>
      <c r="T168" s="226">
        <f>S168*H168</f>
        <v>0</v>
      </c>
      <c r="U168" s="41"/>
      <c r="V168" s="41"/>
      <c r="W168" s="41"/>
      <c r="X168" s="41"/>
      <c r="Y168" s="41"/>
      <c r="Z168" s="41"/>
      <c r="AA168" s="41"/>
      <c r="AB168" s="41"/>
      <c r="AC168" s="41"/>
      <c r="AD168" s="41"/>
      <c r="AE168" s="41"/>
      <c r="AR168" s="227" t="s">
        <v>136</v>
      </c>
      <c r="AT168" s="227" t="s">
        <v>231</v>
      </c>
      <c r="AU168" s="227" t="s">
        <v>84</v>
      </c>
      <c r="AY168" s="20" t="s">
        <v>229</v>
      </c>
      <c r="BE168" s="228">
        <f>IF(N168="základní",J168,0)</f>
        <v>0</v>
      </c>
      <c r="BF168" s="228">
        <f>IF(N168="snížená",J168,0)</f>
        <v>0</v>
      </c>
      <c r="BG168" s="228">
        <f>IF(N168="zákl. přenesená",J168,0)</f>
        <v>0</v>
      </c>
      <c r="BH168" s="228">
        <f>IF(N168="sníž. přenesená",J168,0)</f>
        <v>0</v>
      </c>
      <c r="BI168" s="228">
        <f>IF(N168="nulová",J168,0)</f>
        <v>0</v>
      </c>
      <c r="BJ168" s="20" t="s">
        <v>84</v>
      </c>
      <c r="BK168" s="228">
        <f>ROUND(I168*H168,2)</f>
        <v>0</v>
      </c>
      <c r="BL168" s="20" t="s">
        <v>136</v>
      </c>
      <c r="BM168" s="227" t="s">
        <v>3395</v>
      </c>
    </row>
    <row r="169" s="2" customFormat="1" ht="16.5" customHeight="1">
      <c r="A169" s="41"/>
      <c r="B169" s="42"/>
      <c r="C169" s="216" t="s">
        <v>956</v>
      </c>
      <c r="D169" s="216" t="s">
        <v>231</v>
      </c>
      <c r="E169" s="217" t="s">
        <v>4605</v>
      </c>
      <c r="F169" s="218" t="s">
        <v>4606</v>
      </c>
      <c r="G169" s="219" t="s">
        <v>274</v>
      </c>
      <c r="H169" s="220">
        <v>160</v>
      </c>
      <c r="I169" s="221"/>
      <c r="J169" s="222">
        <f>ROUND(I169*H169,2)</f>
        <v>0</v>
      </c>
      <c r="K169" s="218" t="s">
        <v>4483</v>
      </c>
      <c r="L169" s="47"/>
      <c r="M169" s="223" t="s">
        <v>19</v>
      </c>
      <c r="N169" s="224" t="s">
        <v>47</v>
      </c>
      <c r="O169" s="87"/>
      <c r="P169" s="225">
        <f>O169*H169</f>
        <v>0</v>
      </c>
      <c r="Q169" s="225">
        <v>0.00012999999999999999</v>
      </c>
      <c r="R169" s="225">
        <f>Q169*H169</f>
        <v>0.020799999999999999</v>
      </c>
      <c r="S169" s="225">
        <v>0</v>
      </c>
      <c r="T169" s="226">
        <f>S169*H169</f>
        <v>0</v>
      </c>
      <c r="U169" s="41"/>
      <c r="V169" s="41"/>
      <c r="W169" s="41"/>
      <c r="X169" s="41"/>
      <c r="Y169" s="41"/>
      <c r="Z169" s="41"/>
      <c r="AA169" s="41"/>
      <c r="AB169" s="41"/>
      <c r="AC169" s="41"/>
      <c r="AD169" s="41"/>
      <c r="AE169" s="41"/>
      <c r="AR169" s="227" t="s">
        <v>136</v>
      </c>
      <c r="AT169" s="227" t="s">
        <v>231</v>
      </c>
      <c r="AU169" s="227" t="s">
        <v>84</v>
      </c>
      <c r="AY169" s="20" t="s">
        <v>229</v>
      </c>
      <c r="BE169" s="228">
        <f>IF(N169="základní",J169,0)</f>
        <v>0</v>
      </c>
      <c r="BF169" s="228">
        <f>IF(N169="snížená",J169,0)</f>
        <v>0</v>
      </c>
      <c r="BG169" s="228">
        <f>IF(N169="zákl. přenesená",J169,0)</f>
        <v>0</v>
      </c>
      <c r="BH169" s="228">
        <f>IF(N169="sníž. přenesená",J169,0)</f>
        <v>0</v>
      </c>
      <c r="BI169" s="228">
        <f>IF(N169="nulová",J169,0)</f>
        <v>0</v>
      </c>
      <c r="BJ169" s="20" t="s">
        <v>84</v>
      </c>
      <c r="BK169" s="228">
        <f>ROUND(I169*H169,2)</f>
        <v>0</v>
      </c>
      <c r="BL169" s="20" t="s">
        <v>136</v>
      </c>
      <c r="BM169" s="227" t="s">
        <v>3403</v>
      </c>
    </row>
    <row r="170" s="2" customFormat="1" ht="16.5" customHeight="1">
      <c r="A170" s="41"/>
      <c r="B170" s="42"/>
      <c r="C170" s="216" t="s">
        <v>964</v>
      </c>
      <c r="D170" s="216" t="s">
        <v>231</v>
      </c>
      <c r="E170" s="217" t="s">
        <v>4607</v>
      </c>
      <c r="F170" s="218" t="s">
        <v>4608</v>
      </c>
      <c r="G170" s="219" t="s">
        <v>354</v>
      </c>
      <c r="H170" s="220">
        <v>160</v>
      </c>
      <c r="I170" s="221"/>
      <c r="J170" s="222">
        <f>ROUND(I170*H170,2)</f>
        <v>0</v>
      </c>
      <c r="K170" s="218" t="s">
        <v>4483</v>
      </c>
      <c r="L170" s="47"/>
      <c r="M170" s="278" t="s">
        <v>19</v>
      </c>
      <c r="N170" s="279" t="s">
        <v>47</v>
      </c>
      <c r="O170" s="280"/>
      <c r="P170" s="281">
        <f>O170*H170</f>
        <v>0</v>
      </c>
      <c r="Q170" s="281">
        <v>0</v>
      </c>
      <c r="R170" s="281">
        <f>Q170*H170</f>
        <v>0</v>
      </c>
      <c r="S170" s="281">
        <v>0</v>
      </c>
      <c r="T170" s="282">
        <f>S170*H170</f>
        <v>0</v>
      </c>
      <c r="U170" s="41"/>
      <c r="V170" s="41"/>
      <c r="W170" s="41"/>
      <c r="X170" s="41"/>
      <c r="Y170" s="41"/>
      <c r="Z170" s="41"/>
      <c r="AA170" s="41"/>
      <c r="AB170" s="41"/>
      <c r="AC170" s="41"/>
      <c r="AD170" s="41"/>
      <c r="AE170" s="41"/>
      <c r="AR170" s="227" t="s">
        <v>136</v>
      </c>
      <c r="AT170" s="227" t="s">
        <v>231</v>
      </c>
      <c r="AU170" s="227" t="s">
        <v>84</v>
      </c>
      <c r="AY170" s="20" t="s">
        <v>229</v>
      </c>
      <c r="BE170" s="228">
        <f>IF(N170="základní",J170,0)</f>
        <v>0</v>
      </c>
      <c r="BF170" s="228">
        <f>IF(N170="snížená",J170,0)</f>
        <v>0</v>
      </c>
      <c r="BG170" s="228">
        <f>IF(N170="zákl. přenesená",J170,0)</f>
        <v>0</v>
      </c>
      <c r="BH170" s="228">
        <f>IF(N170="sníž. přenesená",J170,0)</f>
        <v>0</v>
      </c>
      <c r="BI170" s="228">
        <f>IF(N170="nulová",J170,0)</f>
        <v>0</v>
      </c>
      <c r="BJ170" s="20" t="s">
        <v>84</v>
      </c>
      <c r="BK170" s="228">
        <f>ROUND(I170*H170,2)</f>
        <v>0</v>
      </c>
      <c r="BL170" s="20" t="s">
        <v>136</v>
      </c>
      <c r="BM170" s="227" t="s">
        <v>3411</v>
      </c>
    </row>
    <row r="171" s="2" customFormat="1" ht="6.96" customHeight="1">
      <c r="A171" s="41"/>
      <c r="B171" s="62"/>
      <c r="C171" s="63"/>
      <c r="D171" s="63"/>
      <c r="E171" s="63"/>
      <c r="F171" s="63"/>
      <c r="G171" s="63"/>
      <c r="H171" s="63"/>
      <c r="I171" s="63"/>
      <c r="J171" s="63"/>
      <c r="K171" s="63"/>
      <c r="L171" s="47"/>
      <c r="M171" s="41"/>
      <c r="O171" s="41"/>
      <c r="P171" s="41"/>
      <c r="Q171" s="41"/>
      <c r="R171" s="41"/>
      <c r="S171" s="41"/>
      <c r="T171" s="41"/>
      <c r="U171" s="41"/>
      <c r="V171" s="41"/>
      <c r="W171" s="41"/>
      <c r="X171" s="41"/>
      <c r="Y171" s="41"/>
      <c r="Z171" s="41"/>
      <c r="AA171" s="41"/>
      <c r="AB171" s="41"/>
      <c r="AC171" s="41"/>
      <c r="AD171" s="41"/>
      <c r="AE171" s="41"/>
    </row>
  </sheetData>
  <sheetProtection sheet="1" autoFilter="0" formatColumns="0" formatRows="0" objects="1" scenarios="1" spinCount="100000" saltValue="ZTyw1xXOsoo2radUjULO5BS3HEGXxH853Yc/ZawotCaTASB6np5lGumyHLh2BxUM7Urvsksn2Gt7FXwKhPR3HA==" hashValue="7sbd279uDEPtLQ6Sftu0bqGl+cGYDDI3+D39w0XwXkJBcf21RKYujNKf1/lJraYTAm/JjZXP2GmZCwgreUBNpg==" algorithmName="SHA-512" password="CC35"/>
  <autoFilter ref="C94:K170"/>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140</v>
      </c>
    </row>
    <row r="3" s="1" customFormat="1" ht="6.96" customHeight="1">
      <c r="B3" s="142"/>
      <c r="C3" s="143"/>
      <c r="D3" s="143"/>
      <c r="E3" s="143"/>
      <c r="F3" s="143"/>
      <c r="G3" s="143"/>
      <c r="H3" s="143"/>
      <c r="I3" s="143"/>
      <c r="J3" s="143"/>
      <c r="K3" s="143"/>
      <c r="L3" s="23"/>
      <c r="AT3" s="20" t="s">
        <v>86</v>
      </c>
    </row>
    <row r="4" s="1" customFormat="1" ht="24.96" customHeight="1">
      <c r="B4" s="23"/>
      <c r="D4" s="144" t="s">
        <v>198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c r="B8" s="23"/>
      <c r="D8" s="146" t="s">
        <v>199</v>
      </c>
      <c r="L8" s="23"/>
    </row>
    <row r="9" s="1" customFormat="1" ht="16.5" customHeight="1">
      <c r="B9" s="23"/>
      <c r="E9" s="147" t="s">
        <v>467</v>
      </c>
      <c r="F9" s="1"/>
      <c r="G9" s="1"/>
      <c r="H9" s="1"/>
      <c r="L9" s="23"/>
    </row>
    <row r="10" s="1" customFormat="1" ht="12" customHeight="1">
      <c r="B10" s="23"/>
      <c r="D10" s="146" t="s">
        <v>470</v>
      </c>
      <c r="L10" s="23"/>
    </row>
    <row r="11" s="2" customFormat="1" ht="16.5" customHeight="1">
      <c r="A11" s="41"/>
      <c r="B11" s="47"/>
      <c r="C11" s="41"/>
      <c r="D11" s="41"/>
      <c r="E11" s="159" t="s">
        <v>3474</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4466</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4609</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tr">
        <f>IF('Rekapitulace stavby'!AN19="","",'Rekapitulace stavby'!AN19)</f>
        <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tr">
        <f>IF('Rekapitulace stavby'!E20="","",'Rekapitulace stavby'!E20)</f>
        <v>Ing. Vojtěch Biolek</v>
      </c>
      <c r="F28" s="41"/>
      <c r="G28" s="41"/>
      <c r="H28" s="41"/>
      <c r="I28" s="146" t="s">
        <v>29</v>
      </c>
      <c r="J28" s="137" t="str">
        <f>IF('Rekapitulace stavby'!AN20="","",'Rekapitulace stavby'!AN20)</f>
        <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201</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ROUND(J95,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ROUND((SUM(BE95:BE128)),  2)</f>
        <v>0</v>
      </c>
      <c r="G37" s="41"/>
      <c r="H37" s="41"/>
      <c r="I37" s="161">
        <v>0.20999999999999999</v>
      </c>
      <c r="J37" s="160">
        <f>ROUND(((SUM(BE95:BE128))*I37),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ROUND((SUM(BF95:BF128)),  2)</f>
        <v>0</v>
      </c>
      <c r="G38" s="41"/>
      <c r="H38" s="41"/>
      <c r="I38" s="161">
        <v>0.14999999999999999</v>
      </c>
      <c r="J38" s="160">
        <f>ROUND(((SUM(BF95:BF128))*I38),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ROUND((SUM(BG95:BG128)),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ROUND((SUM(BH95:BH128)),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ROUND((SUM(BI95:BI128)),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202</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199</v>
      </c>
      <c r="D53" s="25"/>
      <c r="E53" s="25"/>
      <c r="F53" s="25"/>
      <c r="G53" s="25"/>
      <c r="H53" s="25"/>
      <c r="I53" s="25"/>
      <c r="J53" s="25"/>
      <c r="K53" s="25"/>
      <c r="L53" s="23"/>
    </row>
    <row r="54" s="1" customFormat="1" ht="16.5" customHeight="1">
      <c r="B54" s="24"/>
      <c r="C54" s="25"/>
      <c r="D54" s="25"/>
      <c r="E54" s="173" t="s">
        <v>467</v>
      </c>
      <c r="F54" s="25"/>
      <c r="G54" s="25"/>
      <c r="H54" s="25"/>
      <c r="I54" s="25"/>
      <c r="J54" s="25"/>
      <c r="K54" s="25"/>
      <c r="L54" s="23"/>
    </row>
    <row r="55" s="1" customFormat="1" ht="12" customHeight="1">
      <c r="B55" s="24"/>
      <c r="C55" s="35" t="s">
        <v>470</v>
      </c>
      <c r="D55" s="25"/>
      <c r="E55" s="25"/>
      <c r="F55" s="25"/>
      <c r="G55" s="25"/>
      <c r="H55" s="25"/>
      <c r="I55" s="25"/>
      <c r="J55" s="25"/>
      <c r="K55" s="25"/>
      <c r="L55" s="23"/>
    </row>
    <row r="56" s="2" customFormat="1" ht="16.5" customHeight="1">
      <c r="A56" s="41"/>
      <c r="B56" s="42"/>
      <c r="C56" s="43"/>
      <c r="D56" s="43"/>
      <c r="E56" s="284" t="s">
        <v>3474</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4466</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D.1.4.4.2 - Slaboproudé elektroinstalace</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203</v>
      </c>
      <c r="D65" s="175"/>
      <c r="E65" s="175"/>
      <c r="F65" s="175"/>
      <c r="G65" s="175"/>
      <c r="H65" s="175"/>
      <c r="I65" s="175"/>
      <c r="J65" s="176" t="s">
        <v>204</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J95</f>
        <v>0</v>
      </c>
      <c r="K67" s="43"/>
      <c r="L67" s="148"/>
      <c r="S67" s="41"/>
      <c r="T67" s="41"/>
      <c r="U67" s="41"/>
      <c r="V67" s="41"/>
      <c r="W67" s="41"/>
      <c r="X67" s="41"/>
      <c r="Y67" s="41"/>
      <c r="Z67" s="41"/>
      <c r="AA67" s="41"/>
      <c r="AB67" s="41"/>
      <c r="AC67" s="41"/>
      <c r="AD67" s="41"/>
      <c r="AE67" s="41"/>
      <c r="AU67" s="20" t="s">
        <v>205</v>
      </c>
    </row>
    <row r="68" s="9" customFormat="1" ht="24.96" customHeight="1">
      <c r="A68" s="9"/>
      <c r="B68" s="178"/>
      <c r="C68" s="179"/>
      <c r="D68" s="180" t="s">
        <v>4610</v>
      </c>
      <c r="E68" s="181"/>
      <c r="F68" s="181"/>
      <c r="G68" s="181"/>
      <c r="H68" s="181"/>
      <c r="I68" s="181"/>
      <c r="J68" s="182">
        <f>J96</f>
        <v>0</v>
      </c>
      <c r="K68" s="179"/>
      <c r="L68" s="183"/>
      <c r="S68" s="9"/>
      <c r="T68" s="9"/>
      <c r="U68" s="9"/>
      <c r="V68" s="9"/>
      <c r="W68" s="9"/>
      <c r="X68" s="9"/>
      <c r="Y68" s="9"/>
      <c r="Z68" s="9"/>
      <c r="AA68" s="9"/>
      <c r="AB68" s="9"/>
      <c r="AC68" s="9"/>
      <c r="AD68" s="9"/>
      <c r="AE68" s="9"/>
    </row>
    <row r="69" s="9" customFormat="1" ht="24.96" customHeight="1">
      <c r="A69" s="9"/>
      <c r="B69" s="178"/>
      <c r="C69" s="179"/>
      <c r="D69" s="180" t="s">
        <v>4611</v>
      </c>
      <c r="E69" s="181"/>
      <c r="F69" s="181"/>
      <c r="G69" s="181"/>
      <c r="H69" s="181"/>
      <c r="I69" s="181"/>
      <c r="J69" s="182">
        <f>J105</f>
        <v>0</v>
      </c>
      <c r="K69" s="179"/>
      <c r="L69" s="183"/>
      <c r="S69" s="9"/>
      <c r="T69" s="9"/>
      <c r="U69" s="9"/>
      <c r="V69" s="9"/>
      <c r="W69" s="9"/>
      <c r="X69" s="9"/>
      <c r="Y69" s="9"/>
      <c r="Z69" s="9"/>
      <c r="AA69" s="9"/>
      <c r="AB69" s="9"/>
      <c r="AC69" s="9"/>
      <c r="AD69" s="9"/>
      <c r="AE69" s="9"/>
    </row>
    <row r="70" s="9" customFormat="1" ht="24.96" customHeight="1">
      <c r="A70" s="9"/>
      <c r="B70" s="178"/>
      <c r="C70" s="179"/>
      <c r="D70" s="180" t="s">
        <v>4612</v>
      </c>
      <c r="E70" s="181"/>
      <c r="F70" s="181"/>
      <c r="G70" s="181"/>
      <c r="H70" s="181"/>
      <c r="I70" s="181"/>
      <c r="J70" s="182">
        <f>J112</f>
        <v>0</v>
      </c>
      <c r="K70" s="179"/>
      <c r="L70" s="183"/>
      <c r="S70" s="9"/>
      <c r="T70" s="9"/>
      <c r="U70" s="9"/>
      <c r="V70" s="9"/>
      <c r="W70" s="9"/>
      <c r="X70" s="9"/>
      <c r="Y70" s="9"/>
      <c r="Z70" s="9"/>
      <c r="AA70" s="9"/>
      <c r="AB70" s="9"/>
      <c r="AC70" s="9"/>
      <c r="AD70" s="9"/>
      <c r="AE70" s="9"/>
    </row>
    <row r="71" s="9" customFormat="1" ht="24.96" customHeight="1">
      <c r="A71" s="9"/>
      <c r="B71" s="178"/>
      <c r="C71" s="179"/>
      <c r="D71" s="180" t="s">
        <v>4471</v>
      </c>
      <c r="E71" s="181"/>
      <c r="F71" s="181"/>
      <c r="G71" s="181"/>
      <c r="H71" s="181"/>
      <c r="I71" s="181"/>
      <c r="J71" s="182">
        <f>J118</f>
        <v>0</v>
      </c>
      <c r="K71" s="179"/>
      <c r="L71" s="183"/>
      <c r="S71" s="9"/>
      <c r="T71" s="9"/>
      <c r="U71" s="9"/>
      <c r="V71" s="9"/>
      <c r="W71" s="9"/>
      <c r="X71" s="9"/>
      <c r="Y71" s="9"/>
      <c r="Z71" s="9"/>
      <c r="AA71" s="9"/>
      <c r="AB71" s="9"/>
      <c r="AC71" s="9"/>
      <c r="AD71" s="9"/>
      <c r="AE71" s="9"/>
    </row>
    <row r="72" s="2" customFormat="1" ht="21.84" customHeight="1">
      <c r="A72" s="41"/>
      <c r="B72" s="42"/>
      <c r="C72" s="43"/>
      <c r="D72" s="43"/>
      <c r="E72" s="43"/>
      <c r="F72" s="43"/>
      <c r="G72" s="43"/>
      <c r="H72" s="43"/>
      <c r="I72" s="43"/>
      <c r="J72" s="43"/>
      <c r="K72" s="43"/>
      <c r="L72" s="148"/>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48"/>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48"/>
      <c r="S77" s="41"/>
      <c r="T77" s="41"/>
      <c r="U77" s="41"/>
      <c r="V77" s="41"/>
      <c r="W77" s="41"/>
      <c r="X77" s="41"/>
      <c r="Y77" s="41"/>
      <c r="Z77" s="41"/>
      <c r="AA77" s="41"/>
      <c r="AB77" s="41"/>
      <c r="AC77" s="41"/>
      <c r="AD77" s="41"/>
      <c r="AE77" s="41"/>
    </row>
    <row r="78" s="2" customFormat="1" ht="24.96" customHeight="1">
      <c r="A78" s="41"/>
      <c r="B78" s="42"/>
      <c r="C78" s="26" t="s">
        <v>214</v>
      </c>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12" customHeight="1">
      <c r="A80" s="41"/>
      <c r="B80" s="42"/>
      <c r="C80" s="35" t="s">
        <v>16</v>
      </c>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16.5" customHeight="1">
      <c r="A81" s="41"/>
      <c r="B81" s="42"/>
      <c r="C81" s="43"/>
      <c r="D81" s="43"/>
      <c r="E81" s="173" t="str">
        <f>E7</f>
        <v>Informační centrum nádraží Teplice nad Bečvou, rekonstrukce a dostavba</v>
      </c>
      <c r="F81" s="35"/>
      <c r="G81" s="35"/>
      <c r="H81" s="35"/>
      <c r="I81" s="43"/>
      <c r="J81" s="43"/>
      <c r="K81" s="43"/>
      <c r="L81" s="148"/>
      <c r="S81" s="41"/>
      <c r="T81" s="41"/>
      <c r="U81" s="41"/>
      <c r="V81" s="41"/>
      <c r="W81" s="41"/>
      <c r="X81" s="41"/>
      <c r="Y81" s="41"/>
      <c r="Z81" s="41"/>
      <c r="AA81" s="41"/>
      <c r="AB81" s="41"/>
      <c r="AC81" s="41"/>
      <c r="AD81" s="41"/>
      <c r="AE81" s="41"/>
    </row>
    <row r="82" s="1" customFormat="1" ht="12" customHeight="1">
      <c r="B82" s="24"/>
      <c r="C82" s="35" t="s">
        <v>199</v>
      </c>
      <c r="D82" s="25"/>
      <c r="E82" s="25"/>
      <c r="F82" s="25"/>
      <c r="G82" s="25"/>
      <c r="H82" s="25"/>
      <c r="I82" s="25"/>
      <c r="J82" s="25"/>
      <c r="K82" s="25"/>
      <c r="L82" s="23"/>
    </row>
    <row r="83" s="1" customFormat="1" ht="16.5" customHeight="1">
      <c r="B83" s="24"/>
      <c r="C83" s="25"/>
      <c r="D83" s="25"/>
      <c r="E83" s="173" t="s">
        <v>467</v>
      </c>
      <c r="F83" s="25"/>
      <c r="G83" s="25"/>
      <c r="H83" s="25"/>
      <c r="I83" s="25"/>
      <c r="J83" s="25"/>
      <c r="K83" s="25"/>
      <c r="L83" s="23"/>
    </row>
    <row r="84" s="1" customFormat="1" ht="12" customHeight="1">
      <c r="B84" s="24"/>
      <c r="C84" s="35" t="s">
        <v>470</v>
      </c>
      <c r="D84" s="25"/>
      <c r="E84" s="25"/>
      <c r="F84" s="25"/>
      <c r="G84" s="25"/>
      <c r="H84" s="25"/>
      <c r="I84" s="25"/>
      <c r="J84" s="25"/>
      <c r="K84" s="25"/>
      <c r="L84" s="23"/>
    </row>
    <row r="85" s="2" customFormat="1" ht="16.5" customHeight="1">
      <c r="A85" s="41"/>
      <c r="B85" s="42"/>
      <c r="C85" s="43"/>
      <c r="D85" s="43"/>
      <c r="E85" s="284" t="s">
        <v>3474</v>
      </c>
      <c r="F85" s="43"/>
      <c r="G85" s="43"/>
      <c r="H85" s="43"/>
      <c r="I85" s="43"/>
      <c r="J85" s="43"/>
      <c r="K85" s="43"/>
      <c r="L85" s="148"/>
      <c r="S85" s="41"/>
      <c r="T85" s="41"/>
      <c r="U85" s="41"/>
      <c r="V85" s="41"/>
      <c r="W85" s="41"/>
      <c r="X85" s="41"/>
      <c r="Y85" s="41"/>
      <c r="Z85" s="41"/>
      <c r="AA85" s="41"/>
      <c r="AB85" s="41"/>
      <c r="AC85" s="41"/>
      <c r="AD85" s="41"/>
      <c r="AE85" s="41"/>
    </row>
    <row r="86" s="2" customFormat="1" ht="12" customHeight="1">
      <c r="A86" s="41"/>
      <c r="B86" s="42"/>
      <c r="C86" s="35" t="s">
        <v>4466</v>
      </c>
      <c r="D86" s="43"/>
      <c r="E86" s="43"/>
      <c r="F86" s="43"/>
      <c r="G86" s="43"/>
      <c r="H86" s="43"/>
      <c r="I86" s="43"/>
      <c r="J86" s="43"/>
      <c r="K86" s="43"/>
      <c r="L86" s="148"/>
      <c r="S86" s="41"/>
      <c r="T86" s="41"/>
      <c r="U86" s="41"/>
      <c r="V86" s="41"/>
      <c r="W86" s="41"/>
      <c r="X86" s="41"/>
      <c r="Y86" s="41"/>
      <c r="Z86" s="41"/>
      <c r="AA86" s="41"/>
      <c r="AB86" s="41"/>
      <c r="AC86" s="41"/>
      <c r="AD86" s="41"/>
      <c r="AE86" s="41"/>
    </row>
    <row r="87" s="2" customFormat="1" ht="16.5" customHeight="1">
      <c r="A87" s="41"/>
      <c r="B87" s="42"/>
      <c r="C87" s="43"/>
      <c r="D87" s="43"/>
      <c r="E87" s="72" t="str">
        <f>E13</f>
        <v>D.1.4.4.2 - Slaboproudé elektroinstalace</v>
      </c>
      <c r="F87" s="43"/>
      <c r="G87" s="43"/>
      <c r="H87" s="43"/>
      <c r="I87" s="43"/>
      <c r="J87" s="43"/>
      <c r="K87" s="43"/>
      <c r="L87" s="148"/>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12" customHeight="1">
      <c r="A89" s="41"/>
      <c r="B89" s="42"/>
      <c r="C89" s="35" t="s">
        <v>21</v>
      </c>
      <c r="D89" s="43"/>
      <c r="E89" s="43"/>
      <c r="F89" s="30" t="str">
        <f>F16</f>
        <v>U Teplic 552, 753 01 Hranice I - Město</v>
      </c>
      <c r="G89" s="43"/>
      <c r="H89" s="43"/>
      <c r="I89" s="35" t="s">
        <v>23</v>
      </c>
      <c r="J89" s="75" t="str">
        <f>IF(J16="","",J16)</f>
        <v>23. 5. 2024</v>
      </c>
      <c r="K89" s="43"/>
      <c r="L89" s="148"/>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8"/>
      <c r="S90" s="41"/>
      <c r="T90" s="41"/>
      <c r="U90" s="41"/>
      <c r="V90" s="41"/>
      <c r="W90" s="41"/>
      <c r="X90" s="41"/>
      <c r="Y90" s="41"/>
      <c r="Z90" s="41"/>
      <c r="AA90" s="41"/>
      <c r="AB90" s="41"/>
      <c r="AC90" s="41"/>
      <c r="AD90" s="41"/>
      <c r="AE90" s="41"/>
    </row>
    <row r="91" s="2" customFormat="1" ht="25.65" customHeight="1">
      <c r="A91" s="41"/>
      <c r="B91" s="42"/>
      <c r="C91" s="35" t="s">
        <v>25</v>
      </c>
      <c r="D91" s="43"/>
      <c r="E91" s="43"/>
      <c r="F91" s="30" t="str">
        <f>E19</f>
        <v>Město Hranice</v>
      </c>
      <c r="G91" s="43"/>
      <c r="H91" s="43"/>
      <c r="I91" s="35" t="s">
        <v>33</v>
      </c>
      <c r="J91" s="39" t="str">
        <f>E25</f>
        <v>Ateliér Velehradský s.r.o.</v>
      </c>
      <c r="K91" s="43"/>
      <c r="L91" s="148"/>
      <c r="S91" s="41"/>
      <c r="T91" s="41"/>
      <c r="U91" s="41"/>
      <c r="V91" s="41"/>
      <c r="W91" s="41"/>
      <c r="X91" s="41"/>
      <c r="Y91" s="41"/>
      <c r="Z91" s="41"/>
      <c r="AA91" s="41"/>
      <c r="AB91" s="41"/>
      <c r="AC91" s="41"/>
      <c r="AD91" s="41"/>
      <c r="AE91" s="41"/>
    </row>
    <row r="92" s="2" customFormat="1" ht="15.15" customHeight="1">
      <c r="A92" s="41"/>
      <c r="B92" s="42"/>
      <c r="C92" s="35" t="s">
        <v>31</v>
      </c>
      <c r="D92" s="43"/>
      <c r="E92" s="43"/>
      <c r="F92" s="30" t="str">
        <f>IF(E22="","",E22)</f>
        <v>Vyplň údaj</v>
      </c>
      <c r="G92" s="43"/>
      <c r="H92" s="43"/>
      <c r="I92" s="35" t="s">
        <v>38</v>
      </c>
      <c r="J92" s="39" t="str">
        <f>E28</f>
        <v>Ing. Vojtěch Biolek</v>
      </c>
      <c r="K92" s="43"/>
      <c r="L92" s="148"/>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8"/>
      <c r="S93" s="41"/>
      <c r="T93" s="41"/>
      <c r="U93" s="41"/>
      <c r="V93" s="41"/>
      <c r="W93" s="41"/>
      <c r="X93" s="41"/>
      <c r="Y93" s="41"/>
      <c r="Z93" s="41"/>
      <c r="AA93" s="41"/>
      <c r="AB93" s="41"/>
      <c r="AC93" s="41"/>
      <c r="AD93" s="41"/>
      <c r="AE93" s="41"/>
    </row>
    <row r="94" s="11" customFormat="1" ht="29.28" customHeight="1">
      <c r="A94" s="189"/>
      <c r="B94" s="190"/>
      <c r="C94" s="191" t="s">
        <v>215</v>
      </c>
      <c r="D94" s="192" t="s">
        <v>61</v>
      </c>
      <c r="E94" s="192" t="s">
        <v>57</v>
      </c>
      <c r="F94" s="192" t="s">
        <v>58</v>
      </c>
      <c r="G94" s="192" t="s">
        <v>216</v>
      </c>
      <c r="H94" s="192" t="s">
        <v>217</v>
      </c>
      <c r="I94" s="192" t="s">
        <v>218</v>
      </c>
      <c r="J94" s="192" t="s">
        <v>204</v>
      </c>
      <c r="K94" s="193" t="s">
        <v>219</v>
      </c>
      <c r="L94" s="194"/>
      <c r="M94" s="95" t="s">
        <v>19</v>
      </c>
      <c r="N94" s="96" t="s">
        <v>46</v>
      </c>
      <c r="O94" s="96" t="s">
        <v>220</v>
      </c>
      <c r="P94" s="96" t="s">
        <v>221</v>
      </c>
      <c r="Q94" s="96" t="s">
        <v>222</v>
      </c>
      <c r="R94" s="96" t="s">
        <v>223</v>
      </c>
      <c r="S94" s="96" t="s">
        <v>224</v>
      </c>
      <c r="T94" s="97" t="s">
        <v>225</v>
      </c>
      <c r="U94" s="189"/>
      <c r="V94" s="189"/>
      <c r="W94" s="189"/>
      <c r="X94" s="189"/>
      <c r="Y94" s="189"/>
      <c r="Z94" s="189"/>
      <c r="AA94" s="189"/>
      <c r="AB94" s="189"/>
      <c r="AC94" s="189"/>
      <c r="AD94" s="189"/>
      <c r="AE94" s="189"/>
    </row>
    <row r="95" s="2" customFormat="1" ht="22.8" customHeight="1">
      <c r="A95" s="41"/>
      <c r="B95" s="42"/>
      <c r="C95" s="102" t="s">
        <v>226</v>
      </c>
      <c r="D95" s="43"/>
      <c r="E95" s="43"/>
      <c r="F95" s="43"/>
      <c r="G95" s="43"/>
      <c r="H95" s="43"/>
      <c r="I95" s="43"/>
      <c r="J95" s="195">
        <f>BK95</f>
        <v>0</v>
      </c>
      <c r="K95" s="43"/>
      <c r="L95" s="47"/>
      <c r="M95" s="98"/>
      <c r="N95" s="196"/>
      <c r="O95" s="99"/>
      <c r="P95" s="197">
        <f>P96+P105+P112+P118</f>
        <v>0</v>
      </c>
      <c r="Q95" s="99"/>
      <c r="R95" s="197">
        <f>R96+R105+R112+R118</f>
        <v>0.28466999999999998</v>
      </c>
      <c r="S95" s="99"/>
      <c r="T95" s="198">
        <f>T96+T105+T112+T118</f>
        <v>0.23700000000000002</v>
      </c>
      <c r="U95" s="41"/>
      <c r="V95" s="41"/>
      <c r="W95" s="41"/>
      <c r="X95" s="41"/>
      <c r="Y95" s="41"/>
      <c r="Z95" s="41"/>
      <c r="AA95" s="41"/>
      <c r="AB95" s="41"/>
      <c r="AC95" s="41"/>
      <c r="AD95" s="41"/>
      <c r="AE95" s="41"/>
      <c r="AT95" s="20" t="s">
        <v>75</v>
      </c>
      <c r="AU95" s="20" t="s">
        <v>205</v>
      </c>
      <c r="BK95" s="199">
        <f>BK96+BK105+BK112+BK118</f>
        <v>0</v>
      </c>
    </row>
    <row r="96" s="12" customFormat="1" ht="25.92" customHeight="1">
      <c r="A96" s="12"/>
      <c r="B96" s="200"/>
      <c r="C96" s="201"/>
      <c r="D96" s="202" t="s">
        <v>75</v>
      </c>
      <c r="E96" s="203" t="s">
        <v>4613</v>
      </c>
      <c r="F96" s="203" t="s">
        <v>4614</v>
      </c>
      <c r="G96" s="201"/>
      <c r="H96" s="201"/>
      <c r="I96" s="204"/>
      <c r="J96" s="205">
        <f>BK96</f>
        <v>0</v>
      </c>
      <c r="K96" s="201"/>
      <c r="L96" s="206"/>
      <c r="M96" s="207"/>
      <c r="N96" s="208"/>
      <c r="O96" s="208"/>
      <c r="P96" s="209">
        <f>SUM(P97:P104)</f>
        <v>0</v>
      </c>
      <c r="Q96" s="208"/>
      <c r="R96" s="209">
        <f>SUM(R97:R104)</f>
        <v>0</v>
      </c>
      <c r="S96" s="208"/>
      <c r="T96" s="210">
        <f>SUM(T97:T104)</f>
        <v>0</v>
      </c>
      <c r="U96" s="12"/>
      <c r="V96" s="12"/>
      <c r="W96" s="12"/>
      <c r="X96" s="12"/>
      <c r="Y96" s="12"/>
      <c r="Z96" s="12"/>
      <c r="AA96" s="12"/>
      <c r="AB96" s="12"/>
      <c r="AC96" s="12"/>
      <c r="AD96" s="12"/>
      <c r="AE96" s="12"/>
      <c r="AR96" s="211" t="s">
        <v>84</v>
      </c>
      <c r="AT96" s="212" t="s">
        <v>75</v>
      </c>
      <c r="AU96" s="212" t="s">
        <v>76</v>
      </c>
      <c r="AY96" s="211" t="s">
        <v>229</v>
      </c>
      <c r="BK96" s="213">
        <f>SUM(BK97:BK104)</f>
        <v>0</v>
      </c>
    </row>
    <row r="97" s="2" customFormat="1" ht="16.5" customHeight="1">
      <c r="A97" s="41"/>
      <c r="B97" s="42"/>
      <c r="C97" s="216" t="s">
        <v>84</v>
      </c>
      <c r="D97" s="216" t="s">
        <v>231</v>
      </c>
      <c r="E97" s="217" t="s">
        <v>4615</v>
      </c>
      <c r="F97" s="218" t="s">
        <v>4616</v>
      </c>
      <c r="G97" s="219" t="s">
        <v>274</v>
      </c>
      <c r="H97" s="220">
        <v>1430</v>
      </c>
      <c r="I97" s="221"/>
      <c r="J97" s="222">
        <f>ROUND(I97*H97,2)</f>
        <v>0</v>
      </c>
      <c r="K97" s="218" t="s">
        <v>4476</v>
      </c>
      <c r="L97" s="47"/>
      <c r="M97" s="223" t="s">
        <v>19</v>
      </c>
      <c r="N97" s="224" t="s">
        <v>47</v>
      </c>
      <c r="O97" s="87"/>
      <c r="P97" s="225">
        <f>O97*H97</f>
        <v>0</v>
      </c>
      <c r="Q97" s="225">
        <v>0</v>
      </c>
      <c r="R97" s="225">
        <f>Q97*H97</f>
        <v>0</v>
      </c>
      <c r="S97" s="225">
        <v>0</v>
      </c>
      <c r="T97" s="226">
        <f>S97*H97</f>
        <v>0</v>
      </c>
      <c r="U97" s="41"/>
      <c r="V97" s="41"/>
      <c r="W97" s="41"/>
      <c r="X97" s="41"/>
      <c r="Y97" s="41"/>
      <c r="Z97" s="41"/>
      <c r="AA97" s="41"/>
      <c r="AB97" s="41"/>
      <c r="AC97" s="41"/>
      <c r="AD97" s="41"/>
      <c r="AE97" s="41"/>
      <c r="AR97" s="227" t="s">
        <v>136</v>
      </c>
      <c r="AT97" s="227" t="s">
        <v>231</v>
      </c>
      <c r="AU97" s="227" t="s">
        <v>84</v>
      </c>
      <c r="AY97" s="20" t="s">
        <v>229</v>
      </c>
      <c r="BE97" s="228">
        <f>IF(N97="základní",J97,0)</f>
        <v>0</v>
      </c>
      <c r="BF97" s="228">
        <f>IF(N97="snížená",J97,0)</f>
        <v>0</v>
      </c>
      <c r="BG97" s="228">
        <f>IF(N97="zákl. přenesená",J97,0)</f>
        <v>0</v>
      </c>
      <c r="BH97" s="228">
        <f>IF(N97="sníž. přenesená",J97,0)</f>
        <v>0</v>
      </c>
      <c r="BI97" s="228">
        <f>IF(N97="nulová",J97,0)</f>
        <v>0</v>
      </c>
      <c r="BJ97" s="20" t="s">
        <v>84</v>
      </c>
      <c r="BK97" s="228">
        <f>ROUND(I97*H97,2)</f>
        <v>0</v>
      </c>
      <c r="BL97" s="20" t="s">
        <v>136</v>
      </c>
      <c r="BM97" s="227" t="s">
        <v>86</v>
      </c>
    </row>
    <row r="98" s="2" customFormat="1" ht="16.5" customHeight="1">
      <c r="A98" s="41"/>
      <c r="B98" s="42"/>
      <c r="C98" s="216" t="s">
        <v>86</v>
      </c>
      <c r="D98" s="216" t="s">
        <v>231</v>
      </c>
      <c r="E98" s="217" t="s">
        <v>4617</v>
      </c>
      <c r="F98" s="218" t="s">
        <v>4618</v>
      </c>
      <c r="G98" s="219" t="s">
        <v>274</v>
      </c>
      <c r="H98" s="220">
        <v>1430</v>
      </c>
      <c r="I98" s="221"/>
      <c r="J98" s="222">
        <f>ROUND(I98*H98,2)</f>
        <v>0</v>
      </c>
      <c r="K98" s="218" t="s">
        <v>4476</v>
      </c>
      <c r="L98" s="47"/>
      <c r="M98" s="223" t="s">
        <v>19</v>
      </c>
      <c r="N98" s="224" t="s">
        <v>47</v>
      </c>
      <c r="O98" s="87"/>
      <c r="P98" s="225">
        <f>O98*H98</f>
        <v>0</v>
      </c>
      <c r="Q98" s="225">
        <v>0</v>
      </c>
      <c r="R98" s="225">
        <f>Q98*H98</f>
        <v>0</v>
      </c>
      <c r="S98" s="225">
        <v>0</v>
      </c>
      <c r="T98" s="226">
        <f>S98*H98</f>
        <v>0</v>
      </c>
      <c r="U98" s="41"/>
      <c r="V98" s="41"/>
      <c r="W98" s="41"/>
      <c r="X98" s="41"/>
      <c r="Y98" s="41"/>
      <c r="Z98" s="41"/>
      <c r="AA98" s="41"/>
      <c r="AB98" s="41"/>
      <c r="AC98" s="41"/>
      <c r="AD98" s="41"/>
      <c r="AE98" s="41"/>
      <c r="AR98" s="227" t="s">
        <v>136</v>
      </c>
      <c r="AT98" s="227" t="s">
        <v>231</v>
      </c>
      <c r="AU98" s="227" t="s">
        <v>84</v>
      </c>
      <c r="AY98" s="20" t="s">
        <v>229</v>
      </c>
      <c r="BE98" s="228">
        <f>IF(N98="základní",J98,0)</f>
        <v>0</v>
      </c>
      <c r="BF98" s="228">
        <f>IF(N98="snížená",J98,0)</f>
        <v>0</v>
      </c>
      <c r="BG98" s="228">
        <f>IF(N98="zákl. přenesená",J98,0)</f>
        <v>0</v>
      </c>
      <c r="BH98" s="228">
        <f>IF(N98="sníž. přenesená",J98,0)</f>
        <v>0</v>
      </c>
      <c r="BI98" s="228">
        <f>IF(N98="nulová",J98,0)</f>
        <v>0</v>
      </c>
      <c r="BJ98" s="20" t="s">
        <v>84</v>
      </c>
      <c r="BK98" s="228">
        <f>ROUND(I98*H98,2)</f>
        <v>0</v>
      </c>
      <c r="BL98" s="20" t="s">
        <v>136</v>
      </c>
      <c r="BM98" s="227" t="s">
        <v>136</v>
      </c>
    </row>
    <row r="99" s="2" customFormat="1" ht="21.75" customHeight="1">
      <c r="A99" s="41"/>
      <c r="B99" s="42"/>
      <c r="C99" s="216" t="s">
        <v>96</v>
      </c>
      <c r="D99" s="216" t="s">
        <v>231</v>
      </c>
      <c r="E99" s="217" t="s">
        <v>4619</v>
      </c>
      <c r="F99" s="218" t="s">
        <v>4620</v>
      </c>
      <c r="G99" s="219" t="s">
        <v>354</v>
      </c>
      <c r="H99" s="220">
        <v>1</v>
      </c>
      <c r="I99" s="221"/>
      <c r="J99" s="222">
        <f>ROUND(I99*H99,2)</f>
        <v>0</v>
      </c>
      <c r="K99" s="218" t="s">
        <v>4476</v>
      </c>
      <c r="L99" s="47"/>
      <c r="M99" s="223" t="s">
        <v>19</v>
      </c>
      <c r="N99" s="224" t="s">
        <v>47</v>
      </c>
      <c r="O99" s="87"/>
      <c r="P99" s="225">
        <f>O99*H99</f>
        <v>0</v>
      </c>
      <c r="Q99" s="225">
        <v>0</v>
      </c>
      <c r="R99" s="225">
        <f>Q99*H99</f>
        <v>0</v>
      </c>
      <c r="S99" s="225">
        <v>0</v>
      </c>
      <c r="T99" s="226">
        <f>S99*H99</f>
        <v>0</v>
      </c>
      <c r="U99" s="41"/>
      <c r="V99" s="41"/>
      <c r="W99" s="41"/>
      <c r="X99" s="41"/>
      <c r="Y99" s="41"/>
      <c r="Z99" s="41"/>
      <c r="AA99" s="41"/>
      <c r="AB99" s="41"/>
      <c r="AC99" s="41"/>
      <c r="AD99" s="41"/>
      <c r="AE99" s="41"/>
      <c r="AR99" s="227" t="s">
        <v>136</v>
      </c>
      <c r="AT99" s="227" t="s">
        <v>231</v>
      </c>
      <c r="AU99" s="227" t="s">
        <v>84</v>
      </c>
      <c r="AY99" s="20" t="s">
        <v>229</v>
      </c>
      <c r="BE99" s="228">
        <f>IF(N99="základní",J99,0)</f>
        <v>0</v>
      </c>
      <c r="BF99" s="228">
        <f>IF(N99="snížená",J99,0)</f>
        <v>0</v>
      </c>
      <c r="BG99" s="228">
        <f>IF(N99="zákl. přenesená",J99,0)</f>
        <v>0</v>
      </c>
      <c r="BH99" s="228">
        <f>IF(N99="sníž. přenesená",J99,0)</f>
        <v>0</v>
      </c>
      <c r="BI99" s="228">
        <f>IF(N99="nulová",J99,0)</f>
        <v>0</v>
      </c>
      <c r="BJ99" s="20" t="s">
        <v>84</v>
      </c>
      <c r="BK99" s="228">
        <f>ROUND(I99*H99,2)</f>
        <v>0</v>
      </c>
      <c r="BL99" s="20" t="s">
        <v>136</v>
      </c>
      <c r="BM99" s="227" t="s">
        <v>271</v>
      </c>
    </row>
    <row r="100" s="2" customFormat="1" ht="16.5" customHeight="1">
      <c r="A100" s="41"/>
      <c r="B100" s="42"/>
      <c r="C100" s="216" t="s">
        <v>136</v>
      </c>
      <c r="D100" s="216" t="s">
        <v>231</v>
      </c>
      <c r="E100" s="217" t="s">
        <v>4621</v>
      </c>
      <c r="F100" s="218" t="s">
        <v>4622</v>
      </c>
      <c r="G100" s="219" t="s">
        <v>354</v>
      </c>
      <c r="H100" s="220">
        <v>9</v>
      </c>
      <c r="I100" s="221"/>
      <c r="J100" s="222">
        <f>ROUND(I100*H100,2)</f>
        <v>0</v>
      </c>
      <c r="K100" s="218" t="s">
        <v>4476</v>
      </c>
      <c r="L100" s="47"/>
      <c r="M100" s="223" t="s">
        <v>19</v>
      </c>
      <c r="N100" s="224" t="s">
        <v>47</v>
      </c>
      <c r="O100" s="87"/>
      <c r="P100" s="225">
        <f>O100*H100</f>
        <v>0</v>
      </c>
      <c r="Q100" s="225">
        <v>0</v>
      </c>
      <c r="R100" s="225">
        <f>Q100*H100</f>
        <v>0</v>
      </c>
      <c r="S100" s="225">
        <v>0</v>
      </c>
      <c r="T100" s="226">
        <f>S100*H100</f>
        <v>0</v>
      </c>
      <c r="U100" s="41"/>
      <c r="V100" s="41"/>
      <c r="W100" s="41"/>
      <c r="X100" s="41"/>
      <c r="Y100" s="41"/>
      <c r="Z100" s="41"/>
      <c r="AA100" s="41"/>
      <c r="AB100" s="41"/>
      <c r="AC100" s="41"/>
      <c r="AD100" s="41"/>
      <c r="AE100" s="41"/>
      <c r="AR100" s="227" t="s">
        <v>136</v>
      </c>
      <c r="AT100" s="227" t="s">
        <v>231</v>
      </c>
      <c r="AU100" s="227" t="s">
        <v>84</v>
      </c>
      <c r="AY100" s="20" t="s">
        <v>229</v>
      </c>
      <c r="BE100" s="228">
        <f>IF(N100="základní",J100,0)</f>
        <v>0</v>
      </c>
      <c r="BF100" s="228">
        <f>IF(N100="snížená",J100,0)</f>
        <v>0</v>
      </c>
      <c r="BG100" s="228">
        <f>IF(N100="zákl. přenesená",J100,0)</f>
        <v>0</v>
      </c>
      <c r="BH100" s="228">
        <f>IF(N100="sníž. přenesená",J100,0)</f>
        <v>0</v>
      </c>
      <c r="BI100" s="228">
        <f>IF(N100="nulová",J100,0)</f>
        <v>0</v>
      </c>
      <c r="BJ100" s="20" t="s">
        <v>84</v>
      </c>
      <c r="BK100" s="228">
        <f>ROUND(I100*H100,2)</f>
        <v>0</v>
      </c>
      <c r="BL100" s="20" t="s">
        <v>136</v>
      </c>
      <c r="BM100" s="227" t="s">
        <v>288</v>
      </c>
    </row>
    <row r="101" s="2" customFormat="1" ht="16.5" customHeight="1">
      <c r="A101" s="41"/>
      <c r="B101" s="42"/>
      <c r="C101" s="216" t="s">
        <v>264</v>
      </c>
      <c r="D101" s="216" t="s">
        <v>231</v>
      </c>
      <c r="E101" s="217" t="s">
        <v>4623</v>
      </c>
      <c r="F101" s="218" t="s">
        <v>4624</v>
      </c>
      <c r="G101" s="219" t="s">
        <v>354</v>
      </c>
      <c r="H101" s="220">
        <v>9</v>
      </c>
      <c r="I101" s="221"/>
      <c r="J101" s="222">
        <f>ROUND(I101*H101,2)</f>
        <v>0</v>
      </c>
      <c r="K101" s="218" t="s">
        <v>4476</v>
      </c>
      <c r="L101" s="47"/>
      <c r="M101" s="223" t="s">
        <v>19</v>
      </c>
      <c r="N101" s="224" t="s">
        <v>47</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136</v>
      </c>
      <c r="AT101" s="227" t="s">
        <v>231</v>
      </c>
      <c r="AU101" s="227" t="s">
        <v>84</v>
      </c>
      <c r="AY101" s="20" t="s">
        <v>229</v>
      </c>
      <c r="BE101" s="228">
        <f>IF(N101="základní",J101,0)</f>
        <v>0</v>
      </c>
      <c r="BF101" s="228">
        <f>IF(N101="snížená",J101,0)</f>
        <v>0</v>
      </c>
      <c r="BG101" s="228">
        <f>IF(N101="zákl. přenesená",J101,0)</f>
        <v>0</v>
      </c>
      <c r="BH101" s="228">
        <f>IF(N101="sníž. přenesená",J101,0)</f>
        <v>0</v>
      </c>
      <c r="BI101" s="228">
        <f>IF(N101="nulová",J101,0)</f>
        <v>0</v>
      </c>
      <c r="BJ101" s="20" t="s">
        <v>84</v>
      </c>
      <c r="BK101" s="228">
        <f>ROUND(I101*H101,2)</f>
        <v>0</v>
      </c>
      <c r="BL101" s="20" t="s">
        <v>136</v>
      </c>
      <c r="BM101" s="227" t="s">
        <v>303</v>
      </c>
    </row>
    <row r="102" s="2" customFormat="1" ht="16.5" customHeight="1">
      <c r="A102" s="41"/>
      <c r="B102" s="42"/>
      <c r="C102" s="216" t="s">
        <v>271</v>
      </c>
      <c r="D102" s="216" t="s">
        <v>231</v>
      </c>
      <c r="E102" s="217" t="s">
        <v>4625</v>
      </c>
      <c r="F102" s="218" t="s">
        <v>4626</v>
      </c>
      <c r="G102" s="219" t="s">
        <v>354</v>
      </c>
      <c r="H102" s="220">
        <v>35</v>
      </c>
      <c r="I102" s="221"/>
      <c r="J102" s="222">
        <f>ROUND(I102*H102,2)</f>
        <v>0</v>
      </c>
      <c r="K102" s="218" t="s">
        <v>4476</v>
      </c>
      <c r="L102" s="47"/>
      <c r="M102" s="223" t="s">
        <v>19</v>
      </c>
      <c r="N102" s="224" t="s">
        <v>47</v>
      </c>
      <c r="O102" s="87"/>
      <c r="P102" s="225">
        <f>O102*H102</f>
        <v>0</v>
      </c>
      <c r="Q102" s="225">
        <v>0</v>
      </c>
      <c r="R102" s="225">
        <f>Q102*H102</f>
        <v>0</v>
      </c>
      <c r="S102" s="225">
        <v>0</v>
      </c>
      <c r="T102" s="226">
        <f>S102*H102</f>
        <v>0</v>
      </c>
      <c r="U102" s="41"/>
      <c r="V102" s="41"/>
      <c r="W102" s="41"/>
      <c r="X102" s="41"/>
      <c r="Y102" s="41"/>
      <c r="Z102" s="41"/>
      <c r="AA102" s="41"/>
      <c r="AB102" s="41"/>
      <c r="AC102" s="41"/>
      <c r="AD102" s="41"/>
      <c r="AE102" s="41"/>
      <c r="AR102" s="227" t="s">
        <v>136</v>
      </c>
      <c r="AT102" s="227" t="s">
        <v>231</v>
      </c>
      <c r="AU102" s="227" t="s">
        <v>84</v>
      </c>
      <c r="AY102" s="20" t="s">
        <v>229</v>
      </c>
      <c r="BE102" s="228">
        <f>IF(N102="základní",J102,0)</f>
        <v>0</v>
      </c>
      <c r="BF102" s="228">
        <f>IF(N102="snížená",J102,0)</f>
        <v>0</v>
      </c>
      <c r="BG102" s="228">
        <f>IF(N102="zákl. přenesená",J102,0)</f>
        <v>0</v>
      </c>
      <c r="BH102" s="228">
        <f>IF(N102="sníž. přenesená",J102,0)</f>
        <v>0</v>
      </c>
      <c r="BI102" s="228">
        <f>IF(N102="nulová",J102,0)</f>
        <v>0</v>
      </c>
      <c r="BJ102" s="20" t="s">
        <v>84</v>
      </c>
      <c r="BK102" s="228">
        <f>ROUND(I102*H102,2)</f>
        <v>0</v>
      </c>
      <c r="BL102" s="20" t="s">
        <v>136</v>
      </c>
      <c r="BM102" s="227" t="s">
        <v>319</v>
      </c>
    </row>
    <row r="103" s="2" customFormat="1" ht="16.5" customHeight="1">
      <c r="A103" s="41"/>
      <c r="B103" s="42"/>
      <c r="C103" s="216" t="s">
        <v>280</v>
      </c>
      <c r="D103" s="216" t="s">
        <v>231</v>
      </c>
      <c r="E103" s="217" t="s">
        <v>4627</v>
      </c>
      <c r="F103" s="218" t="s">
        <v>4628</v>
      </c>
      <c r="G103" s="219" t="s">
        <v>354</v>
      </c>
      <c r="H103" s="220">
        <v>35</v>
      </c>
      <c r="I103" s="221"/>
      <c r="J103" s="222">
        <f>ROUND(I103*H103,2)</f>
        <v>0</v>
      </c>
      <c r="K103" s="218" t="s">
        <v>4476</v>
      </c>
      <c r="L103" s="47"/>
      <c r="M103" s="223" t="s">
        <v>19</v>
      </c>
      <c r="N103" s="224" t="s">
        <v>47</v>
      </c>
      <c r="O103" s="87"/>
      <c r="P103" s="225">
        <f>O103*H103</f>
        <v>0</v>
      </c>
      <c r="Q103" s="225">
        <v>0</v>
      </c>
      <c r="R103" s="225">
        <f>Q103*H103</f>
        <v>0</v>
      </c>
      <c r="S103" s="225">
        <v>0</v>
      </c>
      <c r="T103" s="226">
        <f>S103*H103</f>
        <v>0</v>
      </c>
      <c r="U103" s="41"/>
      <c r="V103" s="41"/>
      <c r="W103" s="41"/>
      <c r="X103" s="41"/>
      <c r="Y103" s="41"/>
      <c r="Z103" s="41"/>
      <c r="AA103" s="41"/>
      <c r="AB103" s="41"/>
      <c r="AC103" s="41"/>
      <c r="AD103" s="41"/>
      <c r="AE103" s="41"/>
      <c r="AR103" s="227" t="s">
        <v>136</v>
      </c>
      <c r="AT103" s="227" t="s">
        <v>231</v>
      </c>
      <c r="AU103" s="227" t="s">
        <v>84</v>
      </c>
      <c r="AY103" s="20" t="s">
        <v>229</v>
      </c>
      <c r="BE103" s="228">
        <f>IF(N103="základní",J103,0)</f>
        <v>0</v>
      </c>
      <c r="BF103" s="228">
        <f>IF(N103="snížená",J103,0)</f>
        <v>0</v>
      </c>
      <c r="BG103" s="228">
        <f>IF(N103="zákl. přenesená",J103,0)</f>
        <v>0</v>
      </c>
      <c r="BH103" s="228">
        <f>IF(N103="sníž. přenesená",J103,0)</f>
        <v>0</v>
      </c>
      <c r="BI103" s="228">
        <f>IF(N103="nulová",J103,0)</f>
        <v>0</v>
      </c>
      <c r="BJ103" s="20" t="s">
        <v>84</v>
      </c>
      <c r="BK103" s="228">
        <f>ROUND(I103*H103,2)</f>
        <v>0</v>
      </c>
      <c r="BL103" s="20" t="s">
        <v>136</v>
      </c>
      <c r="BM103" s="227" t="s">
        <v>334</v>
      </c>
    </row>
    <row r="104" s="2" customFormat="1" ht="16.5" customHeight="1">
      <c r="A104" s="41"/>
      <c r="B104" s="42"/>
      <c r="C104" s="216" t="s">
        <v>288</v>
      </c>
      <c r="D104" s="216" t="s">
        <v>231</v>
      </c>
      <c r="E104" s="217" t="s">
        <v>4629</v>
      </c>
      <c r="F104" s="218" t="s">
        <v>4630</v>
      </c>
      <c r="G104" s="219" t="s">
        <v>354</v>
      </c>
      <c r="H104" s="220">
        <v>1</v>
      </c>
      <c r="I104" s="221"/>
      <c r="J104" s="222">
        <f>ROUND(I104*H104,2)</f>
        <v>0</v>
      </c>
      <c r="K104" s="218" t="s">
        <v>4476</v>
      </c>
      <c r="L104" s="47"/>
      <c r="M104" s="223" t="s">
        <v>19</v>
      </c>
      <c r="N104" s="224" t="s">
        <v>47</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136</v>
      </c>
      <c r="AT104" s="227" t="s">
        <v>231</v>
      </c>
      <c r="AU104" s="227" t="s">
        <v>84</v>
      </c>
      <c r="AY104" s="20" t="s">
        <v>229</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136</v>
      </c>
      <c r="BM104" s="227" t="s">
        <v>345</v>
      </c>
    </row>
    <row r="105" s="12" customFormat="1" ht="25.92" customHeight="1">
      <c r="A105" s="12"/>
      <c r="B105" s="200"/>
      <c r="C105" s="201"/>
      <c r="D105" s="202" t="s">
        <v>75</v>
      </c>
      <c r="E105" s="203" t="s">
        <v>4631</v>
      </c>
      <c r="F105" s="203" t="s">
        <v>4632</v>
      </c>
      <c r="G105" s="201"/>
      <c r="H105" s="201"/>
      <c r="I105" s="204"/>
      <c r="J105" s="205">
        <f>BK105</f>
        <v>0</v>
      </c>
      <c r="K105" s="201"/>
      <c r="L105" s="206"/>
      <c r="M105" s="207"/>
      <c r="N105" s="208"/>
      <c r="O105" s="208"/>
      <c r="P105" s="209">
        <f>SUM(P106:P111)</f>
        <v>0</v>
      </c>
      <c r="Q105" s="208"/>
      <c r="R105" s="209">
        <f>SUM(R106:R111)</f>
        <v>0</v>
      </c>
      <c r="S105" s="208"/>
      <c r="T105" s="210">
        <f>SUM(T106:T111)</f>
        <v>0</v>
      </c>
      <c r="U105" s="12"/>
      <c r="V105" s="12"/>
      <c r="W105" s="12"/>
      <c r="X105" s="12"/>
      <c r="Y105" s="12"/>
      <c r="Z105" s="12"/>
      <c r="AA105" s="12"/>
      <c r="AB105" s="12"/>
      <c r="AC105" s="12"/>
      <c r="AD105" s="12"/>
      <c r="AE105" s="12"/>
      <c r="AR105" s="211" t="s">
        <v>84</v>
      </c>
      <c r="AT105" s="212" t="s">
        <v>75</v>
      </c>
      <c r="AU105" s="212" t="s">
        <v>76</v>
      </c>
      <c r="AY105" s="211" t="s">
        <v>229</v>
      </c>
      <c r="BK105" s="213">
        <f>SUM(BK106:BK111)</f>
        <v>0</v>
      </c>
    </row>
    <row r="106" s="2" customFormat="1" ht="16.5" customHeight="1">
      <c r="A106" s="41"/>
      <c r="B106" s="42"/>
      <c r="C106" s="216" t="s">
        <v>296</v>
      </c>
      <c r="D106" s="216" t="s">
        <v>231</v>
      </c>
      <c r="E106" s="217" t="s">
        <v>4633</v>
      </c>
      <c r="F106" s="218" t="s">
        <v>4634</v>
      </c>
      <c r="G106" s="219" t="s">
        <v>354</v>
      </c>
      <c r="H106" s="220">
        <v>1</v>
      </c>
      <c r="I106" s="221"/>
      <c r="J106" s="222">
        <f>ROUND(I106*H106,2)</f>
        <v>0</v>
      </c>
      <c r="K106" s="218" t="s">
        <v>4476</v>
      </c>
      <c r="L106" s="47"/>
      <c r="M106" s="223" t="s">
        <v>19</v>
      </c>
      <c r="N106" s="224" t="s">
        <v>47</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136</v>
      </c>
      <c r="AT106" s="227" t="s">
        <v>231</v>
      </c>
      <c r="AU106" s="227" t="s">
        <v>84</v>
      </c>
      <c r="AY106" s="20" t="s">
        <v>229</v>
      </c>
      <c r="BE106" s="228">
        <f>IF(N106="základní",J106,0)</f>
        <v>0</v>
      </c>
      <c r="BF106" s="228">
        <f>IF(N106="snížená",J106,0)</f>
        <v>0</v>
      </c>
      <c r="BG106" s="228">
        <f>IF(N106="zákl. přenesená",J106,0)</f>
        <v>0</v>
      </c>
      <c r="BH106" s="228">
        <f>IF(N106="sníž. přenesená",J106,0)</f>
        <v>0</v>
      </c>
      <c r="BI106" s="228">
        <f>IF(N106="nulová",J106,0)</f>
        <v>0</v>
      </c>
      <c r="BJ106" s="20" t="s">
        <v>84</v>
      </c>
      <c r="BK106" s="228">
        <f>ROUND(I106*H106,2)</f>
        <v>0</v>
      </c>
      <c r="BL106" s="20" t="s">
        <v>136</v>
      </c>
      <c r="BM106" s="227" t="s">
        <v>358</v>
      </c>
    </row>
    <row r="107" s="2" customFormat="1" ht="21.75" customHeight="1">
      <c r="A107" s="41"/>
      <c r="B107" s="42"/>
      <c r="C107" s="216" t="s">
        <v>303</v>
      </c>
      <c r="D107" s="216" t="s">
        <v>231</v>
      </c>
      <c r="E107" s="217" t="s">
        <v>4635</v>
      </c>
      <c r="F107" s="218" t="s">
        <v>4636</v>
      </c>
      <c r="G107" s="219" t="s">
        <v>354</v>
      </c>
      <c r="H107" s="220">
        <v>1</v>
      </c>
      <c r="I107" s="221"/>
      <c r="J107" s="222">
        <f>ROUND(I107*H107,2)</f>
        <v>0</v>
      </c>
      <c r="K107" s="218" t="s">
        <v>4476</v>
      </c>
      <c r="L107" s="47"/>
      <c r="M107" s="223" t="s">
        <v>19</v>
      </c>
      <c r="N107" s="224" t="s">
        <v>47</v>
      </c>
      <c r="O107" s="87"/>
      <c r="P107" s="225">
        <f>O107*H107</f>
        <v>0</v>
      </c>
      <c r="Q107" s="225">
        <v>0</v>
      </c>
      <c r="R107" s="225">
        <f>Q107*H107</f>
        <v>0</v>
      </c>
      <c r="S107" s="225">
        <v>0</v>
      </c>
      <c r="T107" s="226">
        <f>S107*H107</f>
        <v>0</v>
      </c>
      <c r="U107" s="41"/>
      <c r="V107" s="41"/>
      <c r="W107" s="41"/>
      <c r="X107" s="41"/>
      <c r="Y107" s="41"/>
      <c r="Z107" s="41"/>
      <c r="AA107" s="41"/>
      <c r="AB107" s="41"/>
      <c r="AC107" s="41"/>
      <c r="AD107" s="41"/>
      <c r="AE107" s="41"/>
      <c r="AR107" s="227" t="s">
        <v>136</v>
      </c>
      <c r="AT107" s="227" t="s">
        <v>231</v>
      </c>
      <c r="AU107" s="227" t="s">
        <v>84</v>
      </c>
      <c r="AY107" s="20" t="s">
        <v>229</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136</v>
      </c>
      <c r="BM107" s="227" t="s">
        <v>373</v>
      </c>
    </row>
    <row r="108" s="2" customFormat="1" ht="16.5" customHeight="1">
      <c r="A108" s="41"/>
      <c r="B108" s="42"/>
      <c r="C108" s="216" t="s">
        <v>310</v>
      </c>
      <c r="D108" s="216" t="s">
        <v>231</v>
      </c>
      <c r="E108" s="217" t="s">
        <v>4637</v>
      </c>
      <c r="F108" s="218" t="s">
        <v>4638</v>
      </c>
      <c r="G108" s="219" t="s">
        <v>354</v>
      </c>
      <c r="H108" s="220">
        <v>1</v>
      </c>
      <c r="I108" s="221"/>
      <c r="J108" s="222">
        <f>ROUND(I108*H108,2)</f>
        <v>0</v>
      </c>
      <c r="K108" s="218" t="s">
        <v>4476</v>
      </c>
      <c r="L108" s="47"/>
      <c r="M108" s="223" t="s">
        <v>19</v>
      </c>
      <c r="N108" s="224" t="s">
        <v>47</v>
      </c>
      <c r="O108" s="87"/>
      <c r="P108" s="225">
        <f>O108*H108</f>
        <v>0</v>
      </c>
      <c r="Q108" s="225">
        <v>0</v>
      </c>
      <c r="R108" s="225">
        <f>Q108*H108</f>
        <v>0</v>
      </c>
      <c r="S108" s="225">
        <v>0</v>
      </c>
      <c r="T108" s="226">
        <f>S108*H108</f>
        <v>0</v>
      </c>
      <c r="U108" s="41"/>
      <c r="V108" s="41"/>
      <c r="W108" s="41"/>
      <c r="X108" s="41"/>
      <c r="Y108" s="41"/>
      <c r="Z108" s="41"/>
      <c r="AA108" s="41"/>
      <c r="AB108" s="41"/>
      <c r="AC108" s="41"/>
      <c r="AD108" s="41"/>
      <c r="AE108" s="41"/>
      <c r="AR108" s="227" t="s">
        <v>136</v>
      </c>
      <c r="AT108" s="227" t="s">
        <v>231</v>
      </c>
      <c r="AU108" s="227" t="s">
        <v>84</v>
      </c>
      <c r="AY108" s="20" t="s">
        <v>229</v>
      </c>
      <c r="BE108" s="228">
        <f>IF(N108="základní",J108,0)</f>
        <v>0</v>
      </c>
      <c r="BF108" s="228">
        <f>IF(N108="snížená",J108,0)</f>
        <v>0</v>
      </c>
      <c r="BG108" s="228">
        <f>IF(N108="zákl. přenesená",J108,0)</f>
        <v>0</v>
      </c>
      <c r="BH108" s="228">
        <f>IF(N108="sníž. přenesená",J108,0)</f>
        <v>0</v>
      </c>
      <c r="BI108" s="228">
        <f>IF(N108="nulová",J108,0)</f>
        <v>0</v>
      </c>
      <c r="BJ108" s="20" t="s">
        <v>84</v>
      </c>
      <c r="BK108" s="228">
        <f>ROUND(I108*H108,2)</f>
        <v>0</v>
      </c>
      <c r="BL108" s="20" t="s">
        <v>136</v>
      </c>
      <c r="BM108" s="227" t="s">
        <v>386</v>
      </c>
    </row>
    <row r="109" s="2" customFormat="1" ht="16.5" customHeight="1">
      <c r="A109" s="41"/>
      <c r="B109" s="42"/>
      <c r="C109" s="216" t="s">
        <v>319</v>
      </c>
      <c r="D109" s="216" t="s">
        <v>231</v>
      </c>
      <c r="E109" s="217" t="s">
        <v>4639</v>
      </c>
      <c r="F109" s="218" t="s">
        <v>4640</v>
      </c>
      <c r="G109" s="219" t="s">
        <v>274</v>
      </c>
      <c r="H109" s="220">
        <v>300</v>
      </c>
      <c r="I109" s="221"/>
      <c r="J109" s="222">
        <f>ROUND(I109*H109,2)</f>
        <v>0</v>
      </c>
      <c r="K109" s="218" t="s">
        <v>4483</v>
      </c>
      <c r="L109" s="47"/>
      <c r="M109" s="223" t="s">
        <v>19</v>
      </c>
      <c r="N109" s="224" t="s">
        <v>47</v>
      </c>
      <c r="O109" s="87"/>
      <c r="P109" s="225">
        <f>O109*H109</f>
        <v>0</v>
      </c>
      <c r="Q109" s="225">
        <v>0</v>
      </c>
      <c r="R109" s="225">
        <f>Q109*H109</f>
        <v>0</v>
      </c>
      <c r="S109" s="225">
        <v>0</v>
      </c>
      <c r="T109" s="226">
        <f>S109*H109</f>
        <v>0</v>
      </c>
      <c r="U109" s="41"/>
      <c r="V109" s="41"/>
      <c r="W109" s="41"/>
      <c r="X109" s="41"/>
      <c r="Y109" s="41"/>
      <c r="Z109" s="41"/>
      <c r="AA109" s="41"/>
      <c r="AB109" s="41"/>
      <c r="AC109" s="41"/>
      <c r="AD109" s="41"/>
      <c r="AE109" s="41"/>
      <c r="AR109" s="227" t="s">
        <v>136</v>
      </c>
      <c r="AT109" s="227" t="s">
        <v>231</v>
      </c>
      <c r="AU109" s="227" t="s">
        <v>84</v>
      </c>
      <c r="AY109" s="20" t="s">
        <v>229</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136</v>
      </c>
      <c r="BM109" s="227" t="s">
        <v>401</v>
      </c>
    </row>
    <row r="110" s="2" customFormat="1" ht="16.5" customHeight="1">
      <c r="A110" s="41"/>
      <c r="B110" s="42"/>
      <c r="C110" s="216" t="s">
        <v>329</v>
      </c>
      <c r="D110" s="216" t="s">
        <v>231</v>
      </c>
      <c r="E110" s="217" t="s">
        <v>4641</v>
      </c>
      <c r="F110" s="218" t="s">
        <v>4642</v>
      </c>
      <c r="G110" s="219" t="s">
        <v>274</v>
      </c>
      <c r="H110" s="220">
        <v>300</v>
      </c>
      <c r="I110" s="221"/>
      <c r="J110" s="222">
        <f>ROUND(I110*H110,2)</f>
        <v>0</v>
      </c>
      <c r="K110" s="218" t="s">
        <v>4476</v>
      </c>
      <c r="L110" s="47"/>
      <c r="M110" s="223" t="s">
        <v>19</v>
      </c>
      <c r="N110" s="224" t="s">
        <v>47</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136</v>
      </c>
      <c r="AT110" s="227" t="s">
        <v>231</v>
      </c>
      <c r="AU110" s="227" t="s">
        <v>84</v>
      </c>
      <c r="AY110" s="20" t="s">
        <v>229</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136</v>
      </c>
      <c r="BM110" s="227" t="s">
        <v>415</v>
      </c>
    </row>
    <row r="111" s="2" customFormat="1" ht="16.5" customHeight="1">
      <c r="A111" s="41"/>
      <c r="B111" s="42"/>
      <c r="C111" s="216" t="s">
        <v>334</v>
      </c>
      <c r="D111" s="216" t="s">
        <v>231</v>
      </c>
      <c r="E111" s="217" t="s">
        <v>4643</v>
      </c>
      <c r="F111" s="218" t="s">
        <v>4644</v>
      </c>
      <c r="G111" s="219" t="s">
        <v>451</v>
      </c>
      <c r="H111" s="220">
        <v>1</v>
      </c>
      <c r="I111" s="221"/>
      <c r="J111" s="222">
        <f>ROUND(I111*H111,2)</f>
        <v>0</v>
      </c>
      <c r="K111" s="218" t="s">
        <v>4476</v>
      </c>
      <c r="L111" s="47"/>
      <c r="M111" s="223" t="s">
        <v>19</v>
      </c>
      <c r="N111" s="224" t="s">
        <v>47</v>
      </c>
      <c r="O111" s="87"/>
      <c r="P111" s="225">
        <f>O111*H111</f>
        <v>0</v>
      </c>
      <c r="Q111" s="225">
        <v>0</v>
      </c>
      <c r="R111" s="225">
        <f>Q111*H111</f>
        <v>0</v>
      </c>
      <c r="S111" s="225">
        <v>0</v>
      </c>
      <c r="T111" s="226">
        <f>S111*H111</f>
        <v>0</v>
      </c>
      <c r="U111" s="41"/>
      <c r="V111" s="41"/>
      <c r="W111" s="41"/>
      <c r="X111" s="41"/>
      <c r="Y111" s="41"/>
      <c r="Z111" s="41"/>
      <c r="AA111" s="41"/>
      <c r="AB111" s="41"/>
      <c r="AC111" s="41"/>
      <c r="AD111" s="41"/>
      <c r="AE111" s="41"/>
      <c r="AR111" s="227" t="s">
        <v>136</v>
      </c>
      <c r="AT111" s="227" t="s">
        <v>231</v>
      </c>
      <c r="AU111" s="227" t="s">
        <v>84</v>
      </c>
      <c r="AY111" s="20" t="s">
        <v>229</v>
      </c>
      <c r="BE111" s="228">
        <f>IF(N111="základní",J111,0)</f>
        <v>0</v>
      </c>
      <c r="BF111" s="228">
        <f>IF(N111="snížená",J111,0)</f>
        <v>0</v>
      </c>
      <c r="BG111" s="228">
        <f>IF(N111="zákl. přenesená",J111,0)</f>
        <v>0</v>
      </c>
      <c r="BH111" s="228">
        <f>IF(N111="sníž. přenesená",J111,0)</f>
        <v>0</v>
      </c>
      <c r="BI111" s="228">
        <f>IF(N111="nulová",J111,0)</f>
        <v>0</v>
      </c>
      <c r="BJ111" s="20" t="s">
        <v>84</v>
      </c>
      <c r="BK111" s="228">
        <f>ROUND(I111*H111,2)</f>
        <v>0</v>
      </c>
      <c r="BL111" s="20" t="s">
        <v>136</v>
      </c>
      <c r="BM111" s="227" t="s">
        <v>425</v>
      </c>
    </row>
    <row r="112" s="12" customFormat="1" ht="25.92" customHeight="1">
      <c r="A112" s="12"/>
      <c r="B112" s="200"/>
      <c r="C112" s="201"/>
      <c r="D112" s="202" t="s">
        <v>75</v>
      </c>
      <c r="E112" s="203" t="s">
        <v>4645</v>
      </c>
      <c r="F112" s="203" t="s">
        <v>4646</v>
      </c>
      <c r="G112" s="201"/>
      <c r="H112" s="201"/>
      <c r="I112" s="204"/>
      <c r="J112" s="205">
        <f>BK112</f>
        <v>0</v>
      </c>
      <c r="K112" s="201"/>
      <c r="L112" s="206"/>
      <c r="M112" s="207"/>
      <c r="N112" s="208"/>
      <c r="O112" s="208"/>
      <c r="P112" s="209">
        <f>SUM(P113:P117)</f>
        <v>0</v>
      </c>
      <c r="Q112" s="208"/>
      <c r="R112" s="209">
        <f>SUM(R113:R117)</f>
        <v>0</v>
      </c>
      <c r="S112" s="208"/>
      <c r="T112" s="210">
        <f>SUM(T113:T117)</f>
        <v>0</v>
      </c>
      <c r="U112" s="12"/>
      <c r="V112" s="12"/>
      <c r="W112" s="12"/>
      <c r="X112" s="12"/>
      <c r="Y112" s="12"/>
      <c r="Z112" s="12"/>
      <c r="AA112" s="12"/>
      <c r="AB112" s="12"/>
      <c r="AC112" s="12"/>
      <c r="AD112" s="12"/>
      <c r="AE112" s="12"/>
      <c r="AR112" s="211" t="s">
        <v>84</v>
      </c>
      <c r="AT112" s="212" t="s">
        <v>75</v>
      </c>
      <c r="AU112" s="212" t="s">
        <v>76</v>
      </c>
      <c r="AY112" s="211" t="s">
        <v>229</v>
      </c>
      <c r="BK112" s="213">
        <f>SUM(BK113:BK117)</f>
        <v>0</v>
      </c>
    </row>
    <row r="113" s="2" customFormat="1" ht="16.5" customHeight="1">
      <c r="A113" s="41"/>
      <c r="B113" s="42"/>
      <c r="C113" s="216" t="s">
        <v>8</v>
      </c>
      <c r="D113" s="216" t="s">
        <v>231</v>
      </c>
      <c r="E113" s="217" t="s">
        <v>4647</v>
      </c>
      <c r="F113" s="218" t="s">
        <v>4648</v>
      </c>
      <c r="G113" s="219" t="s">
        <v>354</v>
      </c>
      <c r="H113" s="220">
        <v>9</v>
      </c>
      <c r="I113" s="221"/>
      <c r="J113" s="222">
        <f>ROUND(I113*H113,2)</f>
        <v>0</v>
      </c>
      <c r="K113" s="218" t="s">
        <v>4476</v>
      </c>
      <c r="L113" s="47"/>
      <c r="M113" s="223" t="s">
        <v>19</v>
      </c>
      <c r="N113" s="224" t="s">
        <v>47</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136</v>
      </c>
      <c r="AT113" s="227" t="s">
        <v>231</v>
      </c>
      <c r="AU113" s="227" t="s">
        <v>84</v>
      </c>
      <c r="AY113" s="20" t="s">
        <v>229</v>
      </c>
      <c r="BE113" s="228">
        <f>IF(N113="základní",J113,0)</f>
        <v>0</v>
      </c>
      <c r="BF113" s="228">
        <f>IF(N113="snížená",J113,0)</f>
        <v>0</v>
      </c>
      <c r="BG113" s="228">
        <f>IF(N113="zákl. přenesená",J113,0)</f>
        <v>0</v>
      </c>
      <c r="BH113" s="228">
        <f>IF(N113="sníž. přenesená",J113,0)</f>
        <v>0</v>
      </c>
      <c r="BI113" s="228">
        <f>IF(N113="nulová",J113,0)</f>
        <v>0</v>
      </c>
      <c r="BJ113" s="20" t="s">
        <v>84</v>
      </c>
      <c r="BK113" s="228">
        <f>ROUND(I113*H113,2)</f>
        <v>0</v>
      </c>
      <c r="BL113" s="20" t="s">
        <v>136</v>
      </c>
      <c r="BM113" s="227" t="s">
        <v>440</v>
      </c>
    </row>
    <row r="114" s="2" customFormat="1" ht="16.5" customHeight="1">
      <c r="A114" s="41"/>
      <c r="B114" s="42"/>
      <c r="C114" s="216" t="s">
        <v>345</v>
      </c>
      <c r="D114" s="216" t="s">
        <v>231</v>
      </c>
      <c r="E114" s="217" t="s">
        <v>4649</v>
      </c>
      <c r="F114" s="218" t="s">
        <v>4650</v>
      </c>
      <c r="G114" s="219" t="s">
        <v>354</v>
      </c>
      <c r="H114" s="220">
        <v>9</v>
      </c>
      <c r="I114" s="221"/>
      <c r="J114" s="222">
        <f>ROUND(I114*H114,2)</f>
        <v>0</v>
      </c>
      <c r="K114" s="218" t="s">
        <v>4476</v>
      </c>
      <c r="L114" s="47"/>
      <c r="M114" s="223" t="s">
        <v>19</v>
      </c>
      <c r="N114" s="224" t="s">
        <v>47</v>
      </c>
      <c r="O114" s="87"/>
      <c r="P114" s="225">
        <f>O114*H114</f>
        <v>0</v>
      </c>
      <c r="Q114" s="225">
        <v>0</v>
      </c>
      <c r="R114" s="225">
        <f>Q114*H114</f>
        <v>0</v>
      </c>
      <c r="S114" s="225">
        <v>0</v>
      </c>
      <c r="T114" s="226">
        <f>S114*H114</f>
        <v>0</v>
      </c>
      <c r="U114" s="41"/>
      <c r="V114" s="41"/>
      <c r="W114" s="41"/>
      <c r="X114" s="41"/>
      <c r="Y114" s="41"/>
      <c r="Z114" s="41"/>
      <c r="AA114" s="41"/>
      <c r="AB114" s="41"/>
      <c r="AC114" s="41"/>
      <c r="AD114" s="41"/>
      <c r="AE114" s="41"/>
      <c r="AR114" s="227" t="s">
        <v>136</v>
      </c>
      <c r="AT114" s="227" t="s">
        <v>231</v>
      </c>
      <c r="AU114" s="227" t="s">
        <v>84</v>
      </c>
      <c r="AY114" s="20" t="s">
        <v>229</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136</v>
      </c>
      <c r="BM114" s="227" t="s">
        <v>737</v>
      </c>
    </row>
    <row r="115" s="2" customFormat="1" ht="16.5" customHeight="1">
      <c r="A115" s="41"/>
      <c r="B115" s="42"/>
      <c r="C115" s="216" t="s">
        <v>351</v>
      </c>
      <c r="D115" s="216" t="s">
        <v>231</v>
      </c>
      <c r="E115" s="217" t="s">
        <v>4639</v>
      </c>
      <c r="F115" s="218" t="s">
        <v>4640</v>
      </c>
      <c r="G115" s="219" t="s">
        <v>274</v>
      </c>
      <c r="H115" s="220">
        <v>700</v>
      </c>
      <c r="I115" s="221"/>
      <c r="J115" s="222">
        <f>ROUND(I115*H115,2)</f>
        <v>0</v>
      </c>
      <c r="K115" s="218" t="s">
        <v>4483</v>
      </c>
      <c r="L115" s="47"/>
      <c r="M115" s="223" t="s">
        <v>19</v>
      </c>
      <c r="N115" s="224" t="s">
        <v>47</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136</v>
      </c>
      <c r="AT115" s="227" t="s">
        <v>231</v>
      </c>
      <c r="AU115" s="227" t="s">
        <v>84</v>
      </c>
      <c r="AY115" s="20" t="s">
        <v>229</v>
      </c>
      <c r="BE115" s="228">
        <f>IF(N115="základní",J115,0)</f>
        <v>0</v>
      </c>
      <c r="BF115" s="228">
        <f>IF(N115="snížená",J115,0)</f>
        <v>0</v>
      </c>
      <c r="BG115" s="228">
        <f>IF(N115="zákl. přenesená",J115,0)</f>
        <v>0</v>
      </c>
      <c r="BH115" s="228">
        <f>IF(N115="sníž. přenesená",J115,0)</f>
        <v>0</v>
      </c>
      <c r="BI115" s="228">
        <f>IF(N115="nulová",J115,0)</f>
        <v>0</v>
      </c>
      <c r="BJ115" s="20" t="s">
        <v>84</v>
      </c>
      <c r="BK115" s="228">
        <f>ROUND(I115*H115,2)</f>
        <v>0</v>
      </c>
      <c r="BL115" s="20" t="s">
        <v>136</v>
      </c>
      <c r="BM115" s="227" t="s">
        <v>754</v>
      </c>
    </row>
    <row r="116" s="2" customFormat="1" ht="16.5" customHeight="1">
      <c r="A116" s="41"/>
      <c r="B116" s="42"/>
      <c r="C116" s="216" t="s">
        <v>358</v>
      </c>
      <c r="D116" s="216" t="s">
        <v>231</v>
      </c>
      <c r="E116" s="217" t="s">
        <v>4641</v>
      </c>
      <c r="F116" s="218" t="s">
        <v>4642</v>
      </c>
      <c r="G116" s="219" t="s">
        <v>274</v>
      </c>
      <c r="H116" s="220">
        <v>700</v>
      </c>
      <c r="I116" s="221"/>
      <c r="J116" s="222">
        <f>ROUND(I116*H116,2)</f>
        <v>0</v>
      </c>
      <c r="K116" s="218" t="s">
        <v>4476</v>
      </c>
      <c r="L116" s="47"/>
      <c r="M116" s="223" t="s">
        <v>19</v>
      </c>
      <c r="N116" s="224" t="s">
        <v>47</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136</v>
      </c>
      <c r="AT116" s="227" t="s">
        <v>231</v>
      </c>
      <c r="AU116" s="227" t="s">
        <v>84</v>
      </c>
      <c r="AY116" s="20" t="s">
        <v>229</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136</v>
      </c>
      <c r="BM116" s="227" t="s">
        <v>769</v>
      </c>
    </row>
    <row r="117" s="2" customFormat="1" ht="16.5" customHeight="1">
      <c r="A117" s="41"/>
      <c r="B117" s="42"/>
      <c r="C117" s="216" t="s">
        <v>365</v>
      </c>
      <c r="D117" s="216" t="s">
        <v>231</v>
      </c>
      <c r="E117" s="217" t="s">
        <v>4651</v>
      </c>
      <c r="F117" s="218" t="s">
        <v>4652</v>
      </c>
      <c r="G117" s="219" t="s">
        <v>354</v>
      </c>
      <c r="H117" s="220">
        <v>1</v>
      </c>
      <c r="I117" s="221"/>
      <c r="J117" s="222">
        <f>ROUND(I117*H117,2)</f>
        <v>0</v>
      </c>
      <c r="K117" s="218" t="s">
        <v>4476</v>
      </c>
      <c r="L117" s="47"/>
      <c r="M117" s="223" t="s">
        <v>19</v>
      </c>
      <c r="N117" s="224" t="s">
        <v>47</v>
      </c>
      <c r="O117" s="87"/>
      <c r="P117" s="225">
        <f>O117*H117</f>
        <v>0</v>
      </c>
      <c r="Q117" s="225">
        <v>0</v>
      </c>
      <c r="R117" s="225">
        <f>Q117*H117</f>
        <v>0</v>
      </c>
      <c r="S117" s="225">
        <v>0</v>
      </c>
      <c r="T117" s="226">
        <f>S117*H117</f>
        <v>0</v>
      </c>
      <c r="U117" s="41"/>
      <c r="V117" s="41"/>
      <c r="W117" s="41"/>
      <c r="X117" s="41"/>
      <c r="Y117" s="41"/>
      <c r="Z117" s="41"/>
      <c r="AA117" s="41"/>
      <c r="AB117" s="41"/>
      <c r="AC117" s="41"/>
      <c r="AD117" s="41"/>
      <c r="AE117" s="41"/>
      <c r="AR117" s="227" t="s">
        <v>136</v>
      </c>
      <c r="AT117" s="227" t="s">
        <v>231</v>
      </c>
      <c r="AU117" s="227" t="s">
        <v>84</v>
      </c>
      <c r="AY117" s="20" t="s">
        <v>229</v>
      </c>
      <c r="BE117" s="228">
        <f>IF(N117="základní",J117,0)</f>
        <v>0</v>
      </c>
      <c r="BF117" s="228">
        <f>IF(N117="snížená",J117,0)</f>
        <v>0</v>
      </c>
      <c r="BG117" s="228">
        <f>IF(N117="zákl. přenesená",J117,0)</f>
        <v>0</v>
      </c>
      <c r="BH117" s="228">
        <f>IF(N117="sníž. přenesená",J117,0)</f>
        <v>0</v>
      </c>
      <c r="BI117" s="228">
        <f>IF(N117="nulová",J117,0)</f>
        <v>0</v>
      </c>
      <c r="BJ117" s="20" t="s">
        <v>84</v>
      </c>
      <c r="BK117" s="228">
        <f>ROUND(I117*H117,2)</f>
        <v>0</v>
      </c>
      <c r="BL117" s="20" t="s">
        <v>136</v>
      </c>
      <c r="BM117" s="227" t="s">
        <v>786</v>
      </c>
    </row>
    <row r="118" s="12" customFormat="1" ht="25.92" customHeight="1">
      <c r="A118" s="12"/>
      <c r="B118" s="200"/>
      <c r="C118" s="201"/>
      <c r="D118" s="202" t="s">
        <v>75</v>
      </c>
      <c r="E118" s="203" t="s">
        <v>4570</v>
      </c>
      <c r="F118" s="203" t="s">
        <v>447</v>
      </c>
      <c r="G118" s="201"/>
      <c r="H118" s="201"/>
      <c r="I118" s="204"/>
      <c r="J118" s="205">
        <f>BK118</f>
        <v>0</v>
      </c>
      <c r="K118" s="201"/>
      <c r="L118" s="206"/>
      <c r="M118" s="207"/>
      <c r="N118" s="208"/>
      <c r="O118" s="208"/>
      <c r="P118" s="209">
        <f>SUM(P119:P128)</f>
        <v>0</v>
      </c>
      <c r="Q118" s="208"/>
      <c r="R118" s="209">
        <f>SUM(R119:R128)</f>
        <v>0.28466999999999998</v>
      </c>
      <c r="S118" s="208"/>
      <c r="T118" s="210">
        <f>SUM(T119:T128)</f>
        <v>0.23700000000000002</v>
      </c>
      <c r="U118" s="12"/>
      <c r="V118" s="12"/>
      <c r="W118" s="12"/>
      <c r="X118" s="12"/>
      <c r="Y118" s="12"/>
      <c r="Z118" s="12"/>
      <c r="AA118" s="12"/>
      <c r="AB118" s="12"/>
      <c r="AC118" s="12"/>
      <c r="AD118" s="12"/>
      <c r="AE118" s="12"/>
      <c r="AR118" s="211" t="s">
        <v>84</v>
      </c>
      <c r="AT118" s="212" t="s">
        <v>75</v>
      </c>
      <c r="AU118" s="212" t="s">
        <v>76</v>
      </c>
      <c r="AY118" s="211" t="s">
        <v>229</v>
      </c>
      <c r="BK118" s="213">
        <f>SUM(BK119:BK128)</f>
        <v>0</v>
      </c>
    </row>
    <row r="119" s="2" customFormat="1" ht="16.5" customHeight="1">
      <c r="A119" s="41"/>
      <c r="B119" s="42"/>
      <c r="C119" s="216" t="s">
        <v>373</v>
      </c>
      <c r="D119" s="216" t="s">
        <v>231</v>
      </c>
      <c r="E119" s="217" t="s">
        <v>4653</v>
      </c>
      <c r="F119" s="218" t="s">
        <v>4654</v>
      </c>
      <c r="G119" s="219" t="s">
        <v>274</v>
      </c>
      <c r="H119" s="220">
        <v>1080</v>
      </c>
      <c r="I119" s="221"/>
      <c r="J119" s="222">
        <f>ROUND(I119*H119,2)</f>
        <v>0</v>
      </c>
      <c r="K119" s="218" t="s">
        <v>4483</v>
      </c>
      <c r="L119" s="47"/>
      <c r="M119" s="223" t="s">
        <v>19</v>
      </c>
      <c r="N119" s="224" t="s">
        <v>47</v>
      </c>
      <c r="O119" s="87"/>
      <c r="P119" s="225">
        <f>O119*H119</f>
        <v>0</v>
      </c>
      <c r="Q119" s="225">
        <v>6.9999999999999994E-05</v>
      </c>
      <c r="R119" s="225">
        <f>Q119*H119</f>
        <v>0.075599999999999987</v>
      </c>
      <c r="S119" s="225">
        <v>0</v>
      </c>
      <c r="T119" s="226">
        <f>S119*H119</f>
        <v>0</v>
      </c>
      <c r="U119" s="41"/>
      <c r="V119" s="41"/>
      <c r="W119" s="41"/>
      <c r="X119" s="41"/>
      <c r="Y119" s="41"/>
      <c r="Z119" s="41"/>
      <c r="AA119" s="41"/>
      <c r="AB119" s="41"/>
      <c r="AC119" s="41"/>
      <c r="AD119" s="41"/>
      <c r="AE119" s="41"/>
      <c r="AR119" s="227" t="s">
        <v>136</v>
      </c>
      <c r="AT119" s="227" t="s">
        <v>231</v>
      </c>
      <c r="AU119" s="227" t="s">
        <v>84</v>
      </c>
      <c r="AY119" s="20" t="s">
        <v>229</v>
      </c>
      <c r="BE119" s="228">
        <f>IF(N119="základní",J119,0)</f>
        <v>0</v>
      </c>
      <c r="BF119" s="228">
        <f>IF(N119="snížená",J119,0)</f>
        <v>0</v>
      </c>
      <c r="BG119" s="228">
        <f>IF(N119="zákl. přenesená",J119,0)</f>
        <v>0</v>
      </c>
      <c r="BH119" s="228">
        <f>IF(N119="sníž. přenesená",J119,0)</f>
        <v>0</v>
      </c>
      <c r="BI119" s="228">
        <f>IF(N119="nulová",J119,0)</f>
        <v>0</v>
      </c>
      <c r="BJ119" s="20" t="s">
        <v>84</v>
      </c>
      <c r="BK119" s="228">
        <f>ROUND(I119*H119,2)</f>
        <v>0</v>
      </c>
      <c r="BL119" s="20" t="s">
        <v>136</v>
      </c>
      <c r="BM119" s="227" t="s">
        <v>798</v>
      </c>
    </row>
    <row r="120" s="2" customFormat="1" ht="16.5" customHeight="1">
      <c r="A120" s="41"/>
      <c r="B120" s="42"/>
      <c r="C120" s="216" t="s">
        <v>7</v>
      </c>
      <c r="D120" s="216" t="s">
        <v>231</v>
      </c>
      <c r="E120" s="217" t="s">
        <v>4655</v>
      </c>
      <c r="F120" s="218" t="s">
        <v>4656</v>
      </c>
      <c r="G120" s="219" t="s">
        <v>274</v>
      </c>
      <c r="H120" s="220">
        <v>100</v>
      </c>
      <c r="I120" s="221"/>
      <c r="J120" s="222">
        <f>ROUND(I120*H120,2)</f>
        <v>0</v>
      </c>
      <c r="K120" s="218" t="s">
        <v>4483</v>
      </c>
      <c r="L120" s="47"/>
      <c r="M120" s="223" t="s">
        <v>19</v>
      </c>
      <c r="N120" s="224" t="s">
        <v>47</v>
      </c>
      <c r="O120" s="87"/>
      <c r="P120" s="225">
        <f>O120*H120</f>
        <v>0</v>
      </c>
      <c r="Q120" s="225">
        <v>0.00048999999999999998</v>
      </c>
      <c r="R120" s="225">
        <f>Q120*H120</f>
        <v>0.049000000000000002</v>
      </c>
      <c r="S120" s="225">
        <v>0.002</v>
      </c>
      <c r="T120" s="226">
        <f>S120*H120</f>
        <v>0.20000000000000001</v>
      </c>
      <c r="U120" s="41"/>
      <c r="V120" s="41"/>
      <c r="W120" s="41"/>
      <c r="X120" s="41"/>
      <c r="Y120" s="41"/>
      <c r="Z120" s="41"/>
      <c r="AA120" s="41"/>
      <c r="AB120" s="41"/>
      <c r="AC120" s="41"/>
      <c r="AD120" s="41"/>
      <c r="AE120" s="41"/>
      <c r="AR120" s="227" t="s">
        <v>136</v>
      </c>
      <c r="AT120" s="227" t="s">
        <v>231</v>
      </c>
      <c r="AU120" s="227" t="s">
        <v>84</v>
      </c>
      <c r="AY120" s="20" t="s">
        <v>229</v>
      </c>
      <c r="BE120" s="228">
        <f>IF(N120="základní",J120,0)</f>
        <v>0</v>
      </c>
      <c r="BF120" s="228">
        <f>IF(N120="snížená",J120,0)</f>
        <v>0</v>
      </c>
      <c r="BG120" s="228">
        <f>IF(N120="zákl. přenesená",J120,0)</f>
        <v>0</v>
      </c>
      <c r="BH120" s="228">
        <f>IF(N120="sníž. přenesená",J120,0)</f>
        <v>0</v>
      </c>
      <c r="BI120" s="228">
        <f>IF(N120="nulová",J120,0)</f>
        <v>0</v>
      </c>
      <c r="BJ120" s="20" t="s">
        <v>84</v>
      </c>
      <c r="BK120" s="228">
        <f>ROUND(I120*H120,2)</f>
        <v>0</v>
      </c>
      <c r="BL120" s="20" t="s">
        <v>136</v>
      </c>
      <c r="BM120" s="227" t="s">
        <v>803</v>
      </c>
    </row>
    <row r="121" s="2" customFormat="1">
      <c r="A121" s="41"/>
      <c r="B121" s="42"/>
      <c r="C121" s="43"/>
      <c r="D121" s="236" t="s">
        <v>315</v>
      </c>
      <c r="E121" s="43"/>
      <c r="F121" s="277" t="s">
        <v>4590</v>
      </c>
      <c r="G121" s="43"/>
      <c r="H121" s="43"/>
      <c r="I121" s="231"/>
      <c r="J121" s="43"/>
      <c r="K121" s="43"/>
      <c r="L121" s="47"/>
      <c r="M121" s="232"/>
      <c r="N121" s="233"/>
      <c r="O121" s="87"/>
      <c r="P121" s="87"/>
      <c r="Q121" s="87"/>
      <c r="R121" s="87"/>
      <c r="S121" s="87"/>
      <c r="T121" s="88"/>
      <c r="U121" s="41"/>
      <c r="V121" s="41"/>
      <c r="W121" s="41"/>
      <c r="X121" s="41"/>
      <c r="Y121" s="41"/>
      <c r="Z121" s="41"/>
      <c r="AA121" s="41"/>
      <c r="AB121" s="41"/>
      <c r="AC121" s="41"/>
      <c r="AD121" s="41"/>
      <c r="AE121" s="41"/>
      <c r="AT121" s="20" t="s">
        <v>315</v>
      </c>
      <c r="AU121" s="20" t="s">
        <v>84</v>
      </c>
    </row>
    <row r="122" s="2" customFormat="1" ht="16.5" customHeight="1">
      <c r="A122" s="41"/>
      <c r="B122" s="42"/>
      <c r="C122" s="216" t="s">
        <v>386</v>
      </c>
      <c r="D122" s="216" t="s">
        <v>231</v>
      </c>
      <c r="E122" s="217" t="s">
        <v>4657</v>
      </c>
      <c r="F122" s="218" t="s">
        <v>4658</v>
      </c>
      <c r="G122" s="219" t="s">
        <v>274</v>
      </c>
      <c r="H122" s="220">
        <v>100</v>
      </c>
      <c r="I122" s="221"/>
      <c r="J122" s="222">
        <f>ROUND(I122*H122,2)</f>
        <v>0</v>
      </c>
      <c r="K122" s="218" t="s">
        <v>4483</v>
      </c>
      <c r="L122" s="47"/>
      <c r="M122" s="223" t="s">
        <v>19</v>
      </c>
      <c r="N122" s="224" t="s">
        <v>47</v>
      </c>
      <c r="O122" s="87"/>
      <c r="P122" s="225">
        <f>O122*H122</f>
        <v>0</v>
      </c>
      <c r="Q122" s="225">
        <v>0.00156</v>
      </c>
      <c r="R122" s="225">
        <f>Q122*H122</f>
        <v>0.156</v>
      </c>
      <c r="S122" s="225">
        <v>0</v>
      </c>
      <c r="T122" s="226">
        <f>S122*H122</f>
        <v>0</v>
      </c>
      <c r="U122" s="41"/>
      <c r="V122" s="41"/>
      <c r="W122" s="41"/>
      <c r="X122" s="41"/>
      <c r="Y122" s="41"/>
      <c r="Z122" s="41"/>
      <c r="AA122" s="41"/>
      <c r="AB122" s="41"/>
      <c r="AC122" s="41"/>
      <c r="AD122" s="41"/>
      <c r="AE122" s="41"/>
      <c r="AR122" s="227" t="s">
        <v>136</v>
      </c>
      <c r="AT122" s="227" t="s">
        <v>231</v>
      </c>
      <c r="AU122" s="227" t="s">
        <v>84</v>
      </c>
      <c r="AY122" s="20" t="s">
        <v>229</v>
      </c>
      <c r="BE122" s="228">
        <f>IF(N122="základní",J122,0)</f>
        <v>0</v>
      </c>
      <c r="BF122" s="228">
        <f>IF(N122="snížená",J122,0)</f>
        <v>0</v>
      </c>
      <c r="BG122" s="228">
        <f>IF(N122="zákl. přenesená",J122,0)</f>
        <v>0</v>
      </c>
      <c r="BH122" s="228">
        <f>IF(N122="sníž. přenesená",J122,0)</f>
        <v>0</v>
      </c>
      <c r="BI122" s="228">
        <f>IF(N122="nulová",J122,0)</f>
        <v>0</v>
      </c>
      <c r="BJ122" s="20" t="s">
        <v>84</v>
      </c>
      <c r="BK122" s="228">
        <f>ROUND(I122*H122,2)</f>
        <v>0</v>
      </c>
      <c r="BL122" s="20" t="s">
        <v>136</v>
      </c>
      <c r="BM122" s="227" t="s">
        <v>814</v>
      </c>
    </row>
    <row r="123" s="2" customFormat="1" ht="16.5" customHeight="1">
      <c r="A123" s="41"/>
      <c r="B123" s="42"/>
      <c r="C123" s="216" t="s">
        <v>394</v>
      </c>
      <c r="D123" s="216" t="s">
        <v>231</v>
      </c>
      <c r="E123" s="217" t="s">
        <v>4588</v>
      </c>
      <c r="F123" s="218" t="s">
        <v>4589</v>
      </c>
      <c r="G123" s="219" t="s">
        <v>354</v>
      </c>
      <c r="H123" s="220">
        <v>37</v>
      </c>
      <c r="I123" s="221"/>
      <c r="J123" s="222">
        <f>ROUND(I123*H123,2)</f>
        <v>0</v>
      </c>
      <c r="K123" s="218" t="s">
        <v>4483</v>
      </c>
      <c r="L123" s="47"/>
      <c r="M123" s="223" t="s">
        <v>19</v>
      </c>
      <c r="N123" s="224" t="s">
        <v>47</v>
      </c>
      <c r="O123" s="87"/>
      <c r="P123" s="225">
        <f>O123*H123</f>
        <v>0</v>
      </c>
      <c r="Q123" s="225">
        <v>8.0000000000000007E-05</v>
      </c>
      <c r="R123" s="225">
        <f>Q123*H123</f>
        <v>0.0029600000000000004</v>
      </c>
      <c r="S123" s="225">
        <v>0.001</v>
      </c>
      <c r="T123" s="226">
        <f>S123*H123</f>
        <v>0.036999999999999998</v>
      </c>
      <c r="U123" s="41"/>
      <c r="V123" s="41"/>
      <c r="W123" s="41"/>
      <c r="X123" s="41"/>
      <c r="Y123" s="41"/>
      <c r="Z123" s="41"/>
      <c r="AA123" s="41"/>
      <c r="AB123" s="41"/>
      <c r="AC123" s="41"/>
      <c r="AD123" s="41"/>
      <c r="AE123" s="41"/>
      <c r="AR123" s="227" t="s">
        <v>136</v>
      </c>
      <c r="AT123" s="227" t="s">
        <v>231</v>
      </c>
      <c r="AU123" s="227" t="s">
        <v>84</v>
      </c>
      <c r="AY123" s="20" t="s">
        <v>229</v>
      </c>
      <c r="BE123" s="228">
        <f>IF(N123="základní",J123,0)</f>
        <v>0</v>
      </c>
      <c r="BF123" s="228">
        <f>IF(N123="snížená",J123,0)</f>
        <v>0</v>
      </c>
      <c r="BG123" s="228">
        <f>IF(N123="zákl. přenesená",J123,0)</f>
        <v>0</v>
      </c>
      <c r="BH123" s="228">
        <f>IF(N123="sníž. přenesená",J123,0)</f>
        <v>0</v>
      </c>
      <c r="BI123" s="228">
        <f>IF(N123="nulová",J123,0)</f>
        <v>0</v>
      </c>
      <c r="BJ123" s="20" t="s">
        <v>84</v>
      </c>
      <c r="BK123" s="228">
        <f>ROUND(I123*H123,2)</f>
        <v>0</v>
      </c>
      <c r="BL123" s="20" t="s">
        <v>136</v>
      </c>
      <c r="BM123" s="227" t="s">
        <v>835</v>
      </c>
    </row>
    <row r="124" s="2" customFormat="1">
      <c r="A124" s="41"/>
      <c r="B124" s="42"/>
      <c r="C124" s="43"/>
      <c r="D124" s="236" t="s">
        <v>315</v>
      </c>
      <c r="E124" s="43"/>
      <c r="F124" s="277" t="s">
        <v>4590</v>
      </c>
      <c r="G124" s="43"/>
      <c r="H124" s="43"/>
      <c r="I124" s="231"/>
      <c r="J124" s="43"/>
      <c r="K124" s="43"/>
      <c r="L124" s="47"/>
      <c r="M124" s="232"/>
      <c r="N124" s="233"/>
      <c r="O124" s="87"/>
      <c r="P124" s="87"/>
      <c r="Q124" s="87"/>
      <c r="R124" s="87"/>
      <c r="S124" s="87"/>
      <c r="T124" s="88"/>
      <c r="U124" s="41"/>
      <c r="V124" s="41"/>
      <c r="W124" s="41"/>
      <c r="X124" s="41"/>
      <c r="Y124" s="41"/>
      <c r="Z124" s="41"/>
      <c r="AA124" s="41"/>
      <c r="AB124" s="41"/>
      <c r="AC124" s="41"/>
      <c r="AD124" s="41"/>
      <c r="AE124" s="41"/>
      <c r="AT124" s="20" t="s">
        <v>315</v>
      </c>
      <c r="AU124" s="20" t="s">
        <v>84</v>
      </c>
    </row>
    <row r="125" s="2" customFormat="1" ht="16.5" customHeight="1">
      <c r="A125" s="41"/>
      <c r="B125" s="42"/>
      <c r="C125" s="216" t="s">
        <v>401</v>
      </c>
      <c r="D125" s="216" t="s">
        <v>231</v>
      </c>
      <c r="E125" s="217" t="s">
        <v>4586</v>
      </c>
      <c r="F125" s="218" t="s">
        <v>4587</v>
      </c>
      <c r="G125" s="219" t="s">
        <v>354</v>
      </c>
      <c r="H125" s="220">
        <v>37</v>
      </c>
      <c r="I125" s="221"/>
      <c r="J125" s="222">
        <f>ROUND(I125*H125,2)</f>
        <v>0</v>
      </c>
      <c r="K125" s="218" t="s">
        <v>4483</v>
      </c>
      <c r="L125" s="47"/>
      <c r="M125" s="223" t="s">
        <v>19</v>
      </c>
      <c r="N125" s="224" t="s">
        <v>47</v>
      </c>
      <c r="O125" s="87"/>
      <c r="P125" s="225">
        <f>O125*H125</f>
        <v>0</v>
      </c>
      <c r="Q125" s="225">
        <v>3.0000000000000001E-05</v>
      </c>
      <c r="R125" s="225">
        <f>Q125*H125</f>
        <v>0.0011100000000000001</v>
      </c>
      <c r="S125" s="225">
        <v>0</v>
      </c>
      <c r="T125" s="226">
        <f>S125*H125</f>
        <v>0</v>
      </c>
      <c r="U125" s="41"/>
      <c r="V125" s="41"/>
      <c r="W125" s="41"/>
      <c r="X125" s="41"/>
      <c r="Y125" s="41"/>
      <c r="Z125" s="41"/>
      <c r="AA125" s="41"/>
      <c r="AB125" s="41"/>
      <c r="AC125" s="41"/>
      <c r="AD125" s="41"/>
      <c r="AE125" s="41"/>
      <c r="AR125" s="227" t="s">
        <v>136</v>
      </c>
      <c r="AT125" s="227" t="s">
        <v>231</v>
      </c>
      <c r="AU125" s="227" t="s">
        <v>84</v>
      </c>
      <c r="AY125" s="20" t="s">
        <v>229</v>
      </c>
      <c r="BE125" s="228">
        <f>IF(N125="základní",J125,0)</f>
        <v>0</v>
      </c>
      <c r="BF125" s="228">
        <f>IF(N125="snížená",J125,0)</f>
        <v>0</v>
      </c>
      <c r="BG125" s="228">
        <f>IF(N125="zákl. přenesená",J125,0)</f>
        <v>0</v>
      </c>
      <c r="BH125" s="228">
        <f>IF(N125="sníž. přenesená",J125,0)</f>
        <v>0</v>
      </c>
      <c r="BI125" s="228">
        <f>IF(N125="nulová",J125,0)</f>
        <v>0</v>
      </c>
      <c r="BJ125" s="20" t="s">
        <v>84</v>
      </c>
      <c r="BK125" s="228">
        <f>ROUND(I125*H125,2)</f>
        <v>0</v>
      </c>
      <c r="BL125" s="20" t="s">
        <v>136</v>
      </c>
      <c r="BM125" s="227" t="s">
        <v>849</v>
      </c>
    </row>
    <row r="126" s="2" customFormat="1" ht="16.5" customHeight="1">
      <c r="A126" s="41"/>
      <c r="B126" s="42"/>
      <c r="C126" s="216" t="s">
        <v>406</v>
      </c>
      <c r="D126" s="216" t="s">
        <v>231</v>
      </c>
      <c r="E126" s="217" t="s">
        <v>4571</v>
      </c>
      <c r="F126" s="218" t="s">
        <v>4572</v>
      </c>
      <c r="G126" s="219" t="s">
        <v>4573</v>
      </c>
      <c r="H126" s="220">
        <v>1</v>
      </c>
      <c r="I126" s="221"/>
      <c r="J126" s="222">
        <f>ROUND(I126*H126,2)</f>
        <v>0</v>
      </c>
      <c r="K126" s="218" t="s">
        <v>4483</v>
      </c>
      <c r="L126" s="47"/>
      <c r="M126" s="223" t="s">
        <v>19</v>
      </c>
      <c r="N126" s="224" t="s">
        <v>47</v>
      </c>
      <c r="O126" s="87"/>
      <c r="P126" s="225">
        <f>O126*H126</f>
        <v>0</v>
      </c>
      <c r="Q126" s="225">
        <v>0</v>
      </c>
      <c r="R126" s="225">
        <f>Q126*H126</f>
        <v>0</v>
      </c>
      <c r="S126" s="225">
        <v>0</v>
      </c>
      <c r="T126" s="226">
        <f>S126*H126</f>
        <v>0</v>
      </c>
      <c r="U126" s="41"/>
      <c r="V126" s="41"/>
      <c r="W126" s="41"/>
      <c r="X126" s="41"/>
      <c r="Y126" s="41"/>
      <c r="Z126" s="41"/>
      <c r="AA126" s="41"/>
      <c r="AB126" s="41"/>
      <c r="AC126" s="41"/>
      <c r="AD126" s="41"/>
      <c r="AE126" s="41"/>
      <c r="AR126" s="227" t="s">
        <v>136</v>
      </c>
      <c r="AT126" s="227" t="s">
        <v>231</v>
      </c>
      <c r="AU126" s="227" t="s">
        <v>84</v>
      </c>
      <c r="AY126" s="20" t="s">
        <v>229</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136</v>
      </c>
      <c r="BM126" s="227" t="s">
        <v>861</v>
      </c>
    </row>
    <row r="127" s="2" customFormat="1" ht="16.5" customHeight="1">
      <c r="A127" s="41"/>
      <c r="B127" s="42"/>
      <c r="C127" s="216" t="s">
        <v>415</v>
      </c>
      <c r="D127" s="216" t="s">
        <v>231</v>
      </c>
      <c r="E127" s="217" t="s">
        <v>4574</v>
      </c>
      <c r="F127" s="218" t="s">
        <v>4575</v>
      </c>
      <c r="G127" s="219" t="s">
        <v>4573</v>
      </c>
      <c r="H127" s="220">
        <v>1</v>
      </c>
      <c r="I127" s="221"/>
      <c r="J127" s="222">
        <f>ROUND(I127*H127,2)</f>
        <v>0</v>
      </c>
      <c r="K127" s="218" t="s">
        <v>4483</v>
      </c>
      <c r="L127" s="47"/>
      <c r="M127" s="223" t="s">
        <v>19</v>
      </c>
      <c r="N127" s="224" t="s">
        <v>47</v>
      </c>
      <c r="O127" s="87"/>
      <c r="P127" s="225">
        <f>O127*H127</f>
        <v>0</v>
      </c>
      <c r="Q127" s="225">
        <v>0</v>
      </c>
      <c r="R127" s="225">
        <f>Q127*H127</f>
        <v>0</v>
      </c>
      <c r="S127" s="225">
        <v>0</v>
      </c>
      <c r="T127" s="226">
        <f>S127*H127</f>
        <v>0</v>
      </c>
      <c r="U127" s="41"/>
      <c r="V127" s="41"/>
      <c r="W127" s="41"/>
      <c r="X127" s="41"/>
      <c r="Y127" s="41"/>
      <c r="Z127" s="41"/>
      <c r="AA127" s="41"/>
      <c r="AB127" s="41"/>
      <c r="AC127" s="41"/>
      <c r="AD127" s="41"/>
      <c r="AE127" s="41"/>
      <c r="AR127" s="227" t="s">
        <v>136</v>
      </c>
      <c r="AT127" s="227" t="s">
        <v>231</v>
      </c>
      <c r="AU127" s="227" t="s">
        <v>84</v>
      </c>
      <c r="AY127" s="20" t="s">
        <v>229</v>
      </c>
      <c r="BE127" s="228">
        <f>IF(N127="základní",J127,0)</f>
        <v>0</v>
      </c>
      <c r="BF127" s="228">
        <f>IF(N127="snížená",J127,0)</f>
        <v>0</v>
      </c>
      <c r="BG127" s="228">
        <f>IF(N127="zákl. přenesená",J127,0)</f>
        <v>0</v>
      </c>
      <c r="BH127" s="228">
        <f>IF(N127="sníž. přenesená",J127,0)</f>
        <v>0</v>
      </c>
      <c r="BI127" s="228">
        <f>IF(N127="nulová",J127,0)</f>
        <v>0</v>
      </c>
      <c r="BJ127" s="20" t="s">
        <v>84</v>
      </c>
      <c r="BK127" s="228">
        <f>ROUND(I127*H127,2)</f>
        <v>0</v>
      </c>
      <c r="BL127" s="20" t="s">
        <v>136</v>
      </c>
      <c r="BM127" s="227" t="s">
        <v>873</v>
      </c>
    </row>
    <row r="128" s="2" customFormat="1" ht="16.5" customHeight="1">
      <c r="A128" s="41"/>
      <c r="B128" s="42"/>
      <c r="C128" s="216" t="s">
        <v>420</v>
      </c>
      <c r="D128" s="216" t="s">
        <v>231</v>
      </c>
      <c r="E128" s="217" t="s">
        <v>4576</v>
      </c>
      <c r="F128" s="218" t="s">
        <v>4577</v>
      </c>
      <c r="G128" s="219" t="s">
        <v>4573</v>
      </c>
      <c r="H128" s="220">
        <v>2</v>
      </c>
      <c r="I128" s="221"/>
      <c r="J128" s="222">
        <f>ROUND(I128*H128,2)</f>
        <v>0</v>
      </c>
      <c r="K128" s="218" t="s">
        <v>4483</v>
      </c>
      <c r="L128" s="47"/>
      <c r="M128" s="278" t="s">
        <v>19</v>
      </c>
      <c r="N128" s="279" t="s">
        <v>47</v>
      </c>
      <c r="O128" s="280"/>
      <c r="P128" s="281">
        <f>O128*H128</f>
        <v>0</v>
      </c>
      <c r="Q128" s="281">
        <v>0</v>
      </c>
      <c r="R128" s="281">
        <f>Q128*H128</f>
        <v>0</v>
      </c>
      <c r="S128" s="281">
        <v>0</v>
      </c>
      <c r="T128" s="282">
        <f>S128*H128</f>
        <v>0</v>
      </c>
      <c r="U128" s="41"/>
      <c r="V128" s="41"/>
      <c r="W128" s="41"/>
      <c r="X128" s="41"/>
      <c r="Y128" s="41"/>
      <c r="Z128" s="41"/>
      <c r="AA128" s="41"/>
      <c r="AB128" s="41"/>
      <c r="AC128" s="41"/>
      <c r="AD128" s="41"/>
      <c r="AE128" s="41"/>
      <c r="AR128" s="227" t="s">
        <v>136</v>
      </c>
      <c r="AT128" s="227" t="s">
        <v>231</v>
      </c>
      <c r="AU128" s="227" t="s">
        <v>84</v>
      </c>
      <c r="AY128" s="20" t="s">
        <v>229</v>
      </c>
      <c r="BE128" s="228">
        <f>IF(N128="základní",J128,0)</f>
        <v>0</v>
      </c>
      <c r="BF128" s="228">
        <f>IF(N128="snížená",J128,0)</f>
        <v>0</v>
      </c>
      <c r="BG128" s="228">
        <f>IF(N128="zákl. přenesená",J128,0)</f>
        <v>0</v>
      </c>
      <c r="BH128" s="228">
        <f>IF(N128="sníž. přenesená",J128,0)</f>
        <v>0</v>
      </c>
      <c r="BI128" s="228">
        <f>IF(N128="nulová",J128,0)</f>
        <v>0</v>
      </c>
      <c r="BJ128" s="20" t="s">
        <v>84</v>
      </c>
      <c r="BK128" s="228">
        <f>ROUND(I128*H128,2)</f>
        <v>0</v>
      </c>
      <c r="BL128" s="20" t="s">
        <v>136</v>
      </c>
      <c r="BM128" s="227" t="s">
        <v>888</v>
      </c>
    </row>
    <row r="129" s="2" customFormat="1" ht="6.96" customHeight="1">
      <c r="A129" s="41"/>
      <c r="B129" s="62"/>
      <c r="C129" s="63"/>
      <c r="D129" s="63"/>
      <c r="E129" s="63"/>
      <c r="F129" s="63"/>
      <c r="G129" s="63"/>
      <c r="H129" s="63"/>
      <c r="I129" s="63"/>
      <c r="J129" s="63"/>
      <c r="K129" s="63"/>
      <c r="L129" s="47"/>
      <c r="M129" s="41"/>
      <c r="O129" s="41"/>
      <c r="P129" s="41"/>
      <c r="Q129" s="41"/>
      <c r="R129" s="41"/>
      <c r="S129" s="41"/>
      <c r="T129" s="41"/>
      <c r="U129" s="41"/>
      <c r="V129" s="41"/>
      <c r="W129" s="41"/>
      <c r="X129" s="41"/>
      <c r="Y129" s="41"/>
      <c r="Z129" s="41"/>
      <c r="AA129" s="41"/>
      <c r="AB129" s="41"/>
      <c r="AC129" s="41"/>
      <c r="AD129" s="41"/>
      <c r="AE129" s="41"/>
    </row>
  </sheetData>
  <sheetProtection sheet="1" autoFilter="0" formatColumns="0" formatRows="0" objects="1" scenarios="1" spinCount="100000" saltValue="J4hhT4gISmRy1kGYKIVezKMB8nuJ+e0gzJbWQNi7SjmMe7aVLstXuZOZhBi4Pq/g1YKyLuqJqYhvx2SawdLoVA==" hashValue="yLpEpVeW3pE2ew0gLG1tiU2kK6+9Drj1/Z7kUzkASLmU7/kcegz6EiH9ROBSiTq8+NMte1Nxvdw3/ItrUwChEQ==" algorithmName="SHA-512" password="CC35"/>
  <autoFilter ref="C94:K128"/>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147</v>
      </c>
      <c r="AZ2" s="283" t="s">
        <v>464</v>
      </c>
      <c r="BA2" s="283" t="s">
        <v>19</v>
      </c>
      <c r="BB2" s="283" t="s">
        <v>19</v>
      </c>
      <c r="BC2" s="283" t="s">
        <v>4659</v>
      </c>
      <c r="BD2" s="283" t="s">
        <v>86</v>
      </c>
    </row>
    <row r="3" s="1" customFormat="1" ht="6.96" customHeight="1">
      <c r="B3" s="142"/>
      <c r="C3" s="143"/>
      <c r="D3" s="143"/>
      <c r="E3" s="143"/>
      <c r="F3" s="143"/>
      <c r="G3" s="143"/>
      <c r="H3" s="143"/>
      <c r="I3" s="143"/>
      <c r="J3" s="143"/>
      <c r="K3" s="143"/>
      <c r="L3" s="23"/>
      <c r="AT3" s="20" t="s">
        <v>86</v>
      </c>
    </row>
    <row r="4" s="1" customFormat="1" ht="24.96" customHeight="1">
      <c r="B4" s="23"/>
      <c r="D4" s="144" t="s">
        <v>198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c r="B8" s="23"/>
      <c r="D8" s="146" t="s">
        <v>199</v>
      </c>
      <c r="L8" s="23"/>
    </row>
    <row r="9" s="1" customFormat="1" ht="16.5" customHeight="1">
      <c r="B9" s="23"/>
      <c r="E9" s="147" t="s">
        <v>4660</v>
      </c>
      <c r="F9" s="1"/>
      <c r="G9" s="1"/>
      <c r="H9" s="1"/>
      <c r="L9" s="23"/>
    </row>
    <row r="10" s="1" customFormat="1" ht="12" customHeight="1">
      <c r="B10" s="23"/>
      <c r="D10" s="146" t="s">
        <v>470</v>
      </c>
      <c r="L10" s="23"/>
    </row>
    <row r="11" s="2" customFormat="1" ht="16.5" customHeight="1">
      <c r="A11" s="41"/>
      <c r="B11" s="47"/>
      <c r="C11" s="41"/>
      <c r="D11" s="41"/>
      <c r="E11" s="159" t="s">
        <v>4661</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474</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4662</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201</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ROUND(J99,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ROUND((SUM(BE99:BE192)),  2)</f>
        <v>0</v>
      </c>
      <c r="G37" s="41"/>
      <c r="H37" s="41"/>
      <c r="I37" s="161">
        <v>0.20999999999999999</v>
      </c>
      <c r="J37" s="160">
        <f>ROUND(((SUM(BE99:BE192))*I37),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ROUND((SUM(BF99:BF192)),  2)</f>
        <v>0</v>
      </c>
      <c r="G38" s="41"/>
      <c r="H38" s="41"/>
      <c r="I38" s="161">
        <v>0.14999999999999999</v>
      </c>
      <c r="J38" s="160">
        <f>ROUND(((SUM(BF99:BF192))*I38),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ROUND((SUM(BG99:BG192)),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ROUND((SUM(BH99:BH192)),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ROUND((SUM(BI99:BI192)),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202</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199</v>
      </c>
      <c r="D53" s="25"/>
      <c r="E53" s="25"/>
      <c r="F53" s="25"/>
      <c r="G53" s="25"/>
      <c r="H53" s="25"/>
      <c r="I53" s="25"/>
      <c r="J53" s="25"/>
      <c r="K53" s="25"/>
      <c r="L53" s="23"/>
    </row>
    <row r="54" s="1" customFormat="1" ht="16.5" customHeight="1">
      <c r="B54" s="24"/>
      <c r="C54" s="25"/>
      <c r="D54" s="25"/>
      <c r="E54" s="173" t="s">
        <v>4660</v>
      </c>
      <c r="F54" s="25"/>
      <c r="G54" s="25"/>
      <c r="H54" s="25"/>
      <c r="I54" s="25"/>
      <c r="J54" s="25"/>
      <c r="K54" s="25"/>
      <c r="L54" s="23"/>
    </row>
    <row r="55" s="1" customFormat="1" ht="12" customHeight="1">
      <c r="B55" s="24"/>
      <c r="C55" s="35" t="s">
        <v>470</v>
      </c>
      <c r="D55" s="25"/>
      <c r="E55" s="25"/>
      <c r="F55" s="25"/>
      <c r="G55" s="25"/>
      <c r="H55" s="25"/>
      <c r="I55" s="25"/>
      <c r="J55" s="25"/>
      <c r="K55" s="25"/>
      <c r="L55" s="23"/>
    </row>
    <row r="56" s="2" customFormat="1" ht="16.5" customHeight="1">
      <c r="A56" s="41"/>
      <c r="B56" s="42"/>
      <c r="C56" s="43"/>
      <c r="D56" s="43"/>
      <c r="E56" s="284" t="s">
        <v>4661</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474</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D.2.1-2.0 - Bourané konstrukce</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203</v>
      </c>
      <c r="D65" s="175"/>
      <c r="E65" s="175"/>
      <c r="F65" s="175"/>
      <c r="G65" s="175"/>
      <c r="H65" s="175"/>
      <c r="I65" s="175"/>
      <c r="J65" s="176" t="s">
        <v>204</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J99</f>
        <v>0</v>
      </c>
      <c r="K67" s="43"/>
      <c r="L67" s="148"/>
      <c r="S67" s="41"/>
      <c r="T67" s="41"/>
      <c r="U67" s="41"/>
      <c r="V67" s="41"/>
      <c r="W67" s="41"/>
      <c r="X67" s="41"/>
      <c r="Y67" s="41"/>
      <c r="Z67" s="41"/>
      <c r="AA67" s="41"/>
      <c r="AB67" s="41"/>
      <c r="AC67" s="41"/>
      <c r="AD67" s="41"/>
      <c r="AE67" s="41"/>
      <c r="AU67" s="20" t="s">
        <v>205</v>
      </c>
    </row>
    <row r="68" s="9" customFormat="1" ht="24.96" customHeight="1">
      <c r="A68" s="9"/>
      <c r="B68" s="178"/>
      <c r="C68" s="179"/>
      <c r="D68" s="180" t="s">
        <v>206</v>
      </c>
      <c r="E68" s="181"/>
      <c r="F68" s="181"/>
      <c r="G68" s="181"/>
      <c r="H68" s="181"/>
      <c r="I68" s="181"/>
      <c r="J68" s="182">
        <f>J100</f>
        <v>0</v>
      </c>
      <c r="K68" s="179"/>
      <c r="L68" s="183"/>
      <c r="S68" s="9"/>
      <c r="T68" s="9"/>
      <c r="U68" s="9"/>
      <c r="V68" s="9"/>
      <c r="W68" s="9"/>
      <c r="X68" s="9"/>
      <c r="Y68" s="9"/>
      <c r="Z68" s="9"/>
      <c r="AA68" s="9"/>
      <c r="AB68" s="9"/>
      <c r="AC68" s="9"/>
      <c r="AD68" s="9"/>
      <c r="AE68" s="9"/>
    </row>
    <row r="69" s="10" customFormat="1" ht="19.92" customHeight="1">
      <c r="A69" s="10"/>
      <c r="B69" s="184"/>
      <c r="C69" s="128"/>
      <c r="D69" s="185" t="s">
        <v>209</v>
      </c>
      <c r="E69" s="186"/>
      <c r="F69" s="186"/>
      <c r="G69" s="186"/>
      <c r="H69" s="186"/>
      <c r="I69" s="186"/>
      <c r="J69" s="187">
        <f>J101</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210</v>
      </c>
      <c r="E70" s="186"/>
      <c r="F70" s="186"/>
      <c r="G70" s="186"/>
      <c r="H70" s="186"/>
      <c r="I70" s="186"/>
      <c r="J70" s="187">
        <f>J150</f>
        <v>0</v>
      </c>
      <c r="K70" s="128"/>
      <c r="L70" s="188"/>
      <c r="S70" s="10"/>
      <c r="T70" s="10"/>
      <c r="U70" s="10"/>
      <c r="V70" s="10"/>
      <c r="W70" s="10"/>
      <c r="X70" s="10"/>
      <c r="Y70" s="10"/>
      <c r="Z70" s="10"/>
      <c r="AA70" s="10"/>
      <c r="AB70" s="10"/>
      <c r="AC70" s="10"/>
      <c r="AD70" s="10"/>
      <c r="AE70" s="10"/>
    </row>
    <row r="71" s="9" customFormat="1" ht="24.96" customHeight="1">
      <c r="A71" s="9"/>
      <c r="B71" s="178"/>
      <c r="C71" s="179"/>
      <c r="D71" s="180" t="s">
        <v>211</v>
      </c>
      <c r="E71" s="181"/>
      <c r="F71" s="181"/>
      <c r="G71" s="181"/>
      <c r="H71" s="181"/>
      <c r="I71" s="181"/>
      <c r="J71" s="182">
        <f>J160</f>
        <v>0</v>
      </c>
      <c r="K71" s="179"/>
      <c r="L71" s="183"/>
      <c r="S71" s="9"/>
      <c r="T71" s="9"/>
      <c r="U71" s="9"/>
      <c r="V71" s="9"/>
      <c r="W71" s="9"/>
      <c r="X71" s="9"/>
      <c r="Y71" s="9"/>
      <c r="Z71" s="9"/>
      <c r="AA71" s="9"/>
      <c r="AB71" s="9"/>
      <c r="AC71" s="9"/>
      <c r="AD71" s="9"/>
      <c r="AE71" s="9"/>
    </row>
    <row r="72" s="10" customFormat="1" ht="19.92" customHeight="1">
      <c r="A72" s="10"/>
      <c r="B72" s="184"/>
      <c r="C72" s="128"/>
      <c r="D72" s="185" t="s">
        <v>482</v>
      </c>
      <c r="E72" s="186"/>
      <c r="F72" s="186"/>
      <c r="G72" s="186"/>
      <c r="H72" s="186"/>
      <c r="I72" s="186"/>
      <c r="J72" s="187">
        <f>J161</f>
        <v>0</v>
      </c>
      <c r="K72" s="128"/>
      <c r="L72" s="188"/>
      <c r="S72" s="10"/>
      <c r="T72" s="10"/>
      <c r="U72" s="10"/>
      <c r="V72" s="10"/>
      <c r="W72" s="10"/>
      <c r="X72" s="10"/>
      <c r="Y72" s="10"/>
      <c r="Z72" s="10"/>
      <c r="AA72" s="10"/>
      <c r="AB72" s="10"/>
      <c r="AC72" s="10"/>
      <c r="AD72" s="10"/>
      <c r="AE72" s="10"/>
    </row>
    <row r="73" s="10" customFormat="1" ht="19.92" customHeight="1">
      <c r="A73" s="10"/>
      <c r="B73" s="184"/>
      <c r="C73" s="128"/>
      <c r="D73" s="185" t="s">
        <v>486</v>
      </c>
      <c r="E73" s="186"/>
      <c r="F73" s="186"/>
      <c r="G73" s="186"/>
      <c r="H73" s="186"/>
      <c r="I73" s="186"/>
      <c r="J73" s="187">
        <f>J168</f>
        <v>0</v>
      </c>
      <c r="K73" s="128"/>
      <c r="L73" s="188"/>
      <c r="S73" s="10"/>
      <c r="T73" s="10"/>
      <c r="U73" s="10"/>
      <c r="V73" s="10"/>
      <c r="W73" s="10"/>
      <c r="X73" s="10"/>
      <c r="Y73" s="10"/>
      <c r="Z73" s="10"/>
      <c r="AA73" s="10"/>
      <c r="AB73" s="10"/>
      <c r="AC73" s="10"/>
      <c r="AD73" s="10"/>
      <c r="AE73" s="10"/>
    </row>
    <row r="74" s="10" customFormat="1" ht="19.92" customHeight="1">
      <c r="A74" s="10"/>
      <c r="B74" s="184"/>
      <c r="C74" s="128"/>
      <c r="D74" s="185" t="s">
        <v>487</v>
      </c>
      <c r="E74" s="186"/>
      <c r="F74" s="186"/>
      <c r="G74" s="186"/>
      <c r="H74" s="186"/>
      <c r="I74" s="186"/>
      <c r="J74" s="187">
        <f>J180</f>
        <v>0</v>
      </c>
      <c r="K74" s="128"/>
      <c r="L74" s="188"/>
      <c r="S74" s="10"/>
      <c r="T74" s="10"/>
      <c r="U74" s="10"/>
      <c r="V74" s="10"/>
      <c r="W74" s="10"/>
      <c r="X74" s="10"/>
      <c r="Y74" s="10"/>
      <c r="Z74" s="10"/>
      <c r="AA74" s="10"/>
      <c r="AB74" s="10"/>
      <c r="AC74" s="10"/>
      <c r="AD74" s="10"/>
      <c r="AE74" s="10"/>
    </row>
    <row r="75" s="10" customFormat="1" ht="19.92" customHeight="1">
      <c r="A75" s="10"/>
      <c r="B75" s="184"/>
      <c r="C75" s="128"/>
      <c r="D75" s="185" t="s">
        <v>490</v>
      </c>
      <c r="E75" s="186"/>
      <c r="F75" s="186"/>
      <c r="G75" s="186"/>
      <c r="H75" s="186"/>
      <c r="I75" s="186"/>
      <c r="J75" s="187">
        <f>J187</f>
        <v>0</v>
      </c>
      <c r="K75" s="128"/>
      <c r="L75" s="188"/>
      <c r="S75" s="10"/>
      <c r="T75" s="10"/>
      <c r="U75" s="10"/>
      <c r="V75" s="10"/>
      <c r="W75" s="10"/>
      <c r="X75" s="10"/>
      <c r="Y75" s="10"/>
      <c r="Z75" s="10"/>
      <c r="AA75" s="10"/>
      <c r="AB75" s="10"/>
      <c r="AC75" s="10"/>
      <c r="AD75" s="10"/>
      <c r="AE75" s="10"/>
    </row>
    <row r="76" s="2" customFormat="1" ht="21.84" customHeight="1">
      <c r="A76" s="41"/>
      <c r="B76" s="42"/>
      <c r="C76" s="43"/>
      <c r="D76" s="43"/>
      <c r="E76" s="43"/>
      <c r="F76" s="43"/>
      <c r="G76" s="43"/>
      <c r="H76" s="43"/>
      <c r="I76" s="43"/>
      <c r="J76" s="43"/>
      <c r="K76" s="43"/>
      <c r="L76" s="148"/>
      <c r="S76" s="41"/>
      <c r="T76" s="41"/>
      <c r="U76" s="41"/>
      <c r="V76" s="41"/>
      <c r="W76" s="41"/>
      <c r="X76" s="41"/>
      <c r="Y76" s="41"/>
      <c r="Z76" s="41"/>
      <c r="AA76" s="41"/>
      <c r="AB76" s="41"/>
      <c r="AC76" s="41"/>
      <c r="AD76" s="41"/>
      <c r="AE76" s="41"/>
    </row>
    <row r="77" s="2" customFormat="1" ht="6.96" customHeight="1">
      <c r="A77" s="41"/>
      <c r="B77" s="62"/>
      <c r="C77" s="63"/>
      <c r="D77" s="63"/>
      <c r="E77" s="63"/>
      <c r="F77" s="63"/>
      <c r="G77" s="63"/>
      <c r="H77" s="63"/>
      <c r="I77" s="63"/>
      <c r="J77" s="63"/>
      <c r="K77" s="63"/>
      <c r="L77" s="148"/>
      <c r="S77" s="41"/>
      <c r="T77" s="41"/>
      <c r="U77" s="41"/>
      <c r="V77" s="41"/>
      <c r="W77" s="41"/>
      <c r="X77" s="41"/>
      <c r="Y77" s="41"/>
      <c r="Z77" s="41"/>
      <c r="AA77" s="41"/>
      <c r="AB77" s="41"/>
      <c r="AC77" s="41"/>
      <c r="AD77" s="41"/>
      <c r="AE77" s="41"/>
    </row>
    <row r="81" s="2" customFormat="1" ht="6.96" customHeight="1">
      <c r="A81" s="41"/>
      <c r="B81" s="64"/>
      <c r="C81" s="65"/>
      <c r="D81" s="65"/>
      <c r="E81" s="65"/>
      <c r="F81" s="65"/>
      <c r="G81" s="65"/>
      <c r="H81" s="65"/>
      <c r="I81" s="65"/>
      <c r="J81" s="65"/>
      <c r="K81" s="65"/>
      <c r="L81" s="148"/>
      <c r="S81" s="41"/>
      <c r="T81" s="41"/>
      <c r="U81" s="41"/>
      <c r="V81" s="41"/>
      <c r="W81" s="41"/>
      <c r="X81" s="41"/>
      <c r="Y81" s="41"/>
      <c r="Z81" s="41"/>
      <c r="AA81" s="41"/>
      <c r="AB81" s="41"/>
      <c r="AC81" s="41"/>
      <c r="AD81" s="41"/>
      <c r="AE81" s="41"/>
    </row>
    <row r="82" s="2" customFormat="1" ht="24.96" customHeight="1">
      <c r="A82" s="41"/>
      <c r="B82" s="42"/>
      <c r="C82" s="26" t="s">
        <v>214</v>
      </c>
      <c r="D82" s="43"/>
      <c r="E82" s="43"/>
      <c r="F82" s="43"/>
      <c r="G82" s="43"/>
      <c r="H82" s="43"/>
      <c r="I82" s="43"/>
      <c r="J82" s="43"/>
      <c r="K82" s="43"/>
      <c r="L82" s="148"/>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8"/>
      <c r="S83" s="41"/>
      <c r="T83" s="41"/>
      <c r="U83" s="41"/>
      <c r="V83" s="41"/>
      <c r="W83" s="41"/>
      <c r="X83" s="41"/>
      <c r="Y83" s="41"/>
      <c r="Z83" s="41"/>
      <c r="AA83" s="41"/>
      <c r="AB83" s="41"/>
      <c r="AC83" s="41"/>
      <c r="AD83" s="41"/>
      <c r="AE83" s="41"/>
    </row>
    <row r="84" s="2" customFormat="1" ht="12" customHeight="1">
      <c r="A84" s="41"/>
      <c r="B84" s="42"/>
      <c r="C84" s="35" t="s">
        <v>16</v>
      </c>
      <c r="D84" s="43"/>
      <c r="E84" s="43"/>
      <c r="F84" s="43"/>
      <c r="G84" s="43"/>
      <c r="H84" s="43"/>
      <c r="I84" s="43"/>
      <c r="J84" s="43"/>
      <c r="K84" s="43"/>
      <c r="L84" s="148"/>
      <c r="S84" s="41"/>
      <c r="T84" s="41"/>
      <c r="U84" s="41"/>
      <c r="V84" s="41"/>
      <c r="W84" s="41"/>
      <c r="X84" s="41"/>
      <c r="Y84" s="41"/>
      <c r="Z84" s="41"/>
      <c r="AA84" s="41"/>
      <c r="AB84" s="41"/>
      <c r="AC84" s="41"/>
      <c r="AD84" s="41"/>
      <c r="AE84" s="41"/>
    </row>
    <row r="85" s="2" customFormat="1" ht="16.5" customHeight="1">
      <c r="A85" s="41"/>
      <c r="B85" s="42"/>
      <c r="C85" s="43"/>
      <c r="D85" s="43"/>
      <c r="E85" s="173" t="str">
        <f>E7</f>
        <v>Informační centrum nádraží Teplice nad Bečvou, rekonstrukce a dostavba</v>
      </c>
      <c r="F85" s="35"/>
      <c r="G85" s="35"/>
      <c r="H85" s="35"/>
      <c r="I85" s="43"/>
      <c r="J85" s="43"/>
      <c r="K85" s="43"/>
      <c r="L85" s="148"/>
      <c r="S85" s="41"/>
      <c r="T85" s="41"/>
      <c r="U85" s="41"/>
      <c r="V85" s="41"/>
      <c r="W85" s="41"/>
      <c r="X85" s="41"/>
      <c r="Y85" s="41"/>
      <c r="Z85" s="41"/>
      <c r="AA85" s="41"/>
      <c r="AB85" s="41"/>
      <c r="AC85" s="41"/>
      <c r="AD85" s="41"/>
      <c r="AE85" s="41"/>
    </row>
    <row r="86" s="1" customFormat="1" ht="12" customHeight="1">
      <c r="B86" s="24"/>
      <c r="C86" s="35" t="s">
        <v>199</v>
      </c>
      <c r="D86" s="25"/>
      <c r="E86" s="25"/>
      <c r="F86" s="25"/>
      <c r="G86" s="25"/>
      <c r="H86" s="25"/>
      <c r="I86" s="25"/>
      <c r="J86" s="25"/>
      <c r="K86" s="25"/>
      <c r="L86" s="23"/>
    </row>
    <row r="87" s="1" customFormat="1" ht="16.5" customHeight="1">
      <c r="B87" s="24"/>
      <c r="C87" s="25"/>
      <c r="D87" s="25"/>
      <c r="E87" s="173" t="s">
        <v>4660</v>
      </c>
      <c r="F87" s="25"/>
      <c r="G87" s="25"/>
      <c r="H87" s="25"/>
      <c r="I87" s="25"/>
      <c r="J87" s="25"/>
      <c r="K87" s="25"/>
      <c r="L87" s="23"/>
    </row>
    <row r="88" s="1" customFormat="1" ht="12" customHeight="1">
      <c r="B88" s="24"/>
      <c r="C88" s="35" t="s">
        <v>470</v>
      </c>
      <c r="D88" s="25"/>
      <c r="E88" s="25"/>
      <c r="F88" s="25"/>
      <c r="G88" s="25"/>
      <c r="H88" s="25"/>
      <c r="I88" s="25"/>
      <c r="J88" s="25"/>
      <c r="K88" s="25"/>
      <c r="L88" s="23"/>
    </row>
    <row r="89" s="2" customFormat="1" ht="16.5" customHeight="1">
      <c r="A89" s="41"/>
      <c r="B89" s="42"/>
      <c r="C89" s="43"/>
      <c r="D89" s="43"/>
      <c r="E89" s="284" t="s">
        <v>4661</v>
      </c>
      <c r="F89" s="43"/>
      <c r="G89" s="43"/>
      <c r="H89" s="43"/>
      <c r="I89" s="43"/>
      <c r="J89" s="43"/>
      <c r="K89" s="43"/>
      <c r="L89" s="148"/>
      <c r="S89" s="41"/>
      <c r="T89" s="41"/>
      <c r="U89" s="41"/>
      <c r="V89" s="41"/>
      <c r="W89" s="41"/>
      <c r="X89" s="41"/>
      <c r="Y89" s="41"/>
      <c r="Z89" s="41"/>
      <c r="AA89" s="41"/>
      <c r="AB89" s="41"/>
      <c r="AC89" s="41"/>
      <c r="AD89" s="41"/>
      <c r="AE89" s="41"/>
    </row>
    <row r="90" s="2" customFormat="1" ht="12" customHeight="1">
      <c r="A90" s="41"/>
      <c r="B90" s="42"/>
      <c r="C90" s="35" t="s">
        <v>474</v>
      </c>
      <c r="D90" s="43"/>
      <c r="E90" s="43"/>
      <c r="F90" s="43"/>
      <c r="G90" s="43"/>
      <c r="H90" s="43"/>
      <c r="I90" s="43"/>
      <c r="J90" s="43"/>
      <c r="K90" s="43"/>
      <c r="L90" s="148"/>
      <c r="S90" s="41"/>
      <c r="T90" s="41"/>
      <c r="U90" s="41"/>
      <c r="V90" s="41"/>
      <c r="W90" s="41"/>
      <c r="X90" s="41"/>
      <c r="Y90" s="41"/>
      <c r="Z90" s="41"/>
      <c r="AA90" s="41"/>
      <c r="AB90" s="41"/>
      <c r="AC90" s="41"/>
      <c r="AD90" s="41"/>
      <c r="AE90" s="41"/>
    </row>
    <row r="91" s="2" customFormat="1" ht="16.5" customHeight="1">
      <c r="A91" s="41"/>
      <c r="B91" s="42"/>
      <c r="C91" s="43"/>
      <c r="D91" s="43"/>
      <c r="E91" s="72" t="str">
        <f>E13</f>
        <v>D.2.1-2.0 - Bourané konstrukce</v>
      </c>
      <c r="F91" s="43"/>
      <c r="G91" s="43"/>
      <c r="H91" s="43"/>
      <c r="I91" s="43"/>
      <c r="J91" s="43"/>
      <c r="K91" s="43"/>
      <c r="L91" s="148"/>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8"/>
      <c r="S92" s="41"/>
      <c r="T92" s="41"/>
      <c r="U92" s="41"/>
      <c r="V92" s="41"/>
      <c r="W92" s="41"/>
      <c r="X92" s="41"/>
      <c r="Y92" s="41"/>
      <c r="Z92" s="41"/>
      <c r="AA92" s="41"/>
      <c r="AB92" s="41"/>
      <c r="AC92" s="41"/>
      <c r="AD92" s="41"/>
      <c r="AE92" s="41"/>
    </row>
    <row r="93" s="2" customFormat="1" ht="12" customHeight="1">
      <c r="A93" s="41"/>
      <c r="B93" s="42"/>
      <c r="C93" s="35" t="s">
        <v>21</v>
      </c>
      <c r="D93" s="43"/>
      <c r="E93" s="43"/>
      <c r="F93" s="30" t="str">
        <f>F16</f>
        <v>U Teplic 552, 753 01 Hranice I - Město</v>
      </c>
      <c r="G93" s="43"/>
      <c r="H93" s="43"/>
      <c r="I93" s="35" t="s">
        <v>23</v>
      </c>
      <c r="J93" s="75" t="str">
        <f>IF(J16="","",J16)</f>
        <v>23. 5. 2024</v>
      </c>
      <c r="K93" s="43"/>
      <c r="L93" s="148"/>
      <c r="S93" s="41"/>
      <c r="T93" s="41"/>
      <c r="U93" s="41"/>
      <c r="V93" s="41"/>
      <c r="W93" s="41"/>
      <c r="X93" s="41"/>
      <c r="Y93" s="41"/>
      <c r="Z93" s="41"/>
      <c r="AA93" s="41"/>
      <c r="AB93" s="41"/>
      <c r="AC93" s="41"/>
      <c r="AD93" s="41"/>
      <c r="AE93" s="41"/>
    </row>
    <row r="94" s="2" customFormat="1" ht="6.96" customHeight="1">
      <c r="A94" s="41"/>
      <c r="B94" s="42"/>
      <c r="C94" s="43"/>
      <c r="D94" s="43"/>
      <c r="E94" s="43"/>
      <c r="F94" s="43"/>
      <c r="G94" s="43"/>
      <c r="H94" s="43"/>
      <c r="I94" s="43"/>
      <c r="J94" s="43"/>
      <c r="K94" s="43"/>
      <c r="L94" s="148"/>
      <c r="S94" s="41"/>
      <c r="T94" s="41"/>
      <c r="U94" s="41"/>
      <c r="V94" s="41"/>
      <c r="W94" s="41"/>
      <c r="X94" s="41"/>
      <c r="Y94" s="41"/>
      <c r="Z94" s="41"/>
      <c r="AA94" s="41"/>
      <c r="AB94" s="41"/>
      <c r="AC94" s="41"/>
      <c r="AD94" s="41"/>
      <c r="AE94" s="41"/>
    </row>
    <row r="95" s="2" customFormat="1" ht="25.65" customHeight="1">
      <c r="A95" s="41"/>
      <c r="B95" s="42"/>
      <c r="C95" s="35" t="s">
        <v>25</v>
      </c>
      <c r="D95" s="43"/>
      <c r="E95" s="43"/>
      <c r="F95" s="30" t="str">
        <f>E19</f>
        <v>Město Hranice</v>
      </c>
      <c r="G95" s="43"/>
      <c r="H95" s="43"/>
      <c r="I95" s="35" t="s">
        <v>33</v>
      </c>
      <c r="J95" s="39" t="str">
        <f>E25</f>
        <v>Ateliér Velehradský s.r.o.</v>
      </c>
      <c r="K95" s="43"/>
      <c r="L95" s="148"/>
      <c r="S95" s="41"/>
      <c r="T95" s="41"/>
      <c r="U95" s="41"/>
      <c r="V95" s="41"/>
      <c r="W95" s="41"/>
      <c r="X95" s="41"/>
      <c r="Y95" s="41"/>
      <c r="Z95" s="41"/>
      <c r="AA95" s="41"/>
      <c r="AB95" s="41"/>
      <c r="AC95" s="41"/>
      <c r="AD95" s="41"/>
      <c r="AE95" s="41"/>
    </row>
    <row r="96" s="2" customFormat="1" ht="15.15" customHeight="1">
      <c r="A96" s="41"/>
      <c r="B96" s="42"/>
      <c r="C96" s="35" t="s">
        <v>31</v>
      </c>
      <c r="D96" s="43"/>
      <c r="E96" s="43"/>
      <c r="F96" s="30" t="str">
        <f>IF(E22="","",E22)</f>
        <v>Vyplň údaj</v>
      </c>
      <c r="G96" s="43"/>
      <c r="H96" s="43"/>
      <c r="I96" s="35" t="s">
        <v>38</v>
      </c>
      <c r="J96" s="39" t="str">
        <f>E28</f>
        <v>Ing. Vojtěch Biolek</v>
      </c>
      <c r="K96" s="43"/>
      <c r="L96" s="148"/>
      <c r="S96" s="41"/>
      <c r="T96" s="41"/>
      <c r="U96" s="41"/>
      <c r="V96" s="41"/>
      <c r="W96" s="41"/>
      <c r="X96" s="41"/>
      <c r="Y96" s="41"/>
      <c r="Z96" s="41"/>
      <c r="AA96" s="41"/>
      <c r="AB96" s="41"/>
      <c r="AC96" s="41"/>
      <c r="AD96" s="41"/>
      <c r="AE96" s="41"/>
    </row>
    <row r="97" s="2" customFormat="1" ht="10.32" customHeight="1">
      <c r="A97" s="41"/>
      <c r="B97" s="42"/>
      <c r="C97" s="43"/>
      <c r="D97" s="43"/>
      <c r="E97" s="43"/>
      <c r="F97" s="43"/>
      <c r="G97" s="43"/>
      <c r="H97" s="43"/>
      <c r="I97" s="43"/>
      <c r="J97" s="43"/>
      <c r="K97" s="43"/>
      <c r="L97" s="148"/>
      <c r="S97" s="41"/>
      <c r="T97" s="41"/>
      <c r="U97" s="41"/>
      <c r="V97" s="41"/>
      <c r="W97" s="41"/>
      <c r="X97" s="41"/>
      <c r="Y97" s="41"/>
      <c r="Z97" s="41"/>
      <c r="AA97" s="41"/>
      <c r="AB97" s="41"/>
      <c r="AC97" s="41"/>
      <c r="AD97" s="41"/>
      <c r="AE97" s="41"/>
    </row>
    <row r="98" s="11" customFormat="1" ht="29.28" customHeight="1">
      <c r="A98" s="189"/>
      <c r="B98" s="190"/>
      <c r="C98" s="191" t="s">
        <v>215</v>
      </c>
      <c r="D98" s="192" t="s">
        <v>61</v>
      </c>
      <c r="E98" s="192" t="s">
        <v>57</v>
      </c>
      <c r="F98" s="192" t="s">
        <v>58</v>
      </c>
      <c r="G98" s="192" t="s">
        <v>216</v>
      </c>
      <c r="H98" s="192" t="s">
        <v>217</v>
      </c>
      <c r="I98" s="192" t="s">
        <v>218</v>
      </c>
      <c r="J98" s="192" t="s">
        <v>204</v>
      </c>
      <c r="K98" s="193" t="s">
        <v>219</v>
      </c>
      <c r="L98" s="194"/>
      <c r="M98" s="95" t="s">
        <v>19</v>
      </c>
      <c r="N98" s="96" t="s">
        <v>46</v>
      </c>
      <c r="O98" s="96" t="s">
        <v>220</v>
      </c>
      <c r="P98" s="96" t="s">
        <v>221</v>
      </c>
      <c r="Q98" s="96" t="s">
        <v>222</v>
      </c>
      <c r="R98" s="96" t="s">
        <v>223</v>
      </c>
      <c r="S98" s="96" t="s">
        <v>224</v>
      </c>
      <c r="T98" s="97" t="s">
        <v>225</v>
      </c>
      <c r="U98" s="189"/>
      <c r="V98" s="189"/>
      <c r="W98" s="189"/>
      <c r="X98" s="189"/>
      <c r="Y98" s="189"/>
      <c r="Z98" s="189"/>
      <c r="AA98" s="189"/>
      <c r="AB98" s="189"/>
      <c r="AC98" s="189"/>
      <c r="AD98" s="189"/>
      <c r="AE98" s="189"/>
    </row>
    <row r="99" s="2" customFormat="1" ht="22.8" customHeight="1">
      <c r="A99" s="41"/>
      <c r="B99" s="42"/>
      <c r="C99" s="102" t="s">
        <v>226</v>
      </c>
      <c r="D99" s="43"/>
      <c r="E99" s="43"/>
      <c r="F99" s="43"/>
      <c r="G99" s="43"/>
      <c r="H99" s="43"/>
      <c r="I99" s="43"/>
      <c r="J99" s="195">
        <f>BK99</f>
        <v>0</v>
      </c>
      <c r="K99" s="43"/>
      <c r="L99" s="47"/>
      <c r="M99" s="98"/>
      <c r="N99" s="196"/>
      <c r="O99" s="99"/>
      <c r="P99" s="197">
        <f>P100+P160</f>
        <v>0</v>
      </c>
      <c r="Q99" s="99"/>
      <c r="R99" s="197">
        <f>R100+R160</f>
        <v>0.020309999999999998</v>
      </c>
      <c r="S99" s="99"/>
      <c r="T99" s="198">
        <f>T100+T160</f>
        <v>3.7170911000000002</v>
      </c>
      <c r="U99" s="41"/>
      <c r="V99" s="41"/>
      <c r="W99" s="41"/>
      <c r="X99" s="41"/>
      <c r="Y99" s="41"/>
      <c r="Z99" s="41"/>
      <c r="AA99" s="41"/>
      <c r="AB99" s="41"/>
      <c r="AC99" s="41"/>
      <c r="AD99" s="41"/>
      <c r="AE99" s="41"/>
      <c r="AT99" s="20" t="s">
        <v>75</v>
      </c>
      <c r="AU99" s="20" t="s">
        <v>205</v>
      </c>
      <c r="BK99" s="199">
        <f>BK100+BK160</f>
        <v>0</v>
      </c>
    </row>
    <row r="100" s="12" customFormat="1" ht="25.92" customHeight="1">
      <c r="A100" s="12"/>
      <c r="B100" s="200"/>
      <c r="C100" s="201"/>
      <c r="D100" s="202" t="s">
        <v>75</v>
      </c>
      <c r="E100" s="203" t="s">
        <v>227</v>
      </c>
      <c r="F100" s="203" t="s">
        <v>228</v>
      </c>
      <c r="G100" s="201"/>
      <c r="H100" s="201"/>
      <c r="I100" s="204"/>
      <c r="J100" s="205">
        <f>BK100</f>
        <v>0</v>
      </c>
      <c r="K100" s="201"/>
      <c r="L100" s="206"/>
      <c r="M100" s="207"/>
      <c r="N100" s="208"/>
      <c r="O100" s="208"/>
      <c r="P100" s="209">
        <f>P101+P150</f>
        <v>0</v>
      </c>
      <c r="Q100" s="208"/>
      <c r="R100" s="209">
        <f>R101+R150</f>
        <v>0</v>
      </c>
      <c r="S100" s="208"/>
      <c r="T100" s="210">
        <f>T101+T150</f>
        <v>2.6986330000000001</v>
      </c>
      <c r="U100" s="12"/>
      <c r="V100" s="12"/>
      <c r="W100" s="12"/>
      <c r="X100" s="12"/>
      <c r="Y100" s="12"/>
      <c r="Z100" s="12"/>
      <c r="AA100" s="12"/>
      <c r="AB100" s="12"/>
      <c r="AC100" s="12"/>
      <c r="AD100" s="12"/>
      <c r="AE100" s="12"/>
      <c r="AR100" s="211" t="s">
        <v>84</v>
      </c>
      <c r="AT100" s="212" t="s">
        <v>75</v>
      </c>
      <c r="AU100" s="212" t="s">
        <v>76</v>
      </c>
      <c r="AY100" s="211" t="s">
        <v>229</v>
      </c>
      <c r="BK100" s="213">
        <f>BK101+BK150</f>
        <v>0</v>
      </c>
    </row>
    <row r="101" s="12" customFormat="1" ht="22.8" customHeight="1">
      <c r="A101" s="12"/>
      <c r="B101" s="200"/>
      <c r="C101" s="201"/>
      <c r="D101" s="202" t="s">
        <v>75</v>
      </c>
      <c r="E101" s="214" t="s">
        <v>296</v>
      </c>
      <c r="F101" s="214" t="s">
        <v>357</v>
      </c>
      <c r="G101" s="201"/>
      <c r="H101" s="201"/>
      <c r="I101" s="204"/>
      <c r="J101" s="215">
        <f>BK101</f>
        <v>0</v>
      </c>
      <c r="K101" s="201"/>
      <c r="L101" s="206"/>
      <c r="M101" s="207"/>
      <c r="N101" s="208"/>
      <c r="O101" s="208"/>
      <c r="P101" s="209">
        <f>SUM(P102:P149)</f>
        <v>0</v>
      </c>
      <c r="Q101" s="208"/>
      <c r="R101" s="209">
        <f>SUM(R102:R149)</f>
        <v>0</v>
      </c>
      <c r="S101" s="208"/>
      <c r="T101" s="210">
        <f>SUM(T102:T149)</f>
        <v>2.6986330000000001</v>
      </c>
      <c r="U101" s="12"/>
      <c r="V101" s="12"/>
      <c r="W101" s="12"/>
      <c r="X101" s="12"/>
      <c r="Y101" s="12"/>
      <c r="Z101" s="12"/>
      <c r="AA101" s="12"/>
      <c r="AB101" s="12"/>
      <c r="AC101" s="12"/>
      <c r="AD101" s="12"/>
      <c r="AE101" s="12"/>
      <c r="AR101" s="211" t="s">
        <v>84</v>
      </c>
      <c r="AT101" s="212" t="s">
        <v>75</v>
      </c>
      <c r="AU101" s="212" t="s">
        <v>84</v>
      </c>
      <c r="AY101" s="211" t="s">
        <v>229</v>
      </c>
      <c r="BK101" s="213">
        <f>SUM(BK102:BK149)</f>
        <v>0</v>
      </c>
    </row>
    <row r="102" s="2" customFormat="1" ht="16.5" customHeight="1">
      <c r="A102" s="41"/>
      <c r="B102" s="42"/>
      <c r="C102" s="216" t="s">
        <v>84</v>
      </c>
      <c r="D102" s="216" t="s">
        <v>231</v>
      </c>
      <c r="E102" s="217" t="s">
        <v>553</v>
      </c>
      <c r="F102" s="218" t="s">
        <v>554</v>
      </c>
      <c r="G102" s="219" t="s">
        <v>291</v>
      </c>
      <c r="H102" s="220">
        <v>0.77700000000000002</v>
      </c>
      <c r="I102" s="221"/>
      <c r="J102" s="222">
        <f>ROUND(I102*H102,2)</f>
        <v>0</v>
      </c>
      <c r="K102" s="218" t="s">
        <v>235</v>
      </c>
      <c r="L102" s="47"/>
      <c r="M102" s="223" t="s">
        <v>19</v>
      </c>
      <c r="N102" s="224" t="s">
        <v>47</v>
      </c>
      <c r="O102" s="87"/>
      <c r="P102" s="225">
        <f>O102*H102</f>
        <v>0</v>
      </c>
      <c r="Q102" s="225">
        <v>0</v>
      </c>
      <c r="R102" s="225">
        <f>Q102*H102</f>
        <v>0</v>
      </c>
      <c r="S102" s="225">
        <v>2.2000000000000002</v>
      </c>
      <c r="T102" s="226">
        <f>S102*H102</f>
        <v>1.7094000000000003</v>
      </c>
      <c r="U102" s="41"/>
      <c r="V102" s="41"/>
      <c r="W102" s="41"/>
      <c r="X102" s="41"/>
      <c r="Y102" s="41"/>
      <c r="Z102" s="41"/>
      <c r="AA102" s="41"/>
      <c r="AB102" s="41"/>
      <c r="AC102" s="41"/>
      <c r="AD102" s="41"/>
      <c r="AE102" s="41"/>
      <c r="AR102" s="227" t="s">
        <v>136</v>
      </c>
      <c r="AT102" s="227" t="s">
        <v>231</v>
      </c>
      <c r="AU102" s="227" t="s">
        <v>86</v>
      </c>
      <c r="AY102" s="20" t="s">
        <v>229</v>
      </c>
      <c r="BE102" s="228">
        <f>IF(N102="základní",J102,0)</f>
        <v>0</v>
      </c>
      <c r="BF102" s="228">
        <f>IF(N102="snížená",J102,0)</f>
        <v>0</v>
      </c>
      <c r="BG102" s="228">
        <f>IF(N102="zákl. přenesená",J102,0)</f>
        <v>0</v>
      </c>
      <c r="BH102" s="228">
        <f>IF(N102="sníž. přenesená",J102,0)</f>
        <v>0</v>
      </c>
      <c r="BI102" s="228">
        <f>IF(N102="nulová",J102,0)</f>
        <v>0</v>
      </c>
      <c r="BJ102" s="20" t="s">
        <v>84</v>
      </c>
      <c r="BK102" s="228">
        <f>ROUND(I102*H102,2)</f>
        <v>0</v>
      </c>
      <c r="BL102" s="20" t="s">
        <v>136</v>
      </c>
      <c r="BM102" s="227" t="s">
        <v>4663</v>
      </c>
    </row>
    <row r="103" s="2" customFormat="1">
      <c r="A103" s="41"/>
      <c r="B103" s="42"/>
      <c r="C103" s="43"/>
      <c r="D103" s="229" t="s">
        <v>237</v>
      </c>
      <c r="E103" s="43"/>
      <c r="F103" s="230" t="s">
        <v>556</v>
      </c>
      <c r="G103" s="43"/>
      <c r="H103" s="43"/>
      <c r="I103" s="231"/>
      <c r="J103" s="43"/>
      <c r="K103" s="43"/>
      <c r="L103" s="47"/>
      <c r="M103" s="232"/>
      <c r="N103" s="233"/>
      <c r="O103" s="87"/>
      <c r="P103" s="87"/>
      <c r="Q103" s="87"/>
      <c r="R103" s="87"/>
      <c r="S103" s="87"/>
      <c r="T103" s="88"/>
      <c r="U103" s="41"/>
      <c r="V103" s="41"/>
      <c r="W103" s="41"/>
      <c r="X103" s="41"/>
      <c r="Y103" s="41"/>
      <c r="Z103" s="41"/>
      <c r="AA103" s="41"/>
      <c r="AB103" s="41"/>
      <c r="AC103" s="41"/>
      <c r="AD103" s="41"/>
      <c r="AE103" s="41"/>
      <c r="AT103" s="20" t="s">
        <v>237</v>
      </c>
      <c r="AU103" s="20" t="s">
        <v>86</v>
      </c>
    </row>
    <row r="104" s="13" customFormat="1">
      <c r="A104" s="13"/>
      <c r="B104" s="234"/>
      <c r="C104" s="235"/>
      <c r="D104" s="236" t="s">
        <v>239</v>
      </c>
      <c r="E104" s="237" t="s">
        <v>19</v>
      </c>
      <c r="F104" s="238" t="s">
        <v>557</v>
      </c>
      <c r="G104" s="235"/>
      <c r="H104" s="237" t="s">
        <v>19</v>
      </c>
      <c r="I104" s="239"/>
      <c r="J104" s="235"/>
      <c r="K104" s="235"/>
      <c r="L104" s="240"/>
      <c r="M104" s="241"/>
      <c r="N104" s="242"/>
      <c r="O104" s="242"/>
      <c r="P104" s="242"/>
      <c r="Q104" s="242"/>
      <c r="R104" s="242"/>
      <c r="S104" s="242"/>
      <c r="T104" s="243"/>
      <c r="U104" s="13"/>
      <c r="V104" s="13"/>
      <c r="W104" s="13"/>
      <c r="X104" s="13"/>
      <c r="Y104" s="13"/>
      <c r="Z104" s="13"/>
      <c r="AA104" s="13"/>
      <c r="AB104" s="13"/>
      <c r="AC104" s="13"/>
      <c r="AD104" s="13"/>
      <c r="AE104" s="13"/>
      <c r="AT104" s="244" t="s">
        <v>239</v>
      </c>
      <c r="AU104" s="244" t="s">
        <v>86</v>
      </c>
      <c r="AV104" s="13" t="s">
        <v>84</v>
      </c>
      <c r="AW104" s="13" t="s">
        <v>37</v>
      </c>
      <c r="AX104" s="13" t="s">
        <v>76</v>
      </c>
      <c r="AY104" s="244" t="s">
        <v>229</v>
      </c>
    </row>
    <row r="105" s="14" customFormat="1">
      <c r="A105" s="14"/>
      <c r="B105" s="245"/>
      <c r="C105" s="246"/>
      <c r="D105" s="236" t="s">
        <v>239</v>
      </c>
      <c r="E105" s="247" t="s">
        <v>19</v>
      </c>
      <c r="F105" s="248" t="s">
        <v>565</v>
      </c>
      <c r="G105" s="246"/>
      <c r="H105" s="249">
        <v>0.77700000000000002</v>
      </c>
      <c r="I105" s="250"/>
      <c r="J105" s="246"/>
      <c r="K105" s="246"/>
      <c r="L105" s="251"/>
      <c r="M105" s="252"/>
      <c r="N105" s="253"/>
      <c r="O105" s="253"/>
      <c r="P105" s="253"/>
      <c r="Q105" s="253"/>
      <c r="R105" s="253"/>
      <c r="S105" s="253"/>
      <c r="T105" s="254"/>
      <c r="U105" s="14"/>
      <c r="V105" s="14"/>
      <c r="W105" s="14"/>
      <c r="X105" s="14"/>
      <c r="Y105" s="14"/>
      <c r="Z105" s="14"/>
      <c r="AA105" s="14"/>
      <c r="AB105" s="14"/>
      <c r="AC105" s="14"/>
      <c r="AD105" s="14"/>
      <c r="AE105" s="14"/>
      <c r="AT105" s="255" t="s">
        <v>239</v>
      </c>
      <c r="AU105" s="255" t="s">
        <v>86</v>
      </c>
      <c r="AV105" s="14" t="s">
        <v>86</v>
      </c>
      <c r="AW105" s="14" t="s">
        <v>37</v>
      </c>
      <c r="AX105" s="14" t="s">
        <v>76</v>
      </c>
      <c r="AY105" s="255" t="s">
        <v>229</v>
      </c>
    </row>
    <row r="106" s="15" customFormat="1">
      <c r="A106" s="15"/>
      <c r="B106" s="256"/>
      <c r="C106" s="257"/>
      <c r="D106" s="236" t="s">
        <v>239</v>
      </c>
      <c r="E106" s="258" t="s">
        <v>19</v>
      </c>
      <c r="F106" s="259" t="s">
        <v>243</v>
      </c>
      <c r="G106" s="257"/>
      <c r="H106" s="260">
        <v>0.77700000000000002</v>
      </c>
      <c r="I106" s="261"/>
      <c r="J106" s="257"/>
      <c r="K106" s="257"/>
      <c r="L106" s="262"/>
      <c r="M106" s="263"/>
      <c r="N106" s="264"/>
      <c r="O106" s="264"/>
      <c r="P106" s="264"/>
      <c r="Q106" s="264"/>
      <c r="R106" s="264"/>
      <c r="S106" s="264"/>
      <c r="T106" s="265"/>
      <c r="U106" s="15"/>
      <c r="V106" s="15"/>
      <c r="W106" s="15"/>
      <c r="X106" s="15"/>
      <c r="Y106" s="15"/>
      <c r="Z106" s="15"/>
      <c r="AA106" s="15"/>
      <c r="AB106" s="15"/>
      <c r="AC106" s="15"/>
      <c r="AD106" s="15"/>
      <c r="AE106" s="15"/>
      <c r="AT106" s="266" t="s">
        <v>239</v>
      </c>
      <c r="AU106" s="266" t="s">
        <v>86</v>
      </c>
      <c r="AV106" s="15" t="s">
        <v>136</v>
      </c>
      <c r="AW106" s="15" t="s">
        <v>37</v>
      </c>
      <c r="AX106" s="15" t="s">
        <v>84</v>
      </c>
      <c r="AY106" s="266" t="s">
        <v>229</v>
      </c>
    </row>
    <row r="107" s="2" customFormat="1" ht="21.75" customHeight="1">
      <c r="A107" s="41"/>
      <c r="B107" s="42"/>
      <c r="C107" s="216" t="s">
        <v>86</v>
      </c>
      <c r="D107" s="216" t="s">
        <v>231</v>
      </c>
      <c r="E107" s="217" t="s">
        <v>566</v>
      </c>
      <c r="F107" s="218" t="s">
        <v>567</v>
      </c>
      <c r="G107" s="219" t="s">
        <v>291</v>
      </c>
      <c r="H107" s="220">
        <v>0.77700000000000002</v>
      </c>
      <c r="I107" s="221"/>
      <c r="J107" s="222">
        <f>ROUND(I107*H107,2)</f>
        <v>0</v>
      </c>
      <c r="K107" s="218" t="s">
        <v>235</v>
      </c>
      <c r="L107" s="47"/>
      <c r="M107" s="223" t="s">
        <v>19</v>
      </c>
      <c r="N107" s="224" t="s">
        <v>47</v>
      </c>
      <c r="O107" s="87"/>
      <c r="P107" s="225">
        <f>O107*H107</f>
        <v>0</v>
      </c>
      <c r="Q107" s="225">
        <v>0</v>
      </c>
      <c r="R107" s="225">
        <f>Q107*H107</f>
        <v>0</v>
      </c>
      <c r="S107" s="225">
        <v>0.029000000000000001</v>
      </c>
      <c r="T107" s="226">
        <f>S107*H107</f>
        <v>0.022533000000000001</v>
      </c>
      <c r="U107" s="41"/>
      <c r="V107" s="41"/>
      <c r="W107" s="41"/>
      <c r="X107" s="41"/>
      <c r="Y107" s="41"/>
      <c r="Z107" s="41"/>
      <c r="AA107" s="41"/>
      <c r="AB107" s="41"/>
      <c r="AC107" s="41"/>
      <c r="AD107" s="41"/>
      <c r="AE107" s="41"/>
      <c r="AR107" s="227" t="s">
        <v>136</v>
      </c>
      <c r="AT107" s="227" t="s">
        <v>231</v>
      </c>
      <c r="AU107" s="227" t="s">
        <v>86</v>
      </c>
      <c r="AY107" s="20" t="s">
        <v>229</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136</v>
      </c>
      <c r="BM107" s="227" t="s">
        <v>4664</v>
      </c>
    </row>
    <row r="108" s="2" customFormat="1">
      <c r="A108" s="41"/>
      <c r="B108" s="42"/>
      <c r="C108" s="43"/>
      <c r="D108" s="229" t="s">
        <v>237</v>
      </c>
      <c r="E108" s="43"/>
      <c r="F108" s="230" t="s">
        <v>569</v>
      </c>
      <c r="G108" s="43"/>
      <c r="H108" s="43"/>
      <c r="I108" s="231"/>
      <c r="J108" s="43"/>
      <c r="K108" s="43"/>
      <c r="L108" s="47"/>
      <c r="M108" s="232"/>
      <c r="N108" s="233"/>
      <c r="O108" s="87"/>
      <c r="P108" s="87"/>
      <c r="Q108" s="87"/>
      <c r="R108" s="87"/>
      <c r="S108" s="87"/>
      <c r="T108" s="88"/>
      <c r="U108" s="41"/>
      <c r="V108" s="41"/>
      <c r="W108" s="41"/>
      <c r="X108" s="41"/>
      <c r="Y108" s="41"/>
      <c r="Z108" s="41"/>
      <c r="AA108" s="41"/>
      <c r="AB108" s="41"/>
      <c r="AC108" s="41"/>
      <c r="AD108" s="41"/>
      <c r="AE108" s="41"/>
      <c r="AT108" s="20" t="s">
        <v>237</v>
      </c>
      <c r="AU108" s="20" t="s">
        <v>86</v>
      </c>
    </row>
    <row r="109" s="2" customFormat="1" ht="24.15" customHeight="1">
      <c r="A109" s="41"/>
      <c r="B109" s="42"/>
      <c r="C109" s="216" t="s">
        <v>96</v>
      </c>
      <c r="D109" s="216" t="s">
        <v>231</v>
      </c>
      <c r="E109" s="217" t="s">
        <v>4665</v>
      </c>
      <c r="F109" s="218" t="s">
        <v>4666</v>
      </c>
      <c r="G109" s="219" t="s">
        <v>354</v>
      </c>
      <c r="H109" s="220">
        <v>1</v>
      </c>
      <c r="I109" s="221"/>
      <c r="J109" s="222">
        <f>ROUND(I109*H109,2)</f>
        <v>0</v>
      </c>
      <c r="K109" s="218" t="s">
        <v>235</v>
      </c>
      <c r="L109" s="47"/>
      <c r="M109" s="223" t="s">
        <v>19</v>
      </c>
      <c r="N109" s="224" t="s">
        <v>47</v>
      </c>
      <c r="O109" s="87"/>
      <c r="P109" s="225">
        <f>O109*H109</f>
        <v>0</v>
      </c>
      <c r="Q109" s="225">
        <v>0</v>
      </c>
      <c r="R109" s="225">
        <f>Q109*H109</f>
        <v>0</v>
      </c>
      <c r="S109" s="225">
        <v>0.025000000000000001</v>
      </c>
      <c r="T109" s="226">
        <f>S109*H109</f>
        <v>0.025000000000000001</v>
      </c>
      <c r="U109" s="41"/>
      <c r="V109" s="41"/>
      <c r="W109" s="41"/>
      <c r="X109" s="41"/>
      <c r="Y109" s="41"/>
      <c r="Z109" s="41"/>
      <c r="AA109" s="41"/>
      <c r="AB109" s="41"/>
      <c r="AC109" s="41"/>
      <c r="AD109" s="41"/>
      <c r="AE109" s="41"/>
      <c r="AR109" s="227" t="s">
        <v>136</v>
      </c>
      <c r="AT109" s="227" t="s">
        <v>231</v>
      </c>
      <c r="AU109" s="227" t="s">
        <v>86</v>
      </c>
      <c r="AY109" s="20" t="s">
        <v>229</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136</v>
      </c>
      <c r="BM109" s="227" t="s">
        <v>4667</v>
      </c>
    </row>
    <row r="110" s="2" customFormat="1">
      <c r="A110" s="41"/>
      <c r="B110" s="42"/>
      <c r="C110" s="43"/>
      <c r="D110" s="229" t="s">
        <v>237</v>
      </c>
      <c r="E110" s="43"/>
      <c r="F110" s="230" t="s">
        <v>4668</v>
      </c>
      <c r="G110" s="43"/>
      <c r="H110" s="43"/>
      <c r="I110" s="231"/>
      <c r="J110" s="43"/>
      <c r="K110" s="43"/>
      <c r="L110" s="47"/>
      <c r="M110" s="232"/>
      <c r="N110" s="233"/>
      <c r="O110" s="87"/>
      <c r="P110" s="87"/>
      <c r="Q110" s="87"/>
      <c r="R110" s="87"/>
      <c r="S110" s="87"/>
      <c r="T110" s="88"/>
      <c r="U110" s="41"/>
      <c r="V110" s="41"/>
      <c r="W110" s="41"/>
      <c r="X110" s="41"/>
      <c r="Y110" s="41"/>
      <c r="Z110" s="41"/>
      <c r="AA110" s="41"/>
      <c r="AB110" s="41"/>
      <c r="AC110" s="41"/>
      <c r="AD110" s="41"/>
      <c r="AE110" s="41"/>
      <c r="AT110" s="20" t="s">
        <v>237</v>
      </c>
      <c r="AU110" s="20" t="s">
        <v>86</v>
      </c>
    </row>
    <row r="111" s="13" customFormat="1">
      <c r="A111" s="13"/>
      <c r="B111" s="234"/>
      <c r="C111" s="235"/>
      <c r="D111" s="236" t="s">
        <v>239</v>
      </c>
      <c r="E111" s="237" t="s">
        <v>19</v>
      </c>
      <c r="F111" s="238" t="s">
        <v>680</v>
      </c>
      <c r="G111" s="235"/>
      <c r="H111" s="237" t="s">
        <v>19</v>
      </c>
      <c r="I111" s="239"/>
      <c r="J111" s="235"/>
      <c r="K111" s="235"/>
      <c r="L111" s="240"/>
      <c r="M111" s="241"/>
      <c r="N111" s="242"/>
      <c r="O111" s="242"/>
      <c r="P111" s="242"/>
      <c r="Q111" s="242"/>
      <c r="R111" s="242"/>
      <c r="S111" s="242"/>
      <c r="T111" s="243"/>
      <c r="U111" s="13"/>
      <c r="V111" s="13"/>
      <c r="W111" s="13"/>
      <c r="X111" s="13"/>
      <c r="Y111" s="13"/>
      <c r="Z111" s="13"/>
      <c r="AA111" s="13"/>
      <c r="AB111" s="13"/>
      <c r="AC111" s="13"/>
      <c r="AD111" s="13"/>
      <c r="AE111" s="13"/>
      <c r="AT111" s="244" t="s">
        <v>239</v>
      </c>
      <c r="AU111" s="244" t="s">
        <v>86</v>
      </c>
      <c r="AV111" s="13" t="s">
        <v>84</v>
      </c>
      <c r="AW111" s="13" t="s">
        <v>37</v>
      </c>
      <c r="AX111" s="13" t="s">
        <v>76</v>
      </c>
      <c r="AY111" s="244" t="s">
        <v>229</v>
      </c>
    </row>
    <row r="112" s="13" customFormat="1">
      <c r="A112" s="13"/>
      <c r="B112" s="234"/>
      <c r="C112" s="235"/>
      <c r="D112" s="236" t="s">
        <v>239</v>
      </c>
      <c r="E112" s="237" t="s">
        <v>19</v>
      </c>
      <c r="F112" s="238" t="s">
        <v>524</v>
      </c>
      <c r="G112" s="235"/>
      <c r="H112" s="237" t="s">
        <v>19</v>
      </c>
      <c r="I112" s="239"/>
      <c r="J112" s="235"/>
      <c r="K112" s="235"/>
      <c r="L112" s="240"/>
      <c r="M112" s="241"/>
      <c r="N112" s="242"/>
      <c r="O112" s="242"/>
      <c r="P112" s="242"/>
      <c r="Q112" s="242"/>
      <c r="R112" s="242"/>
      <c r="S112" s="242"/>
      <c r="T112" s="243"/>
      <c r="U112" s="13"/>
      <c r="V112" s="13"/>
      <c r="W112" s="13"/>
      <c r="X112" s="13"/>
      <c r="Y112" s="13"/>
      <c r="Z112" s="13"/>
      <c r="AA112" s="13"/>
      <c r="AB112" s="13"/>
      <c r="AC112" s="13"/>
      <c r="AD112" s="13"/>
      <c r="AE112" s="13"/>
      <c r="AT112" s="244" t="s">
        <v>239</v>
      </c>
      <c r="AU112" s="244" t="s">
        <v>86</v>
      </c>
      <c r="AV112" s="13" t="s">
        <v>84</v>
      </c>
      <c r="AW112" s="13" t="s">
        <v>37</v>
      </c>
      <c r="AX112" s="13" t="s">
        <v>76</v>
      </c>
      <c r="AY112" s="244" t="s">
        <v>229</v>
      </c>
    </row>
    <row r="113" s="13" customFormat="1">
      <c r="A113" s="13"/>
      <c r="B113" s="234"/>
      <c r="C113" s="235"/>
      <c r="D113" s="236" t="s">
        <v>239</v>
      </c>
      <c r="E113" s="237" t="s">
        <v>19</v>
      </c>
      <c r="F113" s="238" t="s">
        <v>4669</v>
      </c>
      <c r="G113" s="235"/>
      <c r="H113" s="237" t="s">
        <v>19</v>
      </c>
      <c r="I113" s="239"/>
      <c r="J113" s="235"/>
      <c r="K113" s="235"/>
      <c r="L113" s="240"/>
      <c r="M113" s="241"/>
      <c r="N113" s="242"/>
      <c r="O113" s="242"/>
      <c r="P113" s="242"/>
      <c r="Q113" s="242"/>
      <c r="R113" s="242"/>
      <c r="S113" s="242"/>
      <c r="T113" s="243"/>
      <c r="U113" s="13"/>
      <c r="V113" s="13"/>
      <c r="W113" s="13"/>
      <c r="X113" s="13"/>
      <c r="Y113" s="13"/>
      <c r="Z113" s="13"/>
      <c r="AA113" s="13"/>
      <c r="AB113" s="13"/>
      <c r="AC113" s="13"/>
      <c r="AD113" s="13"/>
      <c r="AE113" s="13"/>
      <c r="AT113" s="244" t="s">
        <v>239</v>
      </c>
      <c r="AU113" s="244" t="s">
        <v>86</v>
      </c>
      <c r="AV113" s="13" t="s">
        <v>84</v>
      </c>
      <c r="AW113" s="13" t="s">
        <v>37</v>
      </c>
      <c r="AX113" s="13" t="s">
        <v>76</v>
      </c>
      <c r="AY113" s="244" t="s">
        <v>229</v>
      </c>
    </row>
    <row r="114" s="14" customFormat="1">
      <c r="A114" s="14"/>
      <c r="B114" s="245"/>
      <c r="C114" s="246"/>
      <c r="D114" s="236" t="s">
        <v>239</v>
      </c>
      <c r="E114" s="247" t="s">
        <v>19</v>
      </c>
      <c r="F114" s="248" t="s">
        <v>84</v>
      </c>
      <c r="G114" s="246"/>
      <c r="H114" s="249">
        <v>1</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239</v>
      </c>
      <c r="AU114" s="255" t="s">
        <v>86</v>
      </c>
      <c r="AV114" s="14" t="s">
        <v>86</v>
      </c>
      <c r="AW114" s="14" t="s">
        <v>37</v>
      </c>
      <c r="AX114" s="14" t="s">
        <v>76</v>
      </c>
      <c r="AY114" s="255" t="s">
        <v>229</v>
      </c>
    </row>
    <row r="115" s="15" customFormat="1">
      <c r="A115" s="15"/>
      <c r="B115" s="256"/>
      <c r="C115" s="257"/>
      <c r="D115" s="236" t="s">
        <v>239</v>
      </c>
      <c r="E115" s="258" t="s">
        <v>19</v>
      </c>
      <c r="F115" s="259" t="s">
        <v>243</v>
      </c>
      <c r="G115" s="257"/>
      <c r="H115" s="260">
        <v>1</v>
      </c>
      <c r="I115" s="261"/>
      <c r="J115" s="257"/>
      <c r="K115" s="257"/>
      <c r="L115" s="262"/>
      <c r="M115" s="263"/>
      <c r="N115" s="264"/>
      <c r="O115" s="264"/>
      <c r="P115" s="264"/>
      <c r="Q115" s="264"/>
      <c r="R115" s="264"/>
      <c r="S115" s="264"/>
      <c r="T115" s="265"/>
      <c r="U115" s="15"/>
      <c r="V115" s="15"/>
      <c r="W115" s="15"/>
      <c r="X115" s="15"/>
      <c r="Y115" s="15"/>
      <c r="Z115" s="15"/>
      <c r="AA115" s="15"/>
      <c r="AB115" s="15"/>
      <c r="AC115" s="15"/>
      <c r="AD115" s="15"/>
      <c r="AE115" s="15"/>
      <c r="AT115" s="266" t="s">
        <v>239</v>
      </c>
      <c r="AU115" s="266" t="s">
        <v>86</v>
      </c>
      <c r="AV115" s="15" t="s">
        <v>136</v>
      </c>
      <c r="AW115" s="15" t="s">
        <v>37</v>
      </c>
      <c r="AX115" s="15" t="s">
        <v>84</v>
      </c>
      <c r="AY115" s="266" t="s">
        <v>229</v>
      </c>
    </row>
    <row r="116" s="2" customFormat="1" ht="24.15" customHeight="1">
      <c r="A116" s="41"/>
      <c r="B116" s="42"/>
      <c r="C116" s="216" t="s">
        <v>136</v>
      </c>
      <c r="D116" s="216" t="s">
        <v>231</v>
      </c>
      <c r="E116" s="217" t="s">
        <v>685</v>
      </c>
      <c r="F116" s="218" t="s">
        <v>686</v>
      </c>
      <c r="G116" s="219" t="s">
        <v>354</v>
      </c>
      <c r="H116" s="220">
        <v>1</v>
      </c>
      <c r="I116" s="221"/>
      <c r="J116" s="222">
        <f>ROUND(I116*H116,2)</f>
        <v>0</v>
      </c>
      <c r="K116" s="218" t="s">
        <v>235</v>
      </c>
      <c r="L116" s="47"/>
      <c r="M116" s="223" t="s">
        <v>19</v>
      </c>
      <c r="N116" s="224" t="s">
        <v>47</v>
      </c>
      <c r="O116" s="87"/>
      <c r="P116" s="225">
        <f>O116*H116</f>
        <v>0</v>
      </c>
      <c r="Q116" s="225">
        <v>0</v>
      </c>
      <c r="R116" s="225">
        <f>Q116*H116</f>
        <v>0</v>
      </c>
      <c r="S116" s="225">
        <v>0.058999999999999997</v>
      </c>
      <c r="T116" s="226">
        <f>S116*H116</f>
        <v>0.058999999999999997</v>
      </c>
      <c r="U116" s="41"/>
      <c r="V116" s="41"/>
      <c r="W116" s="41"/>
      <c r="X116" s="41"/>
      <c r="Y116" s="41"/>
      <c r="Z116" s="41"/>
      <c r="AA116" s="41"/>
      <c r="AB116" s="41"/>
      <c r="AC116" s="41"/>
      <c r="AD116" s="41"/>
      <c r="AE116" s="41"/>
      <c r="AR116" s="227" t="s">
        <v>136</v>
      </c>
      <c r="AT116" s="227" t="s">
        <v>231</v>
      </c>
      <c r="AU116" s="227" t="s">
        <v>86</v>
      </c>
      <c r="AY116" s="20" t="s">
        <v>229</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136</v>
      </c>
      <c r="BM116" s="227" t="s">
        <v>687</v>
      </c>
    </row>
    <row r="117" s="2" customFormat="1">
      <c r="A117" s="41"/>
      <c r="B117" s="42"/>
      <c r="C117" s="43"/>
      <c r="D117" s="229" t="s">
        <v>237</v>
      </c>
      <c r="E117" s="43"/>
      <c r="F117" s="230" t="s">
        <v>688</v>
      </c>
      <c r="G117" s="43"/>
      <c r="H117" s="43"/>
      <c r="I117" s="231"/>
      <c r="J117" s="43"/>
      <c r="K117" s="43"/>
      <c r="L117" s="47"/>
      <c r="M117" s="232"/>
      <c r="N117" s="233"/>
      <c r="O117" s="87"/>
      <c r="P117" s="87"/>
      <c r="Q117" s="87"/>
      <c r="R117" s="87"/>
      <c r="S117" s="87"/>
      <c r="T117" s="88"/>
      <c r="U117" s="41"/>
      <c r="V117" s="41"/>
      <c r="W117" s="41"/>
      <c r="X117" s="41"/>
      <c r="Y117" s="41"/>
      <c r="Z117" s="41"/>
      <c r="AA117" s="41"/>
      <c r="AB117" s="41"/>
      <c r="AC117" s="41"/>
      <c r="AD117" s="41"/>
      <c r="AE117" s="41"/>
      <c r="AT117" s="20" t="s">
        <v>237</v>
      </c>
      <c r="AU117" s="20" t="s">
        <v>86</v>
      </c>
    </row>
    <row r="118" s="13" customFormat="1">
      <c r="A118" s="13"/>
      <c r="B118" s="234"/>
      <c r="C118" s="235"/>
      <c r="D118" s="236" t="s">
        <v>239</v>
      </c>
      <c r="E118" s="237" t="s">
        <v>19</v>
      </c>
      <c r="F118" s="238" t="s">
        <v>680</v>
      </c>
      <c r="G118" s="235"/>
      <c r="H118" s="237" t="s">
        <v>19</v>
      </c>
      <c r="I118" s="239"/>
      <c r="J118" s="235"/>
      <c r="K118" s="235"/>
      <c r="L118" s="240"/>
      <c r="M118" s="241"/>
      <c r="N118" s="242"/>
      <c r="O118" s="242"/>
      <c r="P118" s="242"/>
      <c r="Q118" s="242"/>
      <c r="R118" s="242"/>
      <c r="S118" s="242"/>
      <c r="T118" s="243"/>
      <c r="U118" s="13"/>
      <c r="V118" s="13"/>
      <c r="W118" s="13"/>
      <c r="X118" s="13"/>
      <c r="Y118" s="13"/>
      <c r="Z118" s="13"/>
      <c r="AA118" s="13"/>
      <c r="AB118" s="13"/>
      <c r="AC118" s="13"/>
      <c r="AD118" s="13"/>
      <c r="AE118" s="13"/>
      <c r="AT118" s="244" t="s">
        <v>239</v>
      </c>
      <c r="AU118" s="244" t="s">
        <v>86</v>
      </c>
      <c r="AV118" s="13" t="s">
        <v>84</v>
      </c>
      <c r="AW118" s="13" t="s">
        <v>37</v>
      </c>
      <c r="AX118" s="13" t="s">
        <v>76</v>
      </c>
      <c r="AY118" s="244" t="s">
        <v>229</v>
      </c>
    </row>
    <row r="119" s="13" customFormat="1">
      <c r="A119" s="13"/>
      <c r="B119" s="234"/>
      <c r="C119" s="235"/>
      <c r="D119" s="236" t="s">
        <v>239</v>
      </c>
      <c r="E119" s="237" t="s">
        <v>19</v>
      </c>
      <c r="F119" s="238" t="s">
        <v>681</v>
      </c>
      <c r="G119" s="235"/>
      <c r="H119" s="237" t="s">
        <v>19</v>
      </c>
      <c r="I119" s="239"/>
      <c r="J119" s="235"/>
      <c r="K119" s="235"/>
      <c r="L119" s="240"/>
      <c r="M119" s="241"/>
      <c r="N119" s="242"/>
      <c r="O119" s="242"/>
      <c r="P119" s="242"/>
      <c r="Q119" s="242"/>
      <c r="R119" s="242"/>
      <c r="S119" s="242"/>
      <c r="T119" s="243"/>
      <c r="U119" s="13"/>
      <c r="V119" s="13"/>
      <c r="W119" s="13"/>
      <c r="X119" s="13"/>
      <c r="Y119" s="13"/>
      <c r="Z119" s="13"/>
      <c r="AA119" s="13"/>
      <c r="AB119" s="13"/>
      <c r="AC119" s="13"/>
      <c r="AD119" s="13"/>
      <c r="AE119" s="13"/>
      <c r="AT119" s="244" t="s">
        <v>239</v>
      </c>
      <c r="AU119" s="244" t="s">
        <v>86</v>
      </c>
      <c r="AV119" s="13" t="s">
        <v>84</v>
      </c>
      <c r="AW119" s="13" t="s">
        <v>37</v>
      </c>
      <c r="AX119" s="13" t="s">
        <v>76</v>
      </c>
      <c r="AY119" s="244" t="s">
        <v>229</v>
      </c>
    </row>
    <row r="120" s="13" customFormat="1">
      <c r="A120" s="13"/>
      <c r="B120" s="234"/>
      <c r="C120" s="235"/>
      <c r="D120" s="236" t="s">
        <v>239</v>
      </c>
      <c r="E120" s="237" t="s">
        <v>19</v>
      </c>
      <c r="F120" s="238" t="s">
        <v>699</v>
      </c>
      <c r="G120" s="235"/>
      <c r="H120" s="237" t="s">
        <v>19</v>
      </c>
      <c r="I120" s="239"/>
      <c r="J120" s="235"/>
      <c r="K120" s="235"/>
      <c r="L120" s="240"/>
      <c r="M120" s="241"/>
      <c r="N120" s="242"/>
      <c r="O120" s="242"/>
      <c r="P120" s="242"/>
      <c r="Q120" s="242"/>
      <c r="R120" s="242"/>
      <c r="S120" s="242"/>
      <c r="T120" s="243"/>
      <c r="U120" s="13"/>
      <c r="V120" s="13"/>
      <c r="W120" s="13"/>
      <c r="X120" s="13"/>
      <c r="Y120" s="13"/>
      <c r="Z120" s="13"/>
      <c r="AA120" s="13"/>
      <c r="AB120" s="13"/>
      <c r="AC120" s="13"/>
      <c r="AD120" s="13"/>
      <c r="AE120" s="13"/>
      <c r="AT120" s="244" t="s">
        <v>239</v>
      </c>
      <c r="AU120" s="244" t="s">
        <v>86</v>
      </c>
      <c r="AV120" s="13" t="s">
        <v>84</v>
      </c>
      <c r="AW120" s="13" t="s">
        <v>37</v>
      </c>
      <c r="AX120" s="13" t="s">
        <v>76</v>
      </c>
      <c r="AY120" s="244" t="s">
        <v>229</v>
      </c>
    </row>
    <row r="121" s="14" customFormat="1">
      <c r="A121" s="14"/>
      <c r="B121" s="245"/>
      <c r="C121" s="246"/>
      <c r="D121" s="236" t="s">
        <v>239</v>
      </c>
      <c r="E121" s="247" t="s">
        <v>19</v>
      </c>
      <c r="F121" s="248" t="s">
        <v>84</v>
      </c>
      <c r="G121" s="246"/>
      <c r="H121" s="249">
        <v>1</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239</v>
      </c>
      <c r="AU121" s="255" t="s">
        <v>86</v>
      </c>
      <c r="AV121" s="14" t="s">
        <v>86</v>
      </c>
      <c r="AW121" s="14" t="s">
        <v>37</v>
      </c>
      <c r="AX121" s="14" t="s">
        <v>76</v>
      </c>
      <c r="AY121" s="255" t="s">
        <v>229</v>
      </c>
    </row>
    <row r="122" s="15" customFormat="1">
      <c r="A122" s="15"/>
      <c r="B122" s="256"/>
      <c r="C122" s="257"/>
      <c r="D122" s="236" t="s">
        <v>239</v>
      </c>
      <c r="E122" s="258" t="s">
        <v>19</v>
      </c>
      <c r="F122" s="259" t="s">
        <v>243</v>
      </c>
      <c r="G122" s="257"/>
      <c r="H122" s="260">
        <v>1</v>
      </c>
      <c r="I122" s="261"/>
      <c r="J122" s="257"/>
      <c r="K122" s="257"/>
      <c r="L122" s="262"/>
      <c r="M122" s="263"/>
      <c r="N122" s="264"/>
      <c r="O122" s="264"/>
      <c r="P122" s="264"/>
      <c r="Q122" s="264"/>
      <c r="R122" s="264"/>
      <c r="S122" s="264"/>
      <c r="T122" s="265"/>
      <c r="U122" s="15"/>
      <c r="V122" s="15"/>
      <c r="W122" s="15"/>
      <c r="X122" s="15"/>
      <c r="Y122" s="15"/>
      <c r="Z122" s="15"/>
      <c r="AA122" s="15"/>
      <c r="AB122" s="15"/>
      <c r="AC122" s="15"/>
      <c r="AD122" s="15"/>
      <c r="AE122" s="15"/>
      <c r="AT122" s="266" t="s">
        <v>239</v>
      </c>
      <c r="AU122" s="266" t="s">
        <v>86</v>
      </c>
      <c r="AV122" s="15" t="s">
        <v>136</v>
      </c>
      <c r="AW122" s="15" t="s">
        <v>37</v>
      </c>
      <c r="AX122" s="15" t="s">
        <v>84</v>
      </c>
      <c r="AY122" s="266" t="s">
        <v>229</v>
      </c>
    </row>
    <row r="123" s="2" customFormat="1" ht="24.15" customHeight="1">
      <c r="A123" s="41"/>
      <c r="B123" s="42"/>
      <c r="C123" s="216" t="s">
        <v>264</v>
      </c>
      <c r="D123" s="216" t="s">
        <v>231</v>
      </c>
      <c r="E123" s="217" t="s">
        <v>690</v>
      </c>
      <c r="F123" s="218" t="s">
        <v>691</v>
      </c>
      <c r="G123" s="219" t="s">
        <v>354</v>
      </c>
      <c r="H123" s="220">
        <v>2</v>
      </c>
      <c r="I123" s="221"/>
      <c r="J123" s="222">
        <f>ROUND(I123*H123,2)</f>
        <v>0</v>
      </c>
      <c r="K123" s="218" t="s">
        <v>235</v>
      </c>
      <c r="L123" s="47"/>
      <c r="M123" s="223" t="s">
        <v>19</v>
      </c>
      <c r="N123" s="224" t="s">
        <v>47</v>
      </c>
      <c r="O123" s="87"/>
      <c r="P123" s="225">
        <f>O123*H123</f>
        <v>0</v>
      </c>
      <c r="Q123" s="225">
        <v>0</v>
      </c>
      <c r="R123" s="225">
        <f>Q123*H123</f>
        <v>0</v>
      </c>
      <c r="S123" s="225">
        <v>0.088999999999999996</v>
      </c>
      <c r="T123" s="226">
        <f>S123*H123</f>
        <v>0.17799999999999999</v>
      </c>
      <c r="U123" s="41"/>
      <c r="V123" s="41"/>
      <c r="W123" s="41"/>
      <c r="X123" s="41"/>
      <c r="Y123" s="41"/>
      <c r="Z123" s="41"/>
      <c r="AA123" s="41"/>
      <c r="AB123" s="41"/>
      <c r="AC123" s="41"/>
      <c r="AD123" s="41"/>
      <c r="AE123" s="41"/>
      <c r="AR123" s="227" t="s">
        <v>136</v>
      </c>
      <c r="AT123" s="227" t="s">
        <v>231</v>
      </c>
      <c r="AU123" s="227" t="s">
        <v>86</v>
      </c>
      <c r="AY123" s="20" t="s">
        <v>229</v>
      </c>
      <c r="BE123" s="228">
        <f>IF(N123="základní",J123,0)</f>
        <v>0</v>
      </c>
      <c r="BF123" s="228">
        <f>IF(N123="snížená",J123,0)</f>
        <v>0</v>
      </c>
      <c r="BG123" s="228">
        <f>IF(N123="zákl. přenesená",J123,0)</f>
        <v>0</v>
      </c>
      <c r="BH123" s="228">
        <f>IF(N123="sníž. přenesená",J123,0)</f>
        <v>0</v>
      </c>
      <c r="BI123" s="228">
        <f>IF(N123="nulová",J123,0)</f>
        <v>0</v>
      </c>
      <c r="BJ123" s="20" t="s">
        <v>84</v>
      </c>
      <c r="BK123" s="228">
        <f>ROUND(I123*H123,2)</f>
        <v>0</v>
      </c>
      <c r="BL123" s="20" t="s">
        <v>136</v>
      </c>
      <c r="BM123" s="227" t="s">
        <v>692</v>
      </c>
    </row>
    <row r="124" s="2" customFormat="1">
      <c r="A124" s="41"/>
      <c r="B124" s="42"/>
      <c r="C124" s="43"/>
      <c r="D124" s="229" t="s">
        <v>237</v>
      </c>
      <c r="E124" s="43"/>
      <c r="F124" s="230" t="s">
        <v>693</v>
      </c>
      <c r="G124" s="43"/>
      <c r="H124" s="43"/>
      <c r="I124" s="231"/>
      <c r="J124" s="43"/>
      <c r="K124" s="43"/>
      <c r="L124" s="47"/>
      <c r="M124" s="232"/>
      <c r="N124" s="233"/>
      <c r="O124" s="87"/>
      <c r="P124" s="87"/>
      <c r="Q124" s="87"/>
      <c r="R124" s="87"/>
      <c r="S124" s="87"/>
      <c r="T124" s="88"/>
      <c r="U124" s="41"/>
      <c r="V124" s="41"/>
      <c r="W124" s="41"/>
      <c r="X124" s="41"/>
      <c r="Y124" s="41"/>
      <c r="Z124" s="41"/>
      <c r="AA124" s="41"/>
      <c r="AB124" s="41"/>
      <c r="AC124" s="41"/>
      <c r="AD124" s="41"/>
      <c r="AE124" s="41"/>
      <c r="AT124" s="20" t="s">
        <v>237</v>
      </c>
      <c r="AU124" s="20" t="s">
        <v>86</v>
      </c>
    </row>
    <row r="125" s="13" customFormat="1">
      <c r="A125" s="13"/>
      <c r="B125" s="234"/>
      <c r="C125" s="235"/>
      <c r="D125" s="236" t="s">
        <v>239</v>
      </c>
      <c r="E125" s="237" t="s">
        <v>19</v>
      </c>
      <c r="F125" s="238" t="s">
        <v>680</v>
      </c>
      <c r="G125" s="235"/>
      <c r="H125" s="237" t="s">
        <v>19</v>
      </c>
      <c r="I125" s="239"/>
      <c r="J125" s="235"/>
      <c r="K125" s="235"/>
      <c r="L125" s="240"/>
      <c r="M125" s="241"/>
      <c r="N125" s="242"/>
      <c r="O125" s="242"/>
      <c r="P125" s="242"/>
      <c r="Q125" s="242"/>
      <c r="R125" s="242"/>
      <c r="S125" s="242"/>
      <c r="T125" s="243"/>
      <c r="U125" s="13"/>
      <c r="V125" s="13"/>
      <c r="W125" s="13"/>
      <c r="X125" s="13"/>
      <c r="Y125" s="13"/>
      <c r="Z125" s="13"/>
      <c r="AA125" s="13"/>
      <c r="AB125" s="13"/>
      <c r="AC125" s="13"/>
      <c r="AD125" s="13"/>
      <c r="AE125" s="13"/>
      <c r="AT125" s="244" t="s">
        <v>239</v>
      </c>
      <c r="AU125" s="244" t="s">
        <v>86</v>
      </c>
      <c r="AV125" s="13" t="s">
        <v>84</v>
      </c>
      <c r="AW125" s="13" t="s">
        <v>37</v>
      </c>
      <c r="AX125" s="13" t="s">
        <v>76</v>
      </c>
      <c r="AY125" s="244" t="s">
        <v>229</v>
      </c>
    </row>
    <row r="126" s="13" customFormat="1">
      <c r="A126" s="13"/>
      <c r="B126" s="234"/>
      <c r="C126" s="235"/>
      <c r="D126" s="236" t="s">
        <v>239</v>
      </c>
      <c r="E126" s="237" t="s">
        <v>19</v>
      </c>
      <c r="F126" s="238" t="s">
        <v>681</v>
      </c>
      <c r="G126" s="235"/>
      <c r="H126" s="237" t="s">
        <v>19</v>
      </c>
      <c r="I126" s="239"/>
      <c r="J126" s="235"/>
      <c r="K126" s="235"/>
      <c r="L126" s="240"/>
      <c r="M126" s="241"/>
      <c r="N126" s="242"/>
      <c r="O126" s="242"/>
      <c r="P126" s="242"/>
      <c r="Q126" s="242"/>
      <c r="R126" s="242"/>
      <c r="S126" s="242"/>
      <c r="T126" s="243"/>
      <c r="U126" s="13"/>
      <c r="V126" s="13"/>
      <c r="W126" s="13"/>
      <c r="X126" s="13"/>
      <c r="Y126" s="13"/>
      <c r="Z126" s="13"/>
      <c r="AA126" s="13"/>
      <c r="AB126" s="13"/>
      <c r="AC126" s="13"/>
      <c r="AD126" s="13"/>
      <c r="AE126" s="13"/>
      <c r="AT126" s="244" t="s">
        <v>239</v>
      </c>
      <c r="AU126" s="244" t="s">
        <v>86</v>
      </c>
      <c r="AV126" s="13" t="s">
        <v>84</v>
      </c>
      <c r="AW126" s="13" t="s">
        <v>37</v>
      </c>
      <c r="AX126" s="13" t="s">
        <v>76</v>
      </c>
      <c r="AY126" s="244" t="s">
        <v>229</v>
      </c>
    </row>
    <row r="127" s="13" customFormat="1">
      <c r="A127" s="13"/>
      <c r="B127" s="234"/>
      <c r="C127" s="235"/>
      <c r="D127" s="236" t="s">
        <v>239</v>
      </c>
      <c r="E127" s="237" t="s">
        <v>19</v>
      </c>
      <c r="F127" s="238" t="s">
        <v>689</v>
      </c>
      <c r="G127" s="235"/>
      <c r="H127" s="237" t="s">
        <v>19</v>
      </c>
      <c r="I127" s="239"/>
      <c r="J127" s="235"/>
      <c r="K127" s="235"/>
      <c r="L127" s="240"/>
      <c r="M127" s="241"/>
      <c r="N127" s="242"/>
      <c r="O127" s="242"/>
      <c r="P127" s="242"/>
      <c r="Q127" s="242"/>
      <c r="R127" s="242"/>
      <c r="S127" s="242"/>
      <c r="T127" s="243"/>
      <c r="U127" s="13"/>
      <c r="V127" s="13"/>
      <c r="W127" s="13"/>
      <c r="X127" s="13"/>
      <c r="Y127" s="13"/>
      <c r="Z127" s="13"/>
      <c r="AA127" s="13"/>
      <c r="AB127" s="13"/>
      <c r="AC127" s="13"/>
      <c r="AD127" s="13"/>
      <c r="AE127" s="13"/>
      <c r="AT127" s="244" t="s">
        <v>239</v>
      </c>
      <c r="AU127" s="244" t="s">
        <v>86</v>
      </c>
      <c r="AV127" s="13" t="s">
        <v>84</v>
      </c>
      <c r="AW127" s="13" t="s">
        <v>37</v>
      </c>
      <c r="AX127" s="13" t="s">
        <v>76</v>
      </c>
      <c r="AY127" s="244" t="s">
        <v>229</v>
      </c>
    </row>
    <row r="128" s="14" customFormat="1">
      <c r="A128" s="14"/>
      <c r="B128" s="245"/>
      <c r="C128" s="246"/>
      <c r="D128" s="236" t="s">
        <v>239</v>
      </c>
      <c r="E128" s="247" t="s">
        <v>19</v>
      </c>
      <c r="F128" s="248" t="s">
        <v>84</v>
      </c>
      <c r="G128" s="246"/>
      <c r="H128" s="249">
        <v>1</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239</v>
      </c>
      <c r="AU128" s="255" t="s">
        <v>86</v>
      </c>
      <c r="AV128" s="14" t="s">
        <v>86</v>
      </c>
      <c r="AW128" s="14" t="s">
        <v>37</v>
      </c>
      <c r="AX128" s="14" t="s">
        <v>76</v>
      </c>
      <c r="AY128" s="255" t="s">
        <v>229</v>
      </c>
    </row>
    <row r="129" s="13" customFormat="1">
      <c r="A129" s="13"/>
      <c r="B129" s="234"/>
      <c r="C129" s="235"/>
      <c r="D129" s="236" t="s">
        <v>239</v>
      </c>
      <c r="E129" s="237" t="s">
        <v>19</v>
      </c>
      <c r="F129" s="238" t="s">
        <v>699</v>
      </c>
      <c r="G129" s="235"/>
      <c r="H129" s="237" t="s">
        <v>19</v>
      </c>
      <c r="I129" s="239"/>
      <c r="J129" s="235"/>
      <c r="K129" s="235"/>
      <c r="L129" s="240"/>
      <c r="M129" s="241"/>
      <c r="N129" s="242"/>
      <c r="O129" s="242"/>
      <c r="P129" s="242"/>
      <c r="Q129" s="242"/>
      <c r="R129" s="242"/>
      <c r="S129" s="242"/>
      <c r="T129" s="243"/>
      <c r="U129" s="13"/>
      <c r="V129" s="13"/>
      <c r="W129" s="13"/>
      <c r="X129" s="13"/>
      <c r="Y129" s="13"/>
      <c r="Z129" s="13"/>
      <c r="AA129" s="13"/>
      <c r="AB129" s="13"/>
      <c r="AC129" s="13"/>
      <c r="AD129" s="13"/>
      <c r="AE129" s="13"/>
      <c r="AT129" s="244" t="s">
        <v>239</v>
      </c>
      <c r="AU129" s="244" t="s">
        <v>86</v>
      </c>
      <c r="AV129" s="13" t="s">
        <v>84</v>
      </c>
      <c r="AW129" s="13" t="s">
        <v>37</v>
      </c>
      <c r="AX129" s="13" t="s">
        <v>76</v>
      </c>
      <c r="AY129" s="244" t="s">
        <v>229</v>
      </c>
    </row>
    <row r="130" s="14" customFormat="1">
      <c r="A130" s="14"/>
      <c r="B130" s="245"/>
      <c r="C130" s="246"/>
      <c r="D130" s="236" t="s">
        <v>239</v>
      </c>
      <c r="E130" s="247" t="s">
        <v>19</v>
      </c>
      <c r="F130" s="248" t="s">
        <v>84</v>
      </c>
      <c r="G130" s="246"/>
      <c r="H130" s="249">
        <v>1</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239</v>
      </c>
      <c r="AU130" s="255" t="s">
        <v>86</v>
      </c>
      <c r="AV130" s="14" t="s">
        <v>86</v>
      </c>
      <c r="AW130" s="14" t="s">
        <v>37</v>
      </c>
      <c r="AX130" s="14" t="s">
        <v>76</v>
      </c>
      <c r="AY130" s="255" t="s">
        <v>229</v>
      </c>
    </row>
    <row r="131" s="15" customFormat="1">
      <c r="A131" s="15"/>
      <c r="B131" s="256"/>
      <c r="C131" s="257"/>
      <c r="D131" s="236" t="s">
        <v>239</v>
      </c>
      <c r="E131" s="258" t="s">
        <v>19</v>
      </c>
      <c r="F131" s="259" t="s">
        <v>243</v>
      </c>
      <c r="G131" s="257"/>
      <c r="H131" s="260">
        <v>2</v>
      </c>
      <c r="I131" s="261"/>
      <c r="J131" s="257"/>
      <c r="K131" s="257"/>
      <c r="L131" s="262"/>
      <c r="M131" s="263"/>
      <c r="N131" s="264"/>
      <c r="O131" s="264"/>
      <c r="P131" s="264"/>
      <c r="Q131" s="264"/>
      <c r="R131" s="264"/>
      <c r="S131" s="264"/>
      <c r="T131" s="265"/>
      <c r="U131" s="15"/>
      <c r="V131" s="15"/>
      <c r="W131" s="15"/>
      <c r="X131" s="15"/>
      <c r="Y131" s="15"/>
      <c r="Z131" s="15"/>
      <c r="AA131" s="15"/>
      <c r="AB131" s="15"/>
      <c r="AC131" s="15"/>
      <c r="AD131" s="15"/>
      <c r="AE131" s="15"/>
      <c r="AT131" s="266" t="s">
        <v>239</v>
      </c>
      <c r="AU131" s="266" t="s">
        <v>86</v>
      </c>
      <c r="AV131" s="15" t="s">
        <v>136</v>
      </c>
      <c r="AW131" s="15" t="s">
        <v>37</v>
      </c>
      <c r="AX131" s="15" t="s">
        <v>84</v>
      </c>
      <c r="AY131" s="266" t="s">
        <v>229</v>
      </c>
    </row>
    <row r="132" s="2" customFormat="1" ht="16.5" customHeight="1">
      <c r="A132" s="41"/>
      <c r="B132" s="42"/>
      <c r="C132" s="216" t="s">
        <v>271</v>
      </c>
      <c r="D132" s="216" t="s">
        <v>231</v>
      </c>
      <c r="E132" s="217" t="s">
        <v>628</v>
      </c>
      <c r="F132" s="218" t="s">
        <v>629</v>
      </c>
      <c r="G132" s="219" t="s">
        <v>274</v>
      </c>
      <c r="H132" s="220">
        <v>11.52</v>
      </c>
      <c r="I132" s="221"/>
      <c r="J132" s="222">
        <f>ROUND(I132*H132,2)</f>
        <v>0</v>
      </c>
      <c r="K132" s="218" t="s">
        <v>235</v>
      </c>
      <c r="L132" s="47"/>
      <c r="M132" s="223" t="s">
        <v>19</v>
      </c>
      <c r="N132" s="224" t="s">
        <v>47</v>
      </c>
      <c r="O132" s="87"/>
      <c r="P132" s="225">
        <f>O132*H132</f>
        <v>0</v>
      </c>
      <c r="Q132" s="225">
        <v>0</v>
      </c>
      <c r="R132" s="225">
        <f>Q132*H132</f>
        <v>0</v>
      </c>
      <c r="S132" s="225">
        <v>0</v>
      </c>
      <c r="T132" s="226">
        <f>S132*H132</f>
        <v>0</v>
      </c>
      <c r="U132" s="41"/>
      <c r="V132" s="41"/>
      <c r="W132" s="41"/>
      <c r="X132" s="41"/>
      <c r="Y132" s="41"/>
      <c r="Z132" s="41"/>
      <c r="AA132" s="41"/>
      <c r="AB132" s="41"/>
      <c r="AC132" s="41"/>
      <c r="AD132" s="41"/>
      <c r="AE132" s="41"/>
      <c r="AR132" s="227" t="s">
        <v>136</v>
      </c>
      <c r="AT132" s="227" t="s">
        <v>231</v>
      </c>
      <c r="AU132" s="227" t="s">
        <v>86</v>
      </c>
      <c r="AY132" s="20" t="s">
        <v>229</v>
      </c>
      <c r="BE132" s="228">
        <f>IF(N132="základní",J132,0)</f>
        <v>0</v>
      </c>
      <c r="BF132" s="228">
        <f>IF(N132="snížená",J132,0)</f>
        <v>0</v>
      </c>
      <c r="BG132" s="228">
        <f>IF(N132="zákl. přenesená",J132,0)</f>
        <v>0</v>
      </c>
      <c r="BH132" s="228">
        <f>IF(N132="sníž. přenesená",J132,0)</f>
        <v>0</v>
      </c>
      <c r="BI132" s="228">
        <f>IF(N132="nulová",J132,0)</f>
        <v>0</v>
      </c>
      <c r="BJ132" s="20" t="s">
        <v>84</v>
      </c>
      <c r="BK132" s="228">
        <f>ROUND(I132*H132,2)</f>
        <v>0</v>
      </c>
      <c r="BL132" s="20" t="s">
        <v>136</v>
      </c>
      <c r="BM132" s="227" t="s">
        <v>4670</v>
      </c>
    </row>
    <row r="133" s="2" customFormat="1">
      <c r="A133" s="41"/>
      <c r="B133" s="42"/>
      <c r="C133" s="43"/>
      <c r="D133" s="229" t="s">
        <v>237</v>
      </c>
      <c r="E133" s="43"/>
      <c r="F133" s="230" t="s">
        <v>631</v>
      </c>
      <c r="G133" s="43"/>
      <c r="H133" s="43"/>
      <c r="I133" s="231"/>
      <c r="J133" s="43"/>
      <c r="K133" s="43"/>
      <c r="L133" s="47"/>
      <c r="M133" s="232"/>
      <c r="N133" s="233"/>
      <c r="O133" s="87"/>
      <c r="P133" s="87"/>
      <c r="Q133" s="87"/>
      <c r="R133" s="87"/>
      <c r="S133" s="87"/>
      <c r="T133" s="88"/>
      <c r="U133" s="41"/>
      <c r="V133" s="41"/>
      <c r="W133" s="41"/>
      <c r="X133" s="41"/>
      <c r="Y133" s="41"/>
      <c r="Z133" s="41"/>
      <c r="AA133" s="41"/>
      <c r="AB133" s="41"/>
      <c r="AC133" s="41"/>
      <c r="AD133" s="41"/>
      <c r="AE133" s="41"/>
      <c r="AT133" s="20" t="s">
        <v>237</v>
      </c>
      <c r="AU133" s="20" t="s">
        <v>86</v>
      </c>
    </row>
    <row r="134" s="13" customFormat="1">
      <c r="A134" s="13"/>
      <c r="B134" s="234"/>
      <c r="C134" s="235"/>
      <c r="D134" s="236" t="s">
        <v>239</v>
      </c>
      <c r="E134" s="237" t="s">
        <v>19</v>
      </c>
      <c r="F134" s="238" t="s">
        <v>632</v>
      </c>
      <c r="G134" s="235"/>
      <c r="H134" s="237" t="s">
        <v>19</v>
      </c>
      <c r="I134" s="239"/>
      <c r="J134" s="235"/>
      <c r="K134" s="235"/>
      <c r="L134" s="240"/>
      <c r="M134" s="241"/>
      <c r="N134" s="242"/>
      <c r="O134" s="242"/>
      <c r="P134" s="242"/>
      <c r="Q134" s="242"/>
      <c r="R134" s="242"/>
      <c r="S134" s="242"/>
      <c r="T134" s="243"/>
      <c r="U134" s="13"/>
      <c r="V134" s="13"/>
      <c r="W134" s="13"/>
      <c r="X134" s="13"/>
      <c r="Y134" s="13"/>
      <c r="Z134" s="13"/>
      <c r="AA134" s="13"/>
      <c r="AB134" s="13"/>
      <c r="AC134" s="13"/>
      <c r="AD134" s="13"/>
      <c r="AE134" s="13"/>
      <c r="AT134" s="244" t="s">
        <v>239</v>
      </c>
      <c r="AU134" s="244" t="s">
        <v>86</v>
      </c>
      <c r="AV134" s="13" t="s">
        <v>84</v>
      </c>
      <c r="AW134" s="13" t="s">
        <v>37</v>
      </c>
      <c r="AX134" s="13" t="s">
        <v>76</v>
      </c>
      <c r="AY134" s="244" t="s">
        <v>229</v>
      </c>
    </row>
    <row r="135" s="13" customFormat="1">
      <c r="A135" s="13"/>
      <c r="B135" s="234"/>
      <c r="C135" s="235"/>
      <c r="D135" s="236" t="s">
        <v>239</v>
      </c>
      <c r="E135" s="237" t="s">
        <v>19</v>
      </c>
      <c r="F135" s="238" t="s">
        <v>633</v>
      </c>
      <c r="G135" s="235"/>
      <c r="H135" s="237" t="s">
        <v>19</v>
      </c>
      <c r="I135" s="239"/>
      <c r="J135" s="235"/>
      <c r="K135" s="235"/>
      <c r="L135" s="240"/>
      <c r="M135" s="241"/>
      <c r="N135" s="242"/>
      <c r="O135" s="242"/>
      <c r="P135" s="242"/>
      <c r="Q135" s="242"/>
      <c r="R135" s="242"/>
      <c r="S135" s="242"/>
      <c r="T135" s="243"/>
      <c r="U135" s="13"/>
      <c r="V135" s="13"/>
      <c r="W135" s="13"/>
      <c r="X135" s="13"/>
      <c r="Y135" s="13"/>
      <c r="Z135" s="13"/>
      <c r="AA135" s="13"/>
      <c r="AB135" s="13"/>
      <c r="AC135" s="13"/>
      <c r="AD135" s="13"/>
      <c r="AE135" s="13"/>
      <c r="AT135" s="244" t="s">
        <v>239</v>
      </c>
      <c r="AU135" s="244" t="s">
        <v>86</v>
      </c>
      <c r="AV135" s="13" t="s">
        <v>84</v>
      </c>
      <c r="AW135" s="13" t="s">
        <v>37</v>
      </c>
      <c r="AX135" s="13" t="s">
        <v>76</v>
      </c>
      <c r="AY135" s="244" t="s">
        <v>229</v>
      </c>
    </row>
    <row r="136" s="14" customFormat="1">
      <c r="A136" s="14"/>
      <c r="B136" s="245"/>
      <c r="C136" s="246"/>
      <c r="D136" s="236" t="s">
        <v>239</v>
      </c>
      <c r="E136" s="247" t="s">
        <v>19</v>
      </c>
      <c r="F136" s="248" t="s">
        <v>4671</v>
      </c>
      <c r="G136" s="246"/>
      <c r="H136" s="249">
        <v>11.52</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239</v>
      </c>
      <c r="AU136" s="255" t="s">
        <v>86</v>
      </c>
      <c r="AV136" s="14" t="s">
        <v>86</v>
      </c>
      <c r="AW136" s="14" t="s">
        <v>37</v>
      </c>
      <c r="AX136" s="14" t="s">
        <v>76</v>
      </c>
      <c r="AY136" s="255" t="s">
        <v>229</v>
      </c>
    </row>
    <row r="137" s="15" customFormat="1">
      <c r="A137" s="15"/>
      <c r="B137" s="256"/>
      <c r="C137" s="257"/>
      <c r="D137" s="236" t="s">
        <v>239</v>
      </c>
      <c r="E137" s="258" t="s">
        <v>19</v>
      </c>
      <c r="F137" s="259" t="s">
        <v>243</v>
      </c>
      <c r="G137" s="257"/>
      <c r="H137" s="260">
        <v>11.52</v>
      </c>
      <c r="I137" s="261"/>
      <c r="J137" s="257"/>
      <c r="K137" s="257"/>
      <c r="L137" s="262"/>
      <c r="M137" s="263"/>
      <c r="N137" s="264"/>
      <c r="O137" s="264"/>
      <c r="P137" s="264"/>
      <c r="Q137" s="264"/>
      <c r="R137" s="264"/>
      <c r="S137" s="264"/>
      <c r="T137" s="265"/>
      <c r="U137" s="15"/>
      <c r="V137" s="15"/>
      <c r="W137" s="15"/>
      <c r="X137" s="15"/>
      <c r="Y137" s="15"/>
      <c r="Z137" s="15"/>
      <c r="AA137" s="15"/>
      <c r="AB137" s="15"/>
      <c r="AC137" s="15"/>
      <c r="AD137" s="15"/>
      <c r="AE137" s="15"/>
      <c r="AT137" s="266" t="s">
        <v>239</v>
      </c>
      <c r="AU137" s="266" t="s">
        <v>86</v>
      </c>
      <c r="AV137" s="15" t="s">
        <v>136</v>
      </c>
      <c r="AW137" s="15" t="s">
        <v>37</v>
      </c>
      <c r="AX137" s="15" t="s">
        <v>84</v>
      </c>
      <c r="AY137" s="266" t="s">
        <v>229</v>
      </c>
    </row>
    <row r="138" s="2" customFormat="1" ht="24.15" customHeight="1">
      <c r="A138" s="41"/>
      <c r="B138" s="42"/>
      <c r="C138" s="216" t="s">
        <v>280</v>
      </c>
      <c r="D138" s="216" t="s">
        <v>231</v>
      </c>
      <c r="E138" s="217" t="s">
        <v>722</v>
      </c>
      <c r="F138" s="218" t="s">
        <v>723</v>
      </c>
      <c r="G138" s="219" t="s">
        <v>234</v>
      </c>
      <c r="H138" s="220">
        <v>2.71</v>
      </c>
      <c r="I138" s="221"/>
      <c r="J138" s="222">
        <f>ROUND(I138*H138,2)</f>
        <v>0</v>
      </c>
      <c r="K138" s="218" t="s">
        <v>235</v>
      </c>
      <c r="L138" s="47"/>
      <c r="M138" s="223" t="s">
        <v>19</v>
      </c>
      <c r="N138" s="224" t="s">
        <v>47</v>
      </c>
      <c r="O138" s="87"/>
      <c r="P138" s="225">
        <f>O138*H138</f>
        <v>0</v>
      </c>
      <c r="Q138" s="225">
        <v>0</v>
      </c>
      <c r="R138" s="225">
        <f>Q138*H138</f>
        <v>0</v>
      </c>
      <c r="S138" s="225">
        <v>0.050000000000000003</v>
      </c>
      <c r="T138" s="226">
        <f>S138*H138</f>
        <v>0.13550000000000001</v>
      </c>
      <c r="U138" s="41"/>
      <c r="V138" s="41"/>
      <c r="W138" s="41"/>
      <c r="X138" s="41"/>
      <c r="Y138" s="41"/>
      <c r="Z138" s="41"/>
      <c r="AA138" s="41"/>
      <c r="AB138" s="41"/>
      <c r="AC138" s="41"/>
      <c r="AD138" s="41"/>
      <c r="AE138" s="41"/>
      <c r="AR138" s="227" t="s">
        <v>136</v>
      </c>
      <c r="AT138" s="227" t="s">
        <v>231</v>
      </c>
      <c r="AU138" s="227" t="s">
        <v>86</v>
      </c>
      <c r="AY138" s="20" t="s">
        <v>229</v>
      </c>
      <c r="BE138" s="228">
        <f>IF(N138="základní",J138,0)</f>
        <v>0</v>
      </c>
      <c r="BF138" s="228">
        <f>IF(N138="snížená",J138,0)</f>
        <v>0</v>
      </c>
      <c r="BG138" s="228">
        <f>IF(N138="zákl. přenesená",J138,0)</f>
        <v>0</v>
      </c>
      <c r="BH138" s="228">
        <f>IF(N138="sníž. přenesená",J138,0)</f>
        <v>0</v>
      </c>
      <c r="BI138" s="228">
        <f>IF(N138="nulová",J138,0)</f>
        <v>0</v>
      </c>
      <c r="BJ138" s="20" t="s">
        <v>84</v>
      </c>
      <c r="BK138" s="228">
        <f>ROUND(I138*H138,2)</f>
        <v>0</v>
      </c>
      <c r="BL138" s="20" t="s">
        <v>136</v>
      </c>
      <c r="BM138" s="227" t="s">
        <v>4672</v>
      </c>
    </row>
    <row r="139" s="2" customFormat="1">
      <c r="A139" s="41"/>
      <c r="B139" s="42"/>
      <c r="C139" s="43"/>
      <c r="D139" s="229" t="s">
        <v>237</v>
      </c>
      <c r="E139" s="43"/>
      <c r="F139" s="230" t="s">
        <v>725</v>
      </c>
      <c r="G139" s="43"/>
      <c r="H139" s="43"/>
      <c r="I139" s="231"/>
      <c r="J139" s="43"/>
      <c r="K139" s="43"/>
      <c r="L139" s="47"/>
      <c r="M139" s="232"/>
      <c r="N139" s="233"/>
      <c r="O139" s="87"/>
      <c r="P139" s="87"/>
      <c r="Q139" s="87"/>
      <c r="R139" s="87"/>
      <c r="S139" s="87"/>
      <c r="T139" s="88"/>
      <c r="U139" s="41"/>
      <c r="V139" s="41"/>
      <c r="W139" s="41"/>
      <c r="X139" s="41"/>
      <c r="Y139" s="41"/>
      <c r="Z139" s="41"/>
      <c r="AA139" s="41"/>
      <c r="AB139" s="41"/>
      <c r="AC139" s="41"/>
      <c r="AD139" s="41"/>
      <c r="AE139" s="41"/>
      <c r="AT139" s="20" t="s">
        <v>237</v>
      </c>
      <c r="AU139" s="20" t="s">
        <v>86</v>
      </c>
    </row>
    <row r="140" s="13" customFormat="1">
      <c r="A140" s="13"/>
      <c r="B140" s="234"/>
      <c r="C140" s="235"/>
      <c r="D140" s="236" t="s">
        <v>239</v>
      </c>
      <c r="E140" s="237" t="s">
        <v>19</v>
      </c>
      <c r="F140" s="238" t="s">
        <v>726</v>
      </c>
      <c r="G140" s="235"/>
      <c r="H140" s="237" t="s">
        <v>19</v>
      </c>
      <c r="I140" s="239"/>
      <c r="J140" s="235"/>
      <c r="K140" s="235"/>
      <c r="L140" s="240"/>
      <c r="M140" s="241"/>
      <c r="N140" s="242"/>
      <c r="O140" s="242"/>
      <c r="P140" s="242"/>
      <c r="Q140" s="242"/>
      <c r="R140" s="242"/>
      <c r="S140" s="242"/>
      <c r="T140" s="243"/>
      <c r="U140" s="13"/>
      <c r="V140" s="13"/>
      <c r="W140" s="13"/>
      <c r="X140" s="13"/>
      <c r="Y140" s="13"/>
      <c r="Z140" s="13"/>
      <c r="AA140" s="13"/>
      <c r="AB140" s="13"/>
      <c r="AC140" s="13"/>
      <c r="AD140" s="13"/>
      <c r="AE140" s="13"/>
      <c r="AT140" s="244" t="s">
        <v>239</v>
      </c>
      <c r="AU140" s="244" t="s">
        <v>86</v>
      </c>
      <c r="AV140" s="13" t="s">
        <v>84</v>
      </c>
      <c r="AW140" s="13" t="s">
        <v>37</v>
      </c>
      <c r="AX140" s="13" t="s">
        <v>76</v>
      </c>
      <c r="AY140" s="244" t="s">
        <v>229</v>
      </c>
    </row>
    <row r="141" s="13" customFormat="1">
      <c r="A141" s="13"/>
      <c r="B141" s="234"/>
      <c r="C141" s="235"/>
      <c r="D141" s="236" t="s">
        <v>239</v>
      </c>
      <c r="E141" s="237" t="s">
        <v>19</v>
      </c>
      <c r="F141" s="238" t="s">
        <v>727</v>
      </c>
      <c r="G141" s="235"/>
      <c r="H141" s="237" t="s">
        <v>19</v>
      </c>
      <c r="I141" s="239"/>
      <c r="J141" s="235"/>
      <c r="K141" s="235"/>
      <c r="L141" s="240"/>
      <c r="M141" s="241"/>
      <c r="N141" s="242"/>
      <c r="O141" s="242"/>
      <c r="P141" s="242"/>
      <c r="Q141" s="242"/>
      <c r="R141" s="242"/>
      <c r="S141" s="242"/>
      <c r="T141" s="243"/>
      <c r="U141" s="13"/>
      <c r="V141" s="13"/>
      <c r="W141" s="13"/>
      <c r="X141" s="13"/>
      <c r="Y141" s="13"/>
      <c r="Z141" s="13"/>
      <c r="AA141" s="13"/>
      <c r="AB141" s="13"/>
      <c r="AC141" s="13"/>
      <c r="AD141" s="13"/>
      <c r="AE141" s="13"/>
      <c r="AT141" s="244" t="s">
        <v>239</v>
      </c>
      <c r="AU141" s="244" t="s">
        <v>86</v>
      </c>
      <c r="AV141" s="13" t="s">
        <v>84</v>
      </c>
      <c r="AW141" s="13" t="s">
        <v>37</v>
      </c>
      <c r="AX141" s="13" t="s">
        <v>76</v>
      </c>
      <c r="AY141" s="244" t="s">
        <v>229</v>
      </c>
    </row>
    <row r="142" s="14" customFormat="1">
      <c r="A142" s="14"/>
      <c r="B142" s="245"/>
      <c r="C142" s="246"/>
      <c r="D142" s="236" t="s">
        <v>239</v>
      </c>
      <c r="E142" s="247" t="s">
        <v>19</v>
      </c>
      <c r="F142" s="248" t="s">
        <v>4673</v>
      </c>
      <c r="G142" s="246"/>
      <c r="H142" s="249">
        <v>2.71</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239</v>
      </c>
      <c r="AU142" s="255" t="s">
        <v>86</v>
      </c>
      <c r="AV142" s="14" t="s">
        <v>86</v>
      </c>
      <c r="AW142" s="14" t="s">
        <v>37</v>
      </c>
      <c r="AX142" s="14" t="s">
        <v>76</v>
      </c>
      <c r="AY142" s="255" t="s">
        <v>229</v>
      </c>
    </row>
    <row r="143" s="15" customFormat="1">
      <c r="A143" s="15"/>
      <c r="B143" s="256"/>
      <c r="C143" s="257"/>
      <c r="D143" s="236" t="s">
        <v>239</v>
      </c>
      <c r="E143" s="258" t="s">
        <v>19</v>
      </c>
      <c r="F143" s="259" t="s">
        <v>243</v>
      </c>
      <c r="G143" s="257"/>
      <c r="H143" s="260">
        <v>2.71</v>
      </c>
      <c r="I143" s="261"/>
      <c r="J143" s="257"/>
      <c r="K143" s="257"/>
      <c r="L143" s="262"/>
      <c r="M143" s="263"/>
      <c r="N143" s="264"/>
      <c r="O143" s="264"/>
      <c r="P143" s="264"/>
      <c r="Q143" s="264"/>
      <c r="R143" s="264"/>
      <c r="S143" s="264"/>
      <c r="T143" s="265"/>
      <c r="U143" s="15"/>
      <c r="V143" s="15"/>
      <c r="W143" s="15"/>
      <c r="X143" s="15"/>
      <c r="Y143" s="15"/>
      <c r="Z143" s="15"/>
      <c r="AA143" s="15"/>
      <c r="AB143" s="15"/>
      <c r="AC143" s="15"/>
      <c r="AD143" s="15"/>
      <c r="AE143" s="15"/>
      <c r="AT143" s="266" t="s">
        <v>239</v>
      </c>
      <c r="AU143" s="266" t="s">
        <v>86</v>
      </c>
      <c r="AV143" s="15" t="s">
        <v>136</v>
      </c>
      <c r="AW143" s="15" t="s">
        <v>37</v>
      </c>
      <c r="AX143" s="15" t="s">
        <v>84</v>
      </c>
      <c r="AY143" s="266" t="s">
        <v>229</v>
      </c>
    </row>
    <row r="144" s="2" customFormat="1" ht="24.15" customHeight="1">
      <c r="A144" s="41"/>
      <c r="B144" s="42"/>
      <c r="C144" s="216" t="s">
        <v>288</v>
      </c>
      <c r="D144" s="216" t="s">
        <v>231</v>
      </c>
      <c r="E144" s="217" t="s">
        <v>729</v>
      </c>
      <c r="F144" s="218" t="s">
        <v>730</v>
      </c>
      <c r="G144" s="219" t="s">
        <v>234</v>
      </c>
      <c r="H144" s="220">
        <v>56.920000000000002</v>
      </c>
      <c r="I144" s="221"/>
      <c r="J144" s="222">
        <f>ROUND(I144*H144,2)</f>
        <v>0</v>
      </c>
      <c r="K144" s="218" t="s">
        <v>235</v>
      </c>
      <c r="L144" s="47"/>
      <c r="M144" s="223" t="s">
        <v>19</v>
      </c>
      <c r="N144" s="224" t="s">
        <v>47</v>
      </c>
      <c r="O144" s="87"/>
      <c r="P144" s="225">
        <f>O144*H144</f>
        <v>0</v>
      </c>
      <c r="Q144" s="225">
        <v>0</v>
      </c>
      <c r="R144" s="225">
        <f>Q144*H144</f>
        <v>0</v>
      </c>
      <c r="S144" s="225">
        <v>0.01</v>
      </c>
      <c r="T144" s="226">
        <f>S144*H144</f>
        <v>0.56920000000000004</v>
      </c>
      <c r="U144" s="41"/>
      <c r="V144" s="41"/>
      <c r="W144" s="41"/>
      <c r="X144" s="41"/>
      <c r="Y144" s="41"/>
      <c r="Z144" s="41"/>
      <c r="AA144" s="41"/>
      <c r="AB144" s="41"/>
      <c r="AC144" s="41"/>
      <c r="AD144" s="41"/>
      <c r="AE144" s="41"/>
      <c r="AR144" s="227" t="s">
        <v>136</v>
      </c>
      <c r="AT144" s="227" t="s">
        <v>231</v>
      </c>
      <c r="AU144" s="227" t="s">
        <v>86</v>
      </c>
      <c r="AY144" s="20" t="s">
        <v>229</v>
      </c>
      <c r="BE144" s="228">
        <f>IF(N144="základní",J144,0)</f>
        <v>0</v>
      </c>
      <c r="BF144" s="228">
        <f>IF(N144="snížená",J144,0)</f>
        <v>0</v>
      </c>
      <c r="BG144" s="228">
        <f>IF(N144="zákl. přenesená",J144,0)</f>
        <v>0</v>
      </c>
      <c r="BH144" s="228">
        <f>IF(N144="sníž. přenesená",J144,0)</f>
        <v>0</v>
      </c>
      <c r="BI144" s="228">
        <f>IF(N144="nulová",J144,0)</f>
        <v>0</v>
      </c>
      <c r="BJ144" s="20" t="s">
        <v>84</v>
      </c>
      <c r="BK144" s="228">
        <f>ROUND(I144*H144,2)</f>
        <v>0</v>
      </c>
      <c r="BL144" s="20" t="s">
        <v>136</v>
      </c>
      <c r="BM144" s="227" t="s">
        <v>4674</v>
      </c>
    </row>
    <row r="145" s="2" customFormat="1">
      <c r="A145" s="41"/>
      <c r="B145" s="42"/>
      <c r="C145" s="43"/>
      <c r="D145" s="229" t="s">
        <v>237</v>
      </c>
      <c r="E145" s="43"/>
      <c r="F145" s="230" t="s">
        <v>732</v>
      </c>
      <c r="G145" s="43"/>
      <c r="H145" s="43"/>
      <c r="I145" s="231"/>
      <c r="J145" s="43"/>
      <c r="K145" s="43"/>
      <c r="L145" s="47"/>
      <c r="M145" s="232"/>
      <c r="N145" s="233"/>
      <c r="O145" s="87"/>
      <c r="P145" s="87"/>
      <c r="Q145" s="87"/>
      <c r="R145" s="87"/>
      <c r="S145" s="87"/>
      <c r="T145" s="88"/>
      <c r="U145" s="41"/>
      <c r="V145" s="41"/>
      <c r="W145" s="41"/>
      <c r="X145" s="41"/>
      <c r="Y145" s="41"/>
      <c r="Z145" s="41"/>
      <c r="AA145" s="41"/>
      <c r="AB145" s="41"/>
      <c r="AC145" s="41"/>
      <c r="AD145" s="41"/>
      <c r="AE145" s="41"/>
      <c r="AT145" s="20" t="s">
        <v>237</v>
      </c>
      <c r="AU145" s="20" t="s">
        <v>86</v>
      </c>
    </row>
    <row r="146" s="13" customFormat="1">
      <c r="A146" s="13"/>
      <c r="B146" s="234"/>
      <c r="C146" s="235"/>
      <c r="D146" s="236" t="s">
        <v>239</v>
      </c>
      <c r="E146" s="237" t="s">
        <v>19</v>
      </c>
      <c r="F146" s="238" t="s">
        <v>733</v>
      </c>
      <c r="G146" s="235"/>
      <c r="H146" s="237" t="s">
        <v>19</v>
      </c>
      <c r="I146" s="239"/>
      <c r="J146" s="235"/>
      <c r="K146" s="235"/>
      <c r="L146" s="240"/>
      <c r="M146" s="241"/>
      <c r="N146" s="242"/>
      <c r="O146" s="242"/>
      <c r="P146" s="242"/>
      <c r="Q146" s="242"/>
      <c r="R146" s="242"/>
      <c r="S146" s="242"/>
      <c r="T146" s="243"/>
      <c r="U146" s="13"/>
      <c r="V146" s="13"/>
      <c r="W146" s="13"/>
      <c r="X146" s="13"/>
      <c r="Y146" s="13"/>
      <c r="Z146" s="13"/>
      <c r="AA146" s="13"/>
      <c r="AB146" s="13"/>
      <c r="AC146" s="13"/>
      <c r="AD146" s="13"/>
      <c r="AE146" s="13"/>
      <c r="AT146" s="244" t="s">
        <v>239</v>
      </c>
      <c r="AU146" s="244" t="s">
        <v>86</v>
      </c>
      <c r="AV146" s="13" t="s">
        <v>84</v>
      </c>
      <c r="AW146" s="13" t="s">
        <v>37</v>
      </c>
      <c r="AX146" s="13" t="s">
        <v>76</v>
      </c>
      <c r="AY146" s="244" t="s">
        <v>229</v>
      </c>
    </row>
    <row r="147" s="13" customFormat="1">
      <c r="A147" s="13"/>
      <c r="B147" s="234"/>
      <c r="C147" s="235"/>
      <c r="D147" s="236" t="s">
        <v>239</v>
      </c>
      <c r="E147" s="237" t="s">
        <v>19</v>
      </c>
      <c r="F147" s="238" t="s">
        <v>524</v>
      </c>
      <c r="G147" s="235"/>
      <c r="H147" s="237" t="s">
        <v>19</v>
      </c>
      <c r="I147" s="239"/>
      <c r="J147" s="235"/>
      <c r="K147" s="235"/>
      <c r="L147" s="240"/>
      <c r="M147" s="241"/>
      <c r="N147" s="242"/>
      <c r="O147" s="242"/>
      <c r="P147" s="242"/>
      <c r="Q147" s="242"/>
      <c r="R147" s="242"/>
      <c r="S147" s="242"/>
      <c r="T147" s="243"/>
      <c r="U147" s="13"/>
      <c r="V147" s="13"/>
      <c r="W147" s="13"/>
      <c r="X147" s="13"/>
      <c r="Y147" s="13"/>
      <c r="Z147" s="13"/>
      <c r="AA147" s="13"/>
      <c r="AB147" s="13"/>
      <c r="AC147" s="13"/>
      <c r="AD147" s="13"/>
      <c r="AE147" s="13"/>
      <c r="AT147" s="244" t="s">
        <v>239</v>
      </c>
      <c r="AU147" s="244" t="s">
        <v>86</v>
      </c>
      <c r="AV147" s="13" t="s">
        <v>84</v>
      </c>
      <c r="AW147" s="13" t="s">
        <v>37</v>
      </c>
      <c r="AX147" s="13" t="s">
        <v>76</v>
      </c>
      <c r="AY147" s="244" t="s">
        <v>229</v>
      </c>
    </row>
    <row r="148" s="14" customFormat="1">
      <c r="A148" s="14"/>
      <c r="B148" s="245"/>
      <c r="C148" s="246"/>
      <c r="D148" s="236" t="s">
        <v>239</v>
      </c>
      <c r="E148" s="247" t="s">
        <v>19</v>
      </c>
      <c r="F148" s="248" t="s">
        <v>4675</v>
      </c>
      <c r="G148" s="246"/>
      <c r="H148" s="249">
        <v>56.920000000000002</v>
      </c>
      <c r="I148" s="250"/>
      <c r="J148" s="246"/>
      <c r="K148" s="246"/>
      <c r="L148" s="251"/>
      <c r="M148" s="252"/>
      <c r="N148" s="253"/>
      <c r="O148" s="253"/>
      <c r="P148" s="253"/>
      <c r="Q148" s="253"/>
      <c r="R148" s="253"/>
      <c r="S148" s="253"/>
      <c r="T148" s="254"/>
      <c r="U148" s="14"/>
      <c r="V148" s="14"/>
      <c r="W148" s="14"/>
      <c r="X148" s="14"/>
      <c r="Y148" s="14"/>
      <c r="Z148" s="14"/>
      <c r="AA148" s="14"/>
      <c r="AB148" s="14"/>
      <c r="AC148" s="14"/>
      <c r="AD148" s="14"/>
      <c r="AE148" s="14"/>
      <c r="AT148" s="255" t="s">
        <v>239</v>
      </c>
      <c r="AU148" s="255" t="s">
        <v>86</v>
      </c>
      <c r="AV148" s="14" t="s">
        <v>86</v>
      </c>
      <c r="AW148" s="14" t="s">
        <v>37</v>
      </c>
      <c r="AX148" s="14" t="s">
        <v>76</v>
      </c>
      <c r="AY148" s="255" t="s">
        <v>229</v>
      </c>
    </row>
    <row r="149" s="15" customFormat="1">
      <c r="A149" s="15"/>
      <c r="B149" s="256"/>
      <c r="C149" s="257"/>
      <c r="D149" s="236" t="s">
        <v>239</v>
      </c>
      <c r="E149" s="258" t="s">
        <v>468</v>
      </c>
      <c r="F149" s="259" t="s">
        <v>243</v>
      </c>
      <c r="G149" s="257"/>
      <c r="H149" s="260">
        <v>56.920000000000002</v>
      </c>
      <c r="I149" s="261"/>
      <c r="J149" s="257"/>
      <c r="K149" s="257"/>
      <c r="L149" s="262"/>
      <c r="M149" s="263"/>
      <c r="N149" s="264"/>
      <c r="O149" s="264"/>
      <c r="P149" s="264"/>
      <c r="Q149" s="264"/>
      <c r="R149" s="264"/>
      <c r="S149" s="264"/>
      <c r="T149" s="265"/>
      <c r="U149" s="15"/>
      <c r="V149" s="15"/>
      <c r="W149" s="15"/>
      <c r="X149" s="15"/>
      <c r="Y149" s="15"/>
      <c r="Z149" s="15"/>
      <c r="AA149" s="15"/>
      <c r="AB149" s="15"/>
      <c r="AC149" s="15"/>
      <c r="AD149" s="15"/>
      <c r="AE149" s="15"/>
      <c r="AT149" s="266" t="s">
        <v>239</v>
      </c>
      <c r="AU149" s="266" t="s">
        <v>86</v>
      </c>
      <c r="AV149" s="15" t="s">
        <v>136</v>
      </c>
      <c r="AW149" s="15" t="s">
        <v>37</v>
      </c>
      <c r="AX149" s="15" t="s">
        <v>84</v>
      </c>
      <c r="AY149" s="266" t="s">
        <v>229</v>
      </c>
    </row>
    <row r="150" s="12" customFormat="1" ht="22.8" customHeight="1">
      <c r="A150" s="12"/>
      <c r="B150" s="200"/>
      <c r="C150" s="201"/>
      <c r="D150" s="202" t="s">
        <v>75</v>
      </c>
      <c r="E150" s="214" t="s">
        <v>413</v>
      </c>
      <c r="F150" s="214" t="s">
        <v>414</v>
      </c>
      <c r="G150" s="201"/>
      <c r="H150" s="201"/>
      <c r="I150" s="204"/>
      <c r="J150" s="215">
        <f>BK150</f>
        <v>0</v>
      </c>
      <c r="K150" s="201"/>
      <c r="L150" s="206"/>
      <c r="M150" s="207"/>
      <c r="N150" s="208"/>
      <c r="O150" s="208"/>
      <c r="P150" s="209">
        <f>SUM(P151:P159)</f>
        <v>0</v>
      </c>
      <c r="Q150" s="208"/>
      <c r="R150" s="209">
        <f>SUM(R151:R159)</f>
        <v>0</v>
      </c>
      <c r="S150" s="208"/>
      <c r="T150" s="210">
        <f>SUM(T151:T159)</f>
        <v>0</v>
      </c>
      <c r="U150" s="12"/>
      <c r="V150" s="12"/>
      <c r="W150" s="12"/>
      <c r="X150" s="12"/>
      <c r="Y150" s="12"/>
      <c r="Z150" s="12"/>
      <c r="AA150" s="12"/>
      <c r="AB150" s="12"/>
      <c r="AC150" s="12"/>
      <c r="AD150" s="12"/>
      <c r="AE150" s="12"/>
      <c r="AR150" s="211" t="s">
        <v>84</v>
      </c>
      <c r="AT150" s="212" t="s">
        <v>75</v>
      </c>
      <c r="AU150" s="212" t="s">
        <v>84</v>
      </c>
      <c r="AY150" s="211" t="s">
        <v>229</v>
      </c>
      <c r="BK150" s="213">
        <f>SUM(BK151:BK159)</f>
        <v>0</v>
      </c>
    </row>
    <row r="151" s="2" customFormat="1" ht="24.15" customHeight="1">
      <c r="A151" s="41"/>
      <c r="B151" s="42"/>
      <c r="C151" s="216" t="s">
        <v>296</v>
      </c>
      <c r="D151" s="216" t="s">
        <v>231</v>
      </c>
      <c r="E151" s="217" t="s">
        <v>794</v>
      </c>
      <c r="F151" s="218" t="s">
        <v>795</v>
      </c>
      <c r="G151" s="219" t="s">
        <v>299</v>
      </c>
      <c r="H151" s="220">
        <v>3.7170000000000001</v>
      </c>
      <c r="I151" s="221"/>
      <c r="J151" s="222">
        <f>ROUND(I151*H151,2)</f>
        <v>0</v>
      </c>
      <c r="K151" s="218" t="s">
        <v>235</v>
      </c>
      <c r="L151" s="47"/>
      <c r="M151" s="223" t="s">
        <v>19</v>
      </c>
      <c r="N151" s="224" t="s">
        <v>47</v>
      </c>
      <c r="O151" s="87"/>
      <c r="P151" s="225">
        <f>O151*H151</f>
        <v>0</v>
      </c>
      <c r="Q151" s="225">
        <v>0</v>
      </c>
      <c r="R151" s="225">
        <f>Q151*H151</f>
        <v>0</v>
      </c>
      <c r="S151" s="225">
        <v>0</v>
      </c>
      <c r="T151" s="226">
        <f>S151*H151</f>
        <v>0</v>
      </c>
      <c r="U151" s="41"/>
      <c r="V151" s="41"/>
      <c r="W151" s="41"/>
      <c r="X151" s="41"/>
      <c r="Y151" s="41"/>
      <c r="Z151" s="41"/>
      <c r="AA151" s="41"/>
      <c r="AB151" s="41"/>
      <c r="AC151" s="41"/>
      <c r="AD151" s="41"/>
      <c r="AE151" s="41"/>
      <c r="AR151" s="227" t="s">
        <v>136</v>
      </c>
      <c r="AT151" s="227" t="s">
        <v>231</v>
      </c>
      <c r="AU151" s="227" t="s">
        <v>86</v>
      </c>
      <c r="AY151" s="20" t="s">
        <v>229</v>
      </c>
      <c r="BE151" s="228">
        <f>IF(N151="základní",J151,0)</f>
        <v>0</v>
      </c>
      <c r="BF151" s="228">
        <f>IF(N151="snížená",J151,0)</f>
        <v>0</v>
      </c>
      <c r="BG151" s="228">
        <f>IF(N151="zákl. přenesená",J151,0)</f>
        <v>0</v>
      </c>
      <c r="BH151" s="228">
        <f>IF(N151="sníž. přenesená",J151,0)</f>
        <v>0</v>
      </c>
      <c r="BI151" s="228">
        <f>IF(N151="nulová",J151,0)</f>
        <v>0</v>
      </c>
      <c r="BJ151" s="20" t="s">
        <v>84</v>
      </c>
      <c r="BK151" s="228">
        <f>ROUND(I151*H151,2)</f>
        <v>0</v>
      </c>
      <c r="BL151" s="20" t="s">
        <v>136</v>
      </c>
      <c r="BM151" s="227" t="s">
        <v>4676</v>
      </c>
    </row>
    <row r="152" s="2" customFormat="1">
      <c r="A152" s="41"/>
      <c r="B152" s="42"/>
      <c r="C152" s="43"/>
      <c r="D152" s="229" t="s">
        <v>237</v>
      </c>
      <c r="E152" s="43"/>
      <c r="F152" s="230" t="s">
        <v>797</v>
      </c>
      <c r="G152" s="43"/>
      <c r="H152" s="43"/>
      <c r="I152" s="231"/>
      <c r="J152" s="43"/>
      <c r="K152" s="43"/>
      <c r="L152" s="47"/>
      <c r="M152" s="232"/>
      <c r="N152" s="233"/>
      <c r="O152" s="87"/>
      <c r="P152" s="87"/>
      <c r="Q152" s="87"/>
      <c r="R152" s="87"/>
      <c r="S152" s="87"/>
      <c r="T152" s="88"/>
      <c r="U152" s="41"/>
      <c r="V152" s="41"/>
      <c r="W152" s="41"/>
      <c r="X152" s="41"/>
      <c r="Y152" s="41"/>
      <c r="Z152" s="41"/>
      <c r="AA152" s="41"/>
      <c r="AB152" s="41"/>
      <c r="AC152" s="41"/>
      <c r="AD152" s="41"/>
      <c r="AE152" s="41"/>
      <c r="AT152" s="20" t="s">
        <v>237</v>
      </c>
      <c r="AU152" s="20" t="s">
        <v>86</v>
      </c>
    </row>
    <row r="153" s="2" customFormat="1" ht="21.75" customHeight="1">
      <c r="A153" s="41"/>
      <c r="B153" s="42"/>
      <c r="C153" s="216" t="s">
        <v>303</v>
      </c>
      <c r="D153" s="216" t="s">
        <v>231</v>
      </c>
      <c r="E153" s="217" t="s">
        <v>421</v>
      </c>
      <c r="F153" s="218" t="s">
        <v>422</v>
      </c>
      <c r="G153" s="219" t="s">
        <v>299</v>
      </c>
      <c r="H153" s="220">
        <v>3.7170000000000001</v>
      </c>
      <c r="I153" s="221"/>
      <c r="J153" s="222">
        <f>ROUND(I153*H153,2)</f>
        <v>0</v>
      </c>
      <c r="K153" s="218" t="s">
        <v>235</v>
      </c>
      <c r="L153" s="47"/>
      <c r="M153" s="223" t="s">
        <v>19</v>
      </c>
      <c r="N153" s="224" t="s">
        <v>47</v>
      </c>
      <c r="O153" s="87"/>
      <c r="P153" s="225">
        <f>O153*H153</f>
        <v>0</v>
      </c>
      <c r="Q153" s="225">
        <v>0</v>
      </c>
      <c r="R153" s="225">
        <f>Q153*H153</f>
        <v>0</v>
      </c>
      <c r="S153" s="225">
        <v>0</v>
      </c>
      <c r="T153" s="226">
        <f>S153*H153</f>
        <v>0</v>
      </c>
      <c r="U153" s="41"/>
      <c r="V153" s="41"/>
      <c r="W153" s="41"/>
      <c r="X153" s="41"/>
      <c r="Y153" s="41"/>
      <c r="Z153" s="41"/>
      <c r="AA153" s="41"/>
      <c r="AB153" s="41"/>
      <c r="AC153" s="41"/>
      <c r="AD153" s="41"/>
      <c r="AE153" s="41"/>
      <c r="AR153" s="227" t="s">
        <v>136</v>
      </c>
      <c r="AT153" s="227" t="s">
        <v>231</v>
      </c>
      <c r="AU153" s="227" t="s">
        <v>86</v>
      </c>
      <c r="AY153" s="20" t="s">
        <v>229</v>
      </c>
      <c r="BE153" s="228">
        <f>IF(N153="základní",J153,0)</f>
        <v>0</v>
      </c>
      <c r="BF153" s="228">
        <f>IF(N153="snížená",J153,0)</f>
        <v>0</v>
      </c>
      <c r="BG153" s="228">
        <f>IF(N153="zákl. přenesená",J153,0)</f>
        <v>0</v>
      </c>
      <c r="BH153" s="228">
        <f>IF(N153="sníž. přenesená",J153,0)</f>
        <v>0</v>
      </c>
      <c r="BI153" s="228">
        <f>IF(N153="nulová",J153,0)</f>
        <v>0</v>
      </c>
      <c r="BJ153" s="20" t="s">
        <v>84</v>
      </c>
      <c r="BK153" s="228">
        <f>ROUND(I153*H153,2)</f>
        <v>0</v>
      </c>
      <c r="BL153" s="20" t="s">
        <v>136</v>
      </c>
      <c r="BM153" s="227" t="s">
        <v>4677</v>
      </c>
    </row>
    <row r="154" s="2" customFormat="1">
      <c r="A154" s="41"/>
      <c r="B154" s="42"/>
      <c r="C154" s="43"/>
      <c r="D154" s="229" t="s">
        <v>237</v>
      </c>
      <c r="E154" s="43"/>
      <c r="F154" s="230" t="s">
        <v>424</v>
      </c>
      <c r="G154" s="43"/>
      <c r="H154" s="43"/>
      <c r="I154" s="231"/>
      <c r="J154" s="43"/>
      <c r="K154" s="43"/>
      <c r="L154" s="47"/>
      <c r="M154" s="232"/>
      <c r="N154" s="233"/>
      <c r="O154" s="87"/>
      <c r="P154" s="87"/>
      <c r="Q154" s="87"/>
      <c r="R154" s="87"/>
      <c r="S154" s="87"/>
      <c r="T154" s="88"/>
      <c r="U154" s="41"/>
      <c r="V154" s="41"/>
      <c r="W154" s="41"/>
      <c r="X154" s="41"/>
      <c r="Y154" s="41"/>
      <c r="Z154" s="41"/>
      <c r="AA154" s="41"/>
      <c r="AB154" s="41"/>
      <c r="AC154" s="41"/>
      <c r="AD154" s="41"/>
      <c r="AE154" s="41"/>
      <c r="AT154" s="20" t="s">
        <v>237</v>
      </c>
      <c r="AU154" s="20" t="s">
        <v>86</v>
      </c>
    </row>
    <row r="155" s="2" customFormat="1" ht="24.15" customHeight="1">
      <c r="A155" s="41"/>
      <c r="B155" s="42"/>
      <c r="C155" s="216" t="s">
        <v>310</v>
      </c>
      <c r="D155" s="216" t="s">
        <v>231</v>
      </c>
      <c r="E155" s="217" t="s">
        <v>426</v>
      </c>
      <c r="F155" s="218" t="s">
        <v>427</v>
      </c>
      <c r="G155" s="219" t="s">
        <v>299</v>
      </c>
      <c r="H155" s="220">
        <v>14.868</v>
      </c>
      <c r="I155" s="221"/>
      <c r="J155" s="222">
        <f>ROUND(I155*H155,2)</f>
        <v>0</v>
      </c>
      <c r="K155" s="218" t="s">
        <v>235</v>
      </c>
      <c r="L155" s="47"/>
      <c r="M155" s="223" t="s">
        <v>19</v>
      </c>
      <c r="N155" s="224" t="s">
        <v>47</v>
      </c>
      <c r="O155" s="87"/>
      <c r="P155" s="225">
        <f>O155*H155</f>
        <v>0</v>
      </c>
      <c r="Q155" s="225">
        <v>0</v>
      </c>
      <c r="R155" s="225">
        <f>Q155*H155</f>
        <v>0</v>
      </c>
      <c r="S155" s="225">
        <v>0</v>
      </c>
      <c r="T155" s="226">
        <f>S155*H155</f>
        <v>0</v>
      </c>
      <c r="U155" s="41"/>
      <c r="V155" s="41"/>
      <c r="W155" s="41"/>
      <c r="X155" s="41"/>
      <c r="Y155" s="41"/>
      <c r="Z155" s="41"/>
      <c r="AA155" s="41"/>
      <c r="AB155" s="41"/>
      <c r="AC155" s="41"/>
      <c r="AD155" s="41"/>
      <c r="AE155" s="41"/>
      <c r="AR155" s="227" t="s">
        <v>136</v>
      </c>
      <c r="AT155" s="227" t="s">
        <v>231</v>
      </c>
      <c r="AU155" s="227" t="s">
        <v>86</v>
      </c>
      <c r="AY155" s="20" t="s">
        <v>229</v>
      </c>
      <c r="BE155" s="228">
        <f>IF(N155="základní",J155,0)</f>
        <v>0</v>
      </c>
      <c r="BF155" s="228">
        <f>IF(N155="snížená",J155,0)</f>
        <v>0</v>
      </c>
      <c r="BG155" s="228">
        <f>IF(N155="zákl. přenesená",J155,0)</f>
        <v>0</v>
      </c>
      <c r="BH155" s="228">
        <f>IF(N155="sníž. přenesená",J155,0)</f>
        <v>0</v>
      </c>
      <c r="BI155" s="228">
        <f>IF(N155="nulová",J155,0)</f>
        <v>0</v>
      </c>
      <c r="BJ155" s="20" t="s">
        <v>84</v>
      </c>
      <c r="BK155" s="228">
        <f>ROUND(I155*H155,2)</f>
        <v>0</v>
      </c>
      <c r="BL155" s="20" t="s">
        <v>136</v>
      </c>
      <c r="BM155" s="227" t="s">
        <v>4678</v>
      </c>
    </row>
    <row r="156" s="2" customFormat="1">
      <c r="A156" s="41"/>
      <c r="B156" s="42"/>
      <c r="C156" s="43"/>
      <c r="D156" s="229" t="s">
        <v>237</v>
      </c>
      <c r="E156" s="43"/>
      <c r="F156" s="230" t="s">
        <v>429</v>
      </c>
      <c r="G156" s="43"/>
      <c r="H156" s="43"/>
      <c r="I156" s="231"/>
      <c r="J156" s="43"/>
      <c r="K156" s="43"/>
      <c r="L156" s="47"/>
      <c r="M156" s="232"/>
      <c r="N156" s="233"/>
      <c r="O156" s="87"/>
      <c r="P156" s="87"/>
      <c r="Q156" s="87"/>
      <c r="R156" s="87"/>
      <c r="S156" s="87"/>
      <c r="T156" s="88"/>
      <c r="U156" s="41"/>
      <c r="V156" s="41"/>
      <c r="W156" s="41"/>
      <c r="X156" s="41"/>
      <c r="Y156" s="41"/>
      <c r="Z156" s="41"/>
      <c r="AA156" s="41"/>
      <c r="AB156" s="41"/>
      <c r="AC156" s="41"/>
      <c r="AD156" s="41"/>
      <c r="AE156" s="41"/>
      <c r="AT156" s="20" t="s">
        <v>237</v>
      </c>
      <c r="AU156" s="20" t="s">
        <v>86</v>
      </c>
    </row>
    <row r="157" s="14" customFormat="1">
      <c r="A157" s="14"/>
      <c r="B157" s="245"/>
      <c r="C157" s="246"/>
      <c r="D157" s="236" t="s">
        <v>239</v>
      </c>
      <c r="E157" s="246"/>
      <c r="F157" s="248" t="s">
        <v>4679</v>
      </c>
      <c r="G157" s="246"/>
      <c r="H157" s="249">
        <v>14.868</v>
      </c>
      <c r="I157" s="250"/>
      <c r="J157" s="246"/>
      <c r="K157" s="246"/>
      <c r="L157" s="251"/>
      <c r="M157" s="252"/>
      <c r="N157" s="253"/>
      <c r="O157" s="253"/>
      <c r="P157" s="253"/>
      <c r="Q157" s="253"/>
      <c r="R157" s="253"/>
      <c r="S157" s="253"/>
      <c r="T157" s="254"/>
      <c r="U157" s="14"/>
      <c r="V157" s="14"/>
      <c r="W157" s="14"/>
      <c r="X157" s="14"/>
      <c r="Y157" s="14"/>
      <c r="Z157" s="14"/>
      <c r="AA157" s="14"/>
      <c r="AB157" s="14"/>
      <c r="AC157" s="14"/>
      <c r="AD157" s="14"/>
      <c r="AE157" s="14"/>
      <c r="AT157" s="255" t="s">
        <v>239</v>
      </c>
      <c r="AU157" s="255" t="s">
        <v>86</v>
      </c>
      <c r="AV157" s="14" t="s">
        <v>86</v>
      </c>
      <c r="AW157" s="14" t="s">
        <v>4</v>
      </c>
      <c r="AX157" s="14" t="s">
        <v>84</v>
      </c>
      <c r="AY157" s="255" t="s">
        <v>229</v>
      </c>
    </row>
    <row r="158" s="2" customFormat="1" ht="24.15" customHeight="1">
      <c r="A158" s="41"/>
      <c r="B158" s="42"/>
      <c r="C158" s="216" t="s">
        <v>319</v>
      </c>
      <c r="D158" s="216" t="s">
        <v>231</v>
      </c>
      <c r="E158" s="217" t="s">
        <v>432</v>
      </c>
      <c r="F158" s="218" t="s">
        <v>433</v>
      </c>
      <c r="G158" s="219" t="s">
        <v>299</v>
      </c>
      <c r="H158" s="220">
        <v>3.7170000000000001</v>
      </c>
      <c r="I158" s="221"/>
      <c r="J158" s="222">
        <f>ROUND(I158*H158,2)</f>
        <v>0</v>
      </c>
      <c r="K158" s="218" t="s">
        <v>235</v>
      </c>
      <c r="L158" s="47"/>
      <c r="M158" s="223" t="s">
        <v>19</v>
      </c>
      <c r="N158" s="224" t="s">
        <v>47</v>
      </c>
      <c r="O158" s="87"/>
      <c r="P158" s="225">
        <f>O158*H158</f>
        <v>0</v>
      </c>
      <c r="Q158" s="225">
        <v>0</v>
      </c>
      <c r="R158" s="225">
        <f>Q158*H158</f>
        <v>0</v>
      </c>
      <c r="S158" s="225">
        <v>0</v>
      </c>
      <c r="T158" s="226">
        <f>S158*H158</f>
        <v>0</v>
      </c>
      <c r="U158" s="41"/>
      <c r="V158" s="41"/>
      <c r="W158" s="41"/>
      <c r="X158" s="41"/>
      <c r="Y158" s="41"/>
      <c r="Z158" s="41"/>
      <c r="AA158" s="41"/>
      <c r="AB158" s="41"/>
      <c r="AC158" s="41"/>
      <c r="AD158" s="41"/>
      <c r="AE158" s="41"/>
      <c r="AR158" s="227" t="s">
        <v>136</v>
      </c>
      <c r="AT158" s="227" t="s">
        <v>231</v>
      </c>
      <c r="AU158" s="227" t="s">
        <v>86</v>
      </c>
      <c r="AY158" s="20" t="s">
        <v>229</v>
      </c>
      <c r="BE158" s="228">
        <f>IF(N158="základní",J158,0)</f>
        <v>0</v>
      </c>
      <c r="BF158" s="228">
        <f>IF(N158="snížená",J158,0)</f>
        <v>0</v>
      </c>
      <c r="BG158" s="228">
        <f>IF(N158="zákl. přenesená",J158,0)</f>
        <v>0</v>
      </c>
      <c r="BH158" s="228">
        <f>IF(N158="sníž. přenesená",J158,0)</f>
        <v>0</v>
      </c>
      <c r="BI158" s="228">
        <f>IF(N158="nulová",J158,0)</f>
        <v>0</v>
      </c>
      <c r="BJ158" s="20" t="s">
        <v>84</v>
      </c>
      <c r="BK158" s="228">
        <f>ROUND(I158*H158,2)</f>
        <v>0</v>
      </c>
      <c r="BL158" s="20" t="s">
        <v>136</v>
      </c>
      <c r="BM158" s="227" t="s">
        <v>4680</v>
      </c>
    </row>
    <row r="159" s="2" customFormat="1">
      <c r="A159" s="41"/>
      <c r="B159" s="42"/>
      <c r="C159" s="43"/>
      <c r="D159" s="229" t="s">
        <v>237</v>
      </c>
      <c r="E159" s="43"/>
      <c r="F159" s="230" t="s">
        <v>435</v>
      </c>
      <c r="G159" s="43"/>
      <c r="H159" s="43"/>
      <c r="I159" s="231"/>
      <c r="J159" s="43"/>
      <c r="K159" s="43"/>
      <c r="L159" s="47"/>
      <c r="M159" s="232"/>
      <c r="N159" s="233"/>
      <c r="O159" s="87"/>
      <c r="P159" s="87"/>
      <c r="Q159" s="87"/>
      <c r="R159" s="87"/>
      <c r="S159" s="87"/>
      <c r="T159" s="88"/>
      <c r="U159" s="41"/>
      <c r="V159" s="41"/>
      <c r="W159" s="41"/>
      <c r="X159" s="41"/>
      <c r="Y159" s="41"/>
      <c r="Z159" s="41"/>
      <c r="AA159" s="41"/>
      <c r="AB159" s="41"/>
      <c r="AC159" s="41"/>
      <c r="AD159" s="41"/>
      <c r="AE159" s="41"/>
      <c r="AT159" s="20" t="s">
        <v>237</v>
      </c>
      <c r="AU159" s="20" t="s">
        <v>86</v>
      </c>
    </row>
    <row r="160" s="12" customFormat="1" ht="25.92" customHeight="1">
      <c r="A160" s="12"/>
      <c r="B160" s="200"/>
      <c r="C160" s="201"/>
      <c r="D160" s="202" t="s">
        <v>75</v>
      </c>
      <c r="E160" s="203" t="s">
        <v>436</v>
      </c>
      <c r="F160" s="203" t="s">
        <v>437</v>
      </c>
      <c r="G160" s="201"/>
      <c r="H160" s="201"/>
      <c r="I160" s="204"/>
      <c r="J160" s="205">
        <f>BK160</f>
        <v>0</v>
      </c>
      <c r="K160" s="201"/>
      <c r="L160" s="206"/>
      <c r="M160" s="207"/>
      <c r="N160" s="208"/>
      <c r="O160" s="208"/>
      <c r="P160" s="209">
        <f>P161+P168+P180+P187</f>
        <v>0</v>
      </c>
      <c r="Q160" s="208"/>
      <c r="R160" s="209">
        <f>R161+R168+R180+R187</f>
        <v>0.020309999999999998</v>
      </c>
      <c r="S160" s="208"/>
      <c r="T160" s="210">
        <f>T161+T168+T180+T187</f>
        <v>1.0184580999999999</v>
      </c>
      <c r="U160" s="12"/>
      <c r="V160" s="12"/>
      <c r="W160" s="12"/>
      <c r="X160" s="12"/>
      <c r="Y160" s="12"/>
      <c r="Z160" s="12"/>
      <c r="AA160" s="12"/>
      <c r="AB160" s="12"/>
      <c r="AC160" s="12"/>
      <c r="AD160" s="12"/>
      <c r="AE160" s="12"/>
      <c r="AR160" s="211" t="s">
        <v>86</v>
      </c>
      <c r="AT160" s="212" t="s">
        <v>75</v>
      </c>
      <c r="AU160" s="212" t="s">
        <v>76</v>
      </c>
      <c r="AY160" s="211" t="s">
        <v>229</v>
      </c>
      <c r="BK160" s="213">
        <f>BK161+BK168+BK180+BK187</f>
        <v>0</v>
      </c>
    </row>
    <row r="161" s="12" customFormat="1" ht="22.8" customHeight="1">
      <c r="A161" s="12"/>
      <c r="B161" s="200"/>
      <c r="C161" s="201"/>
      <c r="D161" s="202" t="s">
        <v>75</v>
      </c>
      <c r="E161" s="214" t="s">
        <v>902</v>
      </c>
      <c r="F161" s="214" t="s">
        <v>903</v>
      </c>
      <c r="G161" s="201"/>
      <c r="H161" s="201"/>
      <c r="I161" s="204"/>
      <c r="J161" s="215">
        <f>BK161</f>
        <v>0</v>
      </c>
      <c r="K161" s="201"/>
      <c r="L161" s="206"/>
      <c r="M161" s="207"/>
      <c r="N161" s="208"/>
      <c r="O161" s="208"/>
      <c r="P161" s="209">
        <f>SUM(P162:P167)</f>
        <v>0</v>
      </c>
      <c r="Q161" s="208"/>
      <c r="R161" s="209">
        <f>SUM(R162:R167)</f>
        <v>0</v>
      </c>
      <c r="S161" s="208"/>
      <c r="T161" s="210">
        <f>SUM(T162:T167)</f>
        <v>0.100672</v>
      </c>
      <c r="U161" s="12"/>
      <c r="V161" s="12"/>
      <c r="W161" s="12"/>
      <c r="X161" s="12"/>
      <c r="Y161" s="12"/>
      <c r="Z161" s="12"/>
      <c r="AA161" s="12"/>
      <c r="AB161" s="12"/>
      <c r="AC161" s="12"/>
      <c r="AD161" s="12"/>
      <c r="AE161" s="12"/>
      <c r="AR161" s="211" t="s">
        <v>86</v>
      </c>
      <c r="AT161" s="212" t="s">
        <v>75</v>
      </c>
      <c r="AU161" s="212" t="s">
        <v>84</v>
      </c>
      <c r="AY161" s="211" t="s">
        <v>229</v>
      </c>
      <c r="BK161" s="213">
        <f>SUM(BK162:BK167)</f>
        <v>0</v>
      </c>
    </row>
    <row r="162" s="2" customFormat="1" ht="21.75" customHeight="1">
      <c r="A162" s="41"/>
      <c r="B162" s="42"/>
      <c r="C162" s="216" t="s">
        <v>329</v>
      </c>
      <c r="D162" s="216" t="s">
        <v>231</v>
      </c>
      <c r="E162" s="217" t="s">
        <v>932</v>
      </c>
      <c r="F162" s="218" t="s">
        <v>933</v>
      </c>
      <c r="G162" s="219" t="s">
        <v>274</v>
      </c>
      <c r="H162" s="220">
        <v>11.44</v>
      </c>
      <c r="I162" s="221"/>
      <c r="J162" s="222">
        <f>ROUND(I162*H162,2)</f>
        <v>0</v>
      </c>
      <c r="K162" s="218" t="s">
        <v>235</v>
      </c>
      <c r="L162" s="47"/>
      <c r="M162" s="223" t="s">
        <v>19</v>
      </c>
      <c r="N162" s="224" t="s">
        <v>47</v>
      </c>
      <c r="O162" s="87"/>
      <c r="P162" s="225">
        <f>O162*H162</f>
        <v>0</v>
      </c>
      <c r="Q162" s="225">
        <v>0</v>
      </c>
      <c r="R162" s="225">
        <f>Q162*H162</f>
        <v>0</v>
      </c>
      <c r="S162" s="225">
        <v>0.0088000000000000005</v>
      </c>
      <c r="T162" s="226">
        <f>S162*H162</f>
        <v>0.100672</v>
      </c>
      <c r="U162" s="41"/>
      <c r="V162" s="41"/>
      <c r="W162" s="41"/>
      <c r="X162" s="41"/>
      <c r="Y162" s="41"/>
      <c r="Z162" s="41"/>
      <c r="AA162" s="41"/>
      <c r="AB162" s="41"/>
      <c r="AC162" s="41"/>
      <c r="AD162" s="41"/>
      <c r="AE162" s="41"/>
      <c r="AR162" s="227" t="s">
        <v>345</v>
      </c>
      <c r="AT162" s="227" t="s">
        <v>231</v>
      </c>
      <c r="AU162" s="227" t="s">
        <v>86</v>
      </c>
      <c r="AY162" s="20" t="s">
        <v>229</v>
      </c>
      <c r="BE162" s="228">
        <f>IF(N162="základní",J162,0)</f>
        <v>0</v>
      </c>
      <c r="BF162" s="228">
        <f>IF(N162="snížená",J162,0)</f>
        <v>0</v>
      </c>
      <c r="BG162" s="228">
        <f>IF(N162="zákl. přenesená",J162,0)</f>
        <v>0</v>
      </c>
      <c r="BH162" s="228">
        <f>IF(N162="sníž. přenesená",J162,0)</f>
        <v>0</v>
      </c>
      <c r="BI162" s="228">
        <f>IF(N162="nulová",J162,0)</f>
        <v>0</v>
      </c>
      <c r="BJ162" s="20" t="s">
        <v>84</v>
      </c>
      <c r="BK162" s="228">
        <f>ROUND(I162*H162,2)</f>
        <v>0</v>
      </c>
      <c r="BL162" s="20" t="s">
        <v>345</v>
      </c>
      <c r="BM162" s="227" t="s">
        <v>4681</v>
      </c>
    </row>
    <row r="163" s="2" customFormat="1">
      <c r="A163" s="41"/>
      <c r="B163" s="42"/>
      <c r="C163" s="43"/>
      <c r="D163" s="229" t="s">
        <v>237</v>
      </c>
      <c r="E163" s="43"/>
      <c r="F163" s="230" t="s">
        <v>4682</v>
      </c>
      <c r="G163" s="43"/>
      <c r="H163" s="43"/>
      <c r="I163" s="231"/>
      <c r="J163" s="43"/>
      <c r="K163" s="43"/>
      <c r="L163" s="47"/>
      <c r="M163" s="232"/>
      <c r="N163" s="233"/>
      <c r="O163" s="87"/>
      <c r="P163" s="87"/>
      <c r="Q163" s="87"/>
      <c r="R163" s="87"/>
      <c r="S163" s="87"/>
      <c r="T163" s="88"/>
      <c r="U163" s="41"/>
      <c r="V163" s="41"/>
      <c r="W163" s="41"/>
      <c r="X163" s="41"/>
      <c r="Y163" s="41"/>
      <c r="Z163" s="41"/>
      <c r="AA163" s="41"/>
      <c r="AB163" s="41"/>
      <c r="AC163" s="41"/>
      <c r="AD163" s="41"/>
      <c r="AE163" s="41"/>
      <c r="AT163" s="20" t="s">
        <v>237</v>
      </c>
      <c r="AU163" s="20" t="s">
        <v>86</v>
      </c>
    </row>
    <row r="164" s="2" customFormat="1">
      <c r="A164" s="41"/>
      <c r="B164" s="42"/>
      <c r="C164" s="43"/>
      <c r="D164" s="236" t="s">
        <v>315</v>
      </c>
      <c r="E164" s="43"/>
      <c r="F164" s="277" t="s">
        <v>935</v>
      </c>
      <c r="G164" s="43"/>
      <c r="H164" s="43"/>
      <c r="I164" s="231"/>
      <c r="J164" s="43"/>
      <c r="K164" s="43"/>
      <c r="L164" s="47"/>
      <c r="M164" s="232"/>
      <c r="N164" s="233"/>
      <c r="O164" s="87"/>
      <c r="P164" s="87"/>
      <c r="Q164" s="87"/>
      <c r="R164" s="87"/>
      <c r="S164" s="87"/>
      <c r="T164" s="88"/>
      <c r="U164" s="41"/>
      <c r="V164" s="41"/>
      <c r="W164" s="41"/>
      <c r="X164" s="41"/>
      <c r="Y164" s="41"/>
      <c r="Z164" s="41"/>
      <c r="AA164" s="41"/>
      <c r="AB164" s="41"/>
      <c r="AC164" s="41"/>
      <c r="AD164" s="41"/>
      <c r="AE164" s="41"/>
      <c r="AT164" s="20" t="s">
        <v>315</v>
      </c>
      <c r="AU164" s="20" t="s">
        <v>86</v>
      </c>
    </row>
    <row r="165" s="13" customFormat="1">
      <c r="A165" s="13"/>
      <c r="B165" s="234"/>
      <c r="C165" s="235"/>
      <c r="D165" s="236" t="s">
        <v>239</v>
      </c>
      <c r="E165" s="237" t="s">
        <v>19</v>
      </c>
      <c r="F165" s="238" t="s">
        <v>936</v>
      </c>
      <c r="G165" s="235"/>
      <c r="H165" s="237" t="s">
        <v>19</v>
      </c>
      <c r="I165" s="239"/>
      <c r="J165" s="235"/>
      <c r="K165" s="235"/>
      <c r="L165" s="240"/>
      <c r="M165" s="241"/>
      <c r="N165" s="242"/>
      <c r="O165" s="242"/>
      <c r="P165" s="242"/>
      <c r="Q165" s="242"/>
      <c r="R165" s="242"/>
      <c r="S165" s="242"/>
      <c r="T165" s="243"/>
      <c r="U165" s="13"/>
      <c r="V165" s="13"/>
      <c r="W165" s="13"/>
      <c r="X165" s="13"/>
      <c r="Y165" s="13"/>
      <c r="Z165" s="13"/>
      <c r="AA165" s="13"/>
      <c r="AB165" s="13"/>
      <c r="AC165" s="13"/>
      <c r="AD165" s="13"/>
      <c r="AE165" s="13"/>
      <c r="AT165" s="244" t="s">
        <v>239</v>
      </c>
      <c r="AU165" s="244" t="s">
        <v>86</v>
      </c>
      <c r="AV165" s="13" t="s">
        <v>84</v>
      </c>
      <c r="AW165" s="13" t="s">
        <v>37</v>
      </c>
      <c r="AX165" s="13" t="s">
        <v>76</v>
      </c>
      <c r="AY165" s="244" t="s">
        <v>229</v>
      </c>
    </row>
    <row r="166" s="14" customFormat="1">
      <c r="A166" s="14"/>
      <c r="B166" s="245"/>
      <c r="C166" s="246"/>
      <c r="D166" s="236" t="s">
        <v>239</v>
      </c>
      <c r="E166" s="247" t="s">
        <v>19</v>
      </c>
      <c r="F166" s="248" t="s">
        <v>4683</v>
      </c>
      <c r="G166" s="246"/>
      <c r="H166" s="249">
        <v>11.44</v>
      </c>
      <c r="I166" s="250"/>
      <c r="J166" s="246"/>
      <c r="K166" s="246"/>
      <c r="L166" s="251"/>
      <c r="M166" s="252"/>
      <c r="N166" s="253"/>
      <c r="O166" s="253"/>
      <c r="P166" s="253"/>
      <c r="Q166" s="253"/>
      <c r="R166" s="253"/>
      <c r="S166" s="253"/>
      <c r="T166" s="254"/>
      <c r="U166" s="14"/>
      <c r="V166" s="14"/>
      <c r="W166" s="14"/>
      <c r="X166" s="14"/>
      <c r="Y166" s="14"/>
      <c r="Z166" s="14"/>
      <c r="AA166" s="14"/>
      <c r="AB166" s="14"/>
      <c r="AC166" s="14"/>
      <c r="AD166" s="14"/>
      <c r="AE166" s="14"/>
      <c r="AT166" s="255" t="s">
        <v>239</v>
      </c>
      <c r="AU166" s="255" t="s">
        <v>86</v>
      </c>
      <c r="AV166" s="14" t="s">
        <v>86</v>
      </c>
      <c r="AW166" s="14" t="s">
        <v>37</v>
      </c>
      <c r="AX166" s="14" t="s">
        <v>76</v>
      </c>
      <c r="AY166" s="255" t="s">
        <v>229</v>
      </c>
    </row>
    <row r="167" s="15" customFormat="1">
      <c r="A167" s="15"/>
      <c r="B167" s="256"/>
      <c r="C167" s="257"/>
      <c r="D167" s="236" t="s">
        <v>239</v>
      </c>
      <c r="E167" s="258" t="s">
        <v>19</v>
      </c>
      <c r="F167" s="259" t="s">
        <v>243</v>
      </c>
      <c r="G167" s="257"/>
      <c r="H167" s="260">
        <v>11.44</v>
      </c>
      <c r="I167" s="261"/>
      <c r="J167" s="257"/>
      <c r="K167" s="257"/>
      <c r="L167" s="262"/>
      <c r="M167" s="263"/>
      <c r="N167" s="264"/>
      <c r="O167" s="264"/>
      <c r="P167" s="264"/>
      <c r="Q167" s="264"/>
      <c r="R167" s="264"/>
      <c r="S167" s="264"/>
      <c r="T167" s="265"/>
      <c r="U167" s="15"/>
      <c r="V167" s="15"/>
      <c r="W167" s="15"/>
      <c r="X167" s="15"/>
      <c r="Y167" s="15"/>
      <c r="Z167" s="15"/>
      <c r="AA167" s="15"/>
      <c r="AB167" s="15"/>
      <c r="AC167" s="15"/>
      <c r="AD167" s="15"/>
      <c r="AE167" s="15"/>
      <c r="AT167" s="266" t="s">
        <v>239</v>
      </c>
      <c r="AU167" s="266" t="s">
        <v>86</v>
      </c>
      <c r="AV167" s="15" t="s">
        <v>136</v>
      </c>
      <c r="AW167" s="15" t="s">
        <v>37</v>
      </c>
      <c r="AX167" s="15" t="s">
        <v>84</v>
      </c>
      <c r="AY167" s="266" t="s">
        <v>229</v>
      </c>
    </row>
    <row r="168" s="12" customFormat="1" ht="22.8" customHeight="1">
      <c r="A168" s="12"/>
      <c r="B168" s="200"/>
      <c r="C168" s="201"/>
      <c r="D168" s="202" t="s">
        <v>75</v>
      </c>
      <c r="E168" s="214" t="s">
        <v>1017</v>
      </c>
      <c r="F168" s="214" t="s">
        <v>1018</v>
      </c>
      <c r="G168" s="201"/>
      <c r="H168" s="201"/>
      <c r="I168" s="204"/>
      <c r="J168" s="215">
        <f>BK168</f>
        <v>0</v>
      </c>
      <c r="K168" s="201"/>
      <c r="L168" s="206"/>
      <c r="M168" s="207"/>
      <c r="N168" s="208"/>
      <c r="O168" s="208"/>
      <c r="P168" s="209">
        <f>SUM(P169:P179)</f>
        <v>0</v>
      </c>
      <c r="Q168" s="208"/>
      <c r="R168" s="209">
        <f>SUM(R169:R179)</f>
        <v>0</v>
      </c>
      <c r="S168" s="208"/>
      <c r="T168" s="210">
        <f>SUM(T169:T179)</f>
        <v>0.18887999999999999</v>
      </c>
      <c r="U168" s="12"/>
      <c r="V168" s="12"/>
      <c r="W168" s="12"/>
      <c r="X168" s="12"/>
      <c r="Y168" s="12"/>
      <c r="Z168" s="12"/>
      <c r="AA168" s="12"/>
      <c r="AB168" s="12"/>
      <c r="AC168" s="12"/>
      <c r="AD168" s="12"/>
      <c r="AE168" s="12"/>
      <c r="AR168" s="211" t="s">
        <v>86</v>
      </c>
      <c r="AT168" s="212" t="s">
        <v>75</v>
      </c>
      <c r="AU168" s="212" t="s">
        <v>84</v>
      </c>
      <c r="AY168" s="211" t="s">
        <v>229</v>
      </c>
      <c r="BK168" s="213">
        <f>SUM(BK169:BK179)</f>
        <v>0</v>
      </c>
    </row>
    <row r="169" s="2" customFormat="1" ht="16.5" customHeight="1">
      <c r="A169" s="41"/>
      <c r="B169" s="42"/>
      <c r="C169" s="216" t="s">
        <v>334</v>
      </c>
      <c r="D169" s="216" t="s">
        <v>231</v>
      </c>
      <c r="E169" s="217" t="s">
        <v>4684</v>
      </c>
      <c r="F169" s="218" t="s">
        <v>4685</v>
      </c>
      <c r="G169" s="219" t="s">
        <v>274</v>
      </c>
      <c r="H169" s="220">
        <v>1.78</v>
      </c>
      <c r="I169" s="221"/>
      <c r="J169" s="222">
        <f>ROUND(I169*H169,2)</f>
        <v>0</v>
      </c>
      <c r="K169" s="218" t="s">
        <v>235</v>
      </c>
      <c r="L169" s="47"/>
      <c r="M169" s="223" t="s">
        <v>19</v>
      </c>
      <c r="N169" s="224" t="s">
        <v>47</v>
      </c>
      <c r="O169" s="87"/>
      <c r="P169" s="225">
        <f>O169*H169</f>
        <v>0</v>
      </c>
      <c r="Q169" s="225">
        <v>0</v>
      </c>
      <c r="R169" s="225">
        <f>Q169*H169</f>
        <v>0</v>
      </c>
      <c r="S169" s="225">
        <v>0.016</v>
      </c>
      <c r="T169" s="226">
        <f>S169*H169</f>
        <v>0.028480000000000002</v>
      </c>
      <c r="U169" s="41"/>
      <c r="V169" s="41"/>
      <c r="W169" s="41"/>
      <c r="X169" s="41"/>
      <c r="Y169" s="41"/>
      <c r="Z169" s="41"/>
      <c r="AA169" s="41"/>
      <c r="AB169" s="41"/>
      <c r="AC169" s="41"/>
      <c r="AD169" s="41"/>
      <c r="AE169" s="41"/>
      <c r="AR169" s="227" t="s">
        <v>136</v>
      </c>
      <c r="AT169" s="227" t="s">
        <v>231</v>
      </c>
      <c r="AU169" s="227" t="s">
        <v>86</v>
      </c>
      <c r="AY169" s="20" t="s">
        <v>229</v>
      </c>
      <c r="BE169" s="228">
        <f>IF(N169="základní",J169,0)</f>
        <v>0</v>
      </c>
      <c r="BF169" s="228">
        <f>IF(N169="snížená",J169,0)</f>
        <v>0</v>
      </c>
      <c r="BG169" s="228">
        <f>IF(N169="zákl. přenesená",J169,0)</f>
        <v>0</v>
      </c>
      <c r="BH169" s="228">
        <f>IF(N169="sníž. přenesená",J169,0)</f>
        <v>0</v>
      </c>
      <c r="BI169" s="228">
        <f>IF(N169="nulová",J169,0)</f>
        <v>0</v>
      </c>
      <c r="BJ169" s="20" t="s">
        <v>84</v>
      </c>
      <c r="BK169" s="228">
        <f>ROUND(I169*H169,2)</f>
        <v>0</v>
      </c>
      <c r="BL169" s="20" t="s">
        <v>136</v>
      </c>
      <c r="BM169" s="227" t="s">
        <v>4686</v>
      </c>
    </row>
    <row r="170" s="2" customFormat="1">
      <c r="A170" s="41"/>
      <c r="B170" s="42"/>
      <c r="C170" s="43"/>
      <c r="D170" s="229" t="s">
        <v>237</v>
      </c>
      <c r="E170" s="43"/>
      <c r="F170" s="230" t="s">
        <v>4687</v>
      </c>
      <c r="G170" s="43"/>
      <c r="H170" s="43"/>
      <c r="I170" s="231"/>
      <c r="J170" s="43"/>
      <c r="K170" s="43"/>
      <c r="L170" s="47"/>
      <c r="M170" s="232"/>
      <c r="N170" s="233"/>
      <c r="O170" s="87"/>
      <c r="P170" s="87"/>
      <c r="Q170" s="87"/>
      <c r="R170" s="87"/>
      <c r="S170" s="87"/>
      <c r="T170" s="88"/>
      <c r="U170" s="41"/>
      <c r="V170" s="41"/>
      <c r="W170" s="41"/>
      <c r="X170" s="41"/>
      <c r="Y170" s="41"/>
      <c r="Z170" s="41"/>
      <c r="AA170" s="41"/>
      <c r="AB170" s="41"/>
      <c r="AC170" s="41"/>
      <c r="AD170" s="41"/>
      <c r="AE170" s="41"/>
      <c r="AT170" s="20" t="s">
        <v>237</v>
      </c>
      <c r="AU170" s="20" t="s">
        <v>86</v>
      </c>
    </row>
    <row r="171" s="13" customFormat="1">
      <c r="A171" s="13"/>
      <c r="B171" s="234"/>
      <c r="C171" s="235"/>
      <c r="D171" s="236" t="s">
        <v>239</v>
      </c>
      <c r="E171" s="237" t="s">
        <v>19</v>
      </c>
      <c r="F171" s="238" t="s">
        <v>4688</v>
      </c>
      <c r="G171" s="235"/>
      <c r="H171" s="237" t="s">
        <v>19</v>
      </c>
      <c r="I171" s="239"/>
      <c r="J171" s="235"/>
      <c r="K171" s="235"/>
      <c r="L171" s="240"/>
      <c r="M171" s="241"/>
      <c r="N171" s="242"/>
      <c r="O171" s="242"/>
      <c r="P171" s="242"/>
      <c r="Q171" s="242"/>
      <c r="R171" s="242"/>
      <c r="S171" s="242"/>
      <c r="T171" s="243"/>
      <c r="U171" s="13"/>
      <c r="V171" s="13"/>
      <c r="W171" s="13"/>
      <c r="X171" s="13"/>
      <c r="Y171" s="13"/>
      <c r="Z171" s="13"/>
      <c r="AA171" s="13"/>
      <c r="AB171" s="13"/>
      <c r="AC171" s="13"/>
      <c r="AD171" s="13"/>
      <c r="AE171" s="13"/>
      <c r="AT171" s="244" t="s">
        <v>239</v>
      </c>
      <c r="AU171" s="244" t="s">
        <v>86</v>
      </c>
      <c r="AV171" s="13" t="s">
        <v>84</v>
      </c>
      <c r="AW171" s="13" t="s">
        <v>37</v>
      </c>
      <c r="AX171" s="13" t="s">
        <v>76</v>
      </c>
      <c r="AY171" s="244" t="s">
        <v>229</v>
      </c>
    </row>
    <row r="172" s="14" customFormat="1">
      <c r="A172" s="14"/>
      <c r="B172" s="245"/>
      <c r="C172" s="246"/>
      <c r="D172" s="236" t="s">
        <v>239</v>
      </c>
      <c r="E172" s="247" t="s">
        <v>19</v>
      </c>
      <c r="F172" s="248" t="s">
        <v>461</v>
      </c>
      <c r="G172" s="246"/>
      <c r="H172" s="249">
        <v>1.78</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239</v>
      </c>
      <c r="AU172" s="255" t="s">
        <v>86</v>
      </c>
      <c r="AV172" s="14" t="s">
        <v>86</v>
      </c>
      <c r="AW172" s="14" t="s">
        <v>37</v>
      </c>
      <c r="AX172" s="14" t="s">
        <v>76</v>
      </c>
      <c r="AY172" s="255" t="s">
        <v>229</v>
      </c>
    </row>
    <row r="173" s="15" customFormat="1">
      <c r="A173" s="15"/>
      <c r="B173" s="256"/>
      <c r="C173" s="257"/>
      <c r="D173" s="236" t="s">
        <v>239</v>
      </c>
      <c r="E173" s="258" t="s">
        <v>19</v>
      </c>
      <c r="F173" s="259" t="s">
        <v>243</v>
      </c>
      <c r="G173" s="257"/>
      <c r="H173" s="260">
        <v>1.78</v>
      </c>
      <c r="I173" s="261"/>
      <c r="J173" s="257"/>
      <c r="K173" s="257"/>
      <c r="L173" s="262"/>
      <c r="M173" s="263"/>
      <c r="N173" s="264"/>
      <c r="O173" s="264"/>
      <c r="P173" s="264"/>
      <c r="Q173" s="264"/>
      <c r="R173" s="264"/>
      <c r="S173" s="264"/>
      <c r="T173" s="265"/>
      <c r="U173" s="15"/>
      <c r="V173" s="15"/>
      <c r="W173" s="15"/>
      <c r="X173" s="15"/>
      <c r="Y173" s="15"/>
      <c r="Z173" s="15"/>
      <c r="AA173" s="15"/>
      <c r="AB173" s="15"/>
      <c r="AC173" s="15"/>
      <c r="AD173" s="15"/>
      <c r="AE173" s="15"/>
      <c r="AT173" s="266" t="s">
        <v>239</v>
      </c>
      <c r="AU173" s="266" t="s">
        <v>86</v>
      </c>
      <c r="AV173" s="15" t="s">
        <v>136</v>
      </c>
      <c r="AW173" s="15" t="s">
        <v>37</v>
      </c>
      <c r="AX173" s="15" t="s">
        <v>84</v>
      </c>
      <c r="AY173" s="266" t="s">
        <v>229</v>
      </c>
    </row>
    <row r="174" s="2" customFormat="1" ht="16.5" customHeight="1">
      <c r="A174" s="41"/>
      <c r="B174" s="42"/>
      <c r="C174" s="216" t="s">
        <v>8</v>
      </c>
      <c r="D174" s="216" t="s">
        <v>231</v>
      </c>
      <c r="E174" s="217" t="s">
        <v>1020</v>
      </c>
      <c r="F174" s="218" t="s">
        <v>1021</v>
      </c>
      <c r="G174" s="219" t="s">
        <v>234</v>
      </c>
      <c r="H174" s="220">
        <v>8.0199999999999996</v>
      </c>
      <c r="I174" s="221"/>
      <c r="J174" s="222">
        <f>ROUND(I174*H174,2)</f>
        <v>0</v>
      </c>
      <c r="K174" s="218" t="s">
        <v>235</v>
      </c>
      <c r="L174" s="47"/>
      <c r="M174" s="223" t="s">
        <v>19</v>
      </c>
      <c r="N174" s="224" t="s">
        <v>47</v>
      </c>
      <c r="O174" s="87"/>
      <c r="P174" s="225">
        <f>O174*H174</f>
        <v>0</v>
      </c>
      <c r="Q174" s="225">
        <v>0</v>
      </c>
      <c r="R174" s="225">
        <f>Q174*H174</f>
        <v>0</v>
      </c>
      <c r="S174" s="225">
        <v>0.02</v>
      </c>
      <c r="T174" s="226">
        <f>S174*H174</f>
        <v>0.16039999999999999</v>
      </c>
      <c r="U174" s="41"/>
      <c r="V174" s="41"/>
      <c r="W174" s="41"/>
      <c r="X174" s="41"/>
      <c r="Y174" s="41"/>
      <c r="Z174" s="41"/>
      <c r="AA174" s="41"/>
      <c r="AB174" s="41"/>
      <c r="AC174" s="41"/>
      <c r="AD174" s="41"/>
      <c r="AE174" s="41"/>
      <c r="AR174" s="227" t="s">
        <v>345</v>
      </c>
      <c r="AT174" s="227" t="s">
        <v>231</v>
      </c>
      <c r="AU174" s="227" t="s">
        <v>86</v>
      </c>
      <c r="AY174" s="20" t="s">
        <v>229</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345</v>
      </c>
      <c r="BM174" s="227" t="s">
        <v>4689</v>
      </c>
    </row>
    <row r="175" s="2" customFormat="1">
      <c r="A175" s="41"/>
      <c r="B175" s="42"/>
      <c r="C175" s="43"/>
      <c r="D175" s="229" t="s">
        <v>237</v>
      </c>
      <c r="E175" s="43"/>
      <c r="F175" s="230" t="s">
        <v>1023</v>
      </c>
      <c r="G175" s="43"/>
      <c r="H175" s="43"/>
      <c r="I175" s="231"/>
      <c r="J175" s="43"/>
      <c r="K175" s="43"/>
      <c r="L175" s="47"/>
      <c r="M175" s="232"/>
      <c r="N175" s="233"/>
      <c r="O175" s="87"/>
      <c r="P175" s="87"/>
      <c r="Q175" s="87"/>
      <c r="R175" s="87"/>
      <c r="S175" s="87"/>
      <c r="T175" s="88"/>
      <c r="U175" s="41"/>
      <c r="V175" s="41"/>
      <c r="W175" s="41"/>
      <c r="X175" s="41"/>
      <c r="Y175" s="41"/>
      <c r="Z175" s="41"/>
      <c r="AA175" s="41"/>
      <c r="AB175" s="41"/>
      <c r="AC175" s="41"/>
      <c r="AD175" s="41"/>
      <c r="AE175" s="41"/>
      <c r="AT175" s="20" t="s">
        <v>237</v>
      </c>
      <c r="AU175" s="20" t="s">
        <v>86</v>
      </c>
    </row>
    <row r="176" s="13" customFormat="1">
      <c r="A176" s="13"/>
      <c r="B176" s="234"/>
      <c r="C176" s="235"/>
      <c r="D176" s="236" t="s">
        <v>239</v>
      </c>
      <c r="E176" s="237" t="s">
        <v>19</v>
      </c>
      <c r="F176" s="238" t="s">
        <v>1024</v>
      </c>
      <c r="G176" s="235"/>
      <c r="H176" s="237" t="s">
        <v>19</v>
      </c>
      <c r="I176" s="239"/>
      <c r="J176" s="235"/>
      <c r="K176" s="235"/>
      <c r="L176" s="240"/>
      <c r="M176" s="241"/>
      <c r="N176" s="242"/>
      <c r="O176" s="242"/>
      <c r="P176" s="242"/>
      <c r="Q176" s="242"/>
      <c r="R176" s="242"/>
      <c r="S176" s="242"/>
      <c r="T176" s="243"/>
      <c r="U176" s="13"/>
      <c r="V176" s="13"/>
      <c r="W176" s="13"/>
      <c r="X176" s="13"/>
      <c r="Y176" s="13"/>
      <c r="Z176" s="13"/>
      <c r="AA176" s="13"/>
      <c r="AB176" s="13"/>
      <c r="AC176" s="13"/>
      <c r="AD176" s="13"/>
      <c r="AE176" s="13"/>
      <c r="AT176" s="244" t="s">
        <v>239</v>
      </c>
      <c r="AU176" s="244" t="s">
        <v>86</v>
      </c>
      <c r="AV176" s="13" t="s">
        <v>84</v>
      </c>
      <c r="AW176" s="13" t="s">
        <v>37</v>
      </c>
      <c r="AX176" s="13" t="s">
        <v>76</v>
      </c>
      <c r="AY176" s="244" t="s">
        <v>229</v>
      </c>
    </row>
    <row r="177" s="13" customFormat="1">
      <c r="A177" s="13"/>
      <c r="B177" s="234"/>
      <c r="C177" s="235"/>
      <c r="D177" s="236" t="s">
        <v>239</v>
      </c>
      <c r="E177" s="237" t="s">
        <v>19</v>
      </c>
      <c r="F177" s="238" t="s">
        <v>4690</v>
      </c>
      <c r="G177" s="235"/>
      <c r="H177" s="237" t="s">
        <v>19</v>
      </c>
      <c r="I177" s="239"/>
      <c r="J177" s="235"/>
      <c r="K177" s="235"/>
      <c r="L177" s="240"/>
      <c r="M177" s="241"/>
      <c r="N177" s="242"/>
      <c r="O177" s="242"/>
      <c r="P177" s="242"/>
      <c r="Q177" s="242"/>
      <c r="R177" s="242"/>
      <c r="S177" s="242"/>
      <c r="T177" s="243"/>
      <c r="U177" s="13"/>
      <c r="V177" s="13"/>
      <c r="W177" s="13"/>
      <c r="X177" s="13"/>
      <c r="Y177" s="13"/>
      <c r="Z177" s="13"/>
      <c r="AA177" s="13"/>
      <c r="AB177" s="13"/>
      <c r="AC177" s="13"/>
      <c r="AD177" s="13"/>
      <c r="AE177" s="13"/>
      <c r="AT177" s="244" t="s">
        <v>239</v>
      </c>
      <c r="AU177" s="244" t="s">
        <v>86</v>
      </c>
      <c r="AV177" s="13" t="s">
        <v>84</v>
      </c>
      <c r="AW177" s="13" t="s">
        <v>37</v>
      </c>
      <c r="AX177" s="13" t="s">
        <v>76</v>
      </c>
      <c r="AY177" s="244" t="s">
        <v>229</v>
      </c>
    </row>
    <row r="178" s="14" customFormat="1">
      <c r="A178" s="14"/>
      <c r="B178" s="245"/>
      <c r="C178" s="246"/>
      <c r="D178" s="236" t="s">
        <v>239</v>
      </c>
      <c r="E178" s="247" t="s">
        <v>19</v>
      </c>
      <c r="F178" s="248" t="s">
        <v>4691</v>
      </c>
      <c r="G178" s="246"/>
      <c r="H178" s="249">
        <v>8.0199999999999996</v>
      </c>
      <c r="I178" s="250"/>
      <c r="J178" s="246"/>
      <c r="K178" s="246"/>
      <c r="L178" s="251"/>
      <c r="M178" s="252"/>
      <c r="N178" s="253"/>
      <c r="O178" s="253"/>
      <c r="P178" s="253"/>
      <c r="Q178" s="253"/>
      <c r="R178" s="253"/>
      <c r="S178" s="253"/>
      <c r="T178" s="254"/>
      <c r="U178" s="14"/>
      <c r="V178" s="14"/>
      <c r="W178" s="14"/>
      <c r="X178" s="14"/>
      <c r="Y178" s="14"/>
      <c r="Z178" s="14"/>
      <c r="AA178" s="14"/>
      <c r="AB178" s="14"/>
      <c r="AC178" s="14"/>
      <c r="AD178" s="14"/>
      <c r="AE178" s="14"/>
      <c r="AT178" s="255" t="s">
        <v>239</v>
      </c>
      <c r="AU178" s="255" t="s">
        <v>86</v>
      </c>
      <c r="AV178" s="14" t="s">
        <v>86</v>
      </c>
      <c r="AW178" s="14" t="s">
        <v>37</v>
      </c>
      <c r="AX178" s="14" t="s">
        <v>76</v>
      </c>
      <c r="AY178" s="255" t="s">
        <v>229</v>
      </c>
    </row>
    <row r="179" s="15" customFormat="1">
      <c r="A179" s="15"/>
      <c r="B179" s="256"/>
      <c r="C179" s="257"/>
      <c r="D179" s="236" t="s">
        <v>239</v>
      </c>
      <c r="E179" s="258" t="s">
        <v>19</v>
      </c>
      <c r="F179" s="259" t="s">
        <v>243</v>
      </c>
      <c r="G179" s="257"/>
      <c r="H179" s="260">
        <v>8.0199999999999996</v>
      </c>
      <c r="I179" s="261"/>
      <c r="J179" s="257"/>
      <c r="K179" s="257"/>
      <c r="L179" s="262"/>
      <c r="M179" s="263"/>
      <c r="N179" s="264"/>
      <c r="O179" s="264"/>
      <c r="P179" s="264"/>
      <c r="Q179" s="264"/>
      <c r="R179" s="264"/>
      <c r="S179" s="264"/>
      <c r="T179" s="265"/>
      <c r="U179" s="15"/>
      <c r="V179" s="15"/>
      <c r="W179" s="15"/>
      <c r="X179" s="15"/>
      <c r="Y179" s="15"/>
      <c r="Z179" s="15"/>
      <c r="AA179" s="15"/>
      <c r="AB179" s="15"/>
      <c r="AC179" s="15"/>
      <c r="AD179" s="15"/>
      <c r="AE179" s="15"/>
      <c r="AT179" s="266" t="s">
        <v>239</v>
      </c>
      <c r="AU179" s="266" t="s">
        <v>86</v>
      </c>
      <c r="AV179" s="15" t="s">
        <v>136</v>
      </c>
      <c r="AW179" s="15" t="s">
        <v>37</v>
      </c>
      <c r="AX179" s="15" t="s">
        <v>84</v>
      </c>
      <c r="AY179" s="266" t="s">
        <v>229</v>
      </c>
    </row>
    <row r="180" s="12" customFormat="1" ht="22.8" customHeight="1">
      <c r="A180" s="12"/>
      <c r="B180" s="200"/>
      <c r="C180" s="201"/>
      <c r="D180" s="202" t="s">
        <v>75</v>
      </c>
      <c r="E180" s="214" t="s">
        <v>1033</v>
      </c>
      <c r="F180" s="214" t="s">
        <v>1034</v>
      </c>
      <c r="G180" s="201"/>
      <c r="H180" s="201"/>
      <c r="I180" s="204"/>
      <c r="J180" s="215">
        <f>BK180</f>
        <v>0</v>
      </c>
      <c r="K180" s="201"/>
      <c r="L180" s="206"/>
      <c r="M180" s="207"/>
      <c r="N180" s="208"/>
      <c r="O180" s="208"/>
      <c r="P180" s="209">
        <f>SUM(P181:P186)</f>
        <v>0</v>
      </c>
      <c r="Q180" s="208"/>
      <c r="R180" s="209">
        <f>SUM(R181:R186)</f>
        <v>0</v>
      </c>
      <c r="S180" s="208"/>
      <c r="T180" s="210">
        <f>SUM(T181:T186)</f>
        <v>0.72260999999999997</v>
      </c>
      <c r="U180" s="12"/>
      <c r="V180" s="12"/>
      <c r="W180" s="12"/>
      <c r="X180" s="12"/>
      <c r="Y180" s="12"/>
      <c r="Z180" s="12"/>
      <c r="AA180" s="12"/>
      <c r="AB180" s="12"/>
      <c r="AC180" s="12"/>
      <c r="AD180" s="12"/>
      <c r="AE180" s="12"/>
      <c r="AR180" s="211" t="s">
        <v>86</v>
      </c>
      <c r="AT180" s="212" t="s">
        <v>75</v>
      </c>
      <c r="AU180" s="212" t="s">
        <v>84</v>
      </c>
      <c r="AY180" s="211" t="s">
        <v>229</v>
      </c>
      <c r="BK180" s="213">
        <f>SUM(BK181:BK186)</f>
        <v>0</v>
      </c>
    </row>
    <row r="181" s="2" customFormat="1" ht="16.5" customHeight="1">
      <c r="A181" s="41"/>
      <c r="B181" s="42"/>
      <c r="C181" s="216" t="s">
        <v>345</v>
      </c>
      <c r="D181" s="216" t="s">
        <v>231</v>
      </c>
      <c r="E181" s="217" t="s">
        <v>1036</v>
      </c>
      <c r="F181" s="218" t="s">
        <v>1037</v>
      </c>
      <c r="G181" s="219" t="s">
        <v>234</v>
      </c>
      <c r="H181" s="220">
        <v>5.1799999999999997</v>
      </c>
      <c r="I181" s="221"/>
      <c r="J181" s="222">
        <f>ROUND(I181*H181,2)</f>
        <v>0</v>
      </c>
      <c r="K181" s="218" t="s">
        <v>235</v>
      </c>
      <c r="L181" s="47"/>
      <c r="M181" s="223" t="s">
        <v>19</v>
      </c>
      <c r="N181" s="224" t="s">
        <v>47</v>
      </c>
      <c r="O181" s="87"/>
      <c r="P181" s="225">
        <f>O181*H181</f>
        <v>0</v>
      </c>
      <c r="Q181" s="225">
        <v>0</v>
      </c>
      <c r="R181" s="225">
        <f>Q181*H181</f>
        <v>0</v>
      </c>
      <c r="S181" s="225">
        <v>0.13950000000000001</v>
      </c>
      <c r="T181" s="226">
        <f>S181*H181</f>
        <v>0.72260999999999997</v>
      </c>
      <c r="U181" s="41"/>
      <c r="V181" s="41"/>
      <c r="W181" s="41"/>
      <c r="X181" s="41"/>
      <c r="Y181" s="41"/>
      <c r="Z181" s="41"/>
      <c r="AA181" s="41"/>
      <c r="AB181" s="41"/>
      <c r="AC181" s="41"/>
      <c r="AD181" s="41"/>
      <c r="AE181" s="41"/>
      <c r="AR181" s="227" t="s">
        <v>345</v>
      </c>
      <c r="AT181" s="227" t="s">
        <v>231</v>
      </c>
      <c r="AU181" s="227" t="s">
        <v>86</v>
      </c>
      <c r="AY181" s="20" t="s">
        <v>229</v>
      </c>
      <c r="BE181" s="228">
        <f>IF(N181="základní",J181,0)</f>
        <v>0</v>
      </c>
      <c r="BF181" s="228">
        <f>IF(N181="snížená",J181,0)</f>
        <v>0</v>
      </c>
      <c r="BG181" s="228">
        <f>IF(N181="zákl. přenesená",J181,0)</f>
        <v>0</v>
      </c>
      <c r="BH181" s="228">
        <f>IF(N181="sníž. přenesená",J181,0)</f>
        <v>0</v>
      </c>
      <c r="BI181" s="228">
        <f>IF(N181="nulová",J181,0)</f>
        <v>0</v>
      </c>
      <c r="BJ181" s="20" t="s">
        <v>84</v>
      </c>
      <c r="BK181" s="228">
        <f>ROUND(I181*H181,2)</f>
        <v>0</v>
      </c>
      <c r="BL181" s="20" t="s">
        <v>345</v>
      </c>
      <c r="BM181" s="227" t="s">
        <v>4692</v>
      </c>
    </row>
    <row r="182" s="2" customFormat="1">
      <c r="A182" s="41"/>
      <c r="B182" s="42"/>
      <c r="C182" s="43"/>
      <c r="D182" s="229" t="s">
        <v>237</v>
      </c>
      <c r="E182" s="43"/>
      <c r="F182" s="230" t="s">
        <v>1039</v>
      </c>
      <c r="G182" s="43"/>
      <c r="H182" s="43"/>
      <c r="I182" s="231"/>
      <c r="J182" s="43"/>
      <c r="K182" s="43"/>
      <c r="L182" s="47"/>
      <c r="M182" s="232"/>
      <c r="N182" s="233"/>
      <c r="O182" s="87"/>
      <c r="P182" s="87"/>
      <c r="Q182" s="87"/>
      <c r="R182" s="87"/>
      <c r="S182" s="87"/>
      <c r="T182" s="88"/>
      <c r="U182" s="41"/>
      <c r="V182" s="41"/>
      <c r="W182" s="41"/>
      <c r="X182" s="41"/>
      <c r="Y182" s="41"/>
      <c r="Z182" s="41"/>
      <c r="AA182" s="41"/>
      <c r="AB182" s="41"/>
      <c r="AC182" s="41"/>
      <c r="AD182" s="41"/>
      <c r="AE182" s="41"/>
      <c r="AT182" s="20" t="s">
        <v>237</v>
      </c>
      <c r="AU182" s="20" t="s">
        <v>86</v>
      </c>
    </row>
    <row r="183" s="13" customFormat="1">
      <c r="A183" s="13"/>
      <c r="B183" s="234"/>
      <c r="C183" s="235"/>
      <c r="D183" s="236" t="s">
        <v>239</v>
      </c>
      <c r="E183" s="237" t="s">
        <v>19</v>
      </c>
      <c r="F183" s="238" t="s">
        <v>1040</v>
      </c>
      <c r="G183" s="235"/>
      <c r="H183" s="237" t="s">
        <v>19</v>
      </c>
      <c r="I183" s="239"/>
      <c r="J183" s="235"/>
      <c r="K183" s="235"/>
      <c r="L183" s="240"/>
      <c r="M183" s="241"/>
      <c r="N183" s="242"/>
      <c r="O183" s="242"/>
      <c r="P183" s="242"/>
      <c r="Q183" s="242"/>
      <c r="R183" s="242"/>
      <c r="S183" s="242"/>
      <c r="T183" s="243"/>
      <c r="U183" s="13"/>
      <c r="V183" s="13"/>
      <c r="W183" s="13"/>
      <c r="X183" s="13"/>
      <c r="Y183" s="13"/>
      <c r="Z183" s="13"/>
      <c r="AA183" s="13"/>
      <c r="AB183" s="13"/>
      <c r="AC183" s="13"/>
      <c r="AD183" s="13"/>
      <c r="AE183" s="13"/>
      <c r="AT183" s="244" t="s">
        <v>239</v>
      </c>
      <c r="AU183" s="244" t="s">
        <v>86</v>
      </c>
      <c r="AV183" s="13" t="s">
        <v>84</v>
      </c>
      <c r="AW183" s="13" t="s">
        <v>37</v>
      </c>
      <c r="AX183" s="13" t="s">
        <v>76</v>
      </c>
      <c r="AY183" s="244" t="s">
        <v>229</v>
      </c>
    </row>
    <row r="184" s="13" customFormat="1">
      <c r="A184" s="13"/>
      <c r="B184" s="234"/>
      <c r="C184" s="235"/>
      <c r="D184" s="236" t="s">
        <v>239</v>
      </c>
      <c r="E184" s="237" t="s">
        <v>19</v>
      </c>
      <c r="F184" s="238" t="s">
        <v>633</v>
      </c>
      <c r="G184" s="235"/>
      <c r="H184" s="237" t="s">
        <v>19</v>
      </c>
      <c r="I184" s="239"/>
      <c r="J184" s="235"/>
      <c r="K184" s="235"/>
      <c r="L184" s="240"/>
      <c r="M184" s="241"/>
      <c r="N184" s="242"/>
      <c r="O184" s="242"/>
      <c r="P184" s="242"/>
      <c r="Q184" s="242"/>
      <c r="R184" s="242"/>
      <c r="S184" s="242"/>
      <c r="T184" s="243"/>
      <c r="U184" s="13"/>
      <c r="V184" s="13"/>
      <c r="W184" s="13"/>
      <c r="X184" s="13"/>
      <c r="Y184" s="13"/>
      <c r="Z184" s="13"/>
      <c r="AA184" s="13"/>
      <c r="AB184" s="13"/>
      <c r="AC184" s="13"/>
      <c r="AD184" s="13"/>
      <c r="AE184" s="13"/>
      <c r="AT184" s="244" t="s">
        <v>239</v>
      </c>
      <c r="AU184" s="244" t="s">
        <v>86</v>
      </c>
      <c r="AV184" s="13" t="s">
        <v>84</v>
      </c>
      <c r="AW184" s="13" t="s">
        <v>37</v>
      </c>
      <c r="AX184" s="13" t="s">
        <v>76</v>
      </c>
      <c r="AY184" s="244" t="s">
        <v>229</v>
      </c>
    </row>
    <row r="185" s="14" customFormat="1">
      <c r="A185" s="14"/>
      <c r="B185" s="245"/>
      <c r="C185" s="246"/>
      <c r="D185" s="236" t="s">
        <v>239</v>
      </c>
      <c r="E185" s="247" t="s">
        <v>19</v>
      </c>
      <c r="F185" s="248" t="s">
        <v>4659</v>
      </c>
      <c r="G185" s="246"/>
      <c r="H185" s="249">
        <v>5.1799999999999997</v>
      </c>
      <c r="I185" s="250"/>
      <c r="J185" s="246"/>
      <c r="K185" s="246"/>
      <c r="L185" s="251"/>
      <c r="M185" s="252"/>
      <c r="N185" s="253"/>
      <c r="O185" s="253"/>
      <c r="P185" s="253"/>
      <c r="Q185" s="253"/>
      <c r="R185" s="253"/>
      <c r="S185" s="253"/>
      <c r="T185" s="254"/>
      <c r="U185" s="14"/>
      <c r="V185" s="14"/>
      <c r="W185" s="14"/>
      <c r="X185" s="14"/>
      <c r="Y185" s="14"/>
      <c r="Z185" s="14"/>
      <c r="AA185" s="14"/>
      <c r="AB185" s="14"/>
      <c r="AC185" s="14"/>
      <c r="AD185" s="14"/>
      <c r="AE185" s="14"/>
      <c r="AT185" s="255" t="s">
        <v>239</v>
      </c>
      <c r="AU185" s="255" t="s">
        <v>86</v>
      </c>
      <c r="AV185" s="14" t="s">
        <v>86</v>
      </c>
      <c r="AW185" s="14" t="s">
        <v>37</v>
      </c>
      <c r="AX185" s="14" t="s">
        <v>76</v>
      </c>
      <c r="AY185" s="255" t="s">
        <v>229</v>
      </c>
    </row>
    <row r="186" s="15" customFormat="1">
      <c r="A186" s="15"/>
      <c r="B186" s="256"/>
      <c r="C186" s="257"/>
      <c r="D186" s="236" t="s">
        <v>239</v>
      </c>
      <c r="E186" s="258" t="s">
        <v>464</v>
      </c>
      <c r="F186" s="259" t="s">
        <v>243</v>
      </c>
      <c r="G186" s="257"/>
      <c r="H186" s="260">
        <v>5.1799999999999997</v>
      </c>
      <c r="I186" s="261"/>
      <c r="J186" s="257"/>
      <c r="K186" s="257"/>
      <c r="L186" s="262"/>
      <c r="M186" s="263"/>
      <c r="N186" s="264"/>
      <c r="O186" s="264"/>
      <c r="P186" s="264"/>
      <c r="Q186" s="264"/>
      <c r="R186" s="264"/>
      <c r="S186" s="264"/>
      <c r="T186" s="265"/>
      <c r="U186" s="15"/>
      <c r="V186" s="15"/>
      <c r="W186" s="15"/>
      <c r="X186" s="15"/>
      <c r="Y186" s="15"/>
      <c r="Z186" s="15"/>
      <c r="AA186" s="15"/>
      <c r="AB186" s="15"/>
      <c r="AC186" s="15"/>
      <c r="AD186" s="15"/>
      <c r="AE186" s="15"/>
      <c r="AT186" s="266" t="s">
        <v>239</v>
      </c>
      <c r="AU186" s="266" t="s">
        <v>86</v>
      </c>
      <c r="AV186" s="15" t="s">
        <v>136</v>
      </c>
      <c r="AW186" s="15" t="s">
        <v>37</v>
      </c>
      <c r="AX186" s="15" t="s">
        <v>84</v>
      </c>
      <c r="AY186" s="266" t="s">
        <v>229</v>
      </c>
    </row>
    <row r="187" s="12" customFormat="1" ht="22.8" customHeight="1">
      <c r="A187" s="12"/>
      <c r="B187" s="200"/>
      <c r="C187" s="201"/>
      <c r="D187" s="202" t="s">
        <v>75</v>
      </c>
      <c r="E187" s="214" t="s">
        <v>1078</v>
      </c>
      <c r="F187" s="214" t="s">
        <v>1079</v>
      </c>
      <c r="G187" s="201"/>
      <c r="H187" s="201"/>
      <c r="I187" s="204"/>
      <c r="J187" s="215">
        <f>BK187</f>
        <v>0</v>
      </c>
      <c r="K187" s="201"/>
      <c r="L187" s="206"/>
      <c r="M187" s="207"/>
      <c r="N187" s="208"/>
      <c r="O187" s="208"/>
      <c r="P187" s="209">
        <f>SUM(P188:P192)</f>
        <v>0</v>
      </c>
      <c r="Q187" s="208"/>
      <c r="R187" s="209">
        <f>SUM(R188:R192)</f>
        <v>0.020309999999999998</v>
      </c>
      <c r="S187" s="208"/>
      <c r="T187" s="210">
        <f>SUM(T188:T192)</f>
        <v>0.0062960999999999998</v>
      </c>
      <c r="U187" s="12"/>
      <c r="V187" s="12"/>
      <c r="W187" s="12"/>
      <c r="X187" s="12"/>
      <c r="Y187" s="12"/>
      <c r="Z187" s="12"/>
      <c r="AA187" s="12"/>
      <c r="AB187" s="12"/>
      <c r="AC187" s="12"/>
      <c r="AD187" s="12"/>
      <c r="AE187" s="12"/>
      <c r="AR187" s="211" t="s">
        <v>86</v>
      </c>
      <c r="AT187" s="212" t="s">
        <v>75</v>
      </c>
      <c r="AU187" s="212" t="s">
        <v>84</v>
      </c>
      <c r="AY187" s="211" t="s">
        <v>229</v>
      </c>
      <c r="BK187" s="213">
        <f>SUM(BK188:BK192)</f>
        <v>0</v>
      </c>
    </row>
    <row r="188" s="2" customFormat="1" ht="16.5" customHeight="1">
      <c r="A188" s="41"/>
      <c r="B188" s="42"/>
      <c r="C188" s="216" t="s">
        <v>351</v>
      </c>
      <c r="D188" s="216" t="s">
        <v>231</v>
      </c>
      <c r="E188" s="217" t="s">
        <v>1081</v>
      </c>
      <c r="F188" s="218" t="s">
        <v>1082</v>
      </c>
      <c r="G188" s="219" t="s">
        <v>234</v>
      </c>
      <c r="H188" s="220">
        <v>20.309999999999999</v>
      </c>
      <c r="I188" s="221"/>
      <c r="J188" s="222">
        <f>ROUND(I188*H188,2)</f>
        <v>0</v>
      </c>
      <c r="K188" s="218" t="s">
        <v>235</v>
      </c>
      <c r="L188" s="47"/>
      <c r="M188" s="223" t="s">
        <v>19</v>
      </c>
      <c r="N188" s="224" t="s">
        <v>47</v>
      </c>
      <c r="O188" s="87"/>
      <c r="P188" s="225">
        <f>O188*H188</f>
        <v>0</v>
      </c>
      <c r="Q188" s="225">
        <v>0.001</v>
      </c>
      <c r="R188" s="225">
        <f>Q188*H188</f>
        <v>0.020309999999999998</v>
      </c>
      <c r="S188" s="225">
        <v>0.00031</v>
      </c>
      <c r="T188" s="226">
        <f>S188*H188</f>
        <v>0.0062960999999999998</v>
      </c>
      <c r="U188" s="41"/>
      <c r="V188" s="41"/>
      <c r="W188" s="41"/>
      <c r="X188" s="41"/>
      <c r="Y188" s="41"/>
      <c r="Z188" s="41"/>
      <c r="AA188" s="41"/>
      <c r="AB188" s="41"/>
      <c r="AC188" s="41"/>
      <c r="AD188" s="41"/>
      <c r="AE188" s="41"/>
      <c r="AR188" s="227" t="s">
        <v>345</v>
      </c>
      <c r="AT188" s="227" t="s">
        <v>231</v>
      </c>
      <c r="AU188" s="227" t="s">
        <v>86</v>
      </c>
      <c r="AY188" s="20" t="s">
        <v>229</v>
      </c>
      <c r="BE188" s="228">
        <f>IF(N188="základní",J188,0)</f>
        <v>0</v>
      </c>
      <c r="BF188" s="228">
        <f>IF(N188="snížená",J188,0)</f>
        <v>0</v>
      </c>
      <c r="BG188" s="228">
        <f>IF(N188="zákl. přenesená",J188,0)</f>
        <v>0</v>
      </c>
      <c r="BH188" s="228">
        <f>IF(N188="sníž. přenesená",J188,0)</f>
        <v>0</v>
      </c>
      <c r="BI188" s="228">
        <f>IF(N188="nulová",J188,0)</f>
        <v>0</v>
      </c>
      <c r="BJ188" s="20" t="s">
        <v>84</v>
      </c>
      <c r="BK188" s="228">
        <f>ROUND(I188*H188,2)</f>
        <v>0</v>
      </c>
      <c r="BL188" s="20" t="s">
        <v>345</v>
      </c>
      <c r="BM188" s="227" t="s">
        <v>4693</v>
      </c>
    </row>
    <row r="189" s="2" customFormat="1">
      <c r="A189" s="41"/>
      <c r="B189" s="42"/>
      <c r="C189" s="43"/>
      <c r="D189" s="229" t="s">
        <v>237</v>
      </c>
      <c r="E189" s="43"/>
      <c r="F189" s="230" t="s">
        <v>1084</v>
      </c>
      <c r="G189" s="43"/>
      <c r="H189" s="43"/>
      <c r="I189" s="231"/>
      <c r="J189" s="43"/>
      <c r="K189" s="43"/>
      <c r="L189" s="47"/>
      <c r="M189" s="232"/>
      <c r="N189" s="233"/>
      <c r="O189" s="87"/>
      <c r="P189" s="87"/>
      <c r="Q189" s="87"/>
      <c r="R189" s="87"/>
      <c r="S189" s="87"/>
      <c r="T189" s="88"/>
      <c r="U189" s="41"/>
      <c r="V189" s="41"/>
      <c r="W189" s="41"/>
      <c r="X189" s="41"/>
      <c r="Y189" s="41"/>
      <c r="Z189" s="41"/>
      <c r="AA189" s="41"/>
      <c r="AB189" s="41"/>
      <c r="AC189" s="41"/>
      <c r="AD189" s="41"/>
      <c r="AE189" s="41"/>
      <c r="AT189" s="20" t="s">
        <v>237</v>
      </c>
      <c r="AU189" s="20" t="s">
        <v>86</v>
      </c>
    </row>
    <row r="190" s="13" customFormat="1">
      <c r="A190" s="13"/>
      <c r="B190" s="234"/>
      <c r="C190" s="235"/>
      <c r="D190" s="236" t="s">
        <v>239</v>
      </c>
      <c r="E190" s="237" t="s">
        <v>19</v>
      </c>
      <c r="F190" s="238" t="s">
        <v>1085</v>
      </c>
      <c r="G190" s="235"/>
      <c r="H190" s="237" t="s">
        <v>19</v>
      </c>
      <c r="I190" s="239"/>
      <c r="J190" s="235"/>
      <c r="K190" s="235"/>
      <c r="L190" s="240"/>
      <c r="M190" s="241"/>
      <c r="N190" s="242"/>
      <c r="O190" s="242"/>
      <c r="P190" s="242"/>
      <c r="Q190" s="242"/>
      <c r="R190" s="242"/>
      <c r="S190" s="242"/>
      <c r="T190" s="243"/>
      <c r="U190" s="13"/>
      <c r="V190" s="13"/>
      <c r="W190" s="13"/>
      <c r="X190" s="13"/>
      <c r="Y190" s="13"/>
      <c r="Z190" s="13"/>
      <c r="AA190" s="13"/>
      <c r="AB190" s="13"/>
      <c r="AC190" s="13"/>
      <c r="AD190" s="13"/>
      <c r="AE190" s="13"/>
      <c r="AT190" s="244" t="s">
        <v>239</v>
      </c>
      <c r="AU190" s="244" t="s">
        <v>86</v>
      </c>
      <c r="AV190" s="13" t="s">
        <v>84</v>
      </c>
      <c r="AW190" s="13" t="s">
        <v>37</v>
      </c>
      <c r="AX190" s="13" t="s">
        <v>76</v>
      </c>
      <c r="AY190" s="244" t="s">
        <v>229</v>
      </c>
    </row>
    <row r="191" s="14" customFormat="1">
      <c r="A191" s="14"/>
      <c r="B191" s="245"/>
      <c r="C191" s="246"/>
      <c r="D191" s="236" t="s">
        <v>239</v>
      </c>
      <c r="E191" s="247" t="s">
        <v>19</v>
      </c>
      <c r="F191" s="248" t="s">
        <v>4694</v>
      </c>
      <c r="G191" s="246"/>
      <c r="H191" s="249">
        <v>20.309999999999999</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239</v>
      </c>
      <c r="AU191" s="255" t="s">
        <v>86</v>
      </c>
      <c r="AV191" s="14" t="s">
        <v>86</v>
      </c>
      <c r="AW191" s="14" t="s">
        <v>37</v>
      </c>
      <c r="AX191" s="14" t="s">
        <v>76</v>
      </c>
      <c r="AY191" s="255" t="s">
        <v>229</v>
      </c>
    </row>
    <row r="192" s="15" customFormat="1">
      <c r="A192" s="15"/>
      <c r="B192" s="256"/>
      <c r="C192" s="257"/>
      <c r="D192" s="236" t="s">
        <v>239</v>
      </c>
      <c r="E192" s="258" t="s">
        <v>19</v>
      </c>
      <c r="F192" s="259" t="s">
        <v>243</v>
      </c>
      <c r="G192" s="257"/>
      <c r="H192" s="260">
        <v>20.309999999999999</v>
      </c>
      <c r="I192" s="261"/>
      <c r="J192" s="257"/>
      <c r="K192" s="257"/>
      <c r="L192" s="262"/>
      <c r="M192" s="296"/>
      <c r="N192" s="297"/>
      <c r="O192" s="297"/>
      <c r="P192" s="297"/>
      <c r="Q192" s="297"/>
      <c r="R192" s="297"/>
      <c r="S192" s="297"/>
      <c r="T192" s="298"/>
      <c r="U192" s="15"/>
      <c r="V192" s="15"/>
      <c r="W192" s="15"/>
      <c r="X192" s="15"/>
      <c r="Y192" s="15"/>
      <c r="Z192" s="15"/>
      <c r="AA192" s="15"/>
      <c r="AB192" s="15"/>
      <c r="AC192" s="15"/>
      <c r="AD192" s="15"/>
      <c r="AE192" s="15"/>
      <c r="AT192" s="266" t="s">
        <v>239</v>
      </c>
      <c r="AU192" s="266" t="s">
        <v>86</v>
      </c>
      <c r="AV192" s="15" t="s">
        <v>136</v>
      </c>
      <c r="AW192" s="15" t="s">
        <v>37</v>
      </c>
      <c r="AX192" s="15" t="s">
        <v>84</v>
      </c>
      <c r="AY192" s="266" t="s">
        <v>229</v>
      </c>
    </row>
    <row r="193" s="2" customFormat="1" ht="6.96" customHeight="1">
      <c r="A193" s="41"/>
      <c r="B193" s="62"/>
      <c r="C193" s="63"/>
      <c r="D193" s="63"/>
      <c r="E193" s="63"/>
      <c r="F193" s="63"/>
      <c r="G193" s="63"/>
      <c r="H193" s="63"/>
      <c r="I193" s="63"/>
      <c r="J193" s="63"/>
      <c r="K193" s="63"/>
      <c r="L193" s="47"/>
      <c r="M193" s="41"/>
      <c r="O193" s="41"/>
      <c r="P193" s="41"/>
      <c r="Q193" s="41"/>
      <c r="R193" s="41"/>
      <c r="S193" s="41"/>
      <c r="T193" s="41"/>
      <c r="U193" s="41"/>
      <c r="V193" s="41"/>
      <c r="W193" s="41"/>
      <c r="X193" s="41"/>
      <c r="Y193" s="41"/>
      <c r="Z193" s="41"/>
      <c r="AA193" s="41"/>
      <c r="AB193" s="41"/>
      <c r="AC193" s="41"/>
      <c r="AD193" s="41"/>
      <c r="AE193" s="41"/>
    </row>
  </sheetData>
  <sheetProtection sheet="1" autoFilter="0" formatColumns="0" formatRows="0" objects="1" scenarios="1" spinCount="100000" saltValue="zb1krRp7MhpDViW1Bg5kYj5G6wUSMpZyFWfkvfIB6lZDXObHinxO5Upt3qghAyfmSDTRz553RaNcqvyPG3W/wg==" hashValue="ShJKbIVM3Yo6wliMy620/Sc5ipjBdwELn27GtdJjgnuN7/y0sMzxLf59Ew817TM+3jNuGl3m/UYzwDirsHBmQg==" algorithmName="SHA-512" password="CC35"/>
  <autoFilter ref="C98:K192"/>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hyperlinks>
    <hyperlink ref="F103" r:id="rId1" display="https://podminky.urs.cz/item/CS_URS_2024_01/965042241"/>
    <hyperlink ref="F108" r:id="rId2" display="https://podminky.urs.cz/item/CS_URS_2024_01/965049112"/>
    <hyperlink ref="F110" r:id="rId3" display="https://podminky.urs.cz/item/CS_URS_2024_01/971033331"/>
    <hyperlink ref="F117" r:id="rId4" display="https://podminky.urs.cz/item/CS_URS_2024_01/971042341"/>
    <hyperlink ref="F124" r:id="rId5" display="https://podminky.urs.cz/item/CS_URS_2024_01/971042351"/>
    <hyperlink ref="F133" r:id="rId6" display="https://podminky.urs.cz/item/CS_URS_2024_01/977312113"/>
    <hyperlink ref="F139" r:id="rId7" display="https://podminky.urs.cz/item/CS_URS_2024_01/978012191"/>
    <hyperlink ref="F145" r:id="rId8" display="https://podminky.urs.cz/item/CS_URS_2024_01/978013141"/>
    <hyperlink ref="F152" r:id="rId9" display="https://podminky.urs.cz/item/CS_URS_2024_01/997013213"/>
    <hyperlink ref="F154" r:id="rId10" display="https://podminky.urs.cz/item/CS_URS_2024_01/997013501"/>
    <hyperlink ref="F156" r:id="rId11" display="https://podminky.urs.cz/item/CS_URS_2024_01/997013509"/>
    <hyperlink ref="F159" r:id="rId12" display="https://podminky.urs.cz/item/CS_URS_2024_01/997013871"/>
    <hyperlink ref="F163" r:id="rId13" display="https://podminky.urs.cz/item/CS_URS_2024_01/7628119X1"/>
    <hyperlink ref="F170" r:id="rId14" display="https://podminky.urs.cz/item/CS_URS_2024_01/767161813"/>
    <hyperlink ref="F175" r:id="rId15" display="https://podminky.urs.cz/item/CS_URS_2024_01/767661811"/>
    <hyperlink ref="F182" r:id="rId16" display="https://podminky.urs.cz/item/CS_URS_2024_01/771551810"/>
    <hyperlink ref="F189" r:id="rId17" display="https://podminky.urs.cz/item/CS_URS_2024_01/784121001"/>
  </hyperlinks>
  <pageMargins left="0.39375" right="0.39375" top="0.39375" bottom="0.39375" header="0" footer="0"/>
  <pageSetup paperSize="9" orientation="landscape" blackAndWhite="1" fitToHeight="100"/>
  <headerFooter>
    <oddFooter>&amp;CStrana &amp;P z &amp;N</oddFooter>
  </headerFooter>
  <drawing r:id="rId18"/>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149</v>
      </c>
    </row>
    <row r="3" s="1" customFormat="1" ht="6.96" customHeight="1">
      <c r="B3" s="142"/>
      <c r="C3" s="143"/>
      <c r="D3" s="143"/>
      <c r="E3" s="143"/>
      <c r="F3" s="143"/>
      <c r="G3" s="143"/>
      <c r="H3" s="143"/>
      <c r="I3" s="143"/>
      <c r="J3" s="143"/>
      <c r="K3" s="143"/>
      <c r="L3" s="23"/>
      <c r="AT3" s="20" t="s">
        <v>86</v>
      </c>
    </row>
    <row r="4" s="1" customFormat="1" ht="24.96" customHeight="1">
      <c r="B4" s="23"/>
      <c r="D4" s="144" t="s">
        <v>198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c r="B8" s="23"/>
      <c r="D8" s="146" t="s">
        <v>199</v>
      </c>
      <c r="L8" s="23"/>
    </row>
    <row r="9" s="1" customFormat="1" ht="16.5" customHeight="1">
      <c r="B9" s="23"/>
      <c r="E9" s="147" t="s">
        <v>4660</v>
      </c>
      <c r="F9" s="1"/>
      <c r="G9" s="1"/>
      <c r="H9" s="1"/>
      <c r="L9" s="23"/>
    </row>
    <row r="10" s="1" customFormat="1" ht="12" customHeight="1">
      <c r="B10" s="23"/>
      <c r="D10" s="146" t="s">
        <v>470</v>
      </c>
      <c r="L10" s="23"/>
    </row>
    <row r="11" s="2" customFormat="1" ht="16.5" customHeight="1">
      <c r="A11" s="41"/>
      <c r="B11" s="47"/>
      <c r="C11" s="41"/>
      <c r="D11" s="41"/>
      <c r="E11" s="159" t="s">
        <v>4661</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474</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4695</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201</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ROUND(J97,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ROUND((SUM(BE97:BE168)),  2)</f>
        <v>0</v>
      </c>
      <c r="G37" s="41"/>
      <c r="H37" s="41"/>
      <c r="I37" s="161">
        <v>0.20999999999999999</v>
      </c>
      <c r="J37" s="160">
        <f>ROUND(((SUM(BE97:BE168))*I37),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ROUND((SUM(BF97:BF168)),  2)</f>
        <v>0</v>
      </c>
      <c r="G38" s="41"/>
      <c r="H38" s="41"/>
      <c r="I38" s="161">
        <v>0.14999999999999999</v>
      </c>
      <c r="J38" s="160">
        <f>ROUND(((SUM(BF97:BF168))*I38),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ROUND((SUM(BG97:BG168)),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ROUND((SUM(BH97:BH168)),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ROUND((SUM(BI97:BI168)),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202</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199</v>
      </c>
      <c r="D53" s="25"/>
      <c r="E53" s="25"/>
      <c r="F53" s="25"/>
      <c r="G53" s="25"/>
      <c r="H53" s="25"/>
      <c r="I53" s="25"/>
      <c r="J53" s="25"/>
      <c r="K53" s="25"/>
      <c r="L53" s="23"/>
    </row>
    <row r="54" s="1" customFormat="1" ht="16.5" customHeight="1">
      <c r="B54" s="24"/>
      <c r="C54" s="25"/>
      <c r="D54" s="25"/>
      <c r="E54" s="173" t="s">
        <v>4660</v>
      </c>
      <c r="F54" s="25"/>
      <c r="G54" s="25"/>
      <c r="H54" s="25"/>
      <c r="I54" s="25"/>
      <c r="J54" s="25"/>
      <c r="K54" s="25"/>
      <c r="L54" s="23"/>
    </row>
    <row r="55" s="1" customFormat="1" ht="12" customHeight="1">
      <c r="B55" s="24"/>
      <c r="C55" s="35" t="s">
        <v>470</v>
      </c>
      <c r="D55" s="25"/>
      <c r="E55" s="25"/>
      <c r="F55" s="25"/>
      <c r="G55" s="25"/>
      <c r="H55" s="25"/>
      <c r="I55" s="25"/>
      <c r="J55" s="25"/>
      <c r="K55" s="25"/>
      <c r="L55" s="23"/>
    </row>
    <row r="56" s="2" customFormat="1" ht="16.5" customHeight="1">
      <c r="A56" s="41"/>
      <c r="B56" s="42"/>
      <c r="C56" s="43"/>
      <c r="D56" s="43"/>
      <c r="E56" s="284" t="s">
        <v>4661</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474</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D.2.1-2.2 - Svislé a vodorovné konstrukce</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203</v>
      </c>
      <c r="D65" s="175"/>
      <c r="E65" s="175"/>
      <c r="F65" s="175"/>
      <c r="G65" s="175"/>
      <c r="H65" s="175"/>
      <c r="I65" s="175"/>
      <c r="J65" s="176" t="s">
        <v>204</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J97</f>
        <v>0</v>
      </c>
      <c r="K67" s="43"/>
      <c r="L67" s="148"/>
      <c r="S67" s="41"/>
      <c r="T67" s="41"/>
      <c r="U67" s="41"/>
      <c r="V67" s="41"/>
      <c r="W67" s="41"/>
      <c r="X67" s="41"/>
      <c r="Y67" s="41"/>
      <c r="Z67" s="41"/>
      <c r="AA67" s="41"/>
      <c r="AB67" s="41"/>
      <c r="AC67" s="41"/>
      <c r="AD67" s="41"/>
      <c r="AE67" s="41"/>
      <c r="AU67" s="20" t="s">
        <v>205</v>
      </c>
    </row>
    <row r="68" s="9" customFormat="1" ht="24.96" customHeight="1">
      <c r="A68" s="9"/>
      <c r="B68" s="178"/>
      <c r="C68" s="179"/>
      <c r="D68" s="180" t="s">
        <v>206</v>
      </c>
      <c r="E68" s="181"/>
      <c r="F68" s="181"/>
      <c r="G68" s="181"/>
      <c r="H68" s="181"/>
      <c r="I68" s="181"/>
      <c r="J68" s="182">
        <f>J98</f>
        <v>0</v>
      </c>
      <c r="K68" s="179"/>
      <c r="L68" s="183"/>
      <c r="S68" s="9"/>
      <c r="T68" s="9"/>
      <c r="U68" s="9"/>
      <c r="V68" s="9"/>
      <c r="W68" s="9"/>
      <c r="X68" s="9"/>
      <c r="Y68" s="9"/>
      <c r="Z68" s="9"/>
      <c r="AA68" s="9"/>
      <c r="AB68" s="9"/>
      <c r="AC68" s="9"/>
      <c r="AD68" s="9"/>
      <c r="AE68" s="9"/>
    </row>
    <row r="69" s="10" customFormat="1" ht="19.92" customHeight="1">
      <c r="A69" s="10"/>
      <c r="B69" s="184"/>
      <c r="C69" s="128"/>
      <c r="D69" s="185" t="s">
        <v>1114</v>
      </c>
      <c r="E69" s="186"/>
      <c r="F69" s="186"/>
      <c r="G69" s="186"/>
      <c r="H69" s="186"/>
      <c r="I69" s="186"/>
      <c r="J69" s="187">
        <f>J99</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1115</v>
      </c>
      <c r="E70" s="186"/>
      <c r="F70" s="186"/>
      <c r="G70" s="186"/>
      <c r="H70" s="186"/>
      <c r="I70" s="186"/>
      <c r="J70" s="187">
        <f>J137</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476</v>
      </c>
      <c r="E71" s="186"/>
      <c r="F71" s="186"/>
      <c r="G71" s="186"/>
      <c r="H71" s="186"/>
      <c r="I71" s="186"/>
      <c r="J71" s="187">
        <f>J143</f>
        <v>0</v>
      </c>
      <c r="K71" s="128"/>
      <c r="L71" s="188"/>
      <c r="S71" s="10"/>
      <c r="T71" s="10"/>
      <c r="U71" s="10"/>
      <c r="V71" s="10"/>
      <c r="W71" s="10"/>
      <c r="X71" s="10"/>
      <c r="Y71" s="10"/>
      <c r="Z71" s="10"/>
      <c r="AA71" s="10"/>
      <c r="AB71" s="10"/>
      <c r="AC71" s="10"/>
      <c r="AD71" s="10"/>
      <c r="AE71" s="10"/>
    </row>
    <row r="72" s="9" customFormat="1" ht="24.96" customHeight="1">
      <c r="A72" s="9"/>
      <c r="B72" s="178"/>
      <c r="C72" s="179"/>
      <c r="D72" s="180" t="s">
        <v>211</v>
      </c>
      <c r="E72" s="181"/>
      <c r="F72" s="181"/>
      <c r="G72" s="181"/>
      <c r="H72" s="181"/>
      <c r="I72" s="181"/>
      <c r="J72" s="182">
        <f>J146</f>
        <v>0</v>
      </c>
      <c r="K72" s="179"/>
      <c r="L72" s="183"/>
      <c r="S72" s="9"/>
      <c r="T72" s="9"/>
      <c r="U72" s="9"/>
      <c r="V72" s="9"/>
      <c r="W72" s="9"/>
      <c r="X72" s="9"/>
      <c r="Y72" s="9"/>
      <c r="Z72" s="9"/>
      <c r="AA72" s="9"/>
      <c r="AB72" s="9"/>
      <c r="AC72" s="9"/>
      <c r="AD72" s="9"/>
      <c r="AE72" s="9"/>
    </row>
    <row r="73" s="10" customFormat="1" ht="19.92" customHeight="1">
      <c r="A73" s="10"/>
      <c r="B73" s="184"/>
      <c r="C73" s="128"/>
      <c r="D73" s="185" t="s">
        <v>483</v>
      </c>
      <c r="E73" s="186"/>
      <c r="F73" s="186"/>
      <c r="G73" s="186"/>
      <c r="H73" s="186"/>
      <c r="I73" s="186"/>
      <c r="J73" s="187">
        <f>J147</f>
        <v>0</v>
      </c>
      <c r="K73" s="128"/>
      <c r="L73" s="188"/>
      <c r="S73" s="10"/>
      <c r="T73" s="10"/>
      <c r="U73" s="10"/>
      <c r="V73" s="10"/>
      <c r="W73" s="10"/>
      <c r="X73" s="10"/>
      <c r="Y73" s="10"/>
      <c r="Z73" s="10"/>
      <c r="AA73" s="10"/>
      <c r="AB73" s="10"/>
      <c r="AC73" s="10"/>
      <c r="AD73" s="10"/>
      <c r="AE73" s="10"/>
    </row>
    <row r="74" s="2" customFormat="1" ht="21.84" customHeight="1">
      <c r="A74" s="41"/>
      <c r="B74" s="42"/>
      <c r="C74" s="43"/>
      <c r="D74" s="43"/>
      <c r="E74" s="43"/>
      <c r="F74" s="43"/>
      <c r="G74" s="43"/>
      <c r="H74" s="43"/>
      <c r="I74" s="43"/>
      <c r="J74" s="43"/>
      <c r="K74" s="43"/>
      <c r="L74" s="148"/>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8"/>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8"/>
      <c r="S79" s="41"/>
      <c r="T79" s="41"/>
      <c r="U79" s="41"/>
      <c r="V79" s="41"/>
      <c r="W79" s="41"/>
      <c r="X79" s="41"/>
      <c r="Y79" s="41"/>
      <c r="Z79" s="41"/>
      <c r="AA79" s="41"/>
      <c r="AB79" s="41"/>
      <c r="AC79" s="41"/>
      <c r="AD79" s="41"/>
      <c r="AE79" s="41"/>
    </row>
    <row r="80" s="2" customFormat="1" ht="24.96" customHeight="1">
      <c r="A80" s="41"/>
      <c r="B80" s="42"/>
      <c r="C80" s="26" t="s">
        <v>214</v>
      </c>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8"/>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48"/>
      <c r="S82" s="41"/>
      <c r="T82" s="41"/>
      <c r="U82" s="41"/>
      <c r="V82" s="41"/>
      <c r="W82" s="41"/>
      <c r="X82" s="41"/>
      <c r="Y82" s="41"/>
      <c r="Z82" s="41"/>
      <c r="AA82" s="41"/>
      <c r="AB82" s="41"/>
      <c r="AC82" s="41"/>
      <c r="AD82" s="41"/>
      <c r="AE82" s="41"/>
    </row>
    <row r="83" s="2" customFormat="1" ht="16.5" customHeight="1">
      <c r="A83" s="41"/>
      <c r="B83" s="42"/>
      <c r="C83" s="43"/>
      <c r="D83" s="43"/>
      <c r="E83" s="173" t="str">
        <f>E7</f>
        <v>Informační centrum nádraží Teplice nad Bečvou, rekonstrukce a dostavba</v>
      </c>
      <c r="F83" s="35"/>
      <c r="G83" s="35"/>
      <c r="H83" s="35"/>
      <c r="I83" s="43"/>
      <c r="J83" s="43"/>
      <c r="K83" s="43"/>
      <c r="L83" s="148"/>
      <c r="S83" s="41"/>
      <c r="T83" s="41"/>
      <c r="U83" s="41"/>
      <c r="V83" s="41"/>
      <c r="W83" s="41"/>
      <c r="X83" s="41"/>
      <c r="Y83" s="41"/>
      <c r="Z83" s="41"/>
      <c r="AA83" s="41"/>
      <c r="AB83" s="41"/>
      <c r="AC83" s="41"/>
      <c r="AD83" s="41"/>
      <c r="AE83" s="41"/>
    </row>
    <row r="84" s="1" customFormat="1" ht="12" customHeight="1">
      <c r="B84" s="24"/>
      <c r="C84" s="35" t="s">
        <v>199</v>
      </c>
      <c r="D84" s="25"/>
      <c r="E84" s="25"/>
      <c r="F84" s="25"/>
      <c r="G84" s="25"/>
      <c r="H84" s="25"/>
      <c r="I84" s="25"/>
      <c r="J84" s="25"/>
      <c r="K84" s="25"/>
      <c r="L84" s="23"/>
    </row>
    <row r="85" s="1" customFormat="1" ht="16.5" customHeight="1">
      <c r="B85" s="24"/>
      <c r="C85" s="25"/>
      <c r="D85" s="25"/>
      <c r="E85" s="173" t="s">
        <v>4660</v>
      </c>
      <c r="F85" s="25"/>
      <c r="G85" s="25"/>
      <c r="H85" s="25"/>
      <c r="I85" s="25"/>
      <c r="J85" s="25"/>
      <c r="K85" s="25"/>
      <c r="L85" s="23"/>
    </row>
    <row r="86" s="1" customFormat="1" ht="12" customHeight="1">
      <c r="B86" s="24"/>
      <c r="C86" s="35" t="s">
        <v>470</v>
      </c>
      <c r="D86" s="25"/>
      <c r="E86" s="25"/>
      <c r="F86" s="25"/>
      <c r="G86" s="25"/>
      <c r="H86" s="25"/>
      <c r="I86" s="25"/>
      <c r="J86" s="25"/>
      <c r="K86" s="25"/>
      <c r="L86" s="23"/>
    </row>
    <row r="87" s="2" customFormat="1" ht="16.5" customHeight="1">
      <c r="A87" s="41"/>
      <c r="B87" s="42"/>
      <c r="C87" s="43"/>
      <c r="D87" s="43"/>
      <c r="E87" s="284" t="s">
        <v>4661</v>
      </c>
      <c r="F87" s="43"/>
      <c r="G87" s="43"/>
      <c r="H87" s="43"/>
      <c r="I87" s="43"/>
      <c r="J87" s="43"/>
      <c r="K87" s="43"/>
      <c r="L87" s="148"/>
      <c r="S87" s="41"/>
      <c r="T87" s="41"/>
      <c r="U87" s="41"/>
      <c r="V87" s="41"/>
      <c r="W87" s="41"/>
      <c r="X87" s="41"/>
      <c r="Y87" s="41"/>
      <c r="Z87" s="41"/>
      <c r="AA87" s="41"/>
      <c r="AB87" s="41"/>
      <c r="AC87" s="41"/>
      <c r="AD87" s="41"/>
      <c r="AE87" s="41"/>
    </row>
    <row r="88" s="2" customFormat="1" ht="12" customHeight="1">
      <c r="A88" s="41"/>
      <c r="B88" s="42"/>
      <c r="C88" s="35" t="s">
        <v>474</v>
      </c>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16.5" customHeight="1">
      <c r="A89" s="41"/>
      <c r="B89" s="42"/>
      <c r="C89" s="43"/>
      <c r="D89" s="43"/>
      <c r="E89" s="72" t="str">
        <f>E13</f>
        <v>D.2.1-2.2 - Svislé a vodorovné konstrukce</v>
      </c>
      <c r="F89" s="43"/>
      <c r="G89" s="43"/>
      <c r="H89" s="43"/>
      <c r="I89" s="43"/>
      <c r="J89" s="43"/>
      <c r="K89" s="43"/>
      <c r="L89" s="148"/>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8"/>
      <c r="S90" s="41"/>
      <c r="T90" s="41"/>
      <c r="U90" s="41"/>
      <c r="V90" s="41"/>
      <c r="W90" s="41"/>
      <c r="X90" s="41"/>
      <c r="Y90" s="41"/>
      <c r="Z90" s="41"/>
      <c r="AA90" s="41"/>
      <c r="AB90" s="41"/>
      <c r="AC90" s="41"/>
      <c r="AD90" s="41"/>
      <c r="AE90" s="41"/>
    </row>
    <row r="91" s="2" customFormat="1" ht="12" customHeight="1">
      <c r="A91" s="41"/>
      <c r="B91" s="42"/>
      <c r="C91" s="35" t="s">
        <v>21</v>
      </c>
      <c r="D91" s="43"/>
      <c r="E91" s="43"/>
      <c r="F91" s="30" t="str">
        <f>F16</f>
        <v>U Teplic 552, 753 01 Hranice I - Město</v>
      </c>
      <c r="G91" s="43"/>
      <c r="H91" s="43"/>
      <c r="I91" s="35" t="s">
        <v>23</v>
      </c>
      <c r="J91" s="75" t="str">
        <f>IF(J16="","",J16)</f>
        <v>23. 5. 2024</v>
      </c>
      <c r="K91" s="43"/>
      <c r="L91" s="148"/>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8"/>
      <c r="S92" s="41"/>
      <c r="T92" s="41"/>
      <c r="U92" s="41"/>
      <c r="V92" s="41"/>
      <c r="W92" s="41"/>
      <c r="X92" s="41"/>
      <c r="Y92" s="41"/>
      <c r="Z92" s="41"/>
      <c r="AA92" s="41"/>
      <c r="AB92" s="41"/>
      <c r="AC92" s="41"/>
      <c r="AD92" s="41"/>
      <c r="AE92" s="41"/>
    </row>
    <row r="93" s="2" customFormat="1" ht="25.65" customHeight="1">
      <c r="A93" s="41"/>
      <c r="B93" s="42"/>
      <c r="C93" s="35" t="s">
        <v>25</v>
      </c>
      <c r="D93" s="43"/>
      <c r="E93" s="43"/>
      <c r="F93" s="30" t="str">
        <f>E19</f>
        <v>Město Hranice</v>
      </c>
      <c r="G93" s="43"/>
      <c r="H93" s="43"/>
      <c r="I93" s="35" t="s">
        <v>33</v>
      </c>
      <c r="J93" s="39" t="str">
        <f>E25</f>
        <v>Ateliér Velehradský s.r.o.</v>
      </c>
      <c r="K93" s="43"/>
      <c r="L93" s="148"/>
      <c r="S93" s="41"/>
      <c r="T93" s="41"/>
      <c r="U93" s="41"/>
      <c r="V93" s="41"/>
      <c r="W93" s="41"/>
      <c r="X93" s="41"/>
      <c r="Y93" s="41"/>
      <c r="Z93" s="41"/>
      <c r="AA93" s="41"/>
      <c r="AB93" s="41"/>
      <c r="AC93" s="41"/>
      <c r="AD93" s="41"/>
      <c r="AE93" s="41"/>
    </row>
    <row r="94" s="2" customFormat="1" ht="15.15" customHeight="1">
      <c r="A94" s="41"/>
      <c r="B94" s="42"/>
      <c r="C94" s="35" t="s">
        <v>31</v>
      </c>
      <c r="D94" s="43"/>
      <c r="E94" s="43"/>
      <c r="F94" s="30" t="str">
        <f>IF(E22="","",E22)</f>
        <v>Vyplň údaj</v>
      </c>
      <c r="G94" s="43"/>
      <c r="H94" s="43"/>
      <c r="I94" s="35" t="s">
        <v>38</v>
      </c>
      <c r="J94" s="39" t="str">
        <f>E28</f>
        <v>Ing. Vojtěch Biolek</v>
      </c>
      <c r="K94" s="43"/>
      <c r="L94" s="148"/>
      <c r="S94" s="41"/>
      <c r="T94" s="41"/>
      <c r="U94" s="41"/>
      <c r="V94" s="41"/>
      <c r="W94" s="41"/>
      <c r="X94" s="41"/>
      <c r="Y94" s="41"/>
      <c r="Z94" s="41"/>
      <c r="AA94" s="41"/>
      <c r="AB94" s="41"/>
      <c r="AC94" s="41"/>
      <c r="AD94" s="41"/>
      <c r="AE94" s="41"/>
    </row>
    <row r="95" s="2" customFormat="1" ht="10.32" customHeight="1">
      <c r="A95" s="41"/>
      <c r="B95" s="42"/>
      <c r="C95" s="43"/>
      <c r="D95" s="43"/>
      <c r="E95" s="43"/>
      <c r="F95" s="43"/>
      <c r="G95" s="43"/>
      <c r="H95" s="43"/>
      <c r="I95" s="43"/>
      <c r="J95" s="43"/>
      <c r="K95" s="43"/>
      <c r="L95" s="148"/>
      <c r="S95" s="41"/>
      <c r="T95" s="41"/>
      <c r="U95" s="41"/>
      <c r="V95" s="41"/>
      <c r="W95" s="41"/>
      <c r="X95" s="41"/>
      <c r="Y95" s="41"/>
      <c r="Z95" s="41"/>
      <c r="AA95" s="41"/>
      <c r="AB95" s="41"/>
      <c r="AC95" s="41"/>
      <c r="AD95" s="41"/>
      <c r="AE95" s="41"/>
    </row>
    <row r="96" s="11" customFormat="1" ht="29.28" customHeight="1">
      <c r="A96" s="189"/>
      <c r="B96" s="190"/>
      <c r="C96" s="191" t="s">
        <v>215</v>
      </c>
      <c r="D96" s="192" t="s">
        <v>61</v>
      </c>
      <c r="E96" s="192" t="s">
        <v>57</v>
      </c>
      <c r="F96" s="192" t="s">
        <v>58</v>
      </c>
      <c r="G96" s="192" t="s">
        <v>216</v>
      </c>
      <c r="H96" s="192" t="s">
        <v>217</v>
      </c>
      <c r="I96" s="192" t="s">
        <v>218</v>
      </c>
      <c r="J96" s="192" t="s">
        <v>204</v>
      </c>
      <c r="K96" s="193" t="s">
        <v>219</v>
      </c>
      <c r="L96" s="194"/>
      <c r="M96" s="95" t="s">
        <v>19</v>
      </c>
      <c r="N96" s="96" t="s">
        <v>46</v>
      </c>
      <c r="O96" s="96" t="s">
        <v>220</v>
      </c>
      <c r="P96" s="96" t="s">
        <v>221</v>
      </c>
      <c r="Q96" s="96" t="s">
        <v>222</v>
      </c>
      <c r="R96" s="96" t="s">
        <v>223</v>
      </c>
      <c r="S96" s="96" t="s">
        <v>224</v>
      </c>
      <c r="T96" s="97" t="s">
        <v>225</v>
      </c>
      <c r="U96" s="189"/>
      <c r="V96" s="189"/>
      <c r="W96" s="189"/>
      <c r="X96" s="189"/>
      <c r="Y96" s="189"/>
      <c r="Z96" s="189"/>
      <c r="AA96" s="189"/>
      <c r="AB96" s="189"/>
      <c r="AC96" s="189"/>
      <c r="AD96" s="189"/>
      <c r="AE96" s="189"/>
    </row>
    <row r="97" s="2" customFormat="1" ht="22.8" customHeight="1">
      <c r="A97" s="41"/>
      <c r="B97" s="42"/>
      <c r="C97" s="102" t="s">
        <v>226</v>
      </c>
      <c r="D97" s="43"/>
      <c r="E97" s="43"/>
      <c r="F97" s="43"/>
      <c r="G97" s="43"/>
      <c r="H97" s="43"/>
      <c r="I97" s="43"/>
      <c r="J97" s="195">
        <f>BK97</f>
        <v>0</v>
      </c>
      <c r="K97" s="43"/>
      <c r="L97" s="47"/>
      <c r="M97" s="98"/>
      <c r="N97" s="196"/>
      <c r="O97" s="99"/>
      <c r="P97" s="197">
        <f>P98+P146</f>
        <v>0</v>
      </c>
      <c r="Q97" s="99"/>
      <c r="R97" s="197">
        <f>R98+R146</f>
        <v>2.00795083</v>
      </c>
      <c r="S97" s="99"/>
      <c r="T97" s="198">
        <f>T98+T146</f>
        <v>0</v>
      </c>
      <c r="U97" s="41"/>
      <c r="V97" s="41"/>
      <c r="W97" s="41"/>
      <c r="X97" s="41"/>
      <c r="Y97" s="41"/>
      <c r="Z97" s="41"/>
      <c r="AA97" s="41"/>
      <c r="AB97" s="41"/>
      <c r="AC97" s="41"/>
      <c r="AD97" s="41"/>
      <c r="AE97" s="41"/>
      <c r="AT97" s="20" t="s">
        <v>75</v>
      </c>
      <c r="AU97" s="20" t="s">
        <v>205</v>
      </c>
      <c r="BK97" s="199">
        <f>BK98+BK146</f>
        <v>0</v>
      </c>
    </row>
    <row r="98" s="12" customFormat="1" ht="25.92" customHeight="1">
      <c r="A98" s="12"/>
      <c r="B98" s="200"/>
      <c r="C98" s="201"/>
      <c r="D98" s="202" t="s">
        <v>75</v>
      </c>
      <c r="E98" s="203" t="s">
        <v>227</v>
      </c>
      <c r="F98" s="203" t="s">
        <v>228</v>
      </c>
      <c r="G98" s="201"/>
      <c r="H98" s="201"/>
      <c r="I98" s="204"/>
      <c r="J98" s="205">
        <f>BK98</f>
        <v>0</v>
      </c>
      <c r="K98" s="201"/>
      <c r="L98" s="206"/>
      <c r="M98" s="207"/>
      <c r="N98" s="208"/>
      <c r="O98" s="208"/>
      <c r="P98" s="209">
        <f>P99+P137+P143</f>
        <v>0</v>
      </c>
      <c r="Q98" s="208"/>
      <c r="R98" s="209">
        <f>R99+R137+R143</f>
        <v>1.7025082300000001</v>
      </c>
      <c r="S98" s="208"/>
      <c r="T98" s="210">
        <f>T99+T137+T143</f>
        <v>0</v>
      </c>
      <c r="U98" s="12"/>
      <c r="V98" s="12"/>
      <c r="W98" s="12"/>
      <c r="X98" s="12"/>
      <c r="Y98" s="12"/>
      <c r="Z98" s="12"/>
      <c r="AA98" s="12"/>
      <c r="AB98" s="12"/>
      <c r="AC98" s="12"/>
      <c r="AD98" s="12"/>
      <c r="AE98" s="12"/>
      <c r="AR98" s="211" t="s">
        <v>84</v>
      </c>
      <c r="AT98" s="212" t="s">
        <v>75</v>
      </c>
      <c r="AU98" s="212" t="s">
        <v>76</v>
      </c>
      <c r="AY98" s="211" t="s">
        <v>229</v>
      </c>
      <c r="BK98" s="213">
        <f>BK99+BK137+BK143</f>
        <v>0</v>
      </c>
    </row>
    <row r="99" s="12" customFormat="1" ht="22.8" customHeight="1">
      <c r="A99" s="12"/>
      <c r="B99" s="200"/>
      <c r="C99" s="201"/>
      <c r="D99" s="202" t="s">
        <v>75</v>
      </c>
      <c r="E99" s="214" t="s">
        <v>96</v>
      </c>
      <c r="F99" s="214" t="s">
        <v>1226</v>
      </c>
      <c r="G99" s="201"/>
      <c r="H99" s="201"/>
      <c r="I99" s="204"/>
      <c r="J99" s="215">
        <f>BK99</f>
        <v>0</v>
      </c>
      <c r="K99" s="201"/>
      <c r="L99" s="206"/>
      <c r="M99" s="207"/>
      <c r="N99" s="208"/>
      <c r="O99" s="208"/>
      <c r="P99" s="209">
        <f>SUM(P100:P136)</f>
        <v>0</v>
      </c>
      <c r="Q99" s="208"/>
      <c r="R99" s="209">
        <f>SUM(R100:R136)</f>
        <v>1.70160468</v>
      </c>
      <c r="S99" s="208"/>
      <c r="T99" s="210">
        <f>SUM(T100:T136)</f>
        <v>0</v>
      </c>
      <c r="U99" s="12"/>
      <c r="V99" s="12"/>
      <c r="W99" s="12"/>
      <c r="X99" s="12"/>
      <c r="Y99" s="12"/>
      <c r="Z99" s="12"/>
      <c r="AA99" s="12"/>
      <c r="AB99" s="12"/>
      <c r="AC99" s="12"/>
      <c r="AD99" s="12"/>
      <c r="AE99" s="12"/>
      <c r="AR99" s="211" t="s">
        <v>84</v>
      </c>
      <c r="AT99" s="212" t="s">
        <v>75</v>
      </c>
      <c r="AU99" s="212" t="s">
        <v>84</v>
      </c>
      <c r="AY99" s="211" t="s">
        <v>229</v>
      </c>
      <c r="BK99" s="213">
        <f>SUM(BK100:BK136)</f>
        <v>0</v>
      </c>
    </row>
    <row r="100" s="2" customFormat="1" ht="24.15" customHeight="1">
      <c r="A100" s="41"/>
      <c r="B100" s="42"/>
      <c r="C100" s="216" t="s">
        <v>84</v>
      </c>
      <c r="D100" s="216" t="s">
        <v>231</v>
      </c>
      <c r="E100" s="217" t="s">
        <v>4696</v>
      </c>
      <c r="F100" s="218" t="s">
        <v>4697</v>
      </c>
      <c r="G100" s="219" t="s">
        <v>299</v>
      </c>
      <c r="H100" s="220">
        <v>0.056000000000000001</v>
      </c>
      <c r="I100" s="221"/>
      <c r="J100" s="222">
        <f>ROUND(I100*H100,2)</f>
        <v>0</v>
      </c>
      <c r="K100" s="218" t="s">
        <v>235</v>
      </c>
      <c r="L100" s="47"/>
      <c r="M100" s="223" t="s">
        <v>19</v>
      </c>
      <c r="N100" s="224" t="s">
        <v>47</v>
      </c>
      <c r="O100" s="87"/>
      <c r="P100" s="225">
        <f>O100*H100</f>
        <v>0</v>
      </c>
      <c r="Q100" s="225">
        <v>0.019539999999999998</v>
      </c>
      <c r="R100" s="225">
        <f>Q100*H100</f>
        <v>0.00109424</v>
      </c>
      <c r="S100" s="225">
        <v>0</v>
      </c>
      <c r="T100" s="226">
        <f>S100*H100</f>
        <v>0</v>
      </c>
      <c r="U100" s="41"/>
      <c r="V100" s="41"/>
      <c r="W100" s="41"/>
      <c r="X100" s="41"/>
      <c r="Y100" s="41"/>
      <c r="Z100" s="41"/>
      <c r="AA100" s="41"/>
      <c r="AB100" s="41"/>
      <c r="AC100" s="41"/>
      <c r="AD100" s="41"/>
      <c r="AE100" s="41"/>
      <c r="AR100" s="227" t="s">
        <v>136</v>
      </c>
      <c r="AT100" s="227" t="s">
        <v>231</v>
      </c>
      <c r="AU100" s="227" t="s">
        <v>86</v>
      </c>
      <c r="AY100" s="20" t="s">
        <v>229</v>
      </c>
      <c r="BE100" s="228">
        <f>IF(N100="základní",J100,0)</f>
        <v>0</v>
      </c>
      <c r="BF100" s="228">
        <f>IF(N100="snížená",J100,0)</f>
        <v>0</v>
      </c>
      <c r="BG100" s="228">
        <f>IF(N100="zákl. přenesená",J100,0)</f>
        <v>0</v>
      </c>
      <c r="BH100" s="228">
        <f>IF(N100="sníž. přenesená",J100,0)</f>
        <v>0</v>
      </c>
      <c r="BI100" s="228">
        <f>IF(N100="nulová",J100,0)</f>
        <v>0</v>
      </c>
      <c r="BJ100" s="20" t="s">
        <v>84</v>
      </c>
      <c r="BK100" s="228">
        <f>ROUND(I100*H100,2)</f>
        <v>0</v>
      </c>
      <c r="BL100" s="20" t="s">
        <v>136</v>
      </c>
      <c r="BM100" s="227" t="s">
        <v>3099</v>
      </c>
    </row>
    <row r="101" s="2" customFormat="1">
      <c r="A101" s="41"/>
      <c r="B101" s="42"/>
      <c r="C101" s="43"/>
      <c r="D101" s="229" t="s">
        <v>237</v>
      </c>
      <c r="E101" s="43"/>
      <c r="F101" s="230" t="s">
        <v>4698</v>
      </c>
      <c r="G101" s="43"/>
      <c r="H101" s="43"/>
      <c r="I101" s="231"/>
      <c r="J101" s="43"/>
      <c r="K101" s="43"/>
      <c r="L101" s="47"/>
      <c r="M101" s="232"/>
      <c r="N101" s="233"/>
      <c r="O101" s="87"/>
      <c r="P101" s="87"/>
      <c r="Q101" s="87"/>
      <c r="R101" s="87"/>
      <c r="S101" s="87"/>
      <c r="T101" s="88"/>
      <c r="U101" s="41"/>
      <c r="V101" s="41"/>
      <c r="W101" s="41"/>
      <c r="X101" s="41"/>
      <c r="Y101" s="41"/>
      <c r="Z101" s="41"/>
      <c r="AA101" s="41"/>
      <c r="AB101" s="41"/>
      <c r="AC101" s="41"/>
      <c r="AD101" s="41"/>
      <c r="AE101" s="41"/>
      <c r="AT101" s="20" t="s">
        <v>237</v>
      </c>
      <c r="AU101" s="20" t="s">
        <v>86</v>
      </c>
    </row>
    <row r="102" s="13" customFormat="1">
      <c r="A102" s="13"/>
      <c r="B102" s="234"/>
      <c r="C102" s="235"/>
      <c r="D102" s="236" t="s">
        <v>239</v>
      </c>
      <c r="E102" s="237" t="s">
        <v>19</v>
      </c>
      <c r="F102" s="238" t="s">
        <v>4699</v>
      </c>
      <c r="G102" s="235"/>
      <c r="H102" s="237" t="s">
        <v>19</v>
      </c>
      <c r="I102" s="239"/>
      <c r="J102" s="235"/>
      <c r="K102" s="235"/>
      <c r="L102" s="240"/>
      <c r="M102" s="241"/>
      <c r="N102" s="242"/>
      <c r="O102" s="242"/>
      <c r="P102" s="242"/>
      <c r="Q102" s="242"/>
      <c r="R102" s="242"/>
      <c r="S102" s="242"/>
      <c r="T102" s="243"/>
      <c r="U102" s="13"/>
      <c r="V102" s="13"/>
      <c r="W102" s="13"/>
      <c r="X102" s="13"/>
      <c r="Y102" s="13"/>
      <c r="Z102" s="13"/>
      <c r="AA102" s="13"/>
      <c r="AB102" s="13"/>
      <c r="AC102" s="13"/>
      <c r="AD102" s="13"/>
      <c r="AE102" s="13"/>
      <c r="AT102" s="244" t="s">
        <v>239</v>
      </c>
      <c r="AU102" s="244" t="s">
        <v>86</v>
      </c>
      <c r="AV102" s="13" t="s">
        <v>84</v>
      </c>
      <c r="AW102" s="13" t="s">
        <v>37</v>
      </c>
      <c r="AX102" s="13" t="s">
        <v>76</v>
      </c>
      <c r="AY102" s="244" t="s">
        <v>229</v>
      </c>
    </row>
    <row r="103" s="14" customFormat="1">
      <c r="A103" s="14"/>
      <c r="B103" s="245"/>
      <c r="C103" s="246"/>
      <c r="D103" s="236" t="s">
        <v>239</v>
      </c>
      <c r="E103" s="247" t="s">
        <v>19</v>
      </c>
      <c r="F103" s="248" t="s">
        <v>4700</v>
      </c>
      <c r="G103" s="246"/>
      <c r="H103" s="249">
        <v>0.056000000000000001</v>
      </c>
      <c r="I103" s="250"/>
      <c r="J103" s="246"/>
      <c r="K103" s="246"/>
      <c r="L103" s="251"/>
      <c r="M103" s="252"/>
      <c r="N103" s="253"/>
      <c r="O103" s="253"/>
      <c r="P103" s="253"/>
      <c r="Q103" s="253"/>
      <c r="R103" s="253"/>
      <c r="S103" s="253"/>
      <c r="T103" s="254"/>
      <c r="U103" s="14"/>
      <c r="V103" s="14"/>
      <c r="W103" s="14"/>
      <c r="X103" s="14"/>
      <c r="Y103" s="14"/>
      <c r="Z103" s="14"/>
      <c r="AA103" s="14"/>
      <c r="AB103" s="14"/>
      <c r="AC103" s="14"/>
      <c r="AD103" s="14"/>
      <c r="AE103" s="14"/>
      <c r="AT103" s="255" t="s">
        <v>239</v>
      </c>
      <c r="AU103" s="255" t="s">
        <v>86</v>
      </c>
      <c r="AV103" s="14" t="s">
        <v>86</v>
      </c>
      <c r="AW103" s="14" t="s">
        <v>37</v>
      </c>
      <c r="AX103" s="14" t="s">
        <v>76</v>
      </c>
      <c r="AY103" s="255" t="s">
        <v>229</v>
      </c>
    </row>
    <row r="104" s="15" customFormat="1">
      <c r="A104" s="15"/>
      <c r="B104" s="256"/>
      <c r="C104" s="257"/>
      <c r="D104" s="236" t="s">
        <v>239</v>
      </c>
      <c r="E104" s="258" t="s">
        <v>19</v>
      </c>
      <c r="F104" s="259" t="s">
        <v>243</v>
      </c>
      <c r="G104" s="257"/>
      <c r="H104" s="260">
        <v>0.056000000000000001</v>
      </c>
      <c r="I104" s="261"/>
      <c r="J104" s="257"/>
      <c r="K104" s="257"/>
      <c r="L104" s="262"/>
      <c r="M104" s="263"/>
      <c r="N104" s="264"/>
      <c r="O104" s="264"/>
      <c r="P104" s="264"/>
      <c r="Q104" s="264"/>
      <c r="R104" s="264"/>
      <c r="S104" s="264"/>
      <c r="T104" s="265"/>
      <c r="U104" s="15"/>
      <c r="V104" s="15"/>
      <c r="W104" s="15"/>
      <c r="X104" s="15"/>
      <c r="Y104" s="15"/>
      <c r="Z104" s="15"/>
      <c r="AA104" s="15"/>
      <c r="AB104" s="15"/>
      <c r="AC104" s="15"/>
      <c r="AD104" s="15"/>
      <c r="AE104" s="15"/>
      <c r="AT104" s="266" t="s">
        <v>239</v>
      </c>
      <c r="AU104" s="266" t="s">
        <v>86</v>
      </c>
      <c r="AV104" s="15" t="s">
        <v>136</v>
      </c>
      <c r="AW104" s="15" t="s">
        <v>37</v>
      </c>
      <c r="AX104" s="15" t="s">
        <v>84</v>
      </c>
      <c r="AY104" s="266" t="s">
        <v>229</v>
      </c>
    </row>
    <row r="105" s="2" customFormat="1" ht="16.5" customHeight="1">
      <c r="A105" s="41"/>
      <c r="B105" s="42"/>
      <c r="C105" s="267" t="s">
        <v>86</v>
      </c>
      <c r="D105" s="267" t="s">
        <v>311</v>
      </c>
      <c r="E105" s="268" t="s">
        <v>4701</v>
      </c>
      <c r="F105" s="269" t="s">
        <v>4702</v>
      </c>
      <c r="G105" s="270" t="s">
        <v>299</v>
      </c>
      <c r="H105" s="271">
        <v>0.062</v>
      </c>
      <c r="I105" s="272"/>
      <c r="J105" s="273">
        <f>ROUND(I105*H105,2)</f>
        <v>0</v>
      </c>
      <c r="K105" s="269" t="s">
        <v>235</v>
      </c>
      <c r="L105" s="274"/>
      <c r="M105" s="275" t="s">
        <v>19</v>
      </c>
      <c r="N105" s="276" t="s">
        <v>47</v>
      </c>
      <c r="O105" s="87"/>
      <c r="P105" s="225">
        <f>O105*H105</f>
        <v>0</v>
      </c>
      <c r="Q105" s="225">
        <v>1</v>
      </c>
      <c r="R105" s="225">
        <f>Q105*H105</f>
        <v>0.062</v>
      </c>
      <c r="S105" s="225">
        <v>0</v>
      </c>
      <c r="T105" s="226">
        <f>S105*H105</f>
        <v>0</v>
      </c>
      <c r="U105" s="41"/>
      <c r="V105" s="41"/>
      <c r="W105" s="41"/>
      <c r="X105" s="41"/>
      <c r="Y105" s="41"/>
      <c r="Z105" s="41"/>
      <c r="AA105" s="41"/>
      <c r="AB105" s="41"/>
      <c r="AC105" s="41"/>
      <c r="AD105" s="41"/>
      <c r="AE105" s="41"/>
      <c r="AR105" s="227" t="s">
        <v>288</v>
      </c>
      <c r="AT105" s="227" t="s">
        <v>311</v>
      </c>
      <c r="AU105" s="227" t="s">
        <v>86</v>
      </c>
      <c r="AY105" s="20" t="s">
        <v>229</v>
      </c>
      <c r="BE105" s="228">
        <f>IF(N105="základní",J105,0)</f>
        <v>0</v>
      </c>
      <c r="BF105" s="228">
        <f>IF(N105="snížená",J105,0)</f>
        <v>0</v>
      </c>
      <c r="BG105" s="228">
        <f>IF(N105="zákl. přenesená",J105,0)</f>
        <v>0</v>
      </c>
      <c r="BH105" s="228">
        <f>IF(N105="sníž. přenesená",J105,0)</f>
        <v>0</v>
      </c>
      <c r="BI105" s="228">
        <f>IF(N105="nulová",J105,0)</f>
        <v>0</v>
      </c>
      <c r="BJ105" s="20" t="s">
        <v>84</v>
      </c>
      <c r="BK105" s="228">
        <f>ROUND(I105*H105,2)</f>
        <v>0</v>
      </c>
      <c r="BL105" s="20" t="s">
        <v>136</v>
      </c>
      <c r="BM105" s="227" t="s">
        <v>3122</v>
      </c>
    </row>
    <row r="106" s="14" customFormat="1">
      <c r="A106" s="14"/>
      <c r="B106" s="245"/>
      <c r="C106" s="246"/>
      <c r="D106" s="236" t="s">
        <v>239</v>
      </c>
      <c r="E106" s="246"/>
      <c r="F106" s="248" t="s">
        <v>4703</v>
      </c>
      <c r="G106" s="246"/>
      <c r="H106" s="249">
        <v>0.062</v>
      </c>
      <c r="I106" s="250"/>
      <c r="J106" s="246"/>
      <c r="K106" s="246"/>
      <c r="L106" s="251"/>
      <c r="M106" s="252"/>
      <c r="N106" s="253"/>
      <c r="O106" s="253"/>
      <c r="P106" s="253"/>
      <c r="Q106" s="253"/>
      <c r="R106" s="253"/>
      <c r="S106" s="253"/>
      <c r="T106" s="254"/>
      <c r="U106" s="14"/>
      <c r="V106" s="14"/>
      <c r="W106" s="14"/>
      <c r="X106" s="14"/>
      <c r="Y106" s="14"/>
      <c r="Z106" s="14"/>
      <c r="AA106" s="14"/>
      <c r="AB106" s="14"/>
      <c r="AC106" s="14"/>
      <c r="AD106" s="14"/>
      <c r="AE106" s="14"/>
      <c r="AT106" s="255" t="s">
        <v>239</v>
      </c>
      <c r="AU106" s="255" t="s">
        <v>86</v>
      </c>
      <c r="AV106" s="14" t="s">
        <v>86</v>
      </c>
      <c r="AW106" s="14" t="s">
        <v>4</v>
      </c>
      <c r="AX106" s="14" t="s">
        <v>84</v>
      </c>
      <c r="AY106" s="255" t="s">
        <v>229</v>
      </c>
    </row>
    <row r="107" s="2" customFormat="1" ht="16.5" customHeight="1">
      <c r="A107" s="41"/>
      <c r="B107" s="42"/>
      <c r="C107" s="216" t="s">
        <v>96</v>
      </c>
      <c r="D107" s="216" t="s">
        <v>231</v>
      </c>
      <c r="E107" s="217" t="s">
        <v>1466</v>
      </c>
      <c r="F107" s="218" t="s">
        <v>1467</v>
      </c>
      <c r="G107" s="219" t="s">
        <v>291</v>
      </c>
      <c r="H107" s="220">
        <v>0.047</v>
      </c>
      <c r="I107" s="221"/>
      <c r="J107" s="222">
        <f>ROUND(I107*H107,2)</f>
        <v>0</v>
      </c>
      <c r="K107" s="218" t="s">
        <v>235</v>
      </c>
      <c r="L107" s="47"/>
      <c r="M107" s="223" t="s">
        <v>19</v>
      </c>
      <c r="N107" s="224" t="s">
        <v>47</v>
      </c>
      <c r="O107" s="87"/>
      <c r="P107" s="225">
        <f>O107*H107</f>
        <v>0</v>
      </c>
      <c r="Q107" s="225">
        <v>1.94302</v>
      </c>
      <c r="R107" s="225">
        <f>Q107*H107</f>
        <v>0.091321940000000004</v>
      </c>
      <c r="S107" s="225">
        <v>0</v>
      </c>
      <c r="T107" s="226">
        <f>S107*H107</f>
        <v>0</v>
      </c>
      <c r="U107" s="41"/>
      <c r="V107" s="41"/>
      <c r="W107" s="41"/>
      <c r="X107" s="41"/>
      <c r="Y107" s="41"/>
      <c r="Z107" s="41"/>
      <c r="AA107" s="41"/>
      <c r="AB107" s="41"/>
      <c r="AC107" s="41"/>
      <c r="AD107" s="41"/>
      <c r="AE107" s="41"/>
      <c r="AR107" s="227" t="s">
        <v>136</v>
      </c>
      <c r="AT107" s="227" t="s">
        <v>231</v>
      </c>
      <c r="AU107" s="227" t="s">
        <v>86</v>
      </c>
      <c r="AY107" s="20" t="s">
        <v>229</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136</v>
      </c>
      <c r="BM107" s="227" t="s">
        <v>3166</v>
      </c>
    </row>
    <row r="108" s="2" customFormat="1">
      <c r="A108" s="41"/>
      <c r="B108" s="42"/>
      <c r="C108" s="43"/>
      <c r="D108" s="229" t="s">
        <v>237</v>
      </c>
      <c r="E108" s="43"/>
      <c r="F108" s="230" t="s">
        <v>1469</v>
      </c>
      <c r="G108" s="43"/>
      <c r="H108" s="43"/>
      <c r="I108" s="231"/>
      <c r="J108" s="43"/>
      <c r="K108" s="43"/>
      <c r="L108" s="47"/>
      <c r="M108" s="232"/>
      <c r="N108" s="233"/>
      <c r="O108" s="87"/>
      <c r="P108" s="87"/>
      <c r="Q108" s="87"/>
      <c r="R108" s="87"/>
      <c r="S108" s="87"/>
      <c r="T108" s="88"/>
      <c r="U108" s="41"/>
      <c r="V108" s="41"/>
      <c r="W108" s="41"/>
      <c r="X108" s="41"/>
      <c r="Y108" s="41"/>
      <c r="Z108" s="41"/>
      <c r="AA108" s="41"/>
      <c r="AB108" s="41"/>
      <c r="AC108" s="41"/>
      <c r="AD108" s="41"/>
      <c r="AE108" s="41"/>
      <c r="AT108" s="20" t="s">
        <v>237</v>
      </c>
      <c r="AU108" s="20" t="s">
        <v>86</v>
      </c>
    </row>
    <row r="109" s="13" customFormat="1">
      <c r="A109" s="13"/>
      <c r="B109" s="234"/>
      <c r="C109" s="235"/>
      <c r="D109" s="236" t="s">
        <v>239</v>
      </c>
      <c r="E109" s="237" t="s">
        <v>19</v>
      </c>
      <c r="F109" s="238" t="s">
        <v>1470</v>
      </c>
      <c r="G109" s="235"/>
      <c r="H109" s="237" t="s">
        <v>19</v>
      </c>
      <c r="I109" s="239"/>
      <c r="J109" s="235"/>
      <c r="K109" s="235"/>
      <c r="L109" s="240"/>
      <c r="M109" s="241"/>
      <c r="N109" s="242"/>
      <c r="O109" s="242"/>
      <c r="P109" s="242"/>
      <c r="Q109" s="242"/>
      <c r="R109" s="242"/>
      <c r="S109" s="242"/>
      <c r="T109" s="243"/>
      <c r="U109" s="13"/>
      <c r="V109" s="13"/>
      <c r="W109" s="13"/>
      <c r="X109" s="13"/>
      <c r="Y109" s="13"/>
      <c r="Z109" s="13"/>
      <c r="AA109" s="13"/>
      <c r="AB109" s="13"/>
      <c r="AC109" s="13"/>
      <c r="AD109" s="13"/>
      <c r="AE109" s="13"/>
      <c r="AT109" s="244" t="s">
        <v>239</v>
      </c>
      <c r="AU109" s="244" t="s">
        <v>86</v>
      </c>
      <c r="AV109" s="13" t="s">
        <v>84</v>
      </c>
      <c r="AW109" s="13" t="s">
        <v>37</v>
      </c>
      <c r="AX109" s="13" t="s">
        <v>76</v>
      </c>
      <c r="AY109" s="244" t="s">
        <v>229</v>
      </c>
    </row>
    <row r="110" s="14" customFormat="1">
      <c r="A110" s="14"/>
      <c r="B110" s="245"/>
      <c r="C110" s="246"/>
      <c r="D110" s="236" t="s">
        <v>239</v>
      </c>
      <c r="E110" s="247" t="s">
        <v>19</v>
      </c>
      <c r="F110" s="248" t="s">
        <v>4704</v>
      </c>
      <c r="G110" s="246"/>
      <c r="H110" s="249">
        <v>0.047</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239</v>
      </c>
      <c r="AU110" s="255" t="s">
        <v>86</v>
      </c>
      <c r="AV110" s="14" t="s">
        <v>86</v>
      </c>
      <c r="AW110" s="14" t="s">
        <v>37</v>
      </c>
      <c r="AX110" s="14" t="s">
        <v>76</v>
      </c>
      <c r="AY110" s="255" t="s">
        <v>229</v>
      </c>
    </row>
    <row r="111" s="15" customFormat="1">
      <c r="A111" s="15"/>
      <c r="B111" s="256"/>
      <c r="C111" s="257"/>
      <c r="D111" s="236" t="s">
        <v>239</v>
      </c>
      <c r="E111" s="258" t="s">
        <v>19</v>
      </c>
      <c r="F111" s="259" t="s">
        <v>243</v>
      </c>
      <c r="G111" s="257"/>
      <c r="H111" s="260">
        <v>0.047</v>
      </c>
      <c r="I111" s="261"/>
      <c r="J111" s="257"/>
      <c r="K111" s="257"/>
      <c r="L111" s="262"/>
      <c r="M111" s="263"/>
      <c r="N111" s="264"/>
      <c r="O111" s="264"/>
      <c r="P111" s="264"/>
      <c r="Q111" s="264"/>
      <c r="R111" s="264"/>
      <c r="S111" s="264"/>
      <c r="T111" s="265"/>
      <c r="U111" s="15"/>
      <c r="V111" s="15"/>
      <c r="W111" s="15"/>
      <c r="X111" s="15"/>
      <c r="Y111" s="15"/>
      <c r="Z111" s="15"/>
      <c r="AA111" s="15"/>
      <c r="AB111" s="15"/>
      <c r="AC111" s="15"/>
      <c r="AD111" s="15"/>
      <c r="AE111" s="15"/>
      <c r="AT111" s="266" t="s">
        <v>239</v>
      </c>
      <c r="AU111" s="266" t="s">
        <v>86</v>
      </c>
      <c r="AV111" s="15" t="s">
        <v>136</v>
      </c>
      <c r="AW111" s="15" t="s">
        <v>37</v>
      </c>
      <c r="AX111" s="15" t="s">
        <v>84</v>
      </c>
      <c r="AY111" s="266" t="s">
        <v>229</v>
      </c>
    </row>
    <row r="112" s="2" customFormat="1" ht="21.75" customHeight="1">
      <c r="A112" s="41"/>
      <c r="B112" s="42"/>
      <c r="C112" s="216" t="s">
        <v>136</v>
      </c>
      <c r="D112" s="216" t="s">
        <v>231</v>
      </c>
      <c r="E112" s="217" t="s">
        <v>1472</v>
      </c>
      <c r="F112" s="218" t="s">
        <v>1473</v>
      </c>
      <c r="G112" s="219" t="s">
        <v>234</v>
      </c>
      <c r="H112" s="220">
        <v>0.75</v>
      </c>
      <c r="I112" s="221"/>
      <c r="J112" s="222">
        <f>ROUND(I112*H112,2)</f>
        <v>0</v>
      </c>
      <c r="K112" s="218" t="s">
        <v>235</v>
      </c>
      <c r="L112" s="47"/>
      <c r="M112" s="223" t="s">
        <v>19</v>
      </c>
      <c r="N112" s="224" t="s">
        <v>47</v>
      </c>
      <c r="O112" s="87"/>
      <c r="P112" s="225">
        <f>O112*H112</f>
        <v>0</v>
      </c>
      <c r="Q112" s="225">
        <v>0.17818000000000001</v>
      </c>
      <c r="R112" s="225">
        <f>Q112*H112</f>
        <v>0.133635</v>
      </c>
      <c r="S112" s="225">
        <v>0</v>
      </c>
      <c r="T112" s="226">
        <f>S112*H112</f>
        <v>0</v>
      </c>
      <c r="U112" s="41"/>
      <c r="V112" s="41"/>
      <c r="W112" s="41"/>
      <c r="X112" s="41"/>
      <c r="Y112" s="41"/>
      <c r="Z112" s="41"/>
      <c r="AA112" s="41"/>
      <c r="AB112" s="41"/>
      <c r="AC112" s="41"/>
      <c r="AD112" s="41"/>
      <c r="AE112" s="41"/>
      <c r="AR112" s="227" t="s">
        <v>136</v>
      </c>
      <c r="AT112" s="227" t="s">
        <v>231</v>
      </c>
      <c r="AU112" s="227" t="s">
        <v>86</v>
      </c>
      <c r="AY112" s="20" t="s">
        <v>229</v>
      </c>
      <c r="BE112" s="228">
        <f>IF(N112="základní",J112,0)</f>
        <v>0</v>
      </c>
      <c r="BF112" s="228">
        <f>IF(N112="snížená",J112,0)</f>
        <v>0</v>
      </c>
      <c r="BG112" s="228">
        <f>IF(N112="zákl. přenesená",J112,0)</f>
        <v>0</v>
      </c>
      <c r="BH112" s="228">
        <f>IF(N112="sníž. přenesená",J112,0)</f>
        <v>0</v>
      </c>
      <c r="BI112" s="228">
        <f>IF(N112="nulová",J112,0)</f>
        <v>0</v>
      </c>
      <c r="BJ112" s="20" t="s">
        <v>84</v>
      </c>
      <c r="BK112" s="228">
        <f>ROUND(I112*H112,2)</f>
        <v>0</v>
      </c>
      <c r="BL112" s="20" t="s">
        <v>136</v>
      </c>
      <c r="BM112" s="227" t="s">
        <v>3133</v>
      </c>
    </row>
    <row r="113" s="2" customFormat="1">
      <c r="A113" s="41"/>
      <c r="B113" s="42"/>
      <c r="C113" s="43"/>
      <c r="D113" s="229" t="s">
        <v>237</v>
      </c>
      <c r="E113" s="43"/>
      <c r="F113" s="230" t="s">
        <v>1475</v>
      </c>
      <c r="G113" s="43"/>
      <c r="H113" s="43"/>
      <c r="I113" s="231"/>
      <c r="J113" s="43"/>
      <c r="K113" s="43"/>
      <c r="L113" s="47"/>
      <c r="M113" s="232"/>
      <c r="N113" s="233"/>
      <c r="O113" s="87"/>
      <c r="P113" s="87"/>
      <c r="Q113" s="87"/>
      <c r="R113" s="87"/>
      <c r="S113" s="87"/>
      <c r="T113" s="88"/>
      <c r="U113" s="41"/>
      <c r="V113" s="41"/>
      <c r="W113" s="41"/>
      <c r="X113" s="41"/>
      <c r="Y113" s="41"/>
      <c r="Z113" s="41"/>
      <c r="AA113" s="41"/>
      <c r="AB113" s="41"/>
      <c r="AC113" s="41"/>
      <c r="AD113" s="41"/>
      <c r="AE113" s="41"/>
      <c r="AT113" s="20" t="s">
        <v>237</v>
      </c>
      <c r="AU113" s="20" t="s">
        <v>86</v>
      </c>
    </row>
    <row r="114" s="13" customFormat="1">
      <c r="A114" s="13"/>
      <c r="B114" s="234"/>
      <c r="C114" s="235"/>
      <c r="D114" s="236" t="s">
        <v>239</v>
      </c>
      <c r="E114" s="237" t="s">
        <v>19</v>
      </c>
      <c r="F114" s="238" t="s">
        <v>1476</v>
      </c>
      <c r="G114" s="235"/>
      <c r="H114" s="237" t="s">
        <v>19</v>
      </c>
      <c r="I114" s="239"/>
      <c r="J114" s="235"/>
      <c r="K114" s="235"/>
      <c r="L114" s="240"/>
      <c r="M114" s="241"/>
      <c r="N114" s="242"/>
      <c r="O114" s="242"/>
      <c r="P114" s="242"/>
      <c r="Q114" s="242"/>
      <c r="R114" s="242"/>
      <c r="S114" s="242"/>
      <c r="T114" s="243"/>
      <c r="U114" s="13"/>
      <c r="V114" s="13"/>
      <c r="W114" s="13"/>
      <c r="X114" s="13"/>
      <c r="Y114" s="13"/>
      <c r="Z114" s="13"/>
      <c r="AA114" s="13"/>
      <c r="AB114" s="13"/>
      <c r="AC114" s="13"/>
      <c r="AD114" s="13"/>
      <c r="AE114" s="13"/>
      <c r="AT114" s="244" t="s">
        <v>239</v>
      </c>
      <c r="AU114" s="244" t="s">
        <v>86</v>
      </c>
      <c r="AV114" s="13" t="s">
        <v>84</v>
      </c>
      <c r="AW114" s="13" t="s">
        <v>37</v>
      </c>
      <c r="AX114" s="13" t="s">
        <v>76</v>
      </c>
      <c r="AY114" s="244" t="s">
        <v>229</v>
      </c>
    </row>
    <row r="115" s="14" customFormat="1">
      <c r="A115" s="14"/>
      <c r="B115" s="245"/>
      <c r="C115" s="246"/>
      <c r="D115" s="236" t="s">
        <v>239</v>
      </c>
      <c r="E115" s="247" t="s">
        <v>19</v>
      </c>
      <c r="F115" s="248" t="s">
        <v>4705</v>
      </c>
      <c r="G115" s="246"/>
      <c r="H115" s="249">
        <v>0.75</v>
      </c>
      <c r="I115" s="250"/>
      <c r="J115" s="246"/>
      <c r="K115" s="246"/>
      <c r="L115" s="251"/>
      <c r="M115" s="252"/>
      <c r="N115" s="253"/>
      <c r="O115" s="253"/>
      <c r="P115" s="253"/>
      <c r="Q115" s="253"/>
      <c r="R115" s="253"/>
      <c r="S115" s="253"/>
      <c r="T115" s="254"/>
      <c r="U115" s="14"/>
      <c r="V115" s="14"/>
      <c r="W115" s="14"/>
      <c r="X115" s="14"/>
      <c r="Y115" s="14"/>
      <c r="Z115" s="14"/>
      <c r="AA115" s="14"/>
      <c r="AB115" s="14"/>
      <c r="AC115" s="14"/>
      <c r="AD115" s="14"/>
      <c r="AE115" s="14"/>
      <c r="AT115" s="255" t="s">
        <v>239</v>
      </c>
      <c r="AU115" s="255" t="s">
        <v>86</v>
      </c>
      <c r="AV115" s="14" t="s">
        <v>86</v>
      </c>
      <c r="AW115" s="14" t="s">
        <v>37</v>
      </c>
      <c r="AX115" s="14" t="s">
        <v>76</v>
      </c>
      <c r="AY115" s="255" t="s">
        <v>229</v>
      </c>
    </row>
    <row r="116" s="15" customFormat="1">
      <c r="A116" s="15"/>
      <c r="B116" s="256"/>
      <c r="C116" s="257"/>
      <c r="D116" s="236" t="s">
        <v>239</v>
      </c>
      <c r="E116" s="258" t="s">
        <v>19</v>
      </c>
      <c r="F116" s="259" t="s">
        <v>243</v>
      </c>
      <c r="G116" s="257"/>
      <c r="H116" s="260">
        <v>0.75</v>
      </c>
      <c r="I116" s="261"/>
      <c r="J116" s="257"/>
      <c r="K116" s="257"/>
      <c r="L116" s="262"/>
      <c r="M116" s="263"/>
      <c r="N116" s="264"/>
      <c r="O116" s="264"/>
      <c r="P116" s="264"/>
      <c r="Q116" s="264"/>
      <c r="R116" s="264"/>
      <c r="S116" s="264"/>
      <c r="T116" s="265"/>
      <c r="U116" s="15"/>
      <c r="V116" s="15"/>
      <c r="W116" s="15"/>
      <c r="X116" s="15"/>
      <c r="Y116" s="15"/>
      <c r="Z116" s="15"/>
      <c r="AA116" s="15"/>
      <c r="AB116" s="15"/>
      <c r="AC116" s="15"/>
      <c r="AD116" s="15"/>
      <c r="AE116" s="15"/>
      <c r="AT116" s="266" t="s">
        <v>239</v>
      </c>
      <c r="AU116" s="266" t="s">
        <v>86</v>
      </c>
      <c r="AV116" s="15" t="s">
        <v>136</v>
      </c>
      <c r="AW116" s="15" t="s">
        <v>37</v>
      </c>
      <c r="AX116" s="15" t="s">
        <v>84</v>
      </c>
      <c r="AY116" s="266" t="s">
        <v>229</v>
      </c>
    </row>
    <row r="117" s="2" customFormat="1" ht="24.15" customHeight="1">
      <c r="A117" s="41"/>
      <c r="B117" s="42"/>
      <c r="C117" s="216" t="s">
        <v>264</v>
      </c>
      <c r="D117" s="216" t="s">
        <v>231</v>
      </c>
      <c r="E117" s="217" t="s">
        <v>4706</v>
      </c>
      <c r="F117" s="218" t="s">
        <v>4707</v>
      </c>
      <c r="G117" s="219" t="s">
        <v>234</v>
      </c>
      <c r="H117" s="220">
        <v>4.0999999999999996</v>
      </c>
      <c r="I117" s="221"/>
      <c r="J117" s="222">
        <f>ROUND(I117*H117,2)</f>
        <v>0</v>
      </c>
      <c r="K117" s="218" t="s">
        <v>235</v>
      </c>
      <c r="L117" s="47"/>
      <c r="M117" s="223" t="s">
        <v>19</v>
      </c>
      <c r="N117" s="224" t="s">
        <v>47</v>
      </c>
      <c r="O117" s="87"/>
      <c r="P117" s="225">
        <f>O117*H117</f>
        <v>0</v>
      </c>
      <c r="Q117" s="225">
        <v>0.061719999999999997</v>
      </c>
      <c r="R117" s="225">
        <f>Q117*H117</f>
        <v>0.25305199999999994</v>
      </c>
      <c r="S117" s="225">
        <v>0</v>
      </c>
      <c r="T117" s="226">
        <f>S117*H117</f>
        <v>0</v>
      </c>
      <c r="U117" s="41"/>
      <c r="V117" s="41"/>
      <c r="W117" s="41"/>
      <c r="X117" s="41"/>
      <c r="Y117" s="41"/>
      <c r="Z117" s="41"/>
      <c r="AA117" s="41"/>
      <c r="AB117" s="41"/>
      <c r="AC117" s="41"/>
      <c r="AD117" s="41"/>
      <c r="AE117" s="41"/>
      <c r="AR117" s="227" t="s">
        <v>136</v>
      </c>
      <c r="AT117" s="227" t="s">
        <v>231</v>
      </c>
      <c r="AU117" s="227" t="s">
        <v>86</v>
      </c>
      <c r="AY117" s="20" t="s">
        <v>229</v>
      </c>
      <c r="BE117" s="228">
        <f>IF(N117="základní",J117,0)</f>
        <v>0</v>
      </c>
      <c r="BF117" s="228">
        <f>IF(N117="snížená",J117,0)</f>
        <v>0</v>
      </c>
      <c r="BG117" s="228">
        <f>IF(N117="zákl. přenesená",J117,0)</f>
        <v>0</v>
      </c>
      <c r="BH117" s="228">
        <f>IF(N117="sníž. přenesená",J117,0)</f>
        <v>0</v>
      </c>
      <c r="BI117" s="228">
        <f>IF(N117="nulová",J117,0)</f>
        <v>0</v>
      </c>
      <c r="BJ117" s="20" t="s">
        <v>84</v>
      </c>
      <c r="BK117" s="228">
        <f>ROUND(I117*H117,2)</f>
        <v>0</v>
      </c>
      <c r="BL117" s="20" t="s">
        <v>136</v>
      </c>
      <c r="BM117" s="227" t="s">
        <v>4708</v>
      </c>
    </row>
    <row r="118" s="2" customFormat="1">
      <c r="A118" s="41"/>
      <c r="B118" s="42"/>
      <c r="C118" s="43"/>
      <c r="D118" s="229" t="s">
        <v>237</v>
      </c>
      <c r="E118" s="43"/>
      <c r="F118" s="230" t="s">
        <v>4709</v>
      </c>
      <c r="G118" s="43"/>
      <c r="H118" s="43"/>
      <c r="I118" s="231"/>
      <c r="J118" s="43"/>
      <c r="K118" s="43"/>
      <c r="L118" s="47"/>
      <c r="M118" s="232"/>
      <c r="N118" s="233"/>
      <c r="O118" s="87"/>
      <c r="P118" s="87"/>
      <c r="Q118" s="87"/>
      <c r="R118" s="87"/>
      <c r="S118" s="87"/>
      <c r="T118" s="88"/>
      <c r="U118" s="41"/>
      <c r="V118" s="41"/>
      <c r="W118" s="41"/>
      <c r="X118" s="41"/>
      <c r="Y118" s="41"/>
      <c r="Z118" s="41"/>
      <c r="AA118" s="41"/>
      <c r="AB118" s="41"/>
      <c r="AC118" s="41"/>
      <c r="AD118" s="41"/>
      <c r="AE118" s="41"/>
      <c r="AT118" s="20" t="s">
        <v>237</v>
      </c>
      <c r="AU118" s="20" t="s">
        <v>86</v>
      </c>
    </row>
    <row r="119" s="13" customFormat="1">
      <c r="A119" s="13"/>
      <c r="B119" s="234"/>
      <c r="C119" s="235"/>
      <c r="D119" s="236" t="s">
        <v>239</v>
      </c>
      <c r="E119" s="237" t="s">
        <v>19</v>
      </c>
      <c r="F119" s="238" t="s">
        <v>4710</v>
      </c>
      <c r="G119" s="235"/>
      <c r="H119" s="237" t="s">
        <v>19</v>
      </c>
      <c r="I119" s="239"/>
      <c r="J119" s="235"/>
      <c r="K119" s="235"/>
      <c r="L119" s="240"/>
      <c r="M119" s="241"/>
      <c r="N119" s="242"/>
      <c r="O119" s="242"/>
      <c r="P119" s="242"/>
      <c r="Q119" s="242"/>
      <c r="R119" s="242"/>
      <c r="S119" s="242"/>
      <c r="T119" s="243"/>
      <c r="U119" s="13"/>
      <c r="V119" s="13"/>
      <c r="W119" s="13"/>
      <c r="X119" s="13"/>
      <c r="Y119" s="13"/>
      <c r="Z119" s="13"/>
      <c r="AA119" s="13"/>
      <c r="AB119" s="13"/>
      <c r="AC119" s="13"/>
      <c r="AD119" s="13"/>
      <c r="AE119" s="13"/>
      <c r="AT119" s="244" t="s">
        <v>239</v>
      </c>
      <c r="AU119" s="244" t="s">
        <v>86</v>
      </c>
      <c r="AV119" s="13" t="s">
        <v>84</v>
      </c>
      <c r="AW119" s="13" t="s">
        <v>37</v>
      </c>
      <c r="AX119" s="13" t="s">
        <v>76</v>
      </c>
      <c r="AY119" s="244" t="s">
        <v>229</v>
      </c>
    </row>
    <row r="120" s="14" customFormat="1">
      <c r="A120" s="14"/>
      <c r="B120" s="245"/>
      <c r="C120" s="246"/>
      <c r="D120" s="236" t="s">
        <v>239</v>
      </c>
      <c r="E120" s="247" t="s">
        <v>19</v>
      </c>
      <c r="F120" s="248" t="s">
        <v>4711</v>
      </c>
      <c r="G120" s="246"/>
      <c r="H120" s="249">
        <v>4.0999999999999996</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239</v>
      </c>
      <c r="AU120" s="255" t="s">
        <v>86</v>
      </c>
      <c r="AV120" s="14" t="s">
        <v>86</v>
      </c>
      <c r="AW120" s="14" t="s">
        <v>37</v>
      </c>
      <c r="AX120" s="14" t="s">
        <v>76</v>
      </c>
      <c r="AY120" s="255" t="s">
        <v>229</v>
      </c>
    </row>
    <row r="121" s="15" customFormat="1">
      <c r="A121" s="15"/>
      <c r="B121" s="256"/>
      <c r="C121" s="257"/>
      <c r="D121" s="236" t="s">
        <v>239</v>
      </c>
      <c r="E121" s="258" t="s">
        <v>19</v>
      </c>
      <c r="F121" s="259" t="s">
        <v>243</v>
      </c>
      <c r="G121" s="257"/>
      <c r="H121" s="260">
        <v>4.0999999999999996</v>
      </c>
      <c r="I121" s="261"/>
      <c r="J121" s="257"/>
      <c r="K121" s="257"/>
      <c r="L121" s="262"/>
      <c r="M121" s="263"/>
      <c r="N121" s="264"/>
      <c r="O121" s="264"/>
      <c r="P121" s="264"/>
      <c r="Q121" s="264"/>
      <c r="R121" s="264"/>
      <c r="S121" s="264"/>
      <c r="T121" s="265"/>
      <c r="U121" s="15"/>
      <c r="V121" s="15"/>
      <c r="W121" s="15"/>
      <c r="X121" s="15"/>
      <c r="Y121" s="15"/>
      <c r="Z121" s="15"/>
      <c r="AA121" s="15"/>
      <c r="AB121" s="15"/>
      <c r="AC121" s="15"/>
      <c r="AD121" s="15"/>
      <c r="AE121" s="15"/>
      <c r="AT121" s="266" t="s">
        <v>239</v>
      </c>
      <c r="AU121" s="266" t="s">
        <v>86</v>
      </c>
      <c r="AV121" s="15" t="s">
        <v>136</v>
      </c>
      <c r="AW121" s="15" t="s">
        <v>37</v>
      </c>
      <c r="AX121" s="15" t="s">
        <v>84</v>
      </c>
      <c r="AY121" s="266" t="s">
        <v>229</v>
      </c>
    </row>
    <row r="122" s="2" customFormat="1" ht="24.15" customHeight="1">
      <c r="A122" s="41"/>
      <c r="B122" s="42"/>
      <c r="C122" s="216" t="s">
        <v>271</v>
      </c>
      <c r="D122" s="216" t="s">
        <v>231</v>
      </c>
      <c r="E122" s="217" t="s">
        <v>4712</v>
      </c>
      <c r="F122" s="218" t="s">
        <v>4713</v>
      </c>
      <c r="G122" s="219" t="s">
        <v>234</v>
      </c>
      <c r="H122" s="220">
        <v>16.550000000000001</v>
      </c>
      <c r="I122" s="221"/>
      <c r="J122" s="222">
        <f>ROUND(I122*H122,2)</f>
        <v>0</v>
      </c>
      <c r="K122" s="218" t="s">
        <v>235</v>
      </c>
      <c r="L122" s="47"/>
      <c r="M122" s="223" t="s">
        <v>19</v>
      </c>
      <c r="N122" s="224" t="s">
        <v>47</v>
      </c>
      <c r="O122" s="87"/>
      <c r="P122" s="225">
        <f>O122*H122</f>
        <v>0</v>
      </c>
      <c r="Q122" s="225">
        <v>0.069980000000000001</v>
      </c>
      <c r="R122" s="225">
        <f>Q122*H122</f>
        <v>1.158169</v>
      </c>
      <c r="S122" s="225">
        <v>0</v>
      </c>
      <c r="T122" s="226">
        <f>S122*H122</f>
        <v>0</v>
      </c>
      <c r="U122" s="41"/>
      <c r="V122" s="41"/>
      <c r="W122" s="41"/>
      <c r="X122" s="41"/>
      <c r="Y122" s="41"/>
      <c r="Z122" s="41"/>
      <c r="AA122" s="41"/>
      <c r="AB122" s="41"/>
      <c r="AC122" s="41"/>
      <c r="AD122" s="41"/>
      <c r="AE122" s="41"/>
      <c r="AR122" s="227" t="s">
        <v>136</v>
      </c>
      <c r="AT122" s="227" t="s">
        <v>231</v>
      </c>
      <c r="AU122" s="227" t="s">
        <v>86</v>
      </c>
      <c r="AY122" s="20" t="s">
        <v>229</v>
      </c>
      <c r="BE122" s="228">
        <f>IF(N122="základní",J122,0)</f>
        <v>0</v>
      </c>
      <c r="BF122" s="228">
        <f>IF(N122="snížená",J122,0)</f>
        <v>0</v>
      </c>
      <c r="BG122" s="228">
        <f>IF(N122="zákl. přenesená",J122,0)</f>
        <v>0</v>
      </c>
      <c r="BH122" s="228">
        <f>IF(N122="sníž. přenesená",J122,0)</f>
        <v>0</v>
      </c>
      <c r="BI122" s="228">
        <f>IF(N122="nulová",J122,0)</f>
        <v>0</v>
      </c>
      <c r="BJ122" s="20" t="s">
        <v>84</v>
      </c>
      <c r="BK122" s="228">
        <f>ROUND(I122*H122,2)</f>
        <v>0</v>
      </c>
      <c r="BL122" s="20" t="s">
        <v>136</v>
      </c>
      <c r="BM122" s="227" t="s">
        <v>4714</v>
      </c>
    </row>
    <row r="123" s="2" customFormat="1">
      <c r="A123" s="41"/>
      <c r="B123" s="42"/>
      <c r="C123" s="43"/>
      <c r="D123" s="229" t="s">
        <v>237</v>
      </c>
      <c r="E123" s="43"/>
      <c r="F123" s="230" t="s">
        <v>4715</v>
      </c>
      <c r="G123" s="43"/>
      <c r="H123" s="43"/>
      <c r="I123" s="231"/>
      <c r="J123" s="43"/>
      <c r="K123" s="43"/>
      <c r="L123" s="47"/>
      <c r="M123" s="232"/>
      <c r="N123" s="233"/>
      <c r="O123" s="87"/>
      <c r="P123" s="87"/>
      <c r="Q123" s="87"/>
      <c r="R123" s="87"/>
      <c r="S123" s="87"/>
      <c r="T123" s="88"/>
      <c r="U123" s="41"/>
      <c r="V123" s="41"/>
      <c r="W123" s="41"/>
      <c r="X123" s="41"/>
      <c r="Y123" s="41"/>
      <c r="Z123" s="41"/>
      <c r="AA123" s="41"/>
      <c r="AB123" s="41"/>
      <c r="AC123" s="41"/>
      <c r="AD123" s="41"/>
      <c r="AE123" s="41"/>
      <c r="AT123" s="20" t="s">
        <v>237</v>
      </c>
      <c r="AU123" s="20" t="s">
        <v>86</v>
      </c>
    </row>
    <row r="124" s="13" customFormat="1">
      <c r="A124" s="13"/>
      <c r="B124" s="234"/>
      <c r="C124" s="235"/>
      <c r="D124" s="236" t="s">
        <v>239</v>
      </c>
      <c r="E124" s="237" t="s">
        <v>19</v>
      </c>
      <c r="F124" s="238" t="s">
        <v>4710</v>
      </c>
      <c r="G124" s="235"/>
      <c r="H124" s="237" t="s">
        <v>19</v>
      </c>
      <c r="I124" s="239"/>
      <c r="J124" s="235"/>
      <c r="K124" s="235"/>
      <c r="L124" s="240"/>
      <c r="M124" s="241"/>
      <c r="N124" s="242"/>
      <c r="O124" s="242"/>
      <c r="P124" s="242"/>
      <c r="Q124" s="242"/>
      <c r="R124" s="242"/>
      <c r="S124" s="242"/>
      <c r="T124" s="243"/>
      <c r="U124" s="13"/>
      <c r="V124" s="13"/>
      <c r="W124" s="13"/>
      <c r="X124" s="13"/>
      <c r="Y124" s="13"/>
      <c r="Z124" s="13"/>
      <c r="AA124" s="13"/>
      <c r="AB124" s="13"/>
      <c r="AC124" s="13"/>
      <c r="AD124" s="13"/>
      <c r="AE124" s="13"/>
      <c r="AT124" s="244" t="s">
        <v>239</v>
      </c>
      <c r="AU124" s="244" t="s">
        <v>86</v>
      </c>
      <c r="AV124" s="13" t="s">
        <v>84</v>
      </c>
      <c r="AW124" s="13" t="s">
        <v>37</v>
      </c>
      <c r="AX124" s="13" t="s">
        <v>76</v>
      </c>
      <c r="AY124" s="244" t="s">
        <v>229</v>
      </c>
    </row>
    <row r="125" s="14" customFormat="1">
      <c r="A125" s="14"/>
      <c r="B125" s="245"/>
      <c r="C125" s="246"/>
      <c r="D125" s="236" t="s">
        <v>239</v>
      </c>
      <c r="E125" s="247" t="s">
        <v>19</v>
      </c>
      <c r="F125" s="248" t="s">
        <v>4716</v>
      </c>
      <c r="G125" s="246"/>
      <c r="H125" s="249">
        <v>16.550000000000001</v>
      </c>
      <c r="I125" s="250"/>
      <c r="J125" s="246"/>
      <c r="K125" s="246"/>
      <c r="L125" s="251"/>
      <c r="M125" s="252"/>
      <c r="N125" s="253"/>
      <c r="O125" s="253"/>
      <c r="P125" s="253"/>
      <c r="Q125" s="253"/>
      <c r="R125" s="253"/>
      <c r="S125" s="253"/>
      <c r="T125" s="254"/>
      <c r="U125" s="14"/>
      <c r="V125" s="14"/>
      <c r="W125" s="14"/>
      <c r="X125" s="14"/>
      <c r="Y125" s="14"/>
      <c r="Z125" s="14"/>
      <c r="AA125" s="14"/>
      <c r="AB125" s="14"/>
      <c r="AC125" s="14"/>
      <c r="AD125" s="14"/>
      <c r="AE125" s="14"/>
      <c r="AT125" s="255" t="s">
        <v>239</v>
      </c>
      <c r="AU125" s="255" t="s">
        <v>86</v>
      </c>
      <c r="AV125" s="14" t="s">
        <v>86</v>
      </c>
      <c r="AW125" s="14" t="s">
        <v>37</v>
      </c>
      <c r="AX125" s="14" t="s">
        <v>76</v>
      </c>
      <c r="AY125" s="255" t="s">
        <v>229</v>
      </c>
    </row>
    <row r="126" s="15" customFormat="1">
      <c r="A126" s="15"/>
      <c r="B126" s="256"/>
      <c r="C126" s="257"/>
      <c r="D126" s="236" t="s">
        <v>239</v>
      </c>
      <c r="E126" s="258" t="s">
        <v>19</v>
      </c>
      <c r="F126" s="259" t="s">
        <v>243</v>
      </c>
      <c r="G126" s="257"/>
      <c r="H126" s="260">
        <v>16.550000000000001</v>
      </c>
      <c r="I126" s="261"/>
      <c r="J126" s="257"/>
      <c r="K126" s="257"/>
      <c r="L126" s="262"/>
      <c r="M126" s="263"/>
      <c r="N126" s="264"/>
      <c r="O126" s="264"/>
      <c r="P126" s="264"/>
      <c r="Q126" s="264"/>
      <c r="R126" s="264"/>
      <c r="S126" s="264"/>
      <c r="T126" s="265"/>
      <c r="U126" s="15"/>
      <c r="V126" s="15"/>
      <c r="W126" s="15"/>
      <c r="X126" s="15"/>
      <c r="Y126" s="15"/>
      <c r="Z126" s="15"/>
      <c r="AA126" s="15"/>
      <c r="AB126" s="15"/>
      <c r="AC126" s="15"/>
      <c r="AD126" s="15"/>
      <c r="AE126" s="15"/>
      <c r="AT126" s="266" t="s">
        <v>239</v>
      </c>
      <c r="AU126" s="266" t="s">
        <v>86</v>
      </c>
      <c r="AV126" s="15" t="s">
        <v>136</v>
      </c>
      <c r="AW126" s="15" t="s">
        <v>37</v>
      </c>
      <c r="AX126" s="15" t="s">
        <v>84</v>
      </c>
      <c r="AY126" s="266" t="s">
        <v>229</v>
      </c>
    </row>
    <row r="127" s="2" customFormat="1" ht="16.5" customHeight="1">
      <c r="A127" s="41"/>
      <c r="B127" s="42"/>
      <c r="C127" s="216" t="s">
        <v>280</v>
      </c>
      <c r="D127" s="216" t="s">
        <v>231</v>
      </c>
      <c r="E127" s="217" t="s">
        <v>4717</v>
      </c>
      <c r="F127" s="218" t="s">
        <v>4718</v>
      </c>
      <c r="G127" s="219" t="s">
        <v>274</v>
      </c>
      <c r="H127" s="220">
        <v>8.8100000000000005</v>
      </c>
      <c r="I127" s="221"/>
      <c r="J127" s="222">
        <f>ROUND(I127*H127,2)</f>
        <v>0</v>
      </c>
      <c r="K127" s="218" t="s">
        <v>235</v>
      </c>
      <c r="L127" s="47"/>
      <c r="M127" s="223" t="s">
        <v>19</v>
      </c>
      <c r="N127" s="224" t="s">
        <v>47</v>
      </c>
      <c r="O127" s="87"/>
      <c r="P127" s="225">
        <f>O127*H127</f>
        <v>0</v>
      </c>
      <c r="Q127" s="225">
        <v>0.00012</v>
      </c>
      <c r="R127" s="225">
        <f>Q127*H127</f>
        <v>0.0010572000000000001</v>
      </c>
      <c r="S127" s="225">
        <v>0</v>
      </c>
      <c r="T127" s="226">
        <f>S127*H127</f>
        <v>0</v>
      </c>
      <c r="U127" s="41"/>
      <c r="V127" s="41"/>
      <c r="W127" s="41"/>
      <c r="X127" s="41"/>
      <c r="Y127" s="41"/>
      <c r="Z127" s="41"/>
      <c r="AA127" s="41"/>
      <c r="AB127" s="41"/>
      <c r="AC127" s="41"/>
      <c r="AD127" s="41"/>
      <c r="AE127" s="41"/>
      <c r="AR127" s="227" t="s">
        <v>136</v>
      </c>
      <c r="AT127" s="227" t="s">
        <v>231</v>
      </c>
      <c r="AU127" s="227" t="s">
        <v>86</v>
      </c>
      <c r="AY127" s="20" t="s">
        <v>229</v>
      </c>
      <c r="BE127" s="228">
        <f>IF(N127="základní",J127,0)</f>
        <v>0</v>
      </c>
      <c r="BF127" s="228">
        <f>IF(N127="snížená",J127,0)</f>
        <v>0</v>
      </c>
      <c r="BG127" s="228">
        <f>IF(N127="zákl. přenesená",J127,0)</f>
        <v>0</v>
      </c>
      <c r="BH127" s="228">
        <f>IF(N127="sníž. přenesená",J127,0)</f>
        <v>0</v>
      </c>
      <c r="BI127" s="228">
        <f>IF(N127="nulová",J127,0)</f>
        <v>0</v>
      </c>
      <c r="BJ127" s="20" t="s">
        <v>84</v>
      </c>
      <c r="BK127" s="228">
        <f>ROUND(I127*H127,2)</f>
        <v>0</v>
      </c>
      <c r="BL127" s="20" t="s">
        <v>136</v>
      </c>
      <c r="BM127" s="227" t="s">
        <v>4719</v>
      </c>
    </row>
    <row r="128" s="2" customFormat="1">
      <c r="A128" s="41"/>
      <c r="B128" s="42"/>
      <c r="C128" s="43"/>
      <c r="D128" s="229" t="s">
        <v>237</v>
      </c>
      <c r="E128" s="43"/>
      <c r="F128" s="230" t="s">
        <v>4720</v>
      </c>
      <c r="G128" s="43"/>
      <c r="H128" s="43"/>
      <c r="I128" s="231"/>
      <c r="J128" s="43"/>
      <c r="K128" s="43"/>
      <c r="L128" s="47"/>
      <c r="M128" s="232"/>
      <c r="N128" s="233"/>
      <c r="O128" s="87"/>
      <c r="P128" s="87"/>
      <c r="Q128" s="87"/>
      <c r="R128" s="87"/>
      <c r="S128" s="87"/>
      <c r="T128" s="88"/>
      <c r="U128" s="41"/>
      <c r="V128" s="41"/>
      <c r="W128" s="41"/>
      <c r="X128" s="41"/>
      <c r="Y128" s="41"/>
      <c r="Z128" s="41"/>
      <c r="AA128" s="41"/>
      <c r="AB128" s="41"/>
      <c r="AC128" s="41"/>
      <c r="AD128" s="41"/>
      <c r="AE128" s="41"/>
      <c r="AT128" s="20" t="s">
        <v>237</v>
      </c>
      <c r="AU128" s="20" t="s">
        <v>86</v>
      </c>
    </row>
    <row r="129" s="13" customFormat="1">
      <c r="A129" s="13"/>
      <c r="B129" s="234"/>
      <c r="C129" s="235"/>
      <c r="D129" s="236" t="s">
        <v>239</v>
      </c>
      <c r="E129" s="237" t="s">
        <v>19</v>
      </c>
      <c r="F129" s="238" t="s">
        <v>4721</v>
      </c>
      <c r="G129" s="235"/>
      <c r="H129" s="237" t="s">
        <v>19</v>
      </c>
      <c r="I129" s="239"/>
      <c r="J129" s="235"/>
      <c r="K129" s="235"/>
      <c r="L129" s="240"/>
      <c r="M129" s="241"/>
      <c r="N129" s="242"/>
      <c r="O129" s="242"/>
      <c r="P129" s="242"/>
      <c r="Q129" s="242"/>
      <c r="R129" s="242"/>
      <c r="S129" s="242"/>
      <c r="T129" s="243"/>
      <c r="U129" s="13"/>
      <c r="V129" s="13"/>
      <c r="W129" s="13"/>
      <c r="X129" s="13"/>
      <c r="Y129" s="13"/>
      <c r="Z129" s="13"/>
      <c r="AA129" s="13"/>
      <c r="AB129" s="13"/>
      <c r="AC129" s="13"/>
      <c r="AD129" s="13"/>
      <c r="AE129" s="13"/>
      <c r="AT129" s="244" t="s">
        <v>239</v>
      </c>
      <c r="AU129" s="244" t="s">
        <v>86</v>
      </c>
      <c r="AV129" s="13" t="s">
        <v>84</v>
      </c>
      <c r="AW129" s="13" t="s">
        <v>37</v>
      </c>
      <c r="AX129" s="13" t="s">
        <v>76</v>
      </c>
      <c r="AY129" s="244" t="s">
        <v>229</v>
      </c>
    </row>
    <row r="130" s="14" customFormat="1">
      <c r="A130" s="14"/>
      <c r="B130" s="245"/>
      <c r="C130" s="246"/>
      <c r="D130" s="236" t="s">
        <v>239</v>
      </c>
      <c r="E130" s="247" t="s">
        <v>19</v>
      </c>
      <c r="F130" s="248" t="s">
        <v>4722</v>
      </c>
      <c r="G130" s="246"/>
      <c r="H130" s="249">
        <v>8.8100000000000005</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239</v>
      </c>
      <c r="AU130" s="255" t="s">
        <v>86</v>
      </c>
      <c r="AV130" s="14" t="s">
        <v>86</v>
      </c>
      <c r="AW130" s="14" t="s">
        <v>37</v>
      </c>
      <c r="AX130" s="14" t="s">
        <v>76</v>
      </c>
      <c r="AY130" s="255" t="s">
        <v>229</v>
      </c>
    </row>
    <row r="131" s="15" customFormat="1">
      <c r="A131" s="15"/>
      <c r="B131" s="256"/>
      <c r="C131" s="257"/>
      <c r="D131" s="236" t="s">
        <v>239</v>
      </c>
      <c r="E131" s="258" t="s">
        <v>19</v>
      </c>
      <c r="F131" s="259" t="s">
        <v>243</v>
      </c>
      <c r="G131" s="257"/>
      <c r="H131" s="260">
        <v>8.8100000000000005</v>
      </c>
      <c r="I131" s="261"/>
      <c r="J131" s="257"/>
      <c r="K131" s="257"/>
      <c r="L131" s="262"/>
      <c r="M131" s="263"/>
      <c r="N131" s="264"/>
      <c r="O131" s="264"/>
      <c r="P131" s="264"/>
      <c r="Q131" s="264"/>
      <c r="R131" s="264"/>
      <c r="S131" s="264"/>
      <c r="T131" s="265"/>
      <c r="U131" s="15"/>
      <c r="V131" s="15"/>
      <c r="W131" s="15"/>
      <c r="X131" s="15"/>
      <c r="Y131" s="15"/>
      <c r="Z131" s="15"/>
      <c r="AA131" s="15"/>
      <c r="AB131" s="15"/>
      <c r="AC131" s="15"/>
      <c r="AD131" s="15"/>
      <c r="AE131" s="15"/>
      <c r="AT131" s="266" t="s">
        <v>239</v>
      </c>
      <c r="AU131" s="266" t="s">
        <v>86</v>
      </c>
      <c r="AV131" s="15" t="s">
        <v>136</v>
      </c>
      <c r="AW131" s="15" t="s">
        <v>37</v>
      </c>
      <c r="AX131" s="15" t="s">
        <v>84</v>
      </c>
      <c r="AY131" s="266" t="s">
        <v>229</v>
      </c>
    </row>
    <row r="132" s="2" customFormat="1" ht="16.5" customHeight="1">
      <c r="A132" s="41"/>
      <c r="B132" s="42"/>
      <c r="C132" s="216" t="s">
        <v>288</v>
      </c>
      <c r="D132" s="216" t="s">
        <v>231</v>
      </c>
      <c r="E132" s="217" t="s">
        <v>4723</v>
      </c>
      <c r="F132" s="218" t="s">
        <v>4724</v>
      </c>
      <c r="G132" s="219" t="s">
        <v>274</v>
      </c>
      <c r="H132" s="220">
        <v>9.8100000000000005</v>
      </c>
      <c r="I132" s="221"/>
      <c r="J132" s="222">
        <f>ROUND(I132*H132,2)</f>
        <v>0</v>
      </c>
      <c r="K132" s="218" t="s">
        <v>235</v>
      </c>
      <c r="L132" s="47"/>
      <c r="M132" s="223" t="s">
        <v>19</v>
      </c>
      <c r="N132" s="224" t="s">
        <v>47</v>
      </c>
      <c r="O132" s="87"/>
      <c r="P132" s="225">
        <f>O132*H132</f>
        <v>0</v>
      </c>
      <c r="Q132" s="225">
        <v>0.00012999999999999999</v>
      </c>
      <c r="R132" s="225">
        <f>Q132*H132</f>
        <v>0.0012753</v>
      </c>
      <c r="S132" s="225">
        <v>0</v>
      </c>
      <c r="T132" s="226">
        <f>S132*H132</f>
        <v>0</v>
      </c>
      <c r="U132" s="41"/>
      <c r="V132" s="41"/>
      <c r="W132" s="41"/>
      <c r="X132" s="41"/>
      <c r="Y132" s="41"/>
      <c r="Z132" s="41"/>
      <c r="AA132" s="41"/>
      <c r="AB132" s="41"/>
      <c r="AC132" s="41"/>
      <c r="AD132" s="41"/>
      <c r="AE132" s="41"/>
      <c r="AR132" s="227" t="s">
        <v>136</v>
      </c>
      <c r="AT132" s="227" t="s">
        <v>231</v>
      </c>
      <c r="AU132" s="227" t="s">
        <v>86</v>
      </c>
      <c r="AY132" s="20" t="s">
        <v>229</v>
      </c>
      <c r="BE132" s="228">
        <f>IF(N132="základní",J132,0)</f>
        <v>0</v>
      </c>
      <c r="BF132" s="228">
        <f>IF(N132="snížená",J132,0)</f>
        <v>0</v>
      </c>
      <c r="BG132" s="228">
        <f>IF(N132="zákl. přenesená",J132,0)</f>
        <v>0</v>
      </c>
      <c r="BH132" s="228">
        <f>IF(N132="sníž. přenesená",J132,0)</f>
        <v>0</v>
      </c>
      <c r="BI132" s="228">
        <f>IF(N132="nulová",J132,0)</f>
        <v>0</v>
      </c>
      <c r="BJ132" s="20" t="s">
        <v>84</v>
      </c>
      <c r="BK132" s="228">
        <f>ROUND(I132*H132,2)</f>
        <v>0</v>
      </c>
      <c r="BL132" s="20" t="s">
        <v>136</v>
      </c>
      <c r="BM132" s="227" t="s">
        <v>4725</v>
      </c>
    </row>
    <row r="133" s="2" customFormat="1">
      <c r="A133" s="41"/>
      <c r="B133" s="42"/>
      <c r="C133" s="43"/>
      <c r="D133" s="229" t="s">
        <v>237</v>
      </c>
      <c r="E133" s="43"/>
      <c r="F133" s="230" t="s">
        <v>4726</v>
      </c>
      <c r="G133" s="43"/>
      <c r="H133" s="43"/>
      <c r="I133" s="231"/>
      <c r="J133" s="43"/>
      <c r="K133" s="43"/>
      <c r="L133" s="47"/>
      <c r="M133" s="232"/>
      <c r="N133" s="233"/>
      <c r="O133" s="87"/>
      <c r="P133" s="87"/>
      <c r="Q133" s="87"/>
      <c r="R133" s="87"/>
      <c r="S133" s="87"/>
      <c r="T133" s="88"/>
      <c r="U133" s="41"/>
      <c r="V133" s="41"/>
      <c r="W133" s="41"/>
      <c r="X133" s="41"/>
      <c r="Y133" s="41"/>
      <c r="Z133" s="41"/>
      <c r="AA133" s="41"/>
      <c r="AB133" s="41"/>
      <c r="AC133" s="41"/>
      <c r="AD133" s="41"/>
      <c r="AE133" s="41"/>
      <c r="AT133" s="20" t="s">
        <v>237</v>
      </c>
      <c r="AU133" s="20" t="s">
        <v>86</v>
      </c>
    </row>
    <row r="134" s="13" customFormat="1">
      <c r="A134" s="13"/>
      <c r="B134" s="234"/>
      <c r="C134" s="235"/>
      <c r="D134" s="236" t="s">
        <v>239</v>
      </c>
      <c r="E134" s="237" t="s">
        <v>19</v>
      </c>
      <c r="F134" s="238" t="s">
        <v>4721</v>
      </c>
      <c r="G134" s="235"/>
      <c r="H134" s="237" t="s">
        <v>19</v>
      </c>
      <c r="I134" s="239"/>
      <c r="J134" s="235"/>
      <c r="K134" s="235"/>
      <c r="L134" s="240"/>
      <c r="M134" s="241"/>
      <c r="N134" s="242"/>
      <c r="O134" s="242"/>
      <c r="P134" s="242"/>
      <c r="Q134" s="242"/>
      <c r="R134" s="242"/>
      <c r="S134" s="242"/>
      <c r="T134" s="243"/>
      <c r="U134" s="13"/>
      <c r="V134" s="13"/>
      <c r="W134" s="13"/>
      <c r="X134" s="13"/>
      <c r="Y134" s="13"/>
      <c r="Z134" s="13"/>
      <c r="AA134" s="13"/>
      <c r="AB134" s="13"/>
      <c r="AC134" s="13"/>
      <c r="AD134" s="13"/>
      <c r="AE134" s="13"/>
      <c r="AT134" s="244" t="s">
        <v>239</v>
      </c>
      <c r="AU134" s="244" t="s">
        <v>86</v>
      </c>
      <c r="AV134" s="13" t="s">
        <v>84</v>
      </c>
      <c r="AW134" s="13" t="s">
        <v>37</v>
      </c>
      <c r="AX134" s="13" t="s">
        <v>76</v>
      </c>
      <c r="AY134" s="244" t="s">
        <v>229</v>
      </c>
    </row>
    <row r="135" s="14" customFormat="1">
      <c r="A135" s="14"/>
      <c r="B135" s="245"/>
      <c r="C135" s="246"/>
      <c r="D135" s="236" t="s">
        <v>239</v>
      </c>
      <c r="E135" s="247" t="s">
        <v>19</v>
      </c>
      <c r="F135" s="248" t="s">
        <v>4727</v>
      </c>
      <c r="G135" s="246"/>
      <c r="H135" s="249">
        <v>9.8100000000000005</v>
      </c>
      <c r="I135" s="250"/>
      <c r="J135" s="246"/>
      <c r="K135" s="246"/>
      <c r="L135" s="251"/>
      <c r="M135" s="252"/>
      <c r="N135" s="253"/>
      <c r="O135" s="253"/>
      <c r="P135" s="253"/>
      <c r="Q135" s="253"/>
      <c r="R135" s="253"/>
      <c r="S135" s="253"/>
      <c r="T135" s="254"/>
      <c r="U135" s="14"/>
      <c r="V135" s="14"/>
      <c r="W135" s="14"/>
      <c r="X135" s="14"/>
      <c r="Y135" s="14"/>
      <c r="Z135" s="14"/>
      <c r="AA135" s="14"/>
      <c r="AB135" s="14"/>
      <c r="AC135" s="14"/>
      <c r="AD135" s="14"/>
      <c r="AE135" s="14"/>
      <c r="AT135" s="255" t="s">
        <v>239</v>
      </c>
      <c r="AU135" s="255" t="s">
        <v>86</v>
      </c>
      <c r="AV135" s="14" t="s">
        <v>86</v>
      </c>
      <c r="AW135" s="14" t="s">
        <v>37</v>
      </c>
      <c r="AX135" s="14" t="s">
        <v>76</v>
      </c>
      <c r="AY135" s="255" t="s">
        <v>229</v>
      </c>
    </row>
    <row r="136" s="15" customFormat="1">
      <c r="A136" s="15"/>
      <c r="B136" s="256"/>
      <c r="C136" s="257"/>
      <c r="D136" s="236" t="s">
        <v>239</v>
      </c>
      <c r="E136" s="258" t="s">
        <v>19</v>
      </c>
      <c r="F136" s="259" t="s">
        <v>243</v>
      </c>
      <c r="G136" s="257"/>
      <c r="H136" s="260">
        <v>9.8100000000000005</v>
      </c>
      <c r="I136" s="261"/>
      <c r="J136" s="257"/>
      <c r="K136" s="257"/>
      <c r="L136" s="262"/>
      <c r="M136" s="263"/>
      <c r="N136" s="264"/>
      <c r="O136" s="264"/>
      <c r="P136" s="264"/>
      <c r="Q136" s="264"/>
      <c r="R136" s="264"/>
      <c r="S136" s="264"/>
      <c r="T136" s="265"/>
      <c r="U136" s="15"/>
      <c r="V136" s="15"/>
      <c r="W136" s="15"/>
      <c r="X136" s="15"/>
      <c r="Y136" s="15"/>
      <c r="Z136" s="15"/>
      <c r="AA136" s="15"/>
      <c r="AB136" s="15"/>
      <c r="AC136" s="15"/>
      <c r="AD136" s="15"/>
      <c r="AE136" s="15"/>
      <c r="AT136" s="266" t="s">
        <v>239</v>
      </c>
      <c r="AU136" s="266" t="s">
        <v>86</v>
      </c>
      <c r="AV136" s="15" t="s">
        <v>136</v>
      </c>
      <c r="AW136" s="15" t="s">
        <v>37</v>
      </c>
      <c r="AX136" s="15" t="s">
        <v>84</v>
      </c>
      <c r="AY136" s="266" t="s">
        <v>229</v>
      </c>
    </row>
    <row r="137" s="12" customFormat="1" ht="22.8" customHeight="1">
      <c r="A137" s="12"/>
      <c r="B137" s="200"/>
      <c r="C137" s="201"/>
      <c r="D137" s="202" t="s">
        <v>75</v>
      </c>
      <c r="E137" s="214" t="s">
        <v>271</v>
      </c>
      <c r="F137" s="214" t="s">
        <v>1288</v>
      </c>
      <c r="G137" s="201"/>
      <c r="H137" s="201"/>
      <c r="I137" s="204"/>
      <c r="J137" s="215">
        <f>BK137</f>
        <v>0</v>
      </c>
      <c r="K137" s="201"/>
      <c r="L137" s="206"/>
      <c r="M137" s="207"/>
      <c r="N137" s="208"/>
      <c r="O137" s="208"/>
      <c r="P137" s="209">
        <f>SUM(P138:P142)</f>
        <v>0</v>
      </c>
      <c r="Q137" s="208"/>
      <c r="R137" s="209">
        <f>SUM(R138:R142)</f>
        <v>0.00090354999999999993</v>
      </c>
      <c r="S137" s="208"/>
      <c r="T137" s="210">
        <f>SUM(T138:T142)</f>
        <v>0</v>
      </c>
      <c r="U137" s="12"/>
      <c r="V137" s="12"/>
      <c r="W137" s="12"/>
      <c r="X137" s="12"/>
      <c r="Y137" s="12"/>
      <c r="Z137" s="12"/>
      <c r="AA137" s="12"/>
      <c r="AB137" s="12"/>
      <c r="AC137" s="12"/>
      <c r="AD137" s="12"/>
      <c r="AE137" s="12"/>
      <c r="AR137" s="211" t="s">
        <v>84</v>
      </c>
      <c r="AT137" s="212" t="s">
        <v>75</v>
      </c>
      <c r="AU137" s="212" t="s">
        <v>84</v>
      </c>
      <c r="AY137" s="211" t="s">
        <v>229</v>
      </c>
      <c r="BK137" s="213">
        <f>SUM(BK138:BK142)</f>
        <v>0</v>
      </c>
    </row>
    <row r="138" s="2" customFormat="1" ht="21.75" customHeight="1">
      <c r="A138" s="41"/>
      <c r="B138" s="42"/>
      <c r="C138" s="216" t="s">
        <v>296</v>
      </c>
      <c r="D138" s="216" t="s">
        <v>231</v>
      </c>
      <c r="E138" s="217" t="s">
        <v>1490</v>
      </c>
      <c r="F138" s="218" t="s">
        <v>1491</v>
      </c>
      <c r="G138" s="219" t="s">
        <v>234</v>
      </c>
      <c r="H138" s="220">
        <v>1.0629999999999999</v>
      </c>
      <c r="I138" s="221"/>
      <c r="J138" s="222">
        <f>ROUND(I138*H138,2)</f>
        <v>0</v>
      </c>
      <c r="K138" s="218" t="s">
        <v>235</v>
      </c>
      <c r="L138" s="47"/>
      <c r="M138" s="223" t="s">
        <v>19</v>
      </c>
      <c r="N138" s="224" t="s">
        <v>47</v>
      </c>
      <c r="O138" s="87"/>
      <c r="P138" s="225">
        <f>O138*H138</f>
        <v>0</v>
      </c>
      <c r="Q138" s="225">
        <v>0.00084999999999999995</v>
      </c>
      <c r="R138" s="225">
        <f>Q138*H138</f>
        <v>0.00090354999999999993</v>
      </c>
      <c r="S138" s="225">
        <v>0</v>
      </c>
      <c r="T138" s="226">
        <f>S138*H138</f>
        <v>0</v>
      </c>
      <c r="U138" s="41"/>
      <c r="V138" s="41"/>
      <c r="W138" s="41"/>
      <c r="X138" s="41"/>
      <c r="Y138" s="41"/>
      <c r="Z138" s="41"/>
      <c r="AA138" s="41"/>
      <c r="AB138" s="41"/>
      <c r="AC138" s="41"/>
      <c r="AD138" s="41"/>
      <c r="AE138" s="41"/>
      <c r="AR138" s="227" t="s">
        <v>136</v>
      </c>
      <c r="AT138" s="227" t="s">
        <v>231</v>
      </c>
      <c r="AU138" s="227" t="s">
        <v>86</v>
      </c>
      <c r="AY138" s="20" t="s">
        <v>229</v>
      </c>
      <c r="BE138" s="228">
        <f>IF(N138="základní",J138,0)</f>
        <v>0</v>
      </c>
      <c r="BF138" s="228">
        <f>IF(N138="snížená",J138,0)</f>
        <v>0</v>
      </c>
      <c r="BG138" s="228">
        <f>IF(N138="zákl. přenesená",J138,0)</f>
        <v>0</v>
      </c>
      <c r="BH138" s="228">
        <f>IF(N138="sníž. přenesená",J138,0)</f>
        <v>0</v>
      </c>
      <c r="BI138" s="228">
        <f>IF(N138="nulová",J138,0)</f>
        <v>0</v>
      </c>
      <c r="BJ138" s="20" t="s">
        <v>84</v>
      </c>
      <c r="BK138" s="228">
        <f>ROUND(I138*H138,2)</f>
        <v>0</v>
      </c>
      <c r="BL138" s="20" t="s">
        <v>136</v>
      </c>
      <c r="BM138" s="227" t="s">
        <v>3181</v>
      </c>
    </row>
    <row r="139" s="2" customFormat="1">
      <c r="A139" s="41"/>
      <c r="B139" s="42"/>
      <c r="C139" s="43"/>
      <c r="D139" s="229" t="s">
        <v>237</v>
      </c>
      <c r="E139" s="43"/>
      <c r="F139" s="230" t="s">
        <v>1493</v>
      </c>
      <c r="G139" s="43"/>
      <c r="H139" s="43"/>
      <c r="I139" s="231"/>
      <c r="J139" s="43"/>
      <c r="K139" s="43"/>
      <c r="L139" s="47"/>
      <c r="M139" s="232"/>
      <c r="N139" s="233"/>
      <c r="O139" s="87"/>
      <c r="P139" s="87"/>
      <c r="Q139" s="87"/>
      <c r="R139" s="87"/>
      <c r="S139" s="87"/>
      <c r="T139" s="88"/>
      <c r="U139" s="41"/>
      <c r="V139" s="41"/>
      <c r="W139" s="41"/>
      <c r="X139" s="41"/>
      <c r="Y139" s="41"/>
      <c r="Z139" s="41"/>
      <c r="AA139" s="41"/>
      <c r="AB139" s="41"/>
      <c r="AC139" s="41"/>
      <c r="AD139" s="41"/>
      <c r="AE139" s="41"/>
      <c r="AT139" s="20" t="s">
        <v>237</v>
      </c>
      <c r="AU139" s="20" t="s">
        <v>86</v>
      </c>
    </row>
    <row r="140" s="13" customFormat="1">
      <c r="A140" s="13"/>
      <c r="B140" s="234"/>
      <c r="C140" s="235"/>
      <c r="D140" s="236" t="s">
        <v>239</v>
      </c>
      <c r="E140" s="237" t="s">
        <v>19</v>
      </c>
      <c r="F140" s="238" t="s">
        <v>1494</v>
      </c>
      <c r="G140" s="235"/>
      <c r="H140" s="237" t="s">
        <v>19</v>
      </c>
      <c r="I140" s="239"/>
      <c r="J140" s="235"/>
      <c r="K140" s="235"/>
      <c r="L140" s="240"/>
      <c r="M140" s="241"/>
      <c r="N140" s="242"/>
      <c r="O140" s="242"/>
      <c r="P140" s="242"/>
      <c r="Q140" s="242"/>
      <c r="R140" s="242"/>
      <c r="S140" s="242"/>
      <c r="T140" s="243"/>
      <c r="U140" s="13"/>
      <c r="V140" s="13"/>
      <c r="W140" s="13"/>
      <c r="X140" s="13"/>
      <c r="Y140" s="13"/>
      <c r="Z140" s="13"/>
      <c r="AA140" s="13"/>
      <c r="AB140" s="13"/>
      <c r="AC140" s="13"/>
      <c r="AD140" s="13"/>
      <c r="AE140" s="13"/>
      <c r="AT140" s="244" t="s">
        <v>239</v>
      </c>
      <c r="AU140" s="244" t="s">
        <v>86</v>
      </c>
      <c r="AV140" s="13" t="s">
        <v>84</v>
      </c>
      <c r="AW140" s="13" t="s">
        <v>37</v>
      </c>
      <c r="AX140" s="13" t="s">
        <v>76</v>
      </c>
      <c r="AY140" s="244" t="s">
        <v>229</v>
      </c>
    </row>
    <row r="141" s="14" customFormat="1">
      <c r="A141" s="14"/>
      <c r="B141" s="245"/>
      <c r="C141" s="246"/>
      <c r="D141" s="236" t="s">
        <v>239</v>
      </c>
      <c r="E141" s="247" t="s">
        <v>19</v>
      </c>
      <c r="F141" s="248" t="s">
        <v>4728</v>
      </c>
      <c r="G141" s="246"/>
      <c r="H141" s="249">
        <v>1.0629999999999999</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239</v>
      </c>
      <c r="AU141" s="255" t="s">
        <v>86</v>
      </c>
      <c r="AV141" s="14" t="s">
        <v>86</v>
      </c>
      <c r="AW141" s="14" t="s">
        <v>37</v>
      </c>
      <c r="AX141" s="14" t="s">
        <v>76</v>
      </c>
      <c r="AY141" s="255" t="s">
        <v>229</v>
      </c>
    </row>
    <row r="142" s="15" customFormat="1">
      <c r="A142" s="15"/>
      <c r="B142" s="256"/>
      <c r="C142" s="257"/>
      <c r="D142" s="236" t="s">
        <v>239</v>
      </c>
      <c r="E142" s="258" t="s">
        <v>19</v>
      </c>
      <c r="F142" s="259" t="s">
        <v>243</v>
      </c>
      <c r="G142" s="257"/>
      <c r="H142" s="260">
        <v>1.0629999999999999</v>
      </c>
      <c r="I142" s="261"/>
      <c r="J142" s="257"/>
      <c r="K142" s="257"/>
      <c r="L142" s="262"/>
      <c r="M142" s="263"/>
      <c r="N142" s="264"/>
      <c r="O142" s="264"/>
      <c r="P142" s="264"/>
      <c r="Q142" s="264"/>
      <c r="R142" s="264"/>
      <c r="S142" s="264"/>
      <c r="T142" s="265"/>
      <c r="U142" s="15"/>
      <c r="V142" s="15"/>
      <c r="W142" s="15"/>
      <c r="X142" s="15"/>
      <c r="Y142" s="15"/>
      <c r="Z142" s="15"/>
      <c r="AA142" s="15"/>
      <c r="AB142" s="15"/>
      <c r="AC142" s="15"/>
      <c r="AD142" s="15"/>
      <c r="AE142" s="15"/>
      <c r="AT142" s="266" t="s">
        <v>239</v>
      </c>
      <c r="AU142" s="266" t="s">
        <v>86</v>
      </c>
      <c r="AV142" s="15" t="s">
        <v>136</v>
      </c>
      <c r="AW142" s="15" t="s">
        <v>37</v>
      </c>
      <c r="AX142" s="15" t="s">
        <v>84</v>
      </c>
      <c r="AY142" s="266" t="s">
        <v>229</v>
      </c>
    </row>
    <row r="143" s="12" customFormat="1" ht="22.8" customHeight="1">
      <c r="A143" s="12"/>
      <c r="B143" s="200"/>
      <c r="C143" s="201"/>
      <c r="D143" s="202" t="s">
        <v>75</v>
      </c>
      <c r="E143" s="214" t="s">
        <v>805</v>
      </c>
      <c r="F143" s="214" t="s">
        <v>806</v>
      </c>
      <c r="G143" s="201"/>
      <c r="H143" s="201"/>
      <c r="I143" s="204"/>
      <c r="J143" s="215">
        <f>BK143</f>
        <v>0</v>
      </c>
      <c r="K143" s="201"/>
      <c r="L143" s="206"/>
      <c r="M143" s="207"/>
      <c r="N143" s="208"/>
      <c r="O143" s="208"/>
      <c r="P143" s="209">
        <f>SUM(P144:P145)</f>
        <v>0</v>
      </c>
      <c r="Q143" s="208"/>
      <c r="R143" s="209">
        <f>SUM(R144:R145)</f>
        <v>0</v>
      </c>
      <c r="S143" s="208"/>
      <c r="T143" s="210">
        <f>SUM(T144:T145)</f>
        <v>0</v>
      </c>
      <c r="U143" s="12"/>
      <c r="V143" s="12"/>
      <c r="W143" s="12"/>
      <c r="X143" s="12"/>
      <c r="Y143" s="12"/>
      <c r="Z143" s="12"/>
      <c r="AA143" s="12"/>
      <c r="AB143" s="12"/>
      <c r="AC143" s="12"/>
      <c r="AD143" s="12"/>
      <c r="AE143" s="12"/>
      <c r="AR143" s="211" t="s">
        <v>84</v>
      </c>
      <c r="AT143" s="212" t="s">
        <v>75</v>
      </c>
      <c r="AU143" s="212" t="s">
        <v>84</v>
      </c>
      <c r="AY143" s="211" t="s">
        <v>229</v>
      </c>
      <c r="BK143" s="213">
        <f>SUM(BK144:BK145)</f>
        <v>0</v>
      </c>
    </row>
    <row r="144" s="2" customFormat="1" ht="37.8" customHeight="1">
      <c r="A144" s="41"/>
      <c r="B144" s="42"/>
      <c r="C144" s="216" t="s">
        <v>303</v>
      </c>
      <c r="D144" s="216" t="s">
        <v>231</v>
      </c>
      <c r="E144" s="217" t="s">
        <v>4729</v>
      </c>
      <c r="F144" s="218" t="s">
        <v>4730</v>
      </c>
      <c r="G144" s="219" t="s">
        <v>299</v>
      </c>
      <c r="H144" s="220">
        <v>1.7030000000000001</v>
      </c>
      <c r="I144" s="221"/>
      <c r="J144" s="222">
        <f>ROUND(I144*H144,2)</f>
        <v>0</v>
      </c>
      <c r="K144" s="218" t="s">
        <v>235</v>
      </c>
      <c r="L144" s="47"/>
      <c r="M144" s="223" t="s">
        <v>19</v>
      </c>
      <c r="N144" s="224" t="s">
        <v>47</v>
      </c>
      <c r="O144" s="87"/>
      <c r="P144" s="225">
        <f>O144*H144</f>
        <v>0</v>
      </c>
      <c r="Q144" s="225">
        <v>0</v>
      </c>
      <c r="R144" s="225">
        <f>Q144*H144</f>
        <v>0</v>
      </c>
      <c r="S144" s="225">
        <v>0</v>
      </c>
      <c r="T144" s="226">
        <f>S144*H144</f>
        <v>0</v>
      </c>
      <c r="U144" s="41"/>
      <c r="V144" s="41"/>
      <c r="W144" s="41"/>
      <c r="X144" s="41"/>
      <c r="Y144" s="41"/>
      <c r="Z144" s="41"/>
      <c r="AA144" s="41"/>
      <c r="AB144" s="41"/>
      <c r="AC144" s="41"/>
      <c r="AD144" s="41"/>
      <c r="AE144" s="41"/>
      <c r="AR144" s="227" t="s">
        <v>136</v>
      </c>
      <c r="AT144" s="227" t="s">
        <v>231</v>
      </c>
      <c r="AU144" s="227" t="s">
        <v>86</v>
      </c>
      <c r="AY144" s="20" t="s">
        <v>229</v>
      </c>
      <c r="BE144" s="228">
        <f>IF(N144="základní",J144,0)</f>
        <v>0</v>
      </c>
      <c r="BF144" s="228">
        <f>IF(N144="snížená",J144,0)</f>
        <v>0</v>
      </c>
      <c r="BG144" s="228">
        <f>IF(N144="zákl. přenesená",J144,0)</f>
        <v>0</v>
      </c>
      <c r="BH144" s="228">
        <f>IF(N144="sníž. přenesená",J144,0)</f>
        <v>0</v>
      </c>
      <c r="BI144" s="228">
        <f>IF(N144="nulová",J144,0)</f>
        <v>0</v>
      </c>
      <c r="BJ144" s="20" t="s">
        <v>84</v>
      </c>
      <c r="BK144" s="228">
        <f>ROUND(I144*H144,2)</f>
        <v>0</v>
      </c>
      <c r="BL144" s="20" t="s">
        <v>136</v>
      </c>
      <c r="BM144" s="227" t="s">
        <v>4731</v>
      </c>
    </row>
    <row r="145" s="2" customFormat="1">
      <c r="A145" s="41"/>
      <c r="B145" s="42"/>
      <c r="C145" s="43"/>
      <c r="D145" s="229" t="s">
        <v>237</v>
      </c>
      <c r="E145" s="43"/>
      <c r="F145" s="230" t="s">
        <v>4732</v>
      </c>
      <c r="G145" s="43"/>
      <c r="H145" s="43"/>
      <c r="I145" s="231"/>
      <c r="J145" s="43"/>
      <c r="K145" s="43"/>
      <c r="L145" s="47"/>
      <c r="M145" s="232"/>
      <c r="N145" s="233"/>
      <c r="O145" s="87"/>
      <c r="P145" s="87"/>
      <c r="Q145" s="87"/>
      <c r="R145" s="87"/>
      <c r="S145" s="87"/>
      <c r="T145" s="88"/>
      <c r="U145" s="41"/>
      <c r="V145" s="41"/>
      <c r="W145" s="41"/>
      <c r="X145" s="41"/>
      <c r="Y145" s="41"/>
      <c r="Z145" s="41"/>
      <c r="AA145" s="41"/>
      <c r="AB145" s="41"/>
      <c r="AC145" s="41"/>
      <c r="AD145" s="41"/>
      <c r="AE145" s="41"/>
      <c r="AT145" s="20" t="s">
        <v>237</v>
      </c>
      <c r="AU145" s="20" t="s">
        <v>86</v>
      </c>
    </row>
    <row r="146" s="12" customFormat="1" ht="25.92" customHeight="1">
      <c r="A146" s="12"/>
      <c r="B146" s="200"/>
      <c r="C146" s="201"/>
      <c r="D146" s="202" t="s">
        <v>75</v>
      </c>
      <c r="E146" s="203" t="s">
        <v>436</v>
      </c>
      <c r="F146" s="203" t="s">
        <v>437</v>
      </c>
      <c r="G146" s="201"/>
      <c r="H146" s="201"/>
      <c r="I146" s="204"/>
      <c r="J146" s="205">
        <f>BK146</f>
        <v>0</v>
      </c>
      <c r="K146" s="201"/>
      <c r="L146" s="206"/>
      <c r="M146" s="207"/>
      <c r="N146" s="208"/>
      <c r="O146" s="208"/>
      <c r="P146" s="209">
        <f>P147</f>
        <v>0</v>
      </c>
      <c r="Q146" s="208"/>
      <c r="R146" s="209">
        <f>R147</f>
        <v>0.30544260000000001</v>
      </c>
      <c r="S146" s="208"/>
      <c r="T146" s="210">
        <f>T147</f>
        <v>0</v>
      </c>
      <c r="U146" s="12"/>
      <c r="V146" s="12"/>
      <c r="W146" s="12"/>
      <c r="X146" s="12"/>
      <c r="Y146" s="12"/>
      <c r="Z146" s="12"/>
      <c r="AA146" s="12"/>
      <c r="AB146" s="12"/>
      <c r="AC146" s="12"/>
      <c r="AD146" s="12"/>
      <c r="AE146" s="12"/>
      <c r="AR146" s="211" t="s">
        <v>86</v>
      </c>
      <c r="AT146" s="212" t="s">
        <v>75</v>
      </c>
      <c r="AU146" s="212" t="s">
        <v>76</v>
      </c>
      <c r="AY146" s="211" t="s">
        <v>229</v>
      </c>
      <c r="BK146" s="213">
        <f>BK147</f>
        <v>0</v>
      </c>
    </row>
    <row r="147" s="12" customFormat="1" ht="22.8" customHeight="1">
      <c r="A147" s="12"/>
      <c r="B147" s="200"/>
      <c r="C147" s="201"/>
      <c r="D147" s="202" t="s">
        <v>75</v>
      </c>
      <c r="E147" s="214" t="s">
        <v>939</v>
      </c>
      <c r="F147" s="214" t="s">
        <v>940</v>
      </c>
      <c r="G147" s="201"/>
      <c r="H147" s="201"/>
      <c r="I147" s="204"/>
      <c r="J147" s="215">
        <f>BK147</f>
        <v>0</v>
      </c>
      <c r="K147" s="201"/>
      <c r="L147" s="206"/>
      <c r="M147" s="207"/>
      <c r="N147" s="208"/>
      <c r="O147" s="208"/>
      <c r="P147" s="209">
        <f>SUM(P148:P168)</f>
        <v>0</v>
      </c>
      <c r="Q147" s="208"/>
      <c r="R147" s="209">
        <f>SUM(R148:R168)</f>
        <v>0.30544260000000001</v>
      </c>
      <c r="S147" s="208"/>
      <c r="T147" s="210">
        <f>SUM(T148:T168)</f>
        <v>0</v>
      </c>
      <c r="U147" s="12"/>
      <c r="V147" s="12"/>
      <c r="W147" s="12"/>
      <c r="X147" s="12"/>
      <c r="Y147" s="12"/>
      <c r="Z147" s="12"/>
      <c r="AA147" s="12"/>
      <c r="AB147" s="12"/>
      <c r="AC147" s="12"/>
      <c r="AD147" s="12"/>
      <c r="AE147" s="12"/>
      <c r="AR147" s="211" t="s">
        <v>86</v>
      </c>
      <c r="AT147" s="212" t="s">
        <v>75</v>
      </c>
      <c r="AU147" s="212" t="s">
        <v>84</v>
      </c>
      <c r="AY147" s="211" t="s">
        <v>229</v>
      </c>
      <c r="BK147" s="213">
        <f>SUM(BK148:BK168)</f>
        <v>0</v>
      </c>
    </row>
    <row r="148" s="2" customFormat="1" ht="33" customHeight="1">
      <c r="A148" s="41"/>
      <c r="B148" s="42"/>
      <c r="C148" s="216" t="s">
        <v>310</v>
      </c>
      <c r="D148" s="216" t="s">
        <v>231</v>
      </c>
      <c r="E148" s="217" t="s">
        <v>1531</v>
      </c>
      <c r="F148" s="218" t="s">
        <v>1532</v>
      </c>
      <c r="G148" s="219" t="s">
        <v>234</v>
      </c>
      <c r="H148" s="220">
        <v>8.4900000000000002</v>
      </c>
      <c r="I148" s="221"/>
      <c r="J148" s="222">
        <f>ROUND(I148*H148,2)</f>
        <v>0</v>
      </c>
      <c r="K148" s="218" t="s">
        <v>235</v>
      </c>
      <c r="L148" s="47"/>
      <c r="M148" s="223" t="s">
        <v>19</v>
      </c>
      <c r="N148" s="224" t="s">
        <v>47</v>
      </c>
      <c r="O148" s="87"/>
      <c r="P148" s="225">
        <f>O148*H148</f>
        <v>0</v>
      </c>
      <c r="Q148" s="225">
        <v>0.02614</v>
      </c>
      <c r="R148" s="225">
        <f>Q148*H148</f>
        <v>0.2219286</v>
      </c>
      <c r="S148" s="225">
        <v>0</v>
      </c>
      <c r="T148" s="226">
        <f>S148*H148</f>
        <v>0</v>
      </c>
      <c r="U148" s="41"/>
      <c r="V148" s="41"/>
      <c r="W148" s="41"/>
      <c r="X148" s="41"/>
      <c r="Y148" s="41"/>
      <c r="Z148" s="41"/>
      <c r="AA148" s="41"/>
      <c r="AB148" s="41"/>
      <c r="AC148" s="41"/>
      <c r="AD148" s="41"/>
      <c r="AE148" s="41"/>
      <c r="AR148" s="227" t="s">
        <v>345</v>
      </c>
      <c r="AT148" s="227" t="s">
        <v>231</v>
      </c>
      <c r="AU148" s="227" t="s">
        <v>86</v>
      </c>
      <c r="AY148" s="20" t="s">
        <v>229</v>
      </c>
      <c r="BE148" s="228">
        <f>IF(N148="základní",J148,0)</f>
        <v>0</v>
      </c>
      <c r="BF148" s="228">
        <f>IF(N148="snížená",J148,0)</f>
        <v>0</v>
      </c>
      <c r="BG148" s="228">
        <f>IF(N148="zákl. přenesená",J148,0)</f>
        <v>0</v>
      </c>
      <c r="BH148" s="228">
        <f>IF(N148="sníž. přenesená",J148,0)</f>
        <v>0</v>
      </c>
      <c r="BI148" s="228">
        <f>IF(N148="nulová",J148,0)</f>
        <v>0</v>
      </c>
      <c r="BJ148" s="20" t="s">
        <v>84</v>
      </c>
      <c r="BK148" s="228">
        <f>ROUND(I148*H148,2)</f>
        <v>0</v>
      </c>
      <c r="BL148" s="20" t="s">
        <v>345</v>
      </c>
      <c r="BM148" s="227" t="s">
        <v>4733</v>
      </c>
    </row>
    <row r="149" s="2" customFormat="1">
      <c r="A149" s="41"/>
      <c r="B149" s="42"/>
      <c r="C149" s="43"/>
      <c r="D149" s="229" t="s">
        <v>237</v>
      </c>
      <c r="E149" s="43"/>
      <c r="F149" s="230" t="s">
        <v>1534</v>
      </c>
      <c r="G149" s="43"/>
      <c r="H149" s="43"/>
      <c r="I149" s="231"/>
      <c r="J149" s="43"/>
      <c r="K149" s="43"/>
      <c r="L149" s="47"/>
      <c r="M149" s="232"/>
      <c r="N149" s="233"/>
      <c r="O149" s="87"/>
      <c r="P149" s="87"/>
      <c r="Q149" s="87"/>
      <c r="R149" s="87"/>
      <c r="S149" s="87"/>
      <c r="T149" s="88"/>
      <c r="U149" s="41"/>
      <c r="V149" s="41"/>
      <c r="W149" s="41"/>
      <c r="X149" s="41"/>
      <c r="Y149" s="41"/>
      <c r="Z149" s="41"/>
      <c r="AA149" s="41"/>
      <c r="AB149" s="41"/>
      <c r="AC149" s="41"/>
      <c r="AD149" s="41"/>
      <c r="AE149" s="41"/>
      <c r="AT149" s="20" t="s">
        <v>237</v>
      </c>
      <c r="AU149" s="20" t="s">
        <v>86</v>
      </c>
    </row>
    <row r="150" s="13" customFormat="1">
      <c r="A150" s="13"/>
      <c r="B150" s="234"/>
      <c r="C150" s="235"/>
      <c r="D150" s="236" t="s">
        <v>239</v>
      </c>
      <c r="E150" s="237" t="s">
        <v>19</v>
      </c>
      <c r="F150" s="238" t="s">
        <v>1535</v>
      </c>
      <c r="G150" s="235"/>
      <c r="H150" s="237" t="s">
        <v>19</v>
      </c>
      <c r="I150" s="239"/>
      <c r="J150" s="235"/>
      <c r="K150" s="235"/>
      <c r="L150" s="240"/>
      <c r="M150" s="241"/>
      <c r="N150" s="242"/>
      <c r="O150" s="242"/>
      <c r="P150" s="242"/>
      <c r="Q150" s="242"/>
      <c r="R150" s="242"/>
      <c r="S150" s="242"/>
      <c r="T150" s="243"/>
      <c r="U150" s="13"/>
      <c r="V150" s="13"/>
      <c r="W150" s="13"/>
      <c r="X150" s="13"/>
      <c r="Y150" s="13"/>
      <c r="Z150" s="13"/>
      <c r="AA150" s="13"/>
      <c r="AB150" s="13"/>
      <c r="AC150" s="13"/>
      <c r="AD150" s="13"/>
      <c r="AE150" s="13"/>
      <c r="AT150" s="244" t="s">
        <v>239</v>
      </c>
      <c r="AU150" s="244" t="s">
        <v>86</v>
      </c>
      <c r="AV150" s="13" t="s">
        <v>84</v>
      </c>
      <c r="AW150" s="13" t="s">
        <v>37</v>
      </c>
      <c r="AX150" s="13" t="s">
        <v>76</v>
      </c>
      <c r="AY150" s="244" t="s">
        <v>229</v>
      </c>
    </row>
    <row r="151" s="13" customFormat="1">
      <c r="A151" s="13"/>
      <c r="B151" s="234"/>
      <c r="C151" s="235"/>
      <c r="D151" s="236" t="s">
        <v>239</v>
      </c>
      <c r="E151" s="237" t="s">
        <v>19</v>
      </c>
      <c r="F151" s="238" t="s">
        <v>1609</v>
      </c>
      <c r="G151" s="235"/>
      <c r="H151" s="237" t="s">
        <v>19</v>
      </c>
      <c r="I151" s="239"/>
      <c r="J151" s="235"/>
      <c r="K151" s="235"/>
      <c r="L151" s="240"/>
      <c r="M151" s="241"/>
      <c r="N151" s="242"/>
      <c r="O151" s="242"/>
      <c r="P151" s="242"/>
      <c r="Q151" s="242"/>
      <c r="R151" s="242"/>
      <c r="S151" s="242"/>
      <c r="T151" s="243"/>
      <c r="U151" s="13"/>
      <c r="V151" s="13"/>
      <c r="W151" s="13"/>
      <c r="X151" s="13"/>
      <c r="Y151" s="13"/>
      <c r="Z151" s="13"/>
      <c r="AA151" s="13"/>
      <c r="AB151" s="13"/>
      <c r="AC151" s="13"/>
      <c r="AD151" s="13"/>
      <c r="AE151" s="13"/>
      <c r="AT151" s="244" t="s">
        <v>239</v>
      </c>
      <c r="AU151" s="244" t="s">
        <v>86</v>
      </c>
      <c r="AV151" s="13" t="s">
        <v>84</v>
      </c>
      <c r="AW151" s="13" t="s">
        <v>37</v>
      </c>
      <c r="AX151" s="13" t="s">
        <v>76</v>
      </c>
      <c r="AY151" s="244" t="s">
        <v>229</v>
      </c>
    </row>
    <row r="152" s="14" customFormat="1">
      <c r="A152" s="14"/>
      <c r="B152" s="245"/>
      <c r="C152" s="246"/>
      <c r="D152" s="236" t="s">
        <v>239</v>
      </c>
      <c r="E152" s="247" t="s">
        <v>19</v>
      </c>
      <c r="F152" s="248" t="s">
        <v>4734</v>
      </c>
      <c r="G152" s="246"/>
      <c r="H152" s="249">
        <v>8.4900000000000002</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239</v>
      </c>
      <c r="AU152" s="255" t="s">
        <v>86</v>
      </c>
      <c r="AV152" s="14" t="s">
        <v>86</v>
      </c>
      <c r="AW152" s="14" t="s">
        <v>37</v>
      </c>
      <c r="AX152" s="14" t="s">
        <v>76</v>
      </c>
      <c r="AY152" s="255" t="s">
        <v>229</v>
      </c>
    </row>
    <row r="153" s="15" customFormat="1">
      <c r="A153" s="15"/>
      <c r="B153" s="256"/>
      <c r="C153" s="257"/>
      <c r="D153" s="236" t="s">
        <v>239</v>
      </c>
      <c r="E153" s="258" t="s">
        <v>4735</v>
      </c>
      <c r="F153" s="259" t="s">
        <v>243</v>
      </c>
      <c r="G153" s="257"/>
      <c r="H153" s="260">
        <v>8.4900000000000002</v>
      </c>
      <c r="I153" s="261"/>
      <c r="J153" s="257"/>
      <c r="K153" s="257"/>
      <c r="L153" s="262"/>
      <c r="M153" s="263"/>
      <c r="N153" s="264"/>
      <c r="O153" s="264"/>
      <c r="P153" s="264"/>
      <c r="Q153" s="264"/>
      <c r="R153" s="264"/>
      <c r="S153" s="264"/>
      <c r="T153" s="265"/>
      <c r="U153" s="15"/>
      <c r="V153" s="15"/>
      <c r="W153" s="15"/>
      <c r="X153" s="15"/>
      <c r="Y153" s="15"/>
      <c r="Z153" s="15"/>
      <c r="AA153" s="15"/>
      <c r="AB153" s="15"/>
      <c r="AC153" s="15"/>
      <c r="AD153" s="15"/>
      <c r="AE153" s="15"/>
      <c r="AT153" s="266" t="s">
        <v>239</v>
      </c>
      <c r="AU153" s="266" t="s">
        <v>86</v>
      </c>
      <c r="AV153" s="15" t="s">
        <v>136</v>
      </c>
      <c r="AW153" s="15" t="s">
        <v>37</v>
      </c>
      <c r="AX153" s="15" t="s">
        <v>84</v>
      </c>
      <c r="AY153" s="266" t="s">
        <v>229</v>
      </c>
    </row>
    <row r="154" s="2" customFormat="1" ht="24.15" customHeight="1">
      <c r="A154" s="41"/>
      <c r="B154" s="42"/>
      <c r="C154" s="216" t="s">
        <v>319</v>
      </c>
      <c r="D154" s="216" t="s">
        <v>231</v>
      </c>
      <c r="E154" s="217" t="s">
        <v>1556</v>
      </c>
      <c r="F154" s="218" t="s">
        <v>1557</v>
      </c>
      <c r="G154" s="219" t="s">
        <v>234</v>
      </c>
      <c r="H154" s="220">
        <v>8.4900000000000002</v>
      </c>
      <c r="I154" s="221"/>
      <c r="J154" s="222">
        <f>ROUND(I154*H154,2)</f>
        <v>0</v>
      </c>
      <c r="K154" s="218" t="s">
        <v>235</v>
      </c>
      <c r="L154" s="47"/>
      <c r="M154" s="223" t="s">
        <v>19</v>
      </c>
      <c r="N154" s="224" t="s">
        <v>47</v>
      </c>
      <c r="O154" s="87"/>
      <c r="P154" s="225">
        <f>O154*H154</f>
        <v>0</v>
      </c>
      <c r="Q154" s="225">
        <v>0.00020000000000000001</v>
      </c>
      <c r="R154" s="225">
        <f>Q154*H154</f>
        <v>0.0016980000000000001</v>
      </c>
      <c r="S154" s="225">
        <v>0</v>
      </c>
      <c r="T154" s="226">
        <f>S154*H154</f>
        <v>0</v>
      </c>
      <c r="U154" s="41"/>
      <c r="V154" s="41"/>
      <c r="W154" s="41"/>
      <c r="X154" s="41"/>
      <c r="Y154" s="41"/>
      <c r="Z154" s="41"/>
      <c r="AA154" s="41"/>
      <c r="AB154" s="41"/>
      <c r="AC154" s="41"/>
      <c r="AD154" s="41"/>
      <c r="AE154" s="41"/>
      <c r="AR154" s="227" t="s">
        <v>345</v>
      </c>
      <c r="AT154" s="227" t="s">
        <v>231</v>
      </c>
      <c r="AU154" s="227" t="s">
        <v>86</v>
      </c>
      <c r="AY154" s="20" t="s">
        <v>229</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345</v>
      </c>
      <c r="BM154" s="227" t="s">
        <v>4736</v>
      </c>
    </row>
    <row r="155" s="2" customFormat="1">
      <c r="A155" s="41"/>
      <c r="B155" s="42"/>
      <c r="C155" s="43"/>
      <c r="D155" s="229" t="s">
        <v>237</v>
      </c>
      <c r="E155" s="43"/>
      <c r="F155" s="230" t="s">
        <v>1559</v>
      </c>
      <c r="G155" s="43"/>
      <c r="H155" s="43"/>
      <c r="I155" s="231"/>
      <c r="J155" s="43"/>
      <c r="K155" s="43"/>
      <c r="L155" s="47"/>
      <c r="M155" s="232"/>
      <c r="N155" s="233"/>
      <c r="O155" s="87"/>
      <c r="P155" s="87"/>
      <c r="Q155" s="87"/>
      <c r="R155" s="87"/>
      <c r="S155" s="87"/>
      <c r="T155" s="88"/>
      <c r="U155" s="41"/>
      <c r="V155" s="41"/>
      <c r="W155" s="41"/>
      <c r="X155" s="41"/>
      <c r="Y155" s="41"/>
      <c r="Z155" s="41"/>
      <c r="AA155" s="41"/>
      <c r="AB155" s="41"/>
      <c r="AC155" s="41"/>
      <c r="AD155" s="41"/>
      <c r="AE155" s="41"/>
      <c r="AT155" s="20" t="s">
        <v>237</v>
      </c>
      <c r="AU155" s="20" t="s">
        <v>86</v>
      </c>
    </row>
    <row r="156" s="2" customFormat="1" ht="24.15" customHeight="1">
      <c r="A156" s="41"/>
      <c r="B156" s="42"/>
      <c r="C156" s="216" t="s">
        <v>329</v>
      </c>
      <c r="D156" s="216" t="s">
        <v>231</v>
      </c>
      <c r="E156" s="217" t="s">
        <v>1578</v>
      </c>
      <c r="F156" s="218" t="s">
        <v>1579</v>
      </c>
      <c r="G156" s="219" t="s">
        <v>234</v>
      </c>
      <c r="H156" s="220">
        <v>8.4900000000000002</v>
      </c>
      <c r="I156" s="221"/>
      <c r="J156" s="222">
        <f>ROUND(I156*H156,2)</f>
        <v>0</v>
      </c>
      <c r="K156" s="218" t="s">
        <v>235</v>
      </c>
      <c r="L156" s="47"/>
      <c r="M156" s="223" t="s">
        <v>19</v>
      </c>
      <c r="N156" s="224" t="s">
        <v>47</v>
      </c>
      <c r="O156" s="87"/>
      <c r="P156" s="225">
        <f>O156*H156</f>
        <v>0</v>
      </c>
      <c r="Q156" s="225">
        <v>0.0016100000000000001</v>
      </c>
      <c r="R156" s="225">
        <f>Q156*H156</f>
        <v>0.013668900000000001</v>
      </c>
      <c r="S156" s="225">
        <v>0</v>
      </c>
      <c r="T156" s="226">
        <f>S156*H156</f>
        <v>0</v>
      </c>
      <c r="U156" s="41"/>
      <c r="V156" s="41"/>
      <c r="W156" s="41"/>
      <c r="X156" s="41"/>
      <c r="Y156" s="41"/>
      <c r="Z156" s="41"/>
      <c r="AA156" s="41"/>
      <c r="AB156" s="41"/>
      <c r="AC156" s="41"/>
      <c r="AD156" s="41"/>
      <c r="AE156" s="41"/>
      <c r="AR156" s="227" t="s">
        <v>345</v>
      </c>
      <c r="AT156" s="227" t="s">
        <v>231</v>
      </c>
      <c r="AU156" s="227" t="s">
        <v>86</v>
      </c>
      <c r="AY156" s="20" t="s">
        <v>229</v>
      </c>
      <c r="BE156" s="228">
        <f>IF(N156="základní",J156,0)</f>
        <v>0</v>
      </c>
      <c r="BF156" s="228">
        <f>IF(N156="snížená",J156,0)</f>
        <v>0</v>
      </c>
      <c r="BG156" s="228">
        <f>IF(N156="zákl. přenesená",J156,0)</f>
        <v>0</v>
      </c>
      <c r="BH156" s="228">
        <f>IF(N156="sníž. přenesená",J156,0)</f>
        <v>0</v>
      </c>
      <c r="BI156" s="228">
        <f>IF(N156="nulová",J156,0)</f>
        <v>0</v>
      </c>
      <c r="BJ156" s="20" t="s">
        <v>84</v>
      </c>
      <c r="BK156" s="228">
        <f>ROUND(I156*H156,2)</f>
        <v>0</v>
      </c>
      <c r="BL156" s="20" t="s">
        <v>345</v>
      </c>
      <c r="BM156" s="227" t="s">
        <v>4737</v>
      </c>
    </row>
    <row r="157" s="2" customFormat="1">
      <c r="A157" s="41"/>
      <c r="B157" s="42"/>
      <c r="C157" s="43"/>
      <c r="D157" s="229" t="s">
        <v>237</v>
      </c>
      <c r="E157" s="43"/>
      <c r="F157" s="230" t="s">
        <v>1581</v>
      </c>
      <c r="G157" s="43"/>
      <c r="H157" s="43"/>
      <c r="I157" s="231"/>
      <c r="J157" s="43"/>
      <c r="K157" s="43"/>
      <c r="L157" s="47"/>
      <c r="M157" s="232"/>
      <c r="N157" s="233"/>
      <c r="O157" s="87"/>
      <c r="P157" s="87"/>
      <c r="Q157" s="87"/>
      <c r="R157" s="87"/>
      <c r="S157" s="87"/>
      <c r="T157" s="88"/>
      <c r="U157" s="41"/>
      <c r="V157" s="41"/>
      <c r="W157" s="41"/>
      <c r="X157" s="41"/>
      <c r="Y157" s="41"/>
      <c r="Z157" s="41"/>
      <c r="AA157" s="41"/>
      <c r="AB157" s="41"/>
      <c r="AC157" s="41"/>
      <c r="AD157" s="41"/>
      <c r="AE157" s="41"/>
      <c r="AT157" s="20" t="s">
        <v>237</v>
      </c>
      <c r="AU157" s="20" t="s">
        <v>86</v>
      </c>
    </row>
    <row r="158" s="2" customFormat="1" ht="16.5" customHeight="1">
      <c r="A158" s="41"/>
      <c r="B158" s="42"/>
      <c r="C158" s="216" t="s">
        <v>334</v>
      </c>
      <c r="D158" s="216" t="s">
        <v>231</v>
      </c>
      <c r="E158" s="217" t="s">
        <v>1583</v>
      </c>
      <c r="F158" s="218" t="s">
        <v>1584</v>
      </c>
      <c r="G158" s="219" t="s">
        <v>234</v>
      </c>
      <c r="H158" s="220">
        <v>8.4900000000000002</v>
      </c>
      <c r="I158" s="221"/>
      <c r="J158" s="222">
        <f>ROUND(I158*H158,2)</f>
        <v>0</v>
      </c>
      <c r="K158" s="218" t="s">
        <v>235</v>
      </c>
      <c r="L158" s="47"/>
      <c r="M158" s="223" t="s">
        <v>19</v>
      </c>
      <c r="N158" s="224" t="s">
        <v>47</v>
      </c>
      <c r="O158" s="87"/>
      <c r="P158" s="225">
        <f>O158*H158</f>
        <v>0</v>
      </c>
      <c r="Q158" s="225">
        <v>0.0014</v>
      </c>
      <c r="R158" s="225">
        <f>Q158*H158</f>
        <v>0.011886000000000001</v>
      </c>
      <c r="S158" s="225">
        <v>0</v>
      </c>
      <c r="T158" s="226">
        <f>S158*H158</f>
        <v>0</v>
      </c>
      <c r="U158" s="41"/>
      <c r="V158" s="41"/>
      <c r="W158" s="41"/>
      <c r="X158" s="41"/>
      <c r="Y158" s="41"/>
      <c r="Z158" s="41"/>
      <c r="AA158" s="41"/>
      <c r="AB158" s="41"/>
      <c r="AC158" s="41"/>
      <c r="AD158" s="41"/>
      <c r="AE158" s="41"/>
      <c r="AR158" s="227" t="s">
        <v>345</v>
      </c>
      <c r="AT158" s="227" t="s">
        <v>231</v>
      </c>
      <c r="AU158" s="227" t="s">
        <v>86</v>
      </c>
      <c r="AY158" s="20" t="s">
        <v>229</v>
      </c>
      <c r="BE158" s="228">
        <f>IF(N158="základní",J158,0)</f>
        <v>0</v>
      </c>
      <c r="BF158" s="228">
        <f>IF(N158="snížená",J158,0)</f>
        <v>0</v>
      </c>
      <c r="BG158" s="228">
        <f>IF(N158="zákl. přenesená",J158,0)</f>
        <v>0</v>
      </c>
      <c r="BH158" s="228">
        <f>IF(N158="sníž. přenesená",J158,0)</f>
        <v>0</v>
      </c>
      <c r="BI158" s="228">
        <f>IF(N158="nulová",J158,0)</f>
        <v>0</v>
      </c>
      <c r="BJ158" s="20" t="s">
        <v>84</v>
      </c>
      <c r="BK158" s="228">
        <f>ROUND(I158*H158,2)</f>
        <v>0</v>
      </c>
      <c r="BL158" s="20" t="s">
        <v>345</v>
      </c>
      <c r="BM158" s="227" t="s">
        <v>4738</v>
      </c>
    </row>
    <row r="159" s="2" customFormat="1">
      <c r="A159" s="41"/>
      <c r="B159" s="42"/>
      <c r="C159" s="43"/>
      <c r="D159" s="229" t="s">
        <v>237</v>
      </c>
      <c r="E159" s="43"/>
      <c r="F159" s="230" t="s">
        <v>1586</v>
      </c>
      <c r="G159" s="43"/>
      <c r="H159" s="43"/>
      <c r="I159" s="231"/>
      <c r="J159" s="43"/>
      <c r="K159" s="43"/>
      <c r="L159" s="47"/>
      <c r="M159" s="232"/>
      <c r="N159" s="233"/>
      <c r="O159" s="87"/>
      <c r="P159" s="87"/>
      <c r="Q159" s="87"/>
      <c r="R159" s="87"/>
      <c r="S159" s="87"/>
      <c r="T159" s="88"/>
      <c r="U159" s="41"/>
      <c r="V159" s="41"/>
      <c r="W159" s="41"/>
      <c r="X159" s="41"/>
      <c r="Y159" s="41"/>
      <c r="Z159" s="41"/>
      <c r="AA159" s="41"/>
      <c r="AB159" s="41"/>
      <c r="AC159" s="41"/>
      <c r="AD159" s="41"/>
      <c r="AE159" s="41"/>
      <c r="AT159" s="20" t="s">
        <v>237</v>
      </c>
      <c r="AU159" s="20" t="s">
        <v>86</v>
      </c>
    </row>
    <row r="160" s="2" customFormat="1" ht="24.15" customHeight="1">
      <c r="A160" s="41"/>
      <c r="B160" s="42"/>
      <c r="C160" s="216" t="s">
        <v>8</v>
      </c>
      <c r="D160" s="216" t="s">
        <v>231</v>
      </c>
      <c r="E160" s="217" t="s">
        <v>4739</v>
      </c>
      <c r="F160" s="218" t="s">
        <v>4740</v>
      </c>
      <c r="G160" s="219" t="s">
        <v>234</v>
      </c>
      <c r="H160" s="220">
        <v>2.1899999999999999</v>
      </c>
      <c r="I160" s="221"/>
      <c r="J160" s="222">
        <f>ROUND(I160*H160,2)</f>
        <v>0</v>
      </c>
      <c r="K160" s="218" t="s">
        <v>322</v>
      </c>
      <c r="L160" s="47"/>
      <c r="M160" s="223" t="s">
        <v>19</v>
      </c>
      <c r="N160" s="224" t="s">
        <v>47</v>
      </c>
      <c r="O160" s="87"/>
      <c r="P160" s="225">
        <f>O160*H160</f>
        <v>0</v>
      </c>
      <c r="Q160" s="225">
        <v>0.025590000000000002</v>
      </c>
      <c r="R160" s="225">
        <f>Q160*H160</f>
        <v>0.056042100000000004</v>
      </c>
      <c r="S160" s="225">
        <v>0</v>
      </c>
      <c r="T160" s="226">
        <f>S160*H160</f>
        <v>0</v>
      </c>
      <c r="U160" s="41"/>
      <c r="V160" s="41"/>
      <c r="W160" s="41"/>
      <c r="X160" s="41"/>
      <c r="Y160" s="41"/>
      <c r="Z160" s="41"/>
      <c r="AA160" s="41"/>
      <c r="AB160" s="41"/>
      <c r="AC160" s="41"/>
      <c r="AD160" s="41"/>
      <c r="AE160" s="41"/>
      <c r="AR160" s="227" t="s">
        <v>345</v>
      </c>
      <c r="AT160" s="227" t="s">
        <v>231</v>
      </c>
      <c r="AU160" s="227" t="s">
        <v>86</v>
      </c>
      <c r="AY160" s="20" t="s">
        <v>229</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345</v>
      </c>
      <c r="BM160" s="227" t="s">
        <v>4741</v>
      </c>
    </row>
    <row r="161" s="13" customFormat="1">
      <c r="A161" s="13"/>
      <c r="B161" s="234"/>
      <c r="C161" s="235"/>
      <c r="D161" s="236" t="s">
        <v>239</v>
      </c>
      <c r="E161" s="237" t="s">
        <v>19</v>
      </c>
      <c r="F161" s="238" t="s">
        <v>1535</v>
      </c>
      <c r="G161" s="235"/>
      <c r="H161" s="237" t="s">
        <v>19</v>
      </c>
      <c r="I161" s="239"/>
      <c r="J161" s="235"/>
      <c r="K161" s="235"/>
      <c r="L161" s="240"/>
      <c r="M161" s="241"/>
      <c r="N161" s="242"/>
      <c r="O161" s="242"/>
      <c r="P161" s="242"/>
      <c r="Q161" s="242"/>
      <c r="R161" s="242"/>
      <c r="S161" s="242"/>
      <c r="T161" s="243"/>
      <c r="U161" s="13"/>
      <c r="V161" s="13"/>
      <c r="W161" s="13"/>
      <c r="X161" s="13"/>
      <c r="Y161" s="13"/>
      <c r="Z161" s="13"/>
      <c r="AA161" s="13"/>
      <c r="AB161" s="13"/>
      <c r="AC161" s="13"/>
      <c r="AD161" s="13"/>
      <c r="AE161" s="13"/>
      <c r="AT161" s="244" t="s">
        <v>239</v>
      </c>
      <c r="AU161" s="244" t="s">
        <v>86</v>
      </c>
      <c r="AV161" s="13" t="s">
        <v>84</v>
      </c>
      <c r="AW161" s="13" t="s">
        <v>37</v>
      </c>
      <c r="AX161" s="13" t="s">
        <v>76</v>
      </c>
      <c r="AY161" s="244" t="s">
        <v>229</v>
      </c>
    </row>
    <row r="162" s="13" customFormat="1">
      <c r="A162" s="13"/>
      <c r="B162" s="234"/>
      <c r="C162" s="235"/>
      <c r="D162" s="236" t="s">
        <v>239</v>
      </c>
      <c r="E162" s="237" t="s">
        <v>19</v>
      </c>
      <c r="F162" s="238" t="s">
        <v>1610</v>
      </c>
      <c r="G162" s="235"/>
      <c r="H162" s="237" t="s">
        <v>19</v>
      </c>
      <c r="I162" s="239"/>
      <c r="J162" s="235"/>
      <c r="K162" s="235"/>
      <c r="L162" s="240"/>
      <c r="M162" s="241"/>
      <c r="N162" s="242"/>
      <c r="O162" s="242"/>
      <c r="P162" s="242"/>
      <c r="Q162" s="242"/>
      <c r="R162" s="242"/>
      <c r="S162" s="242"/>
      <c r="T162" s="243"/>
      <c r="U162" s="13"/>
      <c r="V162" s="13"/>
      <c r="W162" s="13"/>
      <c r="X162" s="13"/>
      <c r="Y162" s="13"/>
      <c r="Z162" s="13"/>
      <c r="AA162" s="13"/>
      <c r="AB162" s="13"/>
      <c r="AC162" s="13"/>
      <c r="AD162" s="13"/>
      <c r="AE162" s="13"/>
      <c r="AT162" s="244" t="s">
        <v>239</v>
      </c>
      <c r="AU162" s="244" t="s">
        <v>86</v>
      </c>
      <c r="AV162" s="13" t="s">
        <v>84</v>
      </c>
      <c r="AW162" s="13" t="s">
        <v>37</v>
      </c>
      <c r="AX162" s="13" t="s">
        <v>76</v>
      </c>
      <c r="AY162" s="244" t="s">
        <v>229</v>
      </c>
    </row>
    <row r="163" s="14" customFormat="1">
      <c r="A163" s="14"/>
      <c r="B163" s="245"/>
      <c r="C163" s="246"/>
      <c r="D163" s="236" t="s">
        <v>239</v>
      </c>
      <c r="E163" s="247" t="s">
        <v>19</v>
      </c>
      <c r="F163" s="248" t="s">
        <v>4742</v>
      </c>
      <c r="G163" s="246"/>
      <c r="H163" s="249">
        <v>2.1899999999999999</v>
      </c>
      <c r="I163" s="250"/>
      <c r="J163" s="246"/>
      <c r="K163" s="246"/>
      <c r="L163" s="251"/>
      <c r="M163" s="252"/>
      <c r="N163" s="253"/>
      <c r="O163" s="253"/>
      <c r="P163" s="253"/>
      <c r="Q163" s="253"/>
      <c r="R163" s="253"/>
      <c r="S163" s="253"/>
      <c r="T163" s="254"/>
      <c r="U163" s="14"/>
      <c r="V163" s="14"/>
      <c r="W163" s="14"/>
      <c r="X163" s="14"/>
      <c r="Y163" s="14"/>
      <c r="Z163" s="14"/>
      <c r="AA163" s="14"/>
      <c r="AB163" s="14"/>
      <c r="AC163" s="14"/>
      <c r="AD163" s="14"/>
      <c r="AE163" s="14"/>
      <c r="AT163" s="255" t="s">
        <v>239</v>
      </c>
      <c r="AU163" s="255" t="s">
        <v>86</v>
      </c>
      <c r="AV163" s="14" t="s">
        <v>86</v>
      </c>
      <c r="AW163" s="14" t="s">
        <v>37</v>
      </c>
      <c r="AX163" s="14" t="s">
        <v>76</v>
      </c>
      <c r="AY163" s="255" t="s">
        <v>229</v>
      </c>
    </row>
    <row r="164" s="15" customFormat="1">
      <c r="A164" s="15"/>
      <c r="B164" s="256"/>
      <c r="C164" s="257"/>
      <c r="D164" s="236" t="s">
        <v>239</v>
      </c>
      <c r="E164" s="258" t="s">
        <v>19</v>
      </c>
      <c r="F164" s="259" t="s">
        <v>243</v>
      </c>
      <c r="G164" s="257"/>
      <c r="H164" s="260">
        <v>2.1899999999999999</v>
      </c>
      <c r="I164" s="261"/>
      <c r="J164" s="257"/>
      <c r="K164" s="257"/>
      <c r="L164" s="262"/>
      <c r="M164" s="263"/>
      <c r="N164" s="264"/>
      <c r="O164" s="264"/>
      <c r="P164" s="264"/>
      <c r="Q164" s="264"/>
      <c r="R164" s="264"/>
      <c r="S164" s="264"/>
      <c r="T164" s="265"/>
      <c r="U164" s="15"/>
      <c r="V164" s="15"/>
      <c r="W164" s="15"/>
      <c r="X164" s="15"/>
      <c r="Y164" s="15"/>
      <c r="Z164" s="15"/>
      <c r="AA164" s="15"/>
      <c r="AB164" s="15"/>
      <c r="AC164" s="15"/>
      <c r="AD164" s="15"/>
      <c r="AE164" s="15"/>
      <c r="AT164" s="266" t="s">
        <v>239</v>
      </c>
      <c r="AU164" s="266" t="s">
        <v>86</v>
      </c>
      <c r="AV164" s="15" t="s">
        <v>136</v>
      </c>
      <c r="AW164" s="15" t="s">
        <v>37</v>
      </c>
      <c r="AX164" s="15" t="s">
        <v>84</v>
      </c>
      <c r="AY164" s="266" t="s">
        <v>229</v>
      </c>
    </row>
    <row r="165" s="2" customFormat="1" ht="24.15" customHeight="1">
      <c r="A165" s="41"/>
      <c r="B165" s="42"/>
      <c r="C165" s="216" t="s">
        <v>345</v>
      </c>
      <c r="D165" s="216" t="s">
        <v>231</v>
      </c>
      <c r="E165" s="217" t="s">
        <v>1596</v>
      </c>
      <c r="F165" s="218" t="s">
        <v>1597</v>
      </c>
      <c r="G165" s="219" t="s">
        <v>234</v>
      </c>
      <c r="H165" s="220">
        <v>2.1899999999999999</v>
      </c>
      <c r="I165" s="221"/>
      <c r="J165" s="222">
        <f>ROUND(I165*H165,2)</f>
        <v>0</v>
      </c>
      <c r="K165" s="218" t="s">
        <v>235</v>
      </c>
      <c r="L165" s="47"/>
      <c r="M165" s="223" t="s">
        <v>19</v>
      </c>
      <c r="N165" s="224" t="s">
        <v>47</v>
      </c>
      <c r="O165" s="87"/>
      <c r="P165" s="225">
        <f>O165*H165</f>
        <v>0</v>
      </c>
      <c r="Q165" s="225">
        <v>0.00010000000000000001</v>
      </c>
      <c r="R165" s="225">
        <f>Q165*H165</f>
        <v>0.00021900000000000001</v>
      </c>
      <c r="S165" s="225">
        <v>0</v>
      </c>
      <c r="T165" s="226">
        <f>S165*H165</f>
        <v>0</v>
      </c>
      <c r="U165" s="41"/>
      <c r="V165" s="41"/>
      <c r="W165" s="41"/>
      <c r="X165" s="41"/>
      <c r="Y165" s="41"/>
      <c r="Z165" s="41"/>
      <c r="AA165" s="41"/>
      <c r="AB165" s="41"/>
      <c r="AC165" s="41"/>
      <c r="AD165" s="41"/>
      <c r="AE165" s="41"/>
      <c r="AR165" s="227" t="s">
        <v>345</v>
      </c>
      <c r="AT165" s="227" t="s">
        <v>231</v>
      </c>
      <c r="AU165" s="227" t="s">
        <v>86</v>
      </c>
      <c r="AY165" s="20" t="s">
        <v>229</v>
      </c>
      <c r="BE165" s="228">
        <f>IF(N165="základní",J165,0)</f>
        <v>0</v>
      </c>
      <c r="BF165" s="228">
        <f>IF(N165="snížená",J165,0)</f>
        <v>0</v>
      </c>
      <c r="BG165" s="228">
        <f>IF(N165="zákl. přenesená",J165,0)</f>
        <v>0</v>
      </c>
      <c r="BH165" s="228">
        <f>IF(N165="sníž. přenesená",J165,0)</f>
        <v>0</v>
      </c>
      <c r="BI165" s="228">
        <f>IF(N165="nulová",J165,0)</f>
        <v>0</v>
      </c>
      <c r="BJ165" s="20" t="s">
        <v>84</v>
      </c>
      <c r="BK165" s="228">
        <f>ROUND(I165*H165,2)</f>
        <v>0</v>
      </c>
      <c r="BL165" s="20" t="s">
        <v>345</v>
      </c>
      <c r="BM165" s="227" t="s">
        <v>4743</v>
      </c>
    </row>
    <row r="166" s="2" customFormat="1">
      <c r="A166" s="41"/>
      <c r="B166" s="42"/>
      <c r="C166" s="43"/>
      <c r="D166" s="229" t="s">
        <v>237</v>
      </c>
      <c r="E166" s="43"/>
      <c r="F166" s="230" t="s">
        <v>1599</v>
      </c>
      <c r="G166" s="43"/>
      <c r="H166" s="43"/>
      <c r="I166" s="231"/>
      <c r="J166" s="43"/>
      <c r="K166" s="43"/>
      <c r="L166" s="47"/>
      <c r="M166" s="232"/>
      <c r="N166" s="233"/>
      <c r="O166" s="87"/>
      <c r="P166" s="87"/>
      <c r="Q166" s="87"/>
      <c r="R166" s="87"/>
      <c r="S166" s="87"/>
      <c r="T166" s="88"/>
      <c r="U166" s="41"/>
      <c r="V166" s="41"/>
      <c r="W166" s="41"/>
      <c r="X166" s="41"/>
      <c r="Y166" s="41"/>
      <c r="Z166" s="41"/>
      <c r="AA166" s="41"/>
      <c r="AB166" s="41"/>
      <c r="AC166" s="41"/>
      <c r="AD166" s="41"/>
      <c r="AE166" s="41"/>
      <c r="AT166" s="20" t="s">
        <v>237</v>
      </c>
      <c r="AU166" s="20" t="s">
        <v>86</v>
      </c>
    </row>
    <row r="167" s="2" customFormat="1" ht="37.8" customHeight="1">
      <c r="A167" s="41"/>
      <c r="B167" s="42"/>
      <c r="C167" s="216" t="s">
        <v>351</v>
      </c>
      <c r="D167" s="216" t="s">
        <v>231</v>
      </c>
      <c r="E167" s="217" t="s">
        <v>1601</v>
      </c>
      <c r="F167" s="218" t="s">
        <v>1602</v>
      </c>
      <c r="G167" s="219" t="s">
        <v>299</v>
      </c>
      <c r="H167" s="220">
        <v>0.30499999999999999</v>
      </c>
      <c r="I167" s="221"/>
      <c r="J167" s="222">
        <f>ROUND(I167*H167,2)</f>
        <v>0</v>
      </c>
      <c r="K167" s="218" t="s">
        <v>235</v>
      </c>
      <c r="L167" s="47"/>
      <c r="M167" s="223" t="s">
        <v>19</v>
      </c>
      <c r="N167" s="224" t="s">
        <v>47</v>
      </c>
      <c r="O167" s="87"/>
      <c r="P167" s="225">
        <f>O167*H167</f>
        <v>0</v>
      </c>
      <c r="Q167" s="225">
        <v>0</v>
      </c>
      <c r="R167" s="225">
        <f>Q167*H167</f>
        <v>0</v>
      </c>
      <c r="S167" s="225">
        <v>0</v>
      </c>
      <c r="T167" s="226">
        <f>S167*H167</f>
        <v>0</v>
      </c>
      <c r="U167" s="41"/>
      <c r="V167" s="41"/>
      <c r="W167" s="41"/>
      <c r="X167" s="41"/>
      <c r="Y167" s="41"/>
      <c r="Z167" s="41"/>
      <c r="AA167" s="41"/>
      <c r="AB167" s="41"/>
      <c r="AC167" s="41"/>
      <c r="AD167" s="41"/>
      <c r="AE167" s="41"/>
      <c r="AR167" s="227" t="s">
        <v>345</v>
      </c>
      <c r="AT167" s="227" t="s">
        <v>231</v>
      </c>
      <c r="AU167" s="227" t="s">
        <v>86</v>
      </c>
      <c r="AY167" s="20" t="s">
        <v>229</v>
      </c>
      <c r="BE167" s="228">
        <f>IF(N167="základní",J167,0)</f>
        <v>0</v>
      </c>
      <c r="BF167" s="228">
        <f>IF(N167="snížená",J167,0)</f>
        <v>0</v>
      </c>
      <c r="BG167" s="228">
        <f>IF(N167="zákl. přenesená",J167,0)</f>
        <v>0</v>
      </c>
      <c r="BH167" s="228">
        <f>IF(N167="sníž. přenesená",J167,0)</f>
        <v>0</v>
      </c>
      <c r="BI167" s="228">
        <f>IF(N167="nulová",J167,0)</f>
        <v>0</v>
      </c>
      <c r="BJ167" s="20" t="s">
        <v>84</v>
      </c>
      <c r="BK167" s="228">
        <f>ROUND(I167*H167,2)</f>
        <v>0</v>
      </c>
      <c r="BL167" s="20" t="s">
        <v>345</v>
      </c>
      <c r="BM167" s="227" t="s">
        <v>4744</v>
      </c>
    </row>
    <row r="168" s="2" customFormat="1">
      <c r="A168" s="41"/>
      <c r="B168" s="42"/>
      <c r="C168" s="43"/>
      <c r="D168" s="229" t="s">
        <v>237</v>
      </c>
      <c r="E168" s="43"/>
      <c r="F168" s="230" t="s">
        <v>1604</v>
      </c>
      <c r="G168" s="43"/>
      <c r="H168" s="43"/>
      <c r="I168" s="231"/>
      <c r="J168" s="43"/>
      <c r="K168" s="43"/>
      <c r="L168" s="47"/>
      <c r="M168" s="304"/>
      <c r="N168" s="305"/>
      <c r="O168" s="280"/>
      <c r="P168" s="280"/>
      <c r="Q168" s="280"/>
      <c r="R168" s="280"/>
      <c r="S168" s="280"/>
      <c r="T168" s="306"/>
      <c r="U168" s="41"/>
      <c r="V168" s="41"/>
      <c r="W168" s="41"/>
      <c r="X168" s="41"/>
      <c r="Y168" s="41"/>
      <c r="Z168" s="41"/>
      <c r="AA168" s="41"/>
      <c r="AB168" s="41"/>
      <c r="AC168" s="41"/>
      <c r="AD168" s="41"/>
      <c r="AE168" s="41"/>
      <c r="AT168" s="20" t="s">
        <v>237</v>
      </c>
      <c r="AU168" s="20" t="s">
        <v>86</v>
      </c>
    </row>
    <row r="169" s="2" customFormat="1" ht="6.96" customHeight="1">
      <c r="A169" s="41"/>
      <c r="B169" s="62"/>
      <c r="C169" s="63"/>
      <c r="D169" s="63"/>
      <c r="E169" s="63"/>
      <c r="F169" s="63"/>
      <c r="G169" s="63"/>
      <c r="H169" s="63"/>
      <c r="I169" s="63"/>
      <c r="J169" s="63"/>
      <c r="K169" s="63"/>
      <c r="L169" s="47"/>
      <c r="M169" s="41"/>
      <c r="O169" s="41"/>
      <c r="P169" s="41"/>
      <c r="Q169" s="41"/>
      <c r="R169" s="41"/>
      <c r="S169" s="41"/>
      <c r="T169" s="41"/>
      <c r="U169" s="41"/>
      <c r="V169" s="41"/>
      <c r="W169" s="41"/>
      <c r="X169" s="41"/>
      <c r="Y169" s="41"/>
      <c r="Z169" s="41"/>
      <c r="AA169" s="41"/>
      <c r="AB169" s="41"/>
      <c r="AC169" s="41"/>
      <c r="AD169" s="41"/>
      <c r="AE169" s="41"/>
    </row>
  </sheetData>
  <sheetProtection sheet="1" autoFilter="0" formatColumns="0" formatRows="0" objects="1" scenarios="1" spinCount="100000" saltValue="uyKeri2ZlqGLVDd86ZIorPQFxpEFlvitypsbksQ1rnYzkUOhXs3NHgF87EC0Qa9kMwY8vB9j2eu9xzF0khg8zw==" hashValue="dhxjhTcsplTBd4cqQcPKzf97gTJDTKneN5Doxm9ND/hGhqmzRkrTlbPFaTWxKyOZYY5ghFnt5dHJ6UPFd79CSw==" algorithmName="SHA-512" password="CC35"/>
  <autoFilter ref="C96:K168"/>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hyperlinks>
    <hyperlink ref="F101" r:id="rId1" display="https://podminky.urs.cz/item/CS_URS_2024_01/317941121"/>
    <hyperlink ref="F108" r:id="rId2" display="https://podminky.urs.cz/item/CS_URS_2024_01/317234410"/>
    <hyperlink ref="F113" r:id="rId3" display="https://podminky.urs.cz/item/CS_URS_2024_01/346244381"/>
    <hyperlink ref="F118" r:id="rId4" display="https://podminky.urs.cz/item/CS_URS_2024_01/342272225"/>
    <hyperlink ref="F123" r:id="rId5" display="https://podminky.urs.cz/item/CS_URS_2024_01/342272235"/>
    <hyperlink ref="F128" r:id="rId6" display="https://podminky.urs.cz/item/CS_URS_2024_01/342291112"/>
    <hyperlink ref="F133" r:id="rId7" display="https://podminky.urs.cz/item/CS_URS_2024_01/342291121"/>
    <hyperlink ref="F139" r:id="rId8" display="https://podminky.urs.cz/item/CS_URS_2024_01/615142012"/>
    <hyperlink ref="F145" r:id="rId9" display="https://podminky.urs.cz/item/CS_URS_2024_01/998012021"/>
    <hyperlink ref="F149" r:id="rId10" display="https://podminky.urs.cz/item/CS_URS_2024_01/763111333"/>
    <hyperlink ref="F155" r:id="rId11" display="https://podminky.urs.cz/item/CS_URS_2024_01/763111717"/>
    <hyperlink ref="F157" r:id="rId12" display="https://podminky.urs.cz/item/CS_URS_2024_01/763111761"/>
    <hyperlink ref="F159" r:id="rId13" display="https://podminky.urs.cz/item/CS_URS_2024_01/763111771"/>
    <hyperlink ref="F166" r:id="rId14" display="https://podminky.urs.cz/item/CS_URS_2024_01/763121714"/>
    <hyperlink ref="F168" r:id="rId15" display="https://podminky.urs.cz/item/CS_URS_2024_01/998763332"/>
  </hyperlinks>
  <pageMargins left="0.39375" right="0.39375" top="0.39375" bottom="0.39375" header="0" footer="0"/>
  <pageSetup paperSize="9" orientation="landscape" blackAndWhite="1" fitToHeight="100"/>
  <headerFooter>
    <oddFooter>&amp;CStrana &amp;P z &amp;N</oddFooter>
  </headerFooter>
  <drawing r:id="rId16"/>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151</v>
      </c>
      <c r="AZ2" s="283" t="s">
        <v>2067</v>
      </c>
      <c r="BA2" s="283" t="s">
        <v>19</v>
      </c>
      <c r="BB2" s="283" t="s">
        <v>19</v>
      </c>
      <c r="BC2" s="283" t="s">
        <v>4659</v>
      </c>
      <c r="BD2" s="283" t="s">
        <v>86</v>
      </c>
    </row>
    <row r="3" s="1" customFormat="1" ht="6.96" customHeight="1">
      <c r="B3" s="142"/>
      <c r="C3" s="143"/>
      <c r="D3" s="143"/>
      <c r="E3" s="143"/>
      <c r="F3" s="143"/>
      <c r="G3" s="143"/>
      <c r="H3" s="143"/>
      <c r="I3" s="143"/>
      <c r="J3" s="143"/>
      <c r="K3" s="143"/>
      <c r="L3" s="23"/>
      <c r="AT3" s="20" t="s">
        <v>86</v>
      </c>
      <c r="AZ3" s="283" t="s">
        <v>2073</v>
      </c>
      <c r="BA3" s="283" t="s">
        <v>19</v>
      </c>
      <c r="BB3" s="283" t="s">
        <v>19</v>
      </c>
      <c r="BC3" s="283" t="s">
        <v>4745</v>
      </c>
      <c r="BD3" s="283" t="s">
        <v>86</v>
      </c>
    </row>
    <row r="4" s="1" customFormat="1" ht="24.96" customHeight="1">
      <c r="B4" s="23"/>
      <c r="D4" s="144" t="s">
        <v>198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c r="B8" s="23"/>
      <c r="D8" s="146" t="s">
        <v>199</v>
      </c>
      <c r="L8" s="23"/>
    </row>
    <row r="9" s="1" customFormat="1" ht="16.5" customHeight="1">
      <c r="B9" s="23"/>
      <c r="E9" s="147" t="s">
        <v>4660</v>
      </c>
      <c r="F9" s="1"/>
      <c r="G9" s="1"/>
      <c r="H9" s="1"/>
      <c r="L9" s="23"/>
    </row>
    <row r="10" s="1" customFormat="1" ht="12" customHeight="1">
      <c r="B10" s="23"/>
      <c r="D10" s="146" t="s">
        <v>470</v>
      </c>
      <c r="L10" s="23"/>
    </row>
    <row r="11" s="2" customFormat="1" ht="16.5" customHeight="1">
      <c r="A11" s="41"/>
      <c r="B11" s="47"/>
      <c r="C11" s="41"/>
      <c r="D11" s="41"/>
      <c r="E11" s="159" t="s">
        <v>4661</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474</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4746</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201</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ROUND(J101,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ROUND((SUM(BE101:BE193)),  2)</f>
        <v>0</v>
      </c>
      <c r="G37" s="41"/>
      <c r="H37" s="41"/>
      <c r="I37" s="161">
        <v>0.20999999999999999</v>
      </c>
      <c r="J37" s="160">
        <f>ROUND(((SUM(BE101:BE193))*I37),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ROUND((SUM(BF101:BF193)),  2)</f>
        <v>0</v>
      </c>
      <c r="G38" s="41"/>
      <c r="H38" s="41"/>
      <c r="I38" s="161">
        <v>0.14999999999999999</v>
      </c>
      <c r="J38" s="160">
        <f>ROUND(((SUM(BF101:BF193))*I38),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ROUND((SUM(BG101:BG193)),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ROUND((SUM(BH101:BH193)),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ROUND((SUM(BI101:BI193)),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202</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199</v>
      </c>
      <c r="D53" s="25"/>
      <c r="E53" s="25"/>
      <c r="F53" s="25"/>
      <c r="G53" s="25"/>
      <c r="H53" s="25"/>
      <c r="I53" s="25"/>
      <c r="J53" s="25"/>
      <c r="K53" s="25"/>
      <c r="L53" s="23"/>
    </row>
    <row r="54" s="1" customFormat="1" ht="16.5" customHeight="1">
      <c r="B54" s="24"/>
      <c r="C54" s="25"/>
      <c r="D54" s="25"/>
      <c r="E54" s="173" t="s">
        <v>4660</v>
      </c>
      <c r="F54" s="25"/>
      <c r="G54" s="25"/>
      <c r="H54" s="25"/>
      <c r="I54" s="25"/>
      <c r="J54" s="25"/>
      <c r="K54" s="25"/>
      <c r="L54" s="23"/>
    </row>
    <row r="55" s="1" customFormat="1" ht="12" customHeight="1">
      <c r="B55" s="24"/>
      <c r="C55" s="35" t="s">
        <v>470</v>
      </c>
      <c r="D55" s="25"/>
      <c r="E55" s="25"/>
      <c r="F55" s="25"/>
      <c r="G55" s="25"/>
      <c r="H55" s="25"/>
      <c r="I55" s="25"/>
      <c r="J55" s="25"/>
      <c r="K55" s="25"/>
      <c r="L55" s="23"/>
    </row>
    <row r="56" s="2" customFormat="1" ht="16.5" customHeight="1">
      <c r="A56" s="41"/>
      <c r="B56" s="42"/>
      <c r="C56" s="43"/>
      <c r="D56" s="43"/>
      <c r="E56" s="284" t="s">
        <v>4661</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474</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D.2.1-2.5 - Podlahy</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203</v>
      </c>
      <c r="D65" s="175"/>
      <c r="E65" s="175"/>
      <c r="F65" s="175"/>
      <c r="G65" s="175"/>
      <c r="H65" s="175"/>
      <c r="I65" s="175"/>
      <c r="J65" s="176" t="s">
        <v>204</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J101</f>
        <v>0</v>
      </c>
      <c r="K67" s="43"/>
      <c r="L67" s="148"/>
      <c r="S67" s="41"/>
      <c r="T67" s="41"/>
      <c r="U67" s="41"/>
      <c r="V67" s="41"/>
      <c r="W67" s="41"/>
      <c r="X67" s="41"/>
      <c r="Y67" s="41"/>
      <c r="Z67" s="41"/>
      <c r="AA67" s="41"/>
      <c r="AB67" s="41"/>
      <c r="AC67" s="41"/>
      <c r="AD67" s="41"/>
      <c r="AE67" s="41"/>
      <c r="AU67" s="20" t="s">
        <v>205</v>
      </c>
    </row>
    <row r="68" s="9" customFormat="1" ht="24.96" customHeight="1">
      <c r="A68" s="9"/>
      <c r="B68" s="178"/>
      <c r="C68" s="179"/>
      <c r="D68" s="180" t="s">
        <v>206</v>
      </c>
      <c r="E68" s="181"/>
      <c r="F68" s="181"/>
      <c r="G68" s="181"/>
      <c r="H68" s="181"/>
      <c r="I68" s="181"/>
      <c r="J68" s="182">
        <f>J102</f>
        <v>0</v>
      </c>
      <c r="K68" s="179"/>
      <c r="L68" s="183"/>
      <c r="S68" s="9"/>
      <c r="T68" s="9"/>
      <c r="U68" s="9"/>
      <c r="V68" s="9"/>
      <c r="W68" s="9"/>
      <c r="X68" s="9"/>
      <c r="Y68" s="9"/>
      <c r="Z68" s="9"/>
      <c r="AA68" s="9"/>
      <c r="AB68" s="9"/>
      <c r="AC68" s="9"/>
      <c r="AD68" s="9"/>
      <c r="AE68" s="9"/>
    </row>
    <row r="69" s="10" customFormat="1" ht="19.92" customHeight="1">
      <c r="A69" s="10"/>
      <c r="B69" s="184"/>
      <c r="C69" s="128"/>
      <c r="D69" s="185" t="s">
        <v>1115</v>
      </c>
      <c r="E69" s="186"/>
      <c r="F69" s="186"/>
      <c r="G69" s="186"/>
      <c r="H69" s="186"/>
      <c r="I69" s="186"/>
      <c r="J69" s="187">
        <f>J103</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209</v>
      </c>
      <c r="E70" s="186"/>
      <c r="F70" s="186"/>
      <c r="G70" s="186"/>
      <c r="H70" s="186"/>
      <c r="I70" s="186"/>
      <c r="J70" s="187">
        <f>J124</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210</v>
      </c>
      <c r="E71" s="186"/>
      <c r="F71" s="186"/>
      <c r="G71" s="186"/>
      <c r="H71" s="186"/>
      <c r="I71" s="186"/>
      <c r="J71" s="187">
        <f>J132</f>
        <v>0</v>
      </c>
      <c r="K71" s="128"/>
      <c r="L71" s="188"/>
      <c r="S71" s="10"/>
      <c r="T71" s="10"/>
      <c r="U71" s="10"/>
      <c r="V71" s="10"/>
      <c r="W71" s="10"/>
      <c r="X71" s="10"/>
      <c r="Y71" s="10"/>
      <c r="Z71" s="10"/>
      <c r="AA71" s="10"/>
      <c r="AB71" s="10"/>
      <c r="AC71" s="10"/>
      <c r="AD71" s="10"/>
      <c r="AE71" s="10"/>
    </row>
    <row r="72" s="10" customFormat="1" ht="19.92" customHeight="1">
      <c r="A72" s="10"/>
      <c r="B72" s="184"/>
      <c r="C72" s="128"/>
      <c r="D72" s="185" t="s">
        <v>476</v>
      </c>
      <c r="E72" s="186"/>
      <c r="F72" s="186"/>
      <c r="G72" s="186"/>
      <c r="H72" s="186"/>
      <c r="I72" s="186"/>
      <c r="J72" s="187">
        <f>J142</f>
        <v>0</v>
      </c>
      <c r="K72" s="128"/>
      <c r="L72" s="188"/>
      <c r="S72" s="10"/>
      <c r="T72" s="10"/>
      <c r="U72" s="10"/>
      <c r="V72" s="10"/>
      <c r="W72" s="10"/>
      <c r="X72" s="10"/>
      <c r="Y72" s="10"/>
      <c r="Z72" s="10"/>
      <c r="AA72" s="10"/>
      <c r="AB72" s="10"/>
      <c r="AC72" s="10"/>
      <c r="AD72" s="10"/>
      <c r="AE72" s="10"/>
    </row>
    <row r="73" s="9" customFormat="1" ht="24.96" customHeight="1">
      <c r="A73" s="9"/>
      <c r="B73" s="178"/>
      <c r="C73" s="179"/>
      <c r="D73" s="180" t="s">
        <v>211</v>
      </c>
      <c r="E73" s="181"/>
      <c r="F73" s="181"/>
      <c r="G73" s="181"/>
      <c r="H73" s="181"/>
      <c r="I73" s="181"/>
      <c r="J73" s="182">
        <f>J145</f>
        <v>0</v>
      </c>
      <c r="K73" s="179"/>
      <c r="L73" s="183"/>
      <c r="S73" s="9"/>
      <c r="T73" s="9"/>
      <c r="U73" s="9"/>
      <c r="V73" s="9"/>
      <c r="W73" s="9"/>
      <c r="X73" s="9"/>
      <c r="Y73" s="9"/>
      <c r="Z73" s="9"/>
      <c r="AA73" s="9"/>
      <c r="AB73" s="9"/>
      <c r="AC73" s="9"/>
      <c r="AD73" s="9"/>
      <c r="AE73" s="9"/>
    </row>
    <row r="74" s="10" customFormat="1" ht="19.92" customHeight="1">
      <c r="A74" s="10"/>
      <c r="B74" s="184"/>
      <c r="C74" s="128"/>
      <c r="D74" s="185" t="s">
        <v>487</v>
      </c>
      <c r="E74" s="186"/>
      <c r="F74" s="186"/>
      <c r="G74" s="186"/>
      <c r="H74" s="186"/>
      <c r="I74" s="186"/>
      <c r="J74" s="187">
        <f>J146</f>
        <v>0</v>
      </c>
      <c r="K74" s="128"/>
      <c r="L74" s="188"/>
      <c r="S74" s="10"/>
      <c r="T74" s="10"/>
      <c r="U74" s="10"/>
      <c r="V74" s="10"/>
      <c r="W74" s="10"/>
      <c r="X74" s="10"/>
      <c r="Y74" s="10"/>
      <c r="Z74" s="10"/>
      <c r="AA74" s="10"/>
      <c r="AB74" s="10"/>
      <c r="AC74" s="10"/>
      <c r="AD74" s="10"/>
      <c r="AE74" s="10"/>
    </row>
    <row r="75" s="10" customFormat="1" ht="19.92" customHeight="1">
      <c r="A75" s="10"/>
      <c r="B75" s="184"/>
      <c r="C75" s="128"/>
      <c r="D75" s="185" t="s">
        <v>1831</v>
      </c>
      <c r="E75" s="186"/>
      <c r="F75" s="186"/>
      <c r="G75" s="186"/>
      <c r="H75" s="186"/>
      <c r="I75" s="186"/>
      <c r="J75" s="187">
        <f>J176</f>
        <v>0</v>
      </c>
      <c r="K75" s="128"/>
      <c r="L75" s="188"/>
      <c r="S75" s="10"/>
      <c r="T75" s="10"/>
      <c r="U75" s="10"/>
      <c r="V75" s="10"/>
      <c r="W75" s="10"/>
      <c r="X75" s="10"/>
      <c r="Y75" s="10"/>
      <c r="Z75" s="10"/>
      <c r="AA75" s="10"/>
      <c r="AB75" s="10"/>
      <c r="AC75" s="10"/>
      <c r="AD75" s="10"/>
      <c r="AE75" s="10"/>
    </row>
    <row r="76" s="10" customFormat="1" ht="19.92" customHeight="1">
      <c r="A76" s="10"/>
      <c r="B76" s="184"/>
      <c r="C76" s="128"/>
      <c r="D76" s="185" t="s">
        <v>489</v>
      </c>
      <c r="E76" s="186"/>
      <c r="F76" s="186"/>
      <c r="G76" s="186"/>
      <c r="H76" s="186"/>
      <c r="I76" s="186"/>
      <c r="J76" s="187">
        <f>J177</f>
        <v>0</v>
      </c>
      <c r="K76" s="128"/>
      <c r="L76" s="188"/>
      <c r="S76" s="10"/>
      <c r="T76" s="10"/>
      <c r="U76" s="10"/>
      <c r="V76" s="10"/>
      <c r="W76" s="10"/>
      <c r="X76" s="10"/>
      <c r="Y76" s="10"/>
      <c r="Z76" s="10"/>
      <c r="AA76" s="10"/>
      <c r="AB76" s="10"/>
      <c r="AC76" s="10"/>
      <c r="AD76" s="10"/>
      <c r="AE76" s="10"/>
    </row>
    <row r="77" s="9" customFormat="1" ht="24.96" customHeight="1">
      <c r="A77" s="9"/>
      <c r="B77" s="178"/>
      <c r="C77" s="179"/>
      <c r="D77" s="180" t="s">
        <v>1118</v>
      </c>
      <c r="E77" s="181"/>
      <c r="F77" s="181"/>
      <c r="G77" s="181"/>
      <c r="H77" s="181"/>
      <c r="I77" s="181"/>
      <c r="J77" s="182">
        <f>J183</f>
        <v>0</v>
      </c>
      <c r="K77" s="179"/>
      <c r="L77" s="183"/>
      <c r="S77" s="9"/>
      <c r="T77" s="9"/>
      <c r="U77" s="9"/>
      <c r="V77" s="9"/>
      <c r="W77" s="9"/>
      <c r="X77" s="9"/>
      <c r="Y77" s="9"/>
      <c r="Z77" s="9"/>
      <c r="AA77" s="9"/>
      <c r="AB77" s="9"/>
      <c r="AC77" s="9"/>
      <c r="AD77" s="9"/>
      <c r="AE77" s="9"/>
    </row>
    <row r="78" s="2" customFormat="1" ht="21.84" customHeight="1">
      <c r="A78" s="41"/>
      <c r="B78" s="42"/>
      <c r="C78" s="43"/>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6.96" customHeight="1">
      <c r="A79" s="41"/>
      <c r="B79" s="62"/>
      <c r="C79" s="63"/>
      <c r="D79" s="63"/>
      <c r="E79" s="63"/>
      <c r="F79" s="63"/>
      <c r="G79" s="63"/>
      <c r="H79" s="63"/>
      <c r="I79" s="63"/>
      <c r="J79" s="63"/>
      <c r="K79" s="63"/>
      <c r="L79" s="148"/>
      <c r="S79" s="41"/>
      <c r="T79" s="41"/>
      <c r="U79" s="41"/>
      <c r="V79" s="41"/>
      <c r="W79" s="41"/>
      <c r="X79" s="41"/>
      <c r="Y79" s="41"/>
      <c r="Z79" s="41"/>
      <c r="AA79" s="41"/>
      <c r="AB79" s="41"/>
      <c r="AC79" s="41"/>
      <c r="AD79" s="41"/>
      <c r="AE79" s="41"/>
    </row>
    <row r="83" s="2" customFormat="1" ht="6.96" customHeight="1">
      <c r="A83" s="41"/>
      <c r="B83" s="64"/>
      <c r="C83" s="65"/>
      <c r="D83" s="65"/>
      <c r="E83" s="65"/>
      <c r="F83" s="65"/>
      <c r="G83" s="65"/>
      <c r="H83" s="65"/>
      <c r="I83" s="65"/>
      <c r="J83" s="65"/>
      <c r="K83" s="65"/>
      <c r="L83" s="148"/>
      <c r="S83" s="41"/>
      <c r="T83" s="41"/>
      <c r="U83" s="41"/>
      <c r="V83" s="41"/>
      <c r="W83" s="41"/>
      <c r="X83" s="41"/>
      <c r="Y83" s="41"/>
      <c r="Z83" s="41"/>
      <c r="AA83" s="41"/>
      <c r="AB83" s="41"/>
      <c r="AC83" s="41"/>
      <c r="AD83" s="41"/>
      <c r="AE83" s="41"/>
    </row>
    <row r="84" s="2" customFormat="1" ht="24.96" customHeight="1">
      <c r="A84" s="41"/>
      <c r="B84" s="42"/>
      <c r="C84" s="26" t="s">
        <v>214</v>
      </c>
      <c r="D84" s="43"/>
      <c r="E84" s="43"/>
      <c r="F84" s="43"/>
      <c r="G84" s="43"/>
      <c r="H84" s="43"/>
      <c r="I84" s="43"/>
      <c r="J84" s="43"/>
      <c r="K84" s="43"/>
      <c r="L84" s="148"/>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8"/>
      <c r="S85" s="41"/>
      <c r="T85" s="41"/>
      <c r="U85" s="41"/>
      <c r="V85" s="41"/>
      <c r="W85" s="41"/>
      <c r="X85" s="41"/>
      <c r="Y85" s="41"/>
      <c r="Z85" s="41"/>
      <c r="AA85" s="41"/>
      <c r="AB85" s="41"/>
      <c r="AC85" s="41"/>
      <c r="AD85" s="41"/>
      <c r="AE85" s="41"/>
    </row>
    <row r="86" s="2" customFormat="1" ht="12" customHeight="1">
      <c r="A86" s="41"/>
      <c r="B86" s="42"/>
      <c r="C86" s="35" t="s">
        <v>16</v>
      </c>
      <c r="D86" s="43"/>
      <c r="E86" s="43"/>
      <c r="F86" s="43"/>
      <c r="G86" s="43"/>
      <c r="H86" s="43"/>
      <c r="I86" s="43"/>
      <c r="J86" s="43"/>
      <c r="K86" s="43"/>
      <c r="L86" s="148"/>
      <c r="S86" s="41"/>
      <c r="T86" s="41"/>
      <c r="U86" s="41"/>
      <c r="V86" s="41"/>
      <c r="W86" s="41"/>
      <c r="X86" s="41"/>
      <c r="Y86" s="41"/>
      <c r="Z86" s="41"/>
      <c r="AA86" s="41"/>
      <c r="AB86" s="41"/>
      <c r="AC86" s="41"/>
      <c r="AD86" s="41"/>
      <c r="AE86" s="41"/>
    </row>
    <row r="87" s="2" customFormat="1" ht="16.5" customHeight="1">
      <c r="A87" s="41"/>
      <c r="B87" s="42"/>
      <c r="C87" s="43"/>
      <c r="D87" s="43"/>
      <c r="E87" s="173" t="str">
        <f>E7</f>
        <v>Informační centrum nádraží Teplice nad Bečvou, rekonstrukce a dostavba</v>
      </c>
      <c r="F87" s="35"/>
      <c r="G87" s="35"/>
      <c r="H87" s="35"/>
      <c r="I87" s="43"/>
      <c r="J87" s="43"/>
      <c r="K87" s="43"/>
      <c r="L87" s="148"/>
      <c r="S87" s="41"/>
      <c r="T87" s="41"/>
      <c r="U87" s="41"/>
      <c r="V87" s="41"/>
      <c r="W87" s="41"/>
      <c r="X87" s="41"/>
      <c r="Y87" s="41"/>
      <c r="Z87" s="41"/>
      <c r="AA87" s="41"/>
      <c r="AB87" s="41"/>
      <c r="AC87" s="41"/>
      <c r="AD87" s="41"/>
      <c r="AE87" s="41"/>
    </row>
    <row r="88" s="1" customFormat="1" ht="12" customHeight="1">
      <c r="B88" s="24"/>
      <c r="C88" s="35" t="s">
        <v>199</v>
      </c>
      <c r="D88" s="25"/>
      <c r="E88" s="25"/>
      <c r="F88" s="25"/>
      <c r="G88" s="25"/>
      <c r="H88" s="25"/>
      <c r="I88" s="25"/>
      <c r="J88" s="25"/>
      <c r="K88" s="25"/>
      <c r="L88" s="23"/>
    </row>
    <row r="89" s="1" customFormat="1" ht="16.5" customHeight="1">
      <c r="B89" s="24"/>
      <c r="C89" s="25"/>
      <c r="D89" s="25"/>
      <c r="E89" s="173" t="s">
        <v>4660</v>
      </c>
      <c r="F89" s="25"/>
      <c r="G89" s="25"/>
      <c r="H89" s="25"/>
      <c r="I89" s="25"/>
      <c r="J89" s="25"/>
      <c r="K89" s="25"/>
      <c r="L89" s="23"/>
    </row>
    <row r="90" s="1" customFormat="1" ht="12" customHeight="1">
      <c r="B90" s="24"/>
      <c r="C90" s="35" t="s">
        <v>470</v>
      </c>
      <c r="D90" s="25"/>
      <c r="E90" s="25"/>
      <c r="F90" s="25"/>
      <c r="G90" s="25"/>
      <c r="H90" s="25"/>
      <c r="I90" s="25"/>
      <c r="J90" s="25"/>
      <c r="K90" s="25"/>
      <c r="L90" s="23"/>
    </row>
    <row r="91" s="2" customFormat="1" ht="16.5" customHeight="1">
      <c r="A91" s="41"/>
      <c r="B91" s="42"/>
      <c r="C91" s="43"/>
      <c r="D91" s="43"/>
      <c r="E91" s="284" t="s">
        <v>4661</v>
      </c>
      <c r="F91" s="43"/>
      <c r="G91" s="43"/>
      <c r="H91" s="43"/>
      <c r="I91" s="43"/>
      <c r="J91" s="43"/>
      <c r="K91" s="43"/>
      <c r="L91" s="148"/>
      <c r="S91" s="41"/>
      <c r="T91" s="41"/>
      <c r="U91" s="41"/>
      <c r="V91" s="41"/>
      <c r="W91" s="41"/>
      <c r="X91" s="41"/>
      <c r="Y91" s="41"/>
      <c r="Z91" s="41"/>
      <c r="AA91" s="41"/>
      <c r="AB91" s="41"/>
      <c r="AC91" s="41"/>
      <c r="AD91" s="41"/>
      <c r="AE91" s="41"/>
    </row>
    <row r="92" s="2" customFormat="1" ht="12" customHeight="1">
      <c r="A92" s="41"/>
      <c r="B92" s="42"/>
      <c r="C92" s="35" t="s">
        <v>474</v>
      </c>
      <c r="D92" s="43"/>
      <c r="E92" s="43"/>
      <c r="F92" s="43"/>
      <c r="G92" s="43"/>
      <c r="H92" s="43"/>
      <c r="I92" s="43"/>
      <c r="J92" s="43"/>
      <c r="K92" s="43"/>
      <c r="L92" s="148"/>
      <c r="S92" s="41"/>
      <c r="T92" s="41"/>
      <c r="U92" s="41"/>
      <c r="V92" s="41"/>
      <c r="W92" s="41"/>
      <c r="X92" s="41"/>
      <c r="Y92" s="41"/>
      <c r="Z92" s="41"/>
      <c r="AA92" s="41"/>
      <c r="AB92" s="41"/>
      <c r="AC92" s="41"/>
      <c r="AD92" s="41"/>
      <c r="AE92" s="41"/>
    </row>
    <row r="93" s="2" customFormat="1" ht="16.5" customHeight="1">
      <c r="A93" s="41"/>
      <c r="B93" s="42"/>
      <c r="C93" s="43"/>
      <c r="D93" s="43"/>
      <c r="E93" s="72" t="str">
        <f>E13</f>
        <v>D.2.1-2.5 - Podlahy</v>
      </c>
      <c r="F93" s="43"/>
      <c r="G93" s="43"/>
      <c r="H93" s="43"/>
      <c r="I93" s="43"/>
      <c r="J93" s="43"/>
      <c r="K93" s="43"/>
      <c r="L93" s="148"/>
      <c r="S93" s="41"/>
      <c r="T93" s="41"/>
      <c r="U93" s="41"/>
      <c r="V93" s="41"/>
      <c r="W93" s="41"/>
      <c r="X93" s="41"/>
      <c r="Y93" s="41"/>
      <c r="Z93" s="41"/>
      <c r="AA93" s="41"/>
      <c r="AB93" s="41"/>
      <c r="AC93" s="41"/>
      <c r="AD93" s="41"/>
      <c r="AE93" s="41"/>
    </row>
    <row r="94" s="2" customFormat="1" ht="6.96" customHeight="1">
      <c r="A94" s="41"/>
      <c r="B94" s="42"/>
      <c r="C94" s="43"/>
      <c r="D94" s="43"/>
      <c r="E94" s="43"/>
      <c r="F94" s="43"/>
      <c r="G94" s="43"/>
      <c r="H94" s="43"/>
      <c r="I94" s="43"/>
      <c r="J94" s="43"/>
      <c r="K94" s="43"/>
      <c r="L94" s="148"/>
      <c r="S94" s="41"/>
      <c r="T94" s="41"/>
      <c r="U94" s="41"/>
      <c r="V94" s="41"/>
      <c r="W94" s="41"/>
      <c r="X94" s="41"/>
      <c r="Y94" s="41"/>
      <c r="Z94" s="41"/>
      <c r="AA94" s="41"/>
      <c r="AB94" s="41"/>
      <c r="AC94" s="41"/>
      <c r="AD94" s="41"/>
      <c r="AE94" s="41"/>
    </row>
    <row r="95" s="2" customFormat="1" ht="12" customHeight="1">
      <c r="A95" s="41"/>
      <c r="B95" s="42"/>
      <c r="C95" s="35" t="s">
        <v>21</v>
      </c>
      <c r="D95" s="43"/>
      <c r="E95" s="43"/>
      <c r="F95" s="30" t="str">
        <f>F16</f>
        <v>U Teplic 552, 753 01 Hranice I - Město</v>
      </c>
      <c r="G95" s="43"/>
      <c r="H95" s="43"/>
      <c r="I95" s="35" t="s">
        <v>23</v>
      </c>
      <c r="J95" s="75" t="str">
        <f>IF(J16="","",J16)</f>
        <v>23. 5. 2024</v>
      </c>
      <c r="K95" s="43"/>
      <c r="L95" s="148"/>
      <c r="S95" s="41"/>
      <c r="T95" s="41"/>
      <c r="U95" s="41"/>
      <c r="V95" s="41"/>
      <c r="W95" s="41"/>
      <c r="X95" s="41"/>
      <c r="Y95" s="41"/>
      <c r="Z95" s="41"/>
      <c r="AA95" s="41"/>
      <c r="AB95" s="41"/>
      <c r="AC95" s="41"/>
      <c r="AD95" s="41"/>
      <c r="AE95" s="41"/>
    </row>
    <row r="96" s="2" customFormat="1" ht="6.96" customHeight="1">
      <c r="A96" s="41"/>
      <c r="B96" s="42"/>
      <c r="C96" s="43"/>
      <c r="D96" s="43"/>
      <c r="E96" s="43"/>
      <c r="F96" s="43"/>
      <c r="G96" s="43"/>
      <c r="H96" s="43"/>
      <c r="I96" s="43"/>
      <c r="J96" s="43"/>
      <c r="K96" s="43"/>
      <c r="L96" s="148"/>
      <c r="S96" s="41"/>
      <c r="T96" s="41"/>
      <c r="U96" s="41"/>
      <c r="V96" s="41"/>
      <c r="W96" s="41"/>
      <c r="X96" s="41"/>
      <c r="Y96" s="41"/>
      <c r="Z96" s="41"/>
      <c r="AA96" s="41"/>
      <c r="AB96" s="41"/>
      <c r="AC96" s="41"/>
      <c r="AD96" s="41"/>
      <c r="AE96" s="41"/>
    </row>
    <row r="97" s="2" customFormat="1" ht="25.65" customHeight="1">
      <c r="A97" s="41"/>
      <c r="B97" s="42"/>
      <c r="C97" s="35" t="s">
        <v>25</v>
      </c>
      <c r="D97" s="43"/>
      <c r="E97" s="43"/>
      <c r="F97" s="30" t="str">
        <f>E19</f>
        <v>Město Hranice</v>
      </c>
      <c r="G97" s="43"/>
      <c r="H97" s="43"/>
      <c r="I97" s="35" t="s">
        <v>33</v>
      </c>
      <c r="J97" s="39" t="str">
        <f>E25</f>
        <v>Ateliér Velehradský s.r.o.</v>
      </c>
      <c r="K97" s="43"/>
      <c r="L97" s="148"/>
      <c r="S97" s="41"/>
      <c r="T97" s="41"/>
      <c r="U97" s="41"/>
      <c r="V97" s="41"/>
      <c r="W97" s="41"/>
      <c r="X97" s="41"/>
      <c r="Y97" s="41"/>
      <c r="Z97" s="41"/>
      <c r="AA97" s="41"/>
      <c r="AB97" s="41"/>
      <c r="AC97" s="41"/>
      <c r="AD97" s="41"/>
      <c r="AE97" s="41"/>
    </row>
    <row r="98" s="2" customFormat="1" ht="15.15" customHeight="1">
      <c r="A98" s="41"/>
      <c r="B98" s="42"/>
      <c r="C98" s="35" t="s">
        <v>31</v>
      </c>
      <c r="D98" s="43"/>
      <c r="E98" s="43"/>
      <c r="F98" s="30" t="str">
        <f>IF(E22="","",E22)</f>
        <v>Vyplň údaj</v>
      </c>
      <c r="G98" s="43"/>
      <c r="H98" s="43"/>
      <c r="I98" s="35" t="s">
        <v>38</v>
      </c>
      <c r="J98" s="39" t="str">
        <f>E28</f>
        <v>Ing. Vojtěch Biolek</v>
      </c>
      <c r="K98" s="43"/>
      <c r="L98" s="148"/>
      <c r="S98" s="41"/>
      <c r="T98" s="41"/>
      <c r="U98" s="41"/>
      <c r="V98" s="41"/>
      <c r="W98" s="41"/>
      <c r="X98" s="41"/>
      <c r="Y98" s="41"/>
      <c r="Z98" s="41"/>
      <c r="AA98" s="41"/>
      <c r="AB98" s="41"/>
      <c r="AC98" s="41"/>
      <c r="AD98" s="41"/>
      <c r="AE98" s="41"/>
    </row>
    <row r="99" s="2" customFormat="1" ht="10.32" customHeight="1">
      <c r="A99" s="41"/>
      <c r="B99" s="42"/>
      <c r="C99" s="43"/>
      <c r="D99" s="43"/>
      <c r="E99" s="43"/>
      <c r="F99" s="43"/>
      <c r="G99" s="43"/>
      <c r="H99" s="43"/>
      <c r="I99" s="43"/>
      <c r="J99" s="43"/>
      <c r="K99" s="43"/>
      <c r="L99" s="148"/>
      <c r="S99" s="41"/>
      <c r="T99" s="41"/>
      <c r="U99" s="41"/>
      <c r="V99" s="41"/>
      <c r="W99" s="41"/>
      <c r="X99" s="41"/>
      <c r="Y99" s="41"/>
      <c r="Z99" s="41"/>
      <c r="AA99" s="41"/>
      <c r="AB99" s="41"/>
      <c r="AC99" s="41"/>
      <c r="AD99" s="41"/>
      <c r="AE99" s="41"/>
    </row>
    <row r="100" s="11" customFormat="1" ht="29.28" customHeight="1">
      <c r="A100" s="189"/>
      <c r="B100" s="190"/>
      <c r="C100" s="191" t="s">
        <v>215</v>
      </c>
      <c r="D100" s="192" t="s">
        <v>61</v>
      </c>
      <c r="E100" s="192" t="s">
        <v>57</v>
      </c>
      <c r="F100" s="192" t="s">
        <v>58</v>
      </c>
      <c r="G100" s="192" t="s">
        <v>216</v>
      </c>
      <c r="H100" s="192" t="s">
        <v>217</v>
      </c>
      <c r="I100" s="192" t="s">
        <v>218</v>
      </c>
      <c r="J100" s="192" t="s">
        <v>204</v>
      </c>
      <c r="K100" s="193" t="s">
        <v>219</v>
      </c>
      <c r="L100" s="194"/>
      <c r="M100" s="95" t="s">
        <v>19</v>
      </c>
      <c r="N100" s="96" t="s">
        <v>46</v>
      </c>
      <c r="O100" s="96" t="s">
        <v>220</v>
      </c>
      <c r="P100" s="96" t="s">
        <v>221</v>
      </c>
      <c r="Q100" s="96" t="s">
        <v>222</v>
      </c>
      <c r="R100" s="96" t="s">
        <v>223</v>
      </c>
      <c r="S100" s="96" t="s">
        <v>224</v>
      </c>
      <c r="T100" s="97" t="s">
        <v>225</v>
      </c>
      <c r="U100" s="189"/>
      <c r="V100" s="189"/>
      <c r="W100" s="189"/>
      <c r="X100" s="189"/>
      <c r="Y100" s="189"/>
      <c r="Z100" s="189"/>
      <c r="AA100" s="189"/>
      <c r="AB100" s="189"/>
      <c r="AC100" s="189"/>
      <c r="AD100" s="189"/>
      <c r="AE100" s="189"/>
    </row>
    <row r="101" s="2" customFormat="1" ht="22.8" customHeight="1">
      <c r="A101" s="41"/>
      <c r="B101" s="42"/>
      <c r="C101" s="102" t="s">
        <v>226</v>
      </c>
      <c r="D101" s="43"/>
      <c r="E101" s="43"/>
      <c r="F101" s="43"/>
      <c r="G101" s="43"/>
      <c r="H101" s="43"/>
      <c r="I101" s="43"/>
      <c r="J101" s="195">
        <f>BK101</f>
        <v>0</v>
      </c>
      <c r="K101" s="43"/>
      <c r="L101" s="47"/>
      <c r="M101" s="98"/>
      <c r="N101" s="196"/>
      <c r="O101" s="99"/>
      <c r="P101" s="197">
        <f>P102+P145+P183</f>
        <v>0</v>
      </c>
      <c r="Q101" s="99"/>
      <c r="R101" s="197">
        <f>R102+R145+R183</f>
        <v>8.2813654400000001</v>
      </c>
      <c r="S101" s="99"/>
      <c r="T101" s="198">
        <f>T102+T145+T183</f>
        <v>0.193915</v>
      </c>
      <c r="U101" s="41"/>
      <c r="V101" s="41"/>
      <c r="W101" s="41"/>
      <c r="X101" s="41"/>
      <c r="Y101" s="41"/>
      <c r="Z101" s="41"/>
      <c r="AA101" s="41"/>
      <c r="AB101" s="41"/>
      <c r="AC101" s="41"/>
      <c r="AD101" s="41"/>
      <c r="AE101" s="41"/>
      <c r="AT101" s="20" t="s">
        <v>75</v>
      </c>
      <c r="AU101" s="20" t="s">
        <v>205</v>
      </c>
      <c r="BK101" s="199">
        <f>BK102+BK145+BK183</f>
        <v>0</v>
      </c>
    </row>
    <row r="102" s="12" customFormat="1" ht="25.92" customHeight="1">
      <c r="A102" s="12"/>
      <c r="B102" s="200"/>
      <c r="C102" s="201"/>
      <c r="D102" s="202" t="s">
        <v>75</v>
      </c>
      <c r="E102" s="203" t="s">
        <v>227</v>
      </c>
      <c r="F102" s="203" t="s">
        <v>228</v>
      </c>
      <c r="G102" s="201"/>
      <c r="H102" s="201"/>
      <c r="I102" s="204"/>
      <c r="J102" s="205">
        <f>BK102</f>
        <v>0</v>
      </c>
      <c r="K102" s="201"/>
      <c r="L102" s="206"/>
      <c r="M102" s="207"/>
      <c r="N102" s="208"/>
      <c r="O102" s="208"/>
      <c r="P102" s="209">
        <f>P103+P124+P132+P142</f>
        <v>0</v>
      </c>
      <c r="Q102" s="208"/>
      <c r="R102" s="209">
        <f>R103+R124+R132+R142</f>
        <v>6.7011909399999992</v>
      </c>
      <c r="S102" s="208"/>
      <c r="T102" s="210">
        <f>T103+T124+T132+T142</f>
        <v>0</v>
      </c>
      <c r="U102" s="12"/>
      <c r="V102" s="12"/>
      <c r="W102" s="12"/>
      <c r="X102" s="12"/>
      <c r="Y102" s="12"/>
      <c r="Z102" s="12"/>
      <c r="AA102" s="12"/>
      <c r="AB102" s="12"/>
      <c r="AC102" s="12"/>
      <c r="AD102" s="12"/>
      <c r="AE102" s="12"/>
      <c r="AR102" s="211" t="s">
        <v>84</v>
      </c>
      <c r="AT102" s="212" t="s">
        <v>75</v>
      </c>
      <c r="AU102" s="212" t="s">
        <v>76</v>
      </c>
      <c r="AY102" s="211" t="s">
        <v>229</v>
      </c>
      <c r="BK102" s="213">
        <f>BK103+BK124+BK132+BK142</f>
        <v>0</v>
      </c>
    </row>
    <row r="103" s="12" customFormat="1" ht="22.8" customHeight="1">
      <c r="A103" s="12"/>
      <c r="B103" s="200"/>
      <c r="C103" s="201"/>
      <c r="D103" s="202" t="s">
        <v>75</v>
      </c>
      <c r="E103" s="214" t="s">
        <v>271</v>
      </c>
      <c r="F103" s="214" t="s">
        <v>1288</v>
      </c>
      <c r="G103" s="201"/>
      <c r="H103" s="201"/>
      <c r="I103" s="204"/>
      <c r="J103" s="215">
        <f>BK103</f>
        <v>0</v>
      </c>
      <c r="K103" s="201"/>
      <c r="L103" s="206"/>
      <c r="M103" s="207"/>
      <c r="N103" s="208"/>
      <c r="O103" s="208"/>
      <c r="P103" s="209">
        <f>SUM(P104:P123)</f>
        <v>0</v>
      </c>
      <c r="Q103" s="208"/>
      <c r="R103" s="209">
        <f>SUM(R104:R123)</f>
        <v>6.6923397399999995</v>
      </c>
      <c r="S103" s="208"/>
      <c r="T103" s="210">
        <f>SUM(T104:T123)</f>
        <v>0</v>
      </c>
      <c r="U103" s="12"/>
      <c r="V103" s="12"/>
      <c r="W103" s="12"/>
      <c r="X103" s="12"/>
      <c r="Y103" s="12"/>
      <c r="Z103" s="12"/>
      <c r="AA103" s="12"/>
      <c r="AB103" s="12"/>
      <c r="AC103" s="12"/>
      <c r="AD103" s="12"/>
      <c r="AE103" s="12"/>
      <c r="AR103" s="211" t="s">
        <v>84</v>
      </c>
      <c r="AT103" s="212" t="s">
        <v>75</v>
      </c>
      <c r="AU103" s="212" t="s">
        <v>84</v>
      </c>
      <c r="AY103" s="211" t="s">
        <v>229</v>
      </c>
      <c r="BK103" s="213">
        <f>SUM(BK104:BK123)</f>
        <v>0</v>
      </c>
    </row>
    <row r="104" s="2" customFormat="1" ht="21.75" customHeight="1">
      <c r="A104" s="41"/>
      <c r="B104" s="42"/>
      <c r="C104" s="216" t="s">
        <v>84</v>
      </c>
      <c r="D104" s="216" t="s">
        <v>231</v>
      </c>
      <c r="E104" s="217" t="s">
        <v>2096</v>
      </c>
      <c r="F104" s="218" t="s">
        <v>2097</v>
      </c>
      <c r="G104" s="219" t="s">
        <v>291</v>
      </c>
      <c r="H104" s="220">
        <v>1.7430000000000001</v>
      </c>
      <c r="I104" s="221"/>
      <c r="J104" s="222">
        <f>ROUND(I104*H104,2)</f>
        <v>0</v>
      </c>
      <c r="K104" s="218" t="s">
        <v>235</v>
      </c>
      <c r="L104" s="47"/>
      <c r="M104" s="223" t="s">
        <v>19</v>
      </c>
      <c r="N104" s="224" t="s">
        <v>47</v>
      </c>
      <c r="O104" s="87"/>
      <c r="P104" s="225">
        <f>O104*H104</f>
        <v>0</v>
      </c>
      <c r="Q104" s="225">
        <v>2.5018699999999998</v>
      </c>
      <c r="R104" s="225">
        <f>Q104*H104</f>
        <v>4.36075941</v>
      </c>
      <c r="S104" s="225">
        <v>0</v>
      </c>
      <c r="T104" s="226">
        <f>S104*H104</f>
        <v>0</v>
      </c>
      <c r="U104" s="41"/>
      <c r="V104" s="41"/>
      <c r="W104" s="41"/>
      <c r="X104" s="41"/>
      <c r="Y104" s="41"/>
      <c r="Z104" s="41"/>
      <c r="AA104" s="41"/>
      <c r="AB104" s="41"/>
      <c r="AC104" s="41"/>
      <c r="AD104" s="41"/>
      <c r="AE104" s="41"/>
      <c r="AR104" s="227" t="s">
        <v>136</v>
      </c>
      <c r="AT104" s="227" t="s">
        <v>231</v>
      </c>
      <c r="AU104" s="227" t="s">
        <v>86</v>
      </c>
      <c r="AY104" s="20" t="s">
        <v>229</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136</v>
      </c>
      <c r="BM104" s="227" t="s">
        <v>4747</v>
      </c>
    </row>
    <row r="105" s="2" customFormat="1">
      <c r="A105" s="41"/>
      <c r="B105" s="42"/>
      <c r="C105" s="43"/>
      <c r="D105" s="229" t="s">
        <v>237</v>
      </c>
      <c r="E105" s="43"/>
      <c r="F105" s="230" t="s">
        <v>2099</v>
      </c>
      <c r="G105" s="43"/>
      <c r="H105" s="43"/>
      <c r="I105" s="231"/>
      <c r="J105" s="43"/>
      <c r="K105" s="43"/>
      <c r="L105" s="47"/>
      <c r="M105" s="232"/>
      <c r="N105" s="233"/>
      <c r="O105" s="87"/>
      <c r="P105" s="87"/>
      <c r="Q105" s="87"/>
      <c r="R105" s="87"/>
      <c r="S105" s="87"/>
      <c r="T105" s="88"/>
      <c r="U105" s="41"/>
      <c r="V105" s="41"/>
      <c r="W105" s="41"/>
      <c r="X105" s="41"/>
      <c r="Y105" s="41"/>
      <c r="Z105" s="41"/>
      <c r="AA105" s="41"/>
      <c r="AB105" s="41"/>
      <c r="AC105" s="41"/>
      <c r="AD105" s="41"/>
      <c r="AE105" s="41"/>
      <c r="AT105" s="20" t="s">
        <v>237</v>
      </c>
      <c r="AU105" s="20" t="s">
        <v>86</v>
      </c>
    </row>
    <row r="106" s="2" customFormat="1">
      <c r="A106" s="41"/>
      <c r="B106" s="42"/>
      <c r="C106" s="43"/>
      <c r="D106" s="236" t="s">
        <v>315</v>
      </c>
      <c r="E106" s="43"/>
      <c r="F106" s="277" t="s">
        <v>2100</v>
      </c>
      <c r="G106" s="43"/>
      <c r="H106" s="43"/>
      <c r="I106" s="231"/>
      <c r="J106" s="43"/>
      <c r="K106" s="43"/>
      <c r="L106" s="47"/>
      <c r="M106" s="232"/>
      <c r="N106" s="233"/>
      <c r="O106" s="87"/>
      <c r="P106" s="87"/>
      <c r="Q106" s="87"/>
      <c r="R106" s="87"/>
      <c r="S106" s="87"/>
      <c r="T106" s="88"/>
      <c r="U106" s="41"/>
      <c r="V106" s="41"/>
      <c r="W106" s="41"/>
      <c r="X106" s="41"/>
      <c r="Y106" s="41"/>
      <c r="Z106" s="41"/>
      <c r="AA106" s="41"/>
      <c r="AB106" s="41"/>
      <c r="AC106" s="41"/>
      <c r="AD106" s="41"/>
      <c r="AE106" s="41"/>
      <c r="AT106" s="20" t="s">
        <v>315</v>
      </c>
      <c r="AU106" s="20" t="s">
        <v>86</v>
      </c>
    </row>
    <row r="107" s="13" customFormat="1">
      <c r="A107" s="13"/>
      <c r="B107" s="234"/>
      <c r="C107" s="235"/>
      <c r="D107" s="236" t="s">
        <v>239</v>
      </c>
      <c r="E107" s="237" t="s">
        <v>19</v>
      </c>
      <c r="F107" s="238" t="s">
        <v>2101</v>
      </c>
      <c r="G107" s="235"/>
      <c r="H107" s="237" t="s">
        <v>19</v>
      </c>
      <c r="I107" s="239"/>
      <c r="J107" s="235"/>
      <c r="K107" s="235"/>
      <c r="L107" s="240"/>
      <c r="M107" s="241"/>
      <c r="N107" s="242"/>
      <c r="O107" s="242"/>
      <c r="P107" s="242"/>
      <c r="Q107" s="242"/>
      <c r="R107" s="242"/>
      <c r="S107" s="242"/>
      <c r="T107" s="243"/>
      <c r="U107" s="13"/>
      <c r="V107" s="13"/>
      <c r="W107" s="13"/>
      <c r="X107" s="13"/>
      <c r="Y107" s="13"/>
      <c r="Z107" s="13"/>
      <c r="AA107" s="13"/>
      <c r="AB107" s="13"/>
      <c r="AC107" s="13"/>
      <c r="AD107" s="13"/>
      <c r="AE107" s="13"/>
      <c r="AT107" s="244" t="s">
        <v>239</v>
      </c>
      <c r="AU107" s="244" t="s">
        <v>86</v>
      </c>
      <c r="AV107" s="13" t="s">
        <v>84</v>
      </c>
      <c r="AW107" s="13" t="s">
        <v>37</v>
      </c>
      <c r="AX107" s="13" t="s">
        <v>76</v>
      </c>
      <c r="AY107" s="244" t="s">
        <v>229</v>
      </c>
    </row>
    <row r="108" s="14" customFormat="1">
      <c r="A108" s="14"/>
      <c r="B108" s="245"/>
      <c r="C108" s="246"/>
      <c r="D108" s="236" t="s">
        <v>239</v>
      </c>
      <c r="E108" s="247" t="s">
        <v>19</v>
      </c>
      <c r="F108" s="248" t="s">
        <v>2102</v>
      </c>
      <c r="G108" s="246"/>
      <c r="H108" s="249">
        <v>1.7430000000000001</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239</v>
      </c>
      <c r="AU108" s="255" t="s">
        <v>86</v>
      </c>
      <c r="AV108" s="14" t="s">
        <v>86</v>
      </c>
      <c r="AW108" s="14" t="s">
        <v>37</v>
      </c>
      <c r="AX108" s="14" t="s">
        <v>76</v>
      </c>
      <c r="AY108" s="255" t="s">
        <v>229</v>
      </c>
    </row>
    <row r="109" s="15" customFormat="1">
      <c r="A109" s="15"/>
      <c r="B109" s="256"/>
      <c r="C109" s="257"/>
      <c r="D109" s="236" t="s">
        <v>239</v>
      </c>
      <c r="E109" s="258" t="s">
        <v>19</v>
      </c>
      <c r="F109" s="259" t="s">
        <v>243</v>
      </c>
      <c r="G109" s="257"/>
      <c r="H109" s="260">
        <v>1.7430000000000001</v>
      </c>
      <c r="I109" s="261"/>
      <c r="J109" s="257"/>
      <c r="K109" s="257"/>
      <c r="L109" s="262"/>
      <c r="M109" s="263"/>
      <c r="N109" s="264"/>
      <c r="O109" s="264"/>
      <c r="P109" s="264"/>
      <c r="Q109" s="264"/>
      <c r="R109" s="264"/>
      <c r="S109" s="264"/>
      <c r="T109" s="265"/>
      <c r="U109" s="15"/>
      <c r="V109" s="15"/>
      <c r="W109" s="15"/>
      <c r="X109" s="15"/>
      <c r="Y109" s="15"/>
      <c r="Z109" s="15"/>
      <c r="AA109" s="15"/>
      <c r="AB109" s="15"/>
      <c r="AC109" s="15"/>
      <c r="AD109" s="15"/>
      <c r="AE109" s="15"/>
      <c r="AT109" s="266" t="s">
        <v>239</v>
      </c>
      <c r="AU109" s="266" t="s">
        <v>86</v>
      </c>
      <c r="AV109" s="15" t="s">
        <v>136</v>
      </c>
      <c r="AW109" s="15" t="s">
        <v>37</v>
      </c>
      <c r="AX109" s="15" t="s">
        <v>84</v>
      </c>
      <c r="AY109" s="266" t="s">
        <v>229</v>
      </c>
    </row>
    <row r="110" s="2" customFormat="1" ht="21.75" customHeight="1">
      <c r="A110" s="41"/>
      <c r="B110" s="42"/>
      <c r="C110" s="216" t="s">
        <v>86</v>
      </c>
      <c r="D110" s="216" t="s">
        <v>231</v>
      </c>
      <c r="E110" s="217" t="s">
        <v>2105</v>
      </c>
      <c r="F110" s="218" t="s">
        <v>2106</v>
      </c>
      <c r="G110" s="219" t="s">
        <v>291</v>
      </c>
      <c r="H110" s="220">
        <v>1.7430000000000001</v>
      </c>
      <c r="I110" s="221"/>
      <c r="J110" s="222">
        <f>ROUND(I110*H110,2)</f>
        <v>0</v>
      </c>
      <c r="K110" s="218" t="s">
        <v>235</v>
      </c>
      <c r="L110" s="47"/>
      <c r="M110" s="223" t="s">
        <v>19</v>
      </c>
      <c r="N110" s="224" t="s">
        <v>47</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136</v>
      </c>
      <c r="AT110" s="227" t="s">
        <v>231</v>
      </c>
      <c r="AU110" s="227" t="s">
        <v>86</v>
      </c>
      <c r="AY110" s="20" t="s">
        <v>229</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136</v>
      </c>
      <c r="BM110" s="227" t="s">
        <v>4748</v>
      </c>
    </row>
    <row r="111" s="2" customFormat="1">
      <c r="A111" s="41"/>
      <c r="B111" s="42"/>
      <c r="C111" s="43"/>
      <c r="D111" s="229" t="s">
        <v>237</v>
      </c>
      <c r="E111" s="43"/>
      <c r="F111" s="230" t="s">
        <v>2108</v>
      </c>
      <c r="G111" s="43"/>
      <c r="H111" s="43"/>
      <c r="I111" s="231"/>
      <c r="J111" s="43"/>
      <c r="K111" s="43"/>
      <c r="L111" s="47"/>
      <c r="M111" s="232"/>
      <c r="N111" s="233"/>
      <c r="O111" s="87"/>
      <c r="P111" s="87"/>
      <c r="Q111" s="87"/>
      <c r="R111" s="87"/>
      <c r="S111" s="87"/>
      <c r="T111" s="88"/>
      <c r="U111" s="41"/>
      <c r="V111" s="41"/>
      <c r="W111" s="41"/>
      <c r="X111" s="41"/>
      <c r="Y111" s="41"/>
      <c r="Z111" s="41"/>
      <c r="AA111" s="41"/>
      <c r="AB111" s="41"/>
      <c r="AC111" s="41"/>
      <c r="AD111" s="41"/>
      <c r="AE111" s="41"/>
      <c r="AT111" s="20" t="s">
        <v>237</v>
      </c>
      <c r="AU111" s="20" t="s">
        <v>86</v>
      </c>
    </row>
    <row r="112" s="2" customFormat="1" ht="24.15" customHeight="1">
      <c r="A112" s="41"/>
      <c r="B112" s="42"/>
      <c r="C112" s="216" t="s">
        <v>96</v>
      </c>
      <c r="D112" s="216" t="s">
        <v>231</v>
      </c>
      <c r="E112" s="217" t="s">
        <v>2109</v>
      </c>
      <c r="F112" s="218" t="s">
        <v>2110</v>
      </c>
      <c r="G112" s="219" t="s">
        <v>291</v>
      </c>
      <c r="H112" s="220">
        <v>1.7430000000000001</v>
      </c>
      <c r="I112" s="221"/>
      <c r="J112" s="222">
        <f>ROUND(I112*H112,2)</f>
        <v>0</v>
      </c>
      <c r="K112" s="218" t="s">
        <v>235</v>
      </c>
      <c r="L112" s="47"/>
      <c r="M112" s="223" t="s">
        <v>19</v>
      </c>
      <c r="N112" s="224" t="s">
        <v>47</v>
      </c>
      <c r="O112" s="87"/>
      <c r="P112" s="225">
        <f>O112*H112</f>
        <v>0</v>
      </c>
      <c r="Q112" s="225">
        <v>0</v>
      </c>
      <c r="R112" s="225">
        <f>Q112*H112</f>
        <v>0</v>
      </c>
      <c r="S112" s="225">
        <v>0</v>
      </c>
      <c r="T112" s="226">
        <f>S112*H112</f>
        <v>0</v>
      </c>
      <c r="U112" s="41"/>
      <c r="V112" s="41"/>
      <c r="W112" s="41"/>
      <c r="X112" s="41"/>
      <c r="Y112" s="41"/>
      <c r="Z112" s="41"/>
      <c r="AA112" s="41"/>
      <c r="AB112" s="41"/>
      <c r="AC112" s="41"/>
      <c r="AD112" s="41"/>
      <c r="AE112" s="41"/>
      <c r="AR112" s="227" t="s">
        <v>136</v>
      </c>
      <c r="AT112" s="227" t="s">
        <v>231</v>
      </c>
      <c r="AU112" s="227" t="s">
        <v>86</v>
      </c>
      <c r="AY112" s="20" t="s">
        <v>229</v>
      </c>
      <c r="BE112" s="228">
        <f>IF(N112="základní",J112,0)</f>
        <v>0</v>
      </c>
      <c r="BF112" s="228">
        <f>IF(N112="snížená",J112,0)</f>
        <v>0</v>
      </c>
      <c r="BG112" s="228">
        <f>IF(N112="zákl. přenesená",J112,0)</f>
        <v>0</v>
      </c>
      <c r="BH112" s="228">
        <f>IF(N112="sníž. přenesená",J112,0)</f>
        <v>0</v>
      </c>
      <c r="BI112" s="228">
        <f>IF(N112="nulová",J112,0)</f>
        <v>0</v>
      </c>
      <c r="BJ112" s="20" t="s">
        <v>84</v>
      </c>
      <c r="BK112" s="228">
        <f>ROUND(I112*H112,2)</f>
        <v>0</v>
      </c>
      <c r="BL112" s="20" t="s">
        <v>136</v>
      </c>
      <c r="BM112" s="227" t="s">
        <v>4749</v>
      </c>
    </row>
    <row r="113" s="2" customFormat="1">
      <c r="A113" s="41"/>
      <c r="B113" s="42"/>
      <c r="C113" s="43"/>
      <c r="D113" s="229" t="s">
        <v>237</v>
      </c>
      <c r="E113" s="43"/>
      <c r="F113" s="230" t="s">
        <v>2112</v>
      </c>
      <c r="G113" s="43"/>
      <c r="H113" s="43"/>
      <c r="I113" s="231"/>
      <c r="J113" s="43"/>
      <c r="K113" s="43"/>
      <c r="L113" s="47"/>
      <c r="M113" s="232"/>
      <c r="N113" s="233"/>
      <c r="O113" s="87"/>
      <c r="P113" s="87"/>
      <c r="Q113" s="87"/>
      <c r="R113" s="87"/>
      <c r="S113" s="87"/>
      <c r="T113" s="88"/>
      <c r="U113" s="41"/>
      <c r="V113" s="41"/>
      <c r="W113" s="41"/>
      <c r="X113" s="41"/>
      <c r="Y113" s="41"/>
      <c r="Z113" s="41"/>
      <c r="AA113" s="41"/>
      <c r="AB113" s="41"/>
      <c r="AC113" s="41"/>
      <c r="AD113" s="41"/>
      <c r="AE113" s="41"/>
      <c r="AT113" s="20" t="s">
        <v>237</v>
      </c>
      <c r="AU113" s="20" t="s">
        <v>86</v>
      </c>
    </row>
    <row r="114" s="2" customFormat="1" ht="16.5" customHeight="1">
      <c r="A114" s="41"/>
      <c r="B114" s="42"/>
      <c r="C114" s="216" t="s">
        <v>136</v>
      </c>
      <c r="D114" s="216" t="s">
        <v>231</v>
      </c>
      <c r="E114" s="217" t="s">
        <v>2113</v>
      </c>
      <c r="F114" s="218" t="s">
        <v>2114</v>
      </c>
      <c r="G114" s="219" t="s">
        <v>299</v>
      </c>
      <c r="H114" s="220">
        <v>0.029000000000000001</v>
      </c>
      <c r="I114" s="221"/>
      <c r="J114" s="222">
        <f>ROUND(I114*H114,2)</f>
        <v>0</v>
      </c>
      <c r="K114" s="218" t="s">
        <v>235</v>
      </c>
      <c r="L114" s="47"/>
      <c r="M114" s="223" t="s">
        <v>19</v>
      </c>
      <c r="N114" s="224" t="s">
        <v>47</v>
      </c>
      <c r="O114" s="87"/>
      <c r="P114" s="225">
        <f>O114*H114</f>
        <v>0</v>
      </c>
      <c r="Q114" s="225">
        <v>1.06277</v>
      </c>
      <c r="R114" s="225">
        <f>Q114*H114</f>
        <v>0.03082033</v>
      </c>
      <c r="S114" s="225">
        <v>0</v>
      </c>
      <c r="T114" s="226">
        <f>S114*H114</f>
        <v>0</v>
      </c>
      <c r="U114" s="41"/>
      <c r="V114" s="41"/>
      <c r="W114" s="41"/>
      <c r="X114" s="41"/>
      <c r="Y114" s="41"/>
      <c r="Z114" s="41"/>
      <c r="AA114" s="41"/>
      <c r="AB114" s="41"/>
      <c r="AC114" s="41"/>
      <c r="AD114" s="41"/>
      <c r="AE114" s="41"/>
      <c r="AR114" s="227" t="s">
        <v>136</v>
      </c>
      <c r="AT114" s="227" t="s">
        <v>231</v>
      </c>
      <c r="AU114" s="227" t="s">
        <v>86</v>
      </c>
      <c r="AY114" s="20" t="s">
        <v>229</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136</v>
      </c>
      <c r="BM114" s="227" t="s">
        <v>4750</v>
      </c>
    </row>
    <row r="115" s="2" customFormat="1">
      <c r="A115" s="41"/>
      <c r="B115" s="42"/>
      <c r="C115" s="43"/>
      <c r="D115" s="229" t="s">
        <v>237</v>
      </c>
      <c r="E115" s="43"/>
      <c r="F115" s="230" t="s">
        <v>2116</v>
      </c>
      <c r="G115" s="43"/>
      <c r="H115" s="43"/>
      <c r="I115" s="231"/>
      <c r="J115" s="43"/>
      <c r="K115" s="43"/>
      <c r="L115" s="47"/>
      <c r="M115" s="232"/>
      <c r="N115" s="233"/>
      <c r="O115" s="87"/>
      <c r="P115" s="87"/>
      <c r="Q115" s="87"/>
      <c r="R115" s="87"/>
      <c r="S115" s="87"/>
      <c r="T115" s="88"/>
      <c r="U115" s="41"/>
      <c r="V115" s="41"/>
      <c r="W115" s="41"/>
      <c r="X115" s="41"/>
      <c r="Y115" s="41"/>
      <c r="Z115" s="41"/>
      <c r="AA115" s="41"/>
      <c r="AB115" s="41"/>
      <c r="AC115" s="41"/>
      <c r="AD115" s="41"/>
      <c r="AE115" s="41"/>
      <c r="AT115" s="20" t="s">
        <v>237</v>
      </c>
      <c r="AU115" s="20" t="s">
        <v>86</v>
      </c>
    </row>
    <row r="116" s="13" customFormat="1">
      <c r="A116" s="13"/>
      <c r="B116" s="234"/>
      <c r="C116" s="235"/>
      <c r="D116" s="236" t="s">
        <v>239</v>
      </c>
      <c r="E116" s="237" t="s">
        <v>19</v>
      </c>
      <c r="F116" s="238" t="s">
        <v>2117</v>
      </c>
      <c r="G116" s="235"/>
      <c r="H116" s="237" t="s">
        <v>19</v>
      </c>
      <c r="I116" s="239"/>
      <c r="J116" s="235"/>
      <c r="K116" s="235"/>
      <c r="L116" s="240"/>
      <c r="M116" s="241"/>
      <c r="N116" s="242"/>
      <c r="O116" s="242"/>
      <c r="P116" s="242"/>
      <c r="Q116" s="242"/>
      <c r="R116" s="242"/>
      <c r="S116" s="242"/>
      <c r="T116" s="243"/>
      <c r="U116" s="13"/>
      <c r="V116" s="13"/>
      <c r="W116" s="13"/>
      <c r="X116" s="13"/>
      <c r="Y116" s="13"/>
      <c r="Z116" s="13"/>
      <c r="AA116" s="13"/>
      <c r="AB116" s="13"/>
      <c r="AC116" s="13"/>
      <c r="AD116" s="13"/>
      <c r="AE116" s="13"/>
      <c r="AT116" s="244" t="s">
        <v>239</v>
      </c>
      <c r="AU116" s="244" t="s">
        <v>86</v>
      </c>
      <c r="AV116" s="13" t="s">
        <v>84</v>
      </c>
      <c r="AW116" s="13" t="s">
        <v>37</v>
      </c>
      <c r="AX116" s="13" t="s">
        <v>76</v>
      </c>
      <c r="AY116" s="244" t="s">
        <v>229</v>
      </c>
    </row>
    <row r="117" s="14" customFormat="1">
      <c r="A117" s="14"/>
      <c r="B117" s="245"/>
      <c r="C117" s="246"/>
      <c r="D117" s="236" t="s">
        <v>239</v>
      </c>
      <c r="E117" s="247" t="s">
        <v>19</v>
      </c>
      <c r="F117" s="248" t="s">
        <v>2118</v>
      </c>
      <c r="G117" s="246"/>
      <c r="H117" s="249">
        <v>0.029000000000000001</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239</v>
      </c>
      <c r="AU117" s="255" t="s">
        <v>86</v>
      </c>
      <c r="AV117" s="14" t="s">
        <v>86</v>
      </c>
      <c r="AW117" s="14" t="s">
        <v>37</v>
      </c>
      <c r="AX117" s="14" t="s">
        <v>76</v>
      </c>
      <c r="AY117" s="255" t="s">
        <v>229</v>
      </c>
    </row>
    <row r="118" s="15" customFormat="1">
      <c r="A118" s="15"/>
      <c r="B118" s="256"/>
      <c r="C118" s="257"/>
      <c r="D118" s="236" t="s">
        <v>239</v>
      </c>
      <c r="E118" s="258" t="s">
        <v>19</v>
      </c>
      <c r="F118" s="259" t="s">
        <v>243</v>
      </c>
      <c r="G118" s="257"/>
      <c r="H118" s="260">
        <v>0.029000000000000001</v>
      </c>
      <c r="I118" s="261"/>
      <c r="J118" s="257"/>
      <c r="K118" s="257"/>
      <c r="L118" s="262"/>
      <c r="M118" s="263"/>
      <c r="N118" s="264"/>
      <c r="O118" s="264"/>
      <c r="P118" s="264"/>
      <c r="Q118" s="264"/>
      <c r="R118" s="264"/>
      <c r="S118" s="264"/>
      <c r="T118" s="265"/>
      <c r="U118" s="15"/>
      <c r="V118" s="15"/>
      <c r="W118" s="15"/>
      <c r="X118" s="15"/>
      <c r="Y118" s="15"/>
      <c r="Z118" s="15"/>
      <c r="AA118" s="15"/>
      <c r="AB118" s="15"/>
      <c r="AC118" s="15"/>
      <c r="AD118" s="15"/>
      <c r="AE118" s="15"/>
      <c r="AT118" s="266" t="s">
        <v>239</v>
      </c>
      <c r="AU118" s="266" t="s">
        <v>86</v>
      </c>
      <c r="AV118" s="15" t="s">
        <v>136</v>
      </c>
      <c r="AW118" s="15" t="s">
        <v>37</v>
      </c>
      <c r="AX118" s="15" t="s">
        <v>84</v>
      </c>
      <c r="AY118" s="266" t="s">
        <v>229</v>
      </c>
    </row>
    <row r="119" s="2" customFormat="1" ht="16.5" customHeight="1">
      <c r="A119" s="41"/>
      <c r="B119" s="42"/>
      <c r="C119" s="216" t="s">
        <v>264</v>
      </c>
      <c r="D119" s="216" t="s">
        <v>231</v>
      </c>
      <c r="E119" s="217" t="s">
        <v>2163</v>
      </c>
      <c r="F119" s="218" t="s">
        <v>2164</v>
      </c>
      <c r="G119" s="219" t="s">
        <v>291</v>
      </c>
      <c r="H119" s="220">
        <v>1.1619999999999999</v>
      </c>
      <c r="I119" s="221"/>
      <c r="J119" s="222">
        <f>ROUND(I119*H119,2)</f>
        <v>0</v>
      </c>
      <c r="K119" s="218" t="s">
        <v>235</v>
      </c>
      <c r="L119" s="47"/>
      <c r="M119" s="223" t="s">
        <v>19</v>
      </c>
      <c r="N119" s="224" t="s">
        <v>47</v>
      </c>
      <c r="O119" s="87"/>
      <c r="P119" s="225">
        <f>O119*H119</f>
        <v>0</v>
      </c>
      <c r="Q119" s="225">
        <v>1.98</v>
      </c>
      <c r="R119" s="225">
        <f>Q119*H119</f>
        <v>2.3007599999999999</v>
      </c>
      <c r="S119" s="225">
        <v>0</v>
      </c>
      <c r="T119" s="226">
        <f>S119*H119</f>
        <v>0</v>
      </c>
      <c r="U119" s="41"/>
      <c r="V119" s="41"/>
      <c r="W119" s="41"/>
      <c r="X119" s="41"/>
      <c r="Y119" s="41"/>
      <c r="Z119" s="41"/>
      <c r="AA119" s="41"/>
      <c r="AB119" s="41"/>
      <c r="AC119" s="41"/>
      <c r="AD119" s="41"/>
      <c r="AE119" s="41"/>
      <c r="AR119" s="227" t="s">
        <v>136</v>
      </c>
      <c r="AT119" s="227" t="s">
        <v>231</v>
      </c>
      <c r="AU119" s="227" t="s">
        <v>86</v>
      </c>
      <c r="AY119" s="20" t="s">
        <v>229</v>
      </c>
      <c r="BE119" s="228">
        <f>IF(N119="základní",J119,0)</f>
        <v>0</v>
      </c>
      <c r="BF119" s="228">
        <f>IF(N119="snížená",J119,0)</f>
        <v>0</v>
      </c>
      <c r="BG119" s="228">
        <f>IF(N119="zákl. přenesená",J119,0)</f>
        <v>0</v>
      </c>
      <c r="BH119" s="228">
        <f>IF(N119="sníž. přenesená",J119,0)</f>
        <v>0</v>
      </c>
      <c r="BI119" s="228">
        <f>IF(N119="nulová",J119,0)</f>
        <v>0</v>
      </c>
      <c r="BJ119" s="20" t="s">
        <v>84</v>
      </c>
      <c r="BK119" s="228">
        <f>ROUND(I119*H119,2)</f>
        <v>0</v>
      </c>
      <c r="BL119" s="20" t="s">
        <v>136</v>
      </c>
      <c r="BM119" s="227" t="s">
        <v>4751</v>
      </c>
    </row>
    <row r="120" s="2" customFormat="1">
      <c r="A120" s="41"/>
      <c r="B120" s="42"/>
      <c r="C120" s="43"/>
      <c r="D120" s="229" t="s">
        <v>237</v>
      </c>
      <c r="E120" s="43"/>
      <c r="F120" s="230" t="s">
        <v>2166</v>
      </c>
      <c r="G120" s="43"/>
      <c r="H120" s="43"/>
      <c r="I120" s="231"/>
      <c r="J120" s="43"/>
      <c r="K120" s="43"/>
      <c r="L120" s="47"/>
      <c r="M120" s="232"/>
      <c r="N120" s="233"/>
      <c r="O120" s="87"/>
      <c r="P120" s="87"/>
      <c r="Q120" s="87"/>
      <c r="R120" s="87"/>
      <c r="S120" s="87"/>
      <c r="T120" s="88"/>
      <c r="U120" s="41"/>
      <c r="V120" s="41"/>
      <c r="W120" s="41"/>
      <c r="X120" s="41"/>
      <c r="Y120" s="41"/>
      <c r="Z120" s="41"/>
      <c r="AA120" s="41"/>
      <c r="AB120" s="41"/>
      <c r="AC120" s="41"/>
      <c r="AD120" s="41"/>
      <c r="AE120" s="41"/>
      <c r="AT120" s="20" t="s">
        <v>237</v>
      </c>
      <c r="AU120" s="20" t="s">
        <v>86</v>
      </c>
    </row>
    <row r="121" s="13" customFormat="1">
      <c r="A121" s="13"/>
      <c r="B121" s="234"/>
      <c r="C121" s="235"/>
      <c r="D121" s="236" t="s">
        <v>239</v>
      </c>
      <c r="E121" s="237" t="s">
        <v>19</v>
      </c>
      <c r="F121" s="238" t="s">
        <v>2167</v>
      </c>
      <c r="G121" s="235"/>
      <c r="H121" s="237" t="s">
        <v>19</v>
      </c>
      <c r="I121" s="239"/>
      <c r="J121" s="235"/>
      <c r="K121" s="235"/>
      <c r="L121" s="240"/>
      <c r="M121" s="241"/>
      <c r="N121" s="242"/>
      <c r="O121" s="242"/>
      <c r="P121" s="242"/>
      <c r="Q121" s="242"/>
      <c r="R121" s="242"/>
      <c r="S121" s="242"/>
      <c r="T121" s="243"/>
      <c r="U121" s="13"/>
      <c r="V121" s="13"/>
      <c r="W121" s="13"/>
      <c r="X121" s="13"/>
      <c r="Y121" s="13"/>
      <c r="Z121" s="13"/>
      <c r="AA121" s="13"/>
      <c r="AB121" s="13"/>
      <c r="AC121" s="13"/>
      <c r="AD121" s="13"/>
      <c r="AE121" s="13"/>
      <c r="AT121" s="244" t="s">
        <v>239</v>
      </c>
      <c r="AU121" s="244" t="s">
        <v>86</v>
      </c>
      <c r="AV121" s="13" t="s">
        <v>84</v>
      </c>
      <c r="AW121" s="13" t="s">
        <v>37</v>
      </c>
      <c r="AX121" s="13" t="s">
        <v>76</v>
      </c>
      <c r="AY121" s="244" t="s">
        <v>229</v>
      </c>
    </row>
    <row r="122" s="14" customFormat="1">
      <c r="A122" s="14"/>
      <c r="B122" s="245"/>
      <c r="C122" s="246"/>
      <c r="D122" s="236" t="s">
        <v>239</v>
      </c>
      <c r="E122" s="247" t="s">
        <v>19</v>
      </c>
      <c r="F122" s="248" t="s">
        <v>2168</v>
      </c>
      <c r="G122" s="246"/>
      <c r="H122" s="249">
        <v>1.1619999999999999</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239</v>
      </c>
      <c r="AU122" s="255" t="s">
        <v>86</v>
      </c>
      <c r="AV122" s="14" t="s">
        <v>86</v>
      </c>
      <c r="AW122" s="14" t="s">
        <v>37</v>
      </c>
      <c r="AX122" s="14" t="s">
        <v>76</v>
      </c>
      <c r="AY122" s="255" t="s">
        <v>229</v>
      </c>
    </row>
    <row r="123" s="15" customFormat="1">
      <c r="A123" s="15"/>
      <c r="B123" s="256"/>
      <c r="C123" s="257"/>
      <c r="D123" s="236" t="s">
        <v>239</v>
      </c>
      <c r="E123" s="258" t="s">
        <v>19</v>
      </c>
      <c r="F123" s="259" t="s">
        <v>243</v>
      </c>
      <c r="G123" s="257"/>
      <c r="H123" s="260">
        <v>1.1619999999999999</v>
      </c>
      <c r="I123" s="261"/>
      <c r="J123" s="257"/>
      <c r="K123" s="257"/>
      <c r="L123" s="262"/>
      <c r="M123" s="263"/>
      <c r="N123" s="264"/>
      <c r="O123" s="264"/>
      <c r="P123" s="264"/>
      <c r="Q123" s="264"/>
      <c r="R123" s="264"/>
      <c r="S123" s="264"/>
      <c r="T123" s="265"/>
      <c r="U123" s="15"/>
      <c r="V123" s="15"/>
      <c r="W123" s="15"/>
      <c r="X123" s="15"/>
      <c r="Y123" s="15"/>
      <c r="Z123" s="15"/>
      <c r="AA123" s="15"/>
      <c r="AB123" s="15"/>
      <c r="AC123" s="15"/>
      <c r="AD123" s="15"/>
      <c r="AE123" s="15"/>
      <c r="AT123" s="266" t="s">
        <v>239</v>
      </c>
      <c r="AU123" s="266" t="s">
        <v>86</v>
      </c>
      <c r="AV123" s="15" t="s">
        <v>136</v>
      </c>
      <c r="AW123" s="15" t="s">
        <v>37</v>
      </c>
      <c r="AX123" s="15" t="s">
        <v>84</v>
      </c>
      <c r="AY123" s="266" t="s">
        <v>229</v>
      </c>
    </row>
    <row r="124" s="12" customFormat="1" ht="22.8" customHeight="1">
      <c r="A124" s="12"/>
      <c r="B124" s="200"/>
      <c r="C124" s="201"/>
      <c r="D124" s="202" t="s">
        <v>75</v>
      </c>
      <c r="E124" s="214" t="s">
        <v>296</v>
      </c>
      <c r="F124" s="214" t="s">
        <v>357</v>
      </c>
      <c r="G124" s="201"/>
      <c r="H124" s="201"/>
      <c r="I124" s="204"/>
      <c r="J124" s="215">
        <f>BK124</f>
        <v>0</v>
      </c>
      <c r="K124" s="201"/>
      <c r="L124" s="206"/>
      <c r="M124" s="207"/>
      <c r="N124" s="208"/>
      <c r="O124" s="208"/>
      <c r="P124" s="209">
        <f>SUM(P125:P131)</f>
        <v>0</v>
      </c>
      <c r="Q124" s="208"/>
      <c r="R124" s="209">
        <f>SUM(R125:R131)</f>
        <v>0.0088512</v>
      </c>
      <c r="S124" s="208"/>
      <c r="T124" s="210">
        <f>SUM(T125:T131)</f>
        <v>0</v>
      </c>
      <c r="U124" s="12"/>
      <c r="V124" s="12"/>
      <c r="W124" s="12"/>
      <c r="X124" s="12"/>
      <c r="Y124" s="12"/>
      <c r="Z124" s="12"/>
      <c r="AA124" s="12"/>
      <c r="AB124" s="12"/>
      <c r="AC124" s="12"/>
      <c r="AD124" s="12"/>
      <c r="AE124" s="12"/>
      <c r="AR124" s="211" t="s">
        <v>84</v>
      </c>
      <c r="AT124" s="212" t="s">
        <v>75</v>
      </c>
      <c r="AU124" s="212" t="s">
        <v>84</v>
      </c>
      <c r="AY124" s="211" t="s">
        <v>229</v>
      </c>
      <c r="BK124" s="213">
        <f>SUM(BK125:BK131)</f>
        <v>0</v>
      </c>
    </row>
    <row r="125" s="2" customFormat="1" ht="24.15" customHeight="1">
      <c r="A125" s="41"/>
      <c r="B125" s="42"/>
      <c r="C125" s="216" t="s">
        <v>271</v>
      </c>
      <c r="D125" s="216" t="s">
        <v>231</v>
      </c>
      <c r="E125" s="217" t="s">
        <v>2204</v>
      </c>
      <c r="F125" s="218" t="s">
        <v>2205</v>
      </c>
      <c r="G125" s="219" t="s">
        <v>274</v>
      </c>
      <c r="H125" s="220">
        <v>8.6400000000000006</v>
      </c>
      <c r="I125" s="221"/>
      <c r="J125" s="222">
        <f>ROUND(I125*H125,2)</f>
        <v>0</v>
      </c>
      <c r="K125" s="218" t="s">
        <v>235</v>
      </c>
      <c r="L125" s="47"/>
      <c r="M125" s="223" t="s">
        <v>19</v>
      </c>
      <c r="N125" s="224" t="s">
        <v>47</v>
      </c>
      <c r="O125" s="87"/>
      <c r="P125" s="225">
        <f>O125*H125</f>
        <v>0</v>
      </c>
      <c r="Q125" s="225">
        <v>0.00033</v>
      </c>
      <c r="R125" s="225">
        <f>Q125*H125</f>
        <v>0.0028512000000000003</v>
      </c>
      <c r="S125" s="225">
        <v>0</v>
      </c>
      <c r="T125" s="226">
        <f>S125*H125</f>
        <v>0</v>
      </c>
      <c r="U125" s="41"/>
      <c r="V125" s="41"/>
      <c r="W125" s="41"/>
      <c r="X125" s="41"/>
      <c r="Y125" s="41"/>
      <c r="Z125" s="41"/>
      <c r="AA125" s="41"/>
      <c r="AB125" s="41"/>
      <c r="AC125" s="41"/>
      <c r="AD125" s="41"/>
      <c r="AE125" s="41"/>
      <c r="AR125" s="227" t="s">
        <v>136</v>
      </c>
      <c r="AT125" s="227" t="s">
        <v>231</v>
      </c>
      <c r="AU125" s="227" t="s">
        <v>86</v>
      </c>
      <c r="AY125" s="20" t="s">
        <v>229</v>
      </c>
      <c r="BE125" s="228">
        <f>IF(N125="základní",J125,0)</f>
        <v>0</v>
      </c>
      <c r="BF125" s="228">
        <f>IF(N125="snížená",J125,0)</f>
        <v>0</v>
      </c>
      <c r="BG125" s="228">
        <f>IF(N125="zákl. přenesená",J125,0)</f>
        <v>0</v>
      </c>
      <c r="BH125" s="228">
        <f>IF(N125="sníž. přenesená",J125,0)</f>
        <v>0</v>
      </c>
      <c r="BI125" s="228">
        <f>IF(N125="nulová",J125,0)</f>
        <v>0</v>
      </c>
      <c r="BJ125" s="20" t="s">
        <v>84</v>
      </c>
      <c r="BK125" s="228">
        <f>ROUND(I125*H125,2)</f>
        <v>0</v>
      </c>
      <c r="BL125" s="20" t="s">
        <v>136</v>
      </c>
      <c r="BM125" s="227" t="s">
        <v>4752</v>
      </c>
    </row>
    <row r="126" s="2" customFormat="1">
      <c r="A126" s="41"/>
      <c r="B126" s="42"/>
      <c r="C126" s="43"/>
      <c r="D126" s="229" t="s">
        <v>237</v>
      </c>
      <c r="E126" s="43"/>
      <c r="F126" s="230" t="s">
        <v>2207</v>
      </c>
      <c r="G126" s="43"/>
      <c r="H126" s="43"/>
      <c r="I126" s="231"/>
      <c r="J126" s="43"/>
      <c r="K126" s="43"/>
      <c r="L126" s="47"/>
      <c r="M126" s="232"/>
      <c r="N126" s="233"/>
      <c r="O126" s="87"/>
      <c r="P126" s="87"/>
      <c r="Q126" s="87"/>
      <c r="R126" s="87"/>
      <c r="S126" s="87"/>
      <c r="T126" s="88"/>
      <c r="U126" s="41"/>
      <c r="V126" s="41"/>
      <c r="W126" s="41"/>
      <c r="X126" s="41"/>
      <c r="Y126" s="41"/>
      <c r="Z126" s="41"/>
      <c r="AA126" s="41"/>
      <c r="AB126" s="41"/>
      <c r="AC126" s="41"/>
      <c r="AD126" s="41"/>
      <c r="AE126" s="41"/>
      <c r="AT126" s="20" t="s">
        <v>237</v>
      </c>
      <c r="AU126" s="20" t="s">
        <v>86</v>
      </c>
    </row>
    <row r="127" s="13" customFormat="1">
      <c r="A127" s="13"/>
      <c r="B127" s="234"/>
      <c r="C127" s="235"/>
      <c r="D127" s="236" t="s">
        <v>239</v>
      </c>
      <c r="E127" s="237" t="s">
        <v>19</v>
      </c>
      <c r="F127" s="238" t="s">
        <v>2208</v>
      </c>
      <c r="G127" s="235"/>
      <c r="H127" s="237" t="s">
        <v>19</v>
      </c>
      <c r="I127" s="239"/>
      <c r="J127" s="235"/>
      <c r="K127" s="235"/>
      <c r="L127" s="240"/>
      <c r="M127" s="241"/>
      <c r="N127" s="242"/>
      <c r="O127" s="242"/>
      <c r="P127" s="242"/>
      <c r="Q127" s="242"/>
      <c r="R127" s="242"/>
      <c r="S127" s="242"/>
      <c r="T127" s="243"/>
      <c r="U127" s="13"/>
      <c r="V127" s="13"/>
      <c r="W127" s="13"/>
      <c r="X127" s="13"/>
      <c r="Y127" s="13"/>
      <c r="Z127" s="13"/>
      <c r="AA127" s="13"/>
      <c r="AB127" s="13"/>
      <c r="AC127" s="13"/>
      <c r="AD127" s="13"/>
      <c r="AE127" s="13"/>
      <c r="AT127" s="244" t="s">
        <v>239</v>
      </c>
      <c r="AU127" s="244" t="s">
        <v>86</v>
      </c>
      <c r="AV127" s="13" t="s">
        <v>84</v>
      </c>
      <c r="AW127" s="13" t="s">
        <v>37</v>
      </c>
      <c r="AX127" s="13" t="s">
        <v>76</v>
      </c>
      <c r="AY127" s="244" t="s">
        <v>229</v>
      </c>
    </row>
    <row r="128" s="14" customFormat="1">
      <c r="A128" s="14"/>
      <c r="B128" s="245"/>
      <c r="C128" s="246"/>
      <c r="D128" s="236" t="s">
        <v>239</v>
      </c>
      <c r="E128" s="247" t="s">
        <v>19</v>
      </c>
      <c r="F128" s="248" t="s">
        <v>4753</v>
      </c>
      <c r="G128" s="246"/>
      <c r="H128" s="249">
        <v>8.6400000000000006</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239</v>
      </c>
      <c r="AU128" s="255" t="s">
        <v>86</v>
      </c>
      <c r="AV128" s="14" t="s">
        <v>86</v>
      </c>
      <c r="AW128" s="14" t="s">
        <v>37</v>
      </c>
      <c r="AX128" s="14" t="s">
        <v>76</v>
      </c>
      <c r="AY128" s="255" t="s">
        <v>229</v>
      </c>
    </row>
    <row r="129" s="15" customFormat="1">
      <c r="A129" s="15"/>
      <c r="B129" s="256"/>
      <c r="C129" s="257"/>
      <c r="D129" s="236" t="s">
        <v>239</v>
      </c>
      <c r="E129" s="258" t="s">
        <v>19</v>
      </c>
      <c r="F129" s="259" t="s">
        <v>243</v>
      </c>
      <c r="G129" s="257"/>
      <c r="H129" s="260">
        <v>8.6400000000000006</v>
      </c>
      <c r="I129" s="261"/>
      <c r="J129" s="257"/>
      <c r="K129" s="257"/>
      <c r="L129" s="262"/>
      <c r="M129" s="263"/>
      <c r="N129" s="264"/>
      <c r="O129" s="264"/>
      <c r="P129" s="264"/>
      <c r="Q129" s="264"/>
      <c r="R129" s="264"/>
      <c r="S129" s="264"/>
      <c r="T129" s="265"/>
      <c r="U129" s="15"/>
      <c r="V129" s="15"/>
      <c r="W129" s="15"/>
      <c r="X129" s="15"/>
      <c r="Y129" s="15"/>
      <c r="Z129" s="15"/>
      <c r="AA129" s="15"/>
      <c r="AB129" s="15"/>
      <c r="AC129" s="15"/>
      <c r="AD129" s="15"/>
      <c r="AE129" s="15"/>
      <c r="AT129" s="266" t="s">
        <v>239</v>
      </c>
      <c r="AU129" s="266" t="s">
        <v>86</v>
      </c>
      <c r="AV129" s="15" t="s">
        <v>136</v>
      </c>
      <c r="AW129" s="15" t="s">
        <v>37</v>
      </c>
      <c r="AX129" s="15" t="s">
        <v>84</v>
      </c>
      <c r="AY129" s="266" t="s">
        <v>229</v>
      </c>
    </row>
    <row r="130" s="2" customFormat="1" ht="16.5" customHeight="1">
      <c r="A130" s="41"/>
      <c r="B130" s="42"/>
      <c r="C130" s="267" t="s">
        <v>280</v>
      </c>
      <c r="D130" s="267" t="s">
        <v>311</v>
      </c>
      <c r="E130" s="268" t="s">
        <v>2211</v>
      </c>
      <c r="F130" s="269" t="s">
        <v>2212</v>
      </c>
      <c r="G130" s="270" t="s">
        <v>299</v>
      </c>
      <c r="H130" s="271">
        <v>0.0060000000000000001</v>
      </c>
      <c r="I130" s="272"/>
      <c r="J130" s="273">
        <f>ROUND(I130*H130,2)</f>
        <v>0</v>
      </c>
      <c r="K130" s="269" t="s">
        <v>235</v>
      </c>
      <c r="L130" s="274"/>
      <c r="M130" s="275" t="s">
        <v>19</v>
      </c>
      <c r="N130" s="276" t="s">
        <v>47</v>
      </c>
      <c r="O130" s="87"/>
      <c r="P130" s="225">
        <f>O130*H130</f>
        <v>0</v>
      </c>
      <c r="Q130" s="225">
        <v>1</v>
      </c>
      <c r="R130" s="225">
        <f>Q130*H130</f>
        <v>0.0060000000000000001</v>
      </c>
      <c r="S130" s="225">
        <v>0</v>
      </c>
      <c r="T130" s="226">
        <f>S130*H130</f>
        <v>0</v>
      </c>
      <c r="U130" s="41"/>
      <c r="V130" s="41"/>
      <c r="W130" s="41"/>
      <c r="X130" s="41"/>
      <c r="Y130" s="41"/>
      <c r="Z130" s="41"/>
      <c r="AA130" s="41"/>
      <c r="AB130" s="41"/>
      <c r="AC130" s="41"/>
      <c r="AD130" s="41"/>
      <c r="AE130" s="41"/>
      <c r="AR130" s="227" t="s">
        <v>288</v>
      </c>
      <c r="AT130" s="227" t="s">
        <v>311</v>
      </c>
      <c r="AU130" s="227" t="s">
        <v>86</v>
      </c>
      <c r="AY130" s="20" t="s">
        <v>229</v>
      </c>
      <c r="BE130" s="228">
        <f>IF(N130="základní",J130,0)</f>
        <v>0</v>
      </c>
      <c r="BF130" s="228">
        <f>IF(N130="snížená",J130,0)</f>
        <v>0</v>
      </c>
      <c r="BG130" s="228">
        <f>IF(N130="zákl. přenesená",J130,0)</f>
        <v>0</v>
      </c>
      <c r="BH130" s="228">
        <f>IF(N130="sníž. přenesená",J130,0)</f>
        <v>0</v>
      </c>
      <c r="BI130" s="228">
        <f>IF(N130="nulová",J130,0)</f>
        <v>0</v>
      </c>
      <c r="BJ130" s="20" t="s">
        <v>84</v>
      </c>
      <c r="BK130" s="228">
        <f>ROUND(I130*H130,2)</f>
        <v>0</v>
      </c>
      <c r="BL130" s="20" t="s">
        <v>136</v>
      </c>
      <c r="BM130" s="227" t="s">
        <v>4754</v>
      </c>
    </row>
    <row r="131" s="14" customFormat="1">
      <c r="A131" s="14"/>
      <c r="B131" s="245"/>
      <c r="C131" s="246"/>
      <c r="D131" s="236" t="s">
        <v>239</v>
      </c>
      <c r="E131" s="246"/>
      <c r="F131" s="248" t="s">
        <v>4755</v>
      </c>
      <c r="G131" s="246"/>
      <c r="H131" s="249">
        <v>0.0060000000000000001</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239</v>
      </c>
      <c r="AU131" s="255" t="s">
        <v>86</v>
      </c>
      <c r="AV131" s="14" t="s">
        <v>86</v>
      </c>
      <c r="AW131" s="14" t="s">
        <v>4</v>
      </c>
      <c r="AX131" s="14" t="s">
        <v>84</v>
      </c>
      <c r="AY131" s="255" t="s">
        <v>229</v>
      </c>
    </row>
    <row r="132" s="12" customFormat="1" ht="22.8" customHeight="1">
      <c r="A132" s="12"/>
      <c r="B132" s="200"/>
      <c r="C132" s="201"/>
      <c r="D132" s="202" t="s">
        <v>75</v>
      </c>
      <c r="E132" s="214" t="s">
        <v>413</v>
      </c>
      <c r="F132" s="214" t="s">
        <v>414</v>
      </c>
      <c r="G132" s="201"/>
      <c r="H132" s="201"/>
      <c r="I132" s="204"/>
      <c r="J132" s="215">
        <f>BK132</f>
        <v>0</v>
      </c>
      <c r="K132" s="201"/>
      <c r="L132" s="206"/>
      <c r="M132" s="207"/>
      <c r="N132" s="208"/>
      <c r="O132" s="208"/>
      <c r="P132" s="209">
        <f>SUM(P133:P141)</f>
        <v>0</v>
      </c>
      <c r="Q132" s="208"/>
      <c r="R132" s="209">
        <f>SUM(R133:R141)</f>
        <v>0</v>
      </c>
      <c r="S132" s="208"/>
      <c r="T132" s="210">
        <f>SUM(T133:T141)</f>
        <v>0</v>
      </c>
      <c r="U132" s="12"/>
      <c r="V132" s="12"/>
      <c r="W132" s="12"/>
      <c r="X132" s="12"/>
      <c r="Y132" s="12"/>
      <c r="Z132" s="12"/>
      <c r="AA132" s="12"/>
      <c r="AB132" s="12"/>
      <c r="AC132" s="12"/>
      <c r="AD132" s="12"/>
      <c r="AE132" s="12"/>
      <c r="AR132" s="211" t="s">
        <v>84</v>
      </c>
      <c r="AT132" s="212" t="s">
        <v>75</v>
      </c>
      <c r="AU132" s="212" t="s">
        <v>84</v>
      </c>
      <c r="AY132" s="211" t="s">
        <v>229</v>
      </c>
      <c r="BK132" s="213">
        <f>SUM(BK133:BK141)</f>
        <v>0</v>
      </c>
    </row>
    <row r="133" s="2" customFormat="1" ht="24.15" customHeight="1">
      <c r="A133" s="41"/>
      <c r="B133" s="42"/>
      <c r="C133" s="216" t="s">
        <v>288</v>
      </c>
      <c r="D133" s="216" t="s">
        <v>231</v>
      </c>
      <c r="E133" s="217" t="s">
        <v>794</v>
      </c>
      <c r="F133" s="218" t="s">
        <v>795</v>
      </c>
      <c r="G133" s="219" t="s">
        <v>299</v>
      </c>
      <c r="H133" s="220">
        <v>0.19400000000000001</v>
      </c>
      <c r="I133" s="221"/>
      <c r="J133" s="222">
        <f>ROUND(I133*H133,2)</f>
        <v>0</v>
      </c>
      <c r="K133" s="218" t="s">
        <v>235</v>
      </c>
      <c r="L133" s="47"/>
      <c r="M133" s="223" t="s">
        <v>19</v>
      </c>
      <c r="N133" s="224" t="s">
        <v>47</v>
      </c>
      <c r="O133" s="87"/>
      <c r="P133" s="225">
        <f>O133*H133</f>
        <v>0</v>
      </c>
      <c r="Q133" s="225">
        <v>0</v>
      </c>
      <c r="R133" s="225">
        <f>Q133*H133</f>
        <v>0</v>
      </c>
      <c r="S133" s="225">
        <v>0</v>
      </c>
      <c r="T133" s="226">
        <f>S133*H133</f>
        <v>0</v>
      </c>
      <c r="U133" s="41"/>
      <c r="V133" s="41"/>
      <c r="W133" s="41"/>
      <c r="X133" s="41"/>
      <c r="Y133" s="41"/>
      <c r="Z133" s="41"/>
      <c r="AA133" s="41"/>
      <c r="AB133" s="41"/>
      <c r="AC133" s="41"/>
      <c r="AD133" s="41"/>
      <c r="AE133" s="41"/>
      <c r="AR133" s="227" t="s">
        <v>136</v>
      </c>
      <c r="AT133" s="227" t="s">
        <v>231</v>
      </c>
      <c r="AU133" s="227" t="s">
        <v>86</v>
      </c>
      <c r="AY133" s="20" t="s">
        <v>229</v>
      </c>
      <c r="BE133" s="228">
        <f>IF(N133="základní",J133,0)</f>
        <v>0</v>
      </c>
      <c r="BF133" s="228">
        <f>IF(N133="snížená",J133,0)</f>
        <v>0</v>
      </c>
      <c r="BG133" s="228">
        <f>IF(N133="zákl. přenesená",J133,0)</f>
        <v>0</v>
      </c>
      <c r="BH133" s="228">
        <f>IF(N133="sníž. přenesená",J133,0)</f>
        <v>0</v>
      </c>
      <c r="BI133" s="228">
        <f>IF(N133="nulová",J133,0)</f>
        <v>0</v>
      </c>
      <c r="BJ133" s="20" t="s">
        <v>84</v>
      </c>
      <c r="BK133" s="228">
        <f>ROUND(I133*H133,2)</f>
        <v>0</v>
      </c>
      <c r="BL133" s="20" t="s">
        <v>136</v>
      </c>
      <c r="BM133" s="227" t="s">
        <v>4756</v>
      </c>
    </row>
    <row r="134" s="2" customFormat="1">
      <c r="A134" s="41"/>
      <c r="B134" s="42"/>
      <c r="C134" s="43"/>
      <c r="D134" s="229" t="s">
        <v>237</v>
      </c>
      <c r="E134" s="43"/>
      <c r="F134" s="230" t="s">
        <v>797</v>
      </c>
      <c r="G134" s="43"/>
      <c r="H134" s="43"/>
      <c r="I134" s="231"/>
      <c r="J134" s="43"/>
      <c r="K134" s="43"/>
      <c r="L134" s="47"/>
      <c r="M134" s="232"/>
      <c r="N134" s="233"/>
      <c r="O134" s="87"/>
      <c r="P134" s="87"/>
      <c r="Q134" s="87"/>
      <c r="R134" s="87"/>
      <c r="S134" s="87"/>
      <c r="T134" s="88"/>
      <c r="U134" s="41"/>
      <c r="V134" s="41"/>
      <c r="W134" s="41"/>
      <c r="X134" s="41"/>
      <c r="Y134" s="41"/>
      <c r="Z134" s="41"/>
      <c r="AA134" s="41"/>
      <c r="AB134" s="41"/>
      <c r="AC134" s="41"/>
      <c r="AD134" s="41"/>
      <c r="AE134" s="41"/>
      <c r="AT134" s="20" t="s">
        <v>237</v>
      </c>
      <c r="AU134" s="20" t="s">
        <v>86</v>
      </c>
    </row>
    <row r="135" s="2" customFormat="1" ht="21.75" customHeight="1">
      <c r="A135" s="41"/>
      <c r="B135" s="42"/>
      <c r="C135" s="216" t="s">
        <v>296</v>
      </c>
      <c r="D135" s="216" t="s">
        <v>231</v>
      </c>
      <c r="E135" s="217" t="s">
        <v>421</v>
      </c>
      <c r="F135" s="218" t="s">
        <v>422</v>
      </c>
      <c r="G135" s="219" t="s">
        <v>299</v>
      </c>
      <c r="H135" s="220">
        <v>0.19400000000000001</v>
      </c>
      <c r="I135" s="221"/>
      <c r="J135" s="222">
        <f>ROUND(I135*H135,2)</f>
        <v>0</v>
      </c>
      <c r="K135" s="218" t="s">
        <v>235</v>
      </c>
      <c r="L135" s="47"/>
      <c r="M135" s="223" t="s">
        <v>19</v>
      </c>
      <c r="N135" s="224" t="s">
        <v>47</v>
      </c>
      <c r="O135" s="87"/>
      <c r="P135" s="225">
        <f>O135*H135</f>
        <v>0</v>
      </c>
      <c r="Q135" s="225">
        <v>0</v>
      </c>
      <c r="R135" s="225">
        <f>Q135*H135</f>
        <v>0</v>
      </c>
      <c r="S135" s="225">
        <v>0</v>
      </c>
      <c r="T135" s="226">
        <f>S135*H135</f>
        <v>0</v>
      </c>
      <c r="U135" s="41"/>
      <c r="V135" s="41"/>
      <c r="W135" s="41"/>
      <c r="X135" s="41"/>
      <c r="Y135" s="41"/>
      <c r="Z135" s="41"/>
      <c r="AA135" s="41"/>
      <c r="AB135" s="41"/>
      <c r="AC135" s="41"/>
      <c r="AD135" s="41"/>
      <c r="AE135" s="41"/>
      <c r="AR135" s="227" t="s">
        <v>136</v>
      </c>
      <c r="AT135" s="227" t="s">
        <v>231</v>
      </c>
      <c r="AU135" s="227" t="s">
        <v>86</v>
      </c>
      <c r="AY135" s="20" t="s">
        <v>229</v>
      </c>
      <c r="BE135" s="228">
        <f>IF(N135="základní",J135,0)</f>
        <v>0</v>
      </c>
      <c r="BF135" s="228">
        <f>IF(N135="snížená",J135,0)</f>
        <v>0</v>
      </c>
      <c r="BG135" s="228">
        <f>IF(N135="zákl. přenesená",J135,0)</f>
        <v>0</v>
      </c>
      <c r="BH135" s="228">
        <f>IF(N135="sníž. přenesená",J135,0)</f>
        <v>0</v>
      </c>
      <c r="BI135" s="228">
        <f>IF(N135="nulová",J135,0)</f>
        <v>0</v>
      </c>
      <c r="BJ135" s="20" t="s">
        <v>84</v>
      </c>
      <c r="BK135" s="228">
        <f>ROUND(I135*H135,2)</f>
        <v>0</v>
      </c>
      <c r="BL135" s="20" t="s">
        <v>136</v>
      </c>
      <c r="BM135" s="227" t="s">
        <v>4757</v>
      </c>
    </row>
    <row r="136" s="2" customFormat="1">
      <c r="A136" s="41"/>
      <c r="B136" s="42"/>
      <c r="C136" s="43"/>
      <c r="D136" s="229" t="s">
        <v>237</v>
      </c>
      <c r="E136" s="43"/>
      <c r="F136" s="230" t="s">
        <v>424</v>
      </c>
      <c r="G136" s="43"/>
      <c r="H136" s="43"/>
      <c r="I136" s="231"/>
      <c r="J136" s="43"/>
      <c r="K136" s="43"/>
      <c r="L136" s="47"/>
      <c r="M136" s="232"/>
      <c r="N136" s="233"/>
      <c r="O136" s="87"/>
      <c r="P136" s="87"/>
      <c r="Q136" s="87"/>
      <c r="R136" s="87"/>
      <c r="S136" s="87"/>
      <c r="T136" s="88"/>
      <c r="U136" s="41"/>
      <c r="V136" s="41"/>
      <c r="W136" s="41"/>
      <c r="X136" s="41"/>
      <c r="Y136" s="41"/>
      <c r="Z136" s="41"/>
      <c r="AA136" s="41"/>
      <c r="AB136" s="41"/>
      <c r="AC136" s="41"/>
      <c r="AD136" s="41"/>
      <c r="AE136" s="41"/>
      <c r="AT136" s="20" t="s">
        <v>237</v>
      </c>
      <c r="AU136" s="20" t="s">
        <v>86</v>
      </c>
    </row>
    <row r="137" s="2" customFormat="1" ht="24.15" customHeight="1">
      <c r="A137" s="41"/>
      <c r="B137" s="42"/>
      <c r="C137" s="216" t="s">
        <v>303</v>
      </c>
      <c r="D137" s="216" t="s">
        <v>231</v>
      </c>
      <c r="E137" s="217" t="s">
        <v>426</v>
      </c>
      <c r="F137" s="218" t="s">
        <v>427</v>
      </c>
      <c r="G137" s="219" t="s">
        <v>299</v>
      </c>
      <c r="H137" s="220">
        <v>0.77600000000000002</v>
      </c>
      <c r="I137" s="221"/>
      <c r="J137" s="222">
        <f>ROUND(I137*H137,2)</f>
        <v>0</v>
      </c>
      <c r="K137" s="218" t="s">
        <v>235</v>
      </c>
      <c r="L137" s="47"/>
      <c r="M137" s="223" t="s">
        <v>19</v>
      </c>
      <c r="N137" s="224" t="s">
        <v>47</v>
      </c>
      <c r="O137" s="87"/>
      <c r="P137" s="225">
        <f>O137*H137</f>
        <v>0</v>
      </c>
      <c r="Q137" s="225">
        <v>0</v>
      </c>
      <c r="R137" s="225">
        <f>Q137*H137</f>
        <v>0</v>
      </c>
      <c r="S137" s="225">
        <v>0</v>
      </c>
      <c r="T137" s="226">
        <f>S137*H137</f>
        <v>0</v>
      </c>
      <c r="U137" s="41"/>
      <c r="V137" s="41"/>
      <c r="W137" s="41"/>
      <c r="X137" s="41"/>
      <c r="Y137" s="41"/>
      <c r="Z137" s="41"/>
      <c r="AA137" s="41"/>
      <c r="AB137" s="41"/>
      <c r="AC137" s="41"/>
      <c r="AD137" s="41"/>
      <c r="AE137" s="41"/>
      <c r="AR137" s="227" t="s">
        <v>136</v>
      </c>
      <c r="AT137" s="227" t="s">
        <v>231</v>
      </c>
      <c r="AU137" s="227" t="s">
        <v>86</v>
      </c>
      <c r="AY137" s="20" t="s">
        <v>229</v>
      </c>
      <c r="BE137" s="228">
        <f>IF(N137="základní",J137,0)</f>
        <v>0</v>
      </c>
      <c r="BF137" s="228">
        <f>IF(N137="snížená",J137,0)</f>
        <v>0</v>
      </c>
      <c r="BG137" s="228">
        <f>IF(N137="zákl. přenesená",J137,0)</f>
        <v>0</v>
      </c>
      <c r="BH137" s="228">
        <f>IF(N137="sníž. přenesená",J137,0)</f>
        <v>0</v>
      </c>
      <c r="BI137" s="228">
        <f>IF(N137="nulová",J137,0)</f>
        <v>0</v>
      </c>
      <c r="BJ137" s="20" t="s">
        <v>84</v>
      </c>
      <c r="BK137" s="228">
        <f>ROUND(I137*H137,2)</f>
        <v>0</v>
      </c>
      <c r="BL137" s="20" t="s">
        <v>136</v>
      </c>
      <c r="BM137" s="227" t="s">
        <v>4758</v>
      </c>
    </row>
    <row r="138" s="2" customFormat="1">
      <c r="A138" s="41"/>
      <c r="B138" s="42"/>
      <c r="C138" s="43"/>
      <c r="D138" s="229" t="s">
        <v>237</v>
      </c>
      <c r="E138" s="43"/>
      <c r="F138" s="230" t="s">
        <v>429</v>
      </c>
      <c r="G138" s="43"/>
      <c r="H138" s="43"/>
      <c r="I138" s="231"/>
      <c r="J138" s="43"/>
      <c r="K138" s="43"/>
      <c r="L138" s="47"/>
      <c r="M138" s="232"/>
      <c r="N138" s="233"/>
      <c r="O138" s="87"/>
      <c r="P138" s="87"/>
      <c r="Q138" s="87"/>
      <c r="R138" s="87"/>
      <c r="S138" s="87"/>
      <c r="T138" s="88"/>
      <c r="U138" s="41"/>
      <c r="V138" s="41"/>
      <c r="W138" s="41"/>
      <c r="X138" s="41"/>
      <c r="Y138" s="41"/>
      <c r="Z138" s="41"/>
      <c r="AA138" s="41"/>
      <c r="AB138" s="41"/>
      <c r="AC138" s="41"/>
      <c r="AD138" s="41"/>
      <c r="AE138" s="41"/>
      <c r="AT138" s="20" t="s">
        <v>237</v>
      </c>
      <c r="AU138" s="20" t="s">
        <v>86</v>
      </c>
    </row>
    <row r="139" s="14" customFormat="1">
      <c r="A139" s="14"/>
      <c r="B139" s="245"/>
      <c r="C139" s="246"/>
      <c r="D139" s="236" t="s">
        <v>239</v>
      </c>
      <c r="E139" s="246"/>
      <c r="F139" s="248" t="s">
        <v>4759</v>
      </c>
      <c r="G139" s="246"/>
      <c r="H139" s="249">
        <v>0.77600000000000002</v>
      </c>
      <c r="I139" s="250"/>
      <c r="J139" s="246"/>
      <c r="K139" s="246"/>
      <c r="L139" s="251"/>
      <c r="M139" s="252"/>
      <c r="N139" s="253"/>
      <c r="O139" s="253"/>
      <c r="P139" s="253"/>
      <c r="Q139" s="253"/>
      <c r="R139" s="253"/>
      <c r="S139" s="253"/>
      <c r="T139" s="254"/>
      <c r="U139" s="14"/>
      <c r="V139" s="14"/>
      <c r="W139" s="14"/>
      <c r="X139" s="14"/>
      <c r="Y139" s="14"/>
      <c r="Z139" s="14"/>
      <c r="AA139" s="14"/>
      <c r="AB139" s="14"/>
      <c r="AC139" s="14"/>
      <c r="AD139" s="14"/>
      <c r="AE139" s="14"/>
      <c r="AT139" s="255" t="s">
        <v>239</v>
      </c>
      <c r="AU139" s="255" t="s">
        <v>86</v>
      </c>
      <c r="AV139" s="14" t="s">
        <v>86</v>
      </c>
      <c r="AW139" s="14" t="s">
        <v>4</v>
      </c>
      <c r="AX139" s="14" t="s">
        <v>84</v>
      </c>
      <c r="AY139" s="255" t="s">
        <v>229</v>
      </c>
    </row>
    <row r="140" s="2" customFormat="1" ht="24.15" customHeight="1">
      <c r="A140" s="41"/>
      <c r="B140" s="42"/>
      <c r="C140" s="216" t="s">
        <v>310</v>
      </c>
      <c r="D140" s="216" t="s">
        <v>231</v>
      </c>
      <c r="E140" s="217" t="s">
        <v>432</v>
      </c>
      <c r="F140" s="218" t="s">
        <v>433</v>
      </c>
      <c r="G140" s="219" t="s">
        <v>299</v>
      </c>
      <c r="H140" s="220">
        <v>0.19400000000000001</v>
      </c>
      <c r="I140" s="221"/>
      <c r="J140" s="222">
        <f>ROUND(I140*H140,2)</f>
        <v>0</v>
      </c>
      <c r="K140" s="218" t="s">
        <v>235</v>
      </c>
      <c r="L140" s="47"/>
      <c r="M140" s="223" t="s">
        <v>19</v>
      </c>
      <c r="N140" s="224" t="s">
        <v>47</v>
      </c>
      <c r="O140" s="87"/>
      <c r="P140" s="225">
        <f>O140*H140</f>
        <v>0</v>
      </c>
      <c r="Q140" s="225">
        <v>0</v>
      </c>
      <c r="R140" s="225">
        <f>Q140*H140</f>
        <v>0</v>
      </c>
      <c r="S140" s="225">
        <v>0</v>
      </c>
      <c r="T140" s="226">
        <f>S140*H140</f>
        <v>0</v>
      </c>
      <c r="U140" s="41"/>
      <c r="V140" s="41"/>
      <c r="W140" s="41"/>
      <c r="X140" s="41"/>
      <c r="Y140" s="41"/>
      <c r="Z140" s="41"/>
      <c r="AA140" s="41"/>
      <c r="AB140" s="41"/>
      <c r="AC140" s="41"/>
      <c r="AD140" s="41"/>
      <c r="AE140" s="41"/>
      <c r="AR140" s="227" t="s">
        <v>136</v>
      </c>
      <c r="AT140" s="227" t="s">
        <v>231</v>
      </c>
      <c r="AU140" s="227" t="s">
        <v>86</v>
      </c>
      <c r="AY140" s="20" t="s">
        <v>229</v>
      </c>
      <c r="BE140" s="228">
        <f>IF(N140="základní",J140,0)</f>
        <v>0</v>
      </c>
      <c r="BF140" s="228">
        <f>IF(N140="snížená",J140,0)</f>
        <v>0</v>
      </c>
      <c r="BG140" s="228">
        <f>IF(N140="zákl. přenesená",J140,0)</f>
        <v>0</v>
      </c>
      <c r="BH140" s="228">
        <f>IF(N140="sníž. přenesená",J140,0)</f>
        <v>0</v>
      </c>
      <c r="BI140" s="228">
        <f>IF(N140="nulová",J140,0)</f>
        <v>0</v>
      </c>
      <c r="BJ140" s="20" t="s">
        <v>84</v>
      </c>
      <c r="BK140" s="228">
        <f>ROUND(I140*H140,2)</f>
        <v>0</v>
      </c>
      <c r="BL140" s="20" t="s">
        <v>136</v>
      </c>
      <c r="BM140" s="227" t="s">
        <v>4760</v>
      </c>
    </row>
    <row r="141" s="2" customFormat="1">
      <c r="A141" s="41"/>
      <c r="B141" s="42"/>
      <c r="C141" s="43"/>
      <c r="D141" s="229" t="s">
        <v>237</v>
      </c>
      <c r="E141" s="43"/>
      <c r="F141" s="230" t="s">
        <v>435</v>
      </c>
      <c r="G141" s="43"/>
      <c r="H141" s="43"/>
      <c r="I141" s="231"/>
      <c r="J141" s="43"/>
      <c r="K141" s="43"/>
      <c r="L141" s="47"/>
      <c r="M141" s="232"/>
      <c r="N141" s="233"/>
      <c r="O141" s="87"/>
      <c r="P141" s="87"/>
      <c r="Q141" s="87"/>
      <c r="R141" s="87"/>
      <c r="S141" s="87"/>
      <c r="T141" s="88"/>
      <c r="U141" s="41"/>
      <c r="V141" s="41"/>
      <c r="W141" s="41"/>
      <c r="X141" s="41"/>
      <c r="Y141" s="41"/>
      <c r="Z141" s="41"/>
      <c r="AA141" s="41"/>
      <c r="AB141" s="41"/>
      <c r="AC141" s="41"/>
      <c r="AD141" s="41"/>
      <c r="AE141" s="41"/>
      <c r="AT141" s="20" t="s">
        <v>237</v>
      </c>
      <c r="AU141" s="20" t="s">
        <v>86</v>
      </c>
    </row>
    <row r="142" s="12" customFormat="1" ht="22.8" customHeight="1">
      <c r="A142" s="12"/>
      <c r="B142" s="200"/>
      <c r="C142" s="201"/>
      <c r="D142" s="202" t="s">
        <v>75</v>
      </c>
      <c r="E142" s="214" t="s">
        <v>805</v>
      </c>
      <c r="F142" s="214" t="s">
        <v>806</v>
      </c>
      <c r="G142" s="201"/>
      <c r="H142" s="201"/>
      <c r="I142" s="204"/>
      <c r="J142" s="215">
        <f>BK142</f>
        <v>0</v>
      </c>
      <c r="K142" s="201"/>
      <c r="L142" s="206"/>
      <c r="M142" s="207"/>
      <c r="N142" s="208"/>
      <c r="O142" s="208"/>
      <c r="P142" s="209">
        <f>SUM(P143:P144)</f>
        <v>0</v>
      </c>
      <c r="Q142" s="208"/>
      <c r="R142" s="209">
        <f>SUM(R143:R144)</f>
        <v>0</v>
      </c>
      <c r="S142" s="208"/>
      <c r="T142" s="210">
        <f>SUM(T143:T144)</f>
        <v>0</v>
      </c>
      <c r="U142" s="12"/>
      <c r="V142" s="12"/>
      <c r="W142" s="12"/>
      <c r="X142" s="12"/>
      <c r="Y142" s="12"/>
      <c r="Z142" s="12"/>
      <c r="AA142" s="12"/>
      <c r="AB142" s="12"/>
      <c r="AC142" s="12"/>
      <c r="AD142" s="12"/>
      <c r="AE142" s="12"/>
      <c r="AR142" s="211" t="s">
        <v>84</v>
      </c>
      <c r="AT142" s="212" t="s">
        <v>75</v>
      </c>
      <c r="AU142" s="212" t="s">
        <v>84</v>
      </c>
      <c r="AY142" s="211" t="s">
        <v>229</v>
      </c>
      <c r="BK142" s="213">
        <f>SUM(BK143:BK144)</f>
        <v>0</v>
      </c>
    </row>
    <row r="143" s="2" customFormat="1" ht="33" customHeight="1">
      <c r="A143" s="41"/>
      <c r="B143" s="42"/>
      <c r="C143" s="216" t="s">
        <v>319</v>
      </c>
      <c r="D143" s="216" t="s">
        <v>231</v>
      </c>
      <c r="E143" s="217" t="s">
        <v>808</v>
      </c>
      <c r="F143" s="218" t="s">
        <v>809</v>
      </c>
      <c r="G143" s="219" t="s">
        <v>299</v>
      </c>
      <c r="H143" s="220">
        <v>6.7009999999999996</v>
      </c>
      <c r="I143" s="221"/>
      <c r="J143" s="222">
        <f>ROUND(I143*H143,2)</f>
        <v>0</v>
      </c>
      <c r="K143" s="218" t="s">
        <v>235</v>
      </c>
      <c r="L143" s="47"/>
      <c r="M143" s="223" t="s">
        <v>19</v>
      </c>
      <c r="N143" s="224" t="s">
        <v>47</v>
      </c>
      <c r="O143" s="87"/>
      <c r="P143" s="225">
        <f>O143*H143</f>
        <v>0</v>
      </c>
      <c r="Q143" s="225">
        <v>0</v>
      </c>
      <c r="R143" s="225">
        <f>Q143*H143</f>
        <v>0</v>
      </c>
      <c r="S143" s="225">
        <v>0</v>
      </c>
      <c r="T143" s="226">
        <f>S143*H143</f>
        <v>0</v>
      </c>
      <c r="U143" s="41"/>
      <c r="V143" s="41"/>
      <c r="W143" s="41"/>
      <c r="X143" s="41"/>
      <c r="Y143" s="41"/>
      <c r="Z143" s="41"/>
      <c r="AA143" s="41"/>
      <c r="AB143" s="41"/>
      <c r="AC143" s="41"/>
      <c r="AD143" s="41"/>
      <c r="AE143" s="41"/>
      <c r="AR143" s="227" t="s">
        <v>136</v>
      </c>
      <c r="AT143" s="227" t="s">
        <v>231</v>
      </c>
      <c r="AU143" s="227" t="s">
        <v>86</v>
      </c>
      <c r="AY143" s="20" t="s">
        <v>229</v>
      </c>
      <c r="BE143" s="228">
        <f>IF(N143="základní",J143,0)</f>
        <v>0</v>
      </c>
      <c r="BF143" s="228">
        <f>IF(N143="snížená",J143,0)</f>
        <v>0</v>
      </c>
      <c r="BG143" s="228">
        <f>IF(N143="zákl. přenesená",J143,0)</f>
        <v>0</v>
      </c>
      <c r="BH143" s="228">
        <f>IF(N143="sníž. přenesená",J143,0)</f>
        <v>0</v>
      </c>
      <c r="BI143" s="228">
        <f>IF(N143="nulová",J143,0)</f>
        <v>0</v>
      </c>
      <c r="BJ143" s="20" t="s">
        <v>84</v>
      </c>
      <c r="BK143" s="228">
        <f>ROUND(I143*H143,2)</f>
        <v>0</v>
      </c>
      <c r="BL143" s="20" t="s">
        <v>136</v>
      </c>
      <c r="BM143" s="227" t="s">
        <v>4761</v>
      </c>
    </row>
    <row r="144" s="2" customFormat="1">
      <c r="A144" s="41"/>
      <c r="B144" s="42"/>
      <c r="C144" s="43"/>
      <c r="D144" s="229" t="s">
        <v>237</v>
      </c>
      <c r="E144" s="43"/>
      <c r="F144" s="230" t="s">
        <v>811</v>
      </c>
      <c r="G144" s="43"/>
      <c r="H144" s="43"/>
      <c r="I144" s="231"/>
      <c r="J144" s="43"/>
      <c r="K144" s="43"/>
      <c r="L144" s="47"/>
      <c r="M144" s="232"/>
      <c r="N144" s="233"/>
      <c r="O144" s="87"/>
      <c r="P144" s="87"/>
      <c r="Q144" s="87"/>
      <c r="R144" s="87"/>
      <c r="S144" s="87"/>
      <c r="T144" s="88"/>
      <c r="U144" s="41"/>
      <c r="V144" s="41"/>
      <c r="W144" s="41"/>
      <c r="X144" s="41"/>
      <c r="Y144" s="41"/>
      <c r="Z144" s="41"/>
      <c r="AA144" s="41"/>
      <c r="AB144" s="41"/>
      <c r="AC144" s="41"/>
      <c r="AD144" s="41"/>
      <c r="AE144" s="41"/>
      <c r="AT144" s="20" t="s">
        <v>237</v>
      </c>
      <c r="AU144" s="20" t="s">
        <v>86</v>
      </c>
    </row>
    <row r="145" s="12" customFormat="1" ht="25.92" customHeight="1">
      <c r="A145" s="12"/>
      <c r="B145" s="200"/>
      <c r="C145" s="201"/>
      <c r="D145" s="202" t="s">
        <v>75</v>
      </c>
      <c r="E145" s="203" t="s">
        <v>436</v>
      </c>
      <c r="F145" s="203" t="s">
        <v>437</v>
      </c>
      <c r="G145" s="201"/>
      <c r="H145" s="201"/>
      <c r="I145" s="204"/>
      <c r="J145" s="205">
        <f>BK145</f>
        <v>0</v>
      </c>
      <c r="K145" s="201"/>
      <c r="L145" s="206"/>
      <c r="M145" s="207"/>
      <c r="N145" s="208"/>
      <c r="O145" s="208"/>
      <c r="P145" s="209">
        <f>P146+P176+P177</f>
        <v>0</v>
      </c>
      <c r="Q145" s="208"/>
      <c r="R145" s="209">
        <f>R146+R176+R177</f>
        <v>1.5801745000000003</v>
      </c>
      <c r="S145" s="208"/>
      <c r="T145" s="210">
        <f>T146+T176+T177</f>
        <v>0.193915</v>
      </c>
      <c r="U145" s="12"/>
      <c r="V145" s="12"/>
      <c r="W145" s="12"/>
      <c r="X145" s="12"/>
      <c r="Y145" s="12"/>
      <c r="Z145" s="12"/>
      <c r="AA145" s="12"/>
      <c r="AB145" s="12"/>
      <c r="AC145" s="12"/>
      <c r="AD145" s="12"/>
      <c r="AE145" s="12"/>
      <c r="AR145" s="211" t="s">
        <v>86</v>
      </c>
      <c r="AT145" s="212" t="s">
        <v>75</v>
      </c>
      <c r="AU145" s="212" t="s">
        <v>76</v>
      </c>
      <c r="AY145" s="211" t="s">
        <v>229</v>
      </c>
      <c r="BK145" s="213">
        <f>BK146+BK176+BK177</f>
        <v>0</v>
      </c>
    </row>
    <row r="146" s="12" customFormat="1" ht="22.8" customHeight="1">
      <c r="A146" s="12"/>
      <c r="B146" s="200"/>
      <c r="C146" s="201"/>
      <c r="D146" s="202" t="s">
        <v>75</v>
      </c>
      <c r="E146" s="214" t="s">
        <v>1033</v>
      </c>
      <c r="F146" s="214" t="s">
        <v>1034</v>
      </c>
      <c r="G146" s="201"/>
      <c r="H146" s="201"/>
      <c r="I146" s="204"/>
      <c r="J146" s="215">
        <f>BK146</f>
        <v>0</v>
      </c>
      <c r="K146" s="201"/>
      <c r="L146" s="206"/>
      <c r="M146" s="207"/>
      <c r="N146" s="208"/>
      <c r="O146" s="208"/>
      <c r="P146" s="209">
        <f>SUM(P147:P175)</f>
        <v>0</v>
      </c>
      <c r="Q146" s="208"/>
      <c r="R146" s="209">
        <f>SUM(R147:R175)</f>
        <v>1.5799345000000002</v>
      </c>
      <c r="S146" s="208"/>
      <c r="T146" s="210">
        <f>SUM(T147:T175)</f>
        <v>0.193915</v>
      </c>
      <c r="U146" s="12"/>
      <c r="V146" s="12"/>
      <c r="W146" s="12"/>
      <c r="X146" s="12"/>
      <c r="Y146" s="12"/>
      <c r="Z146" s="12"/>
      <c r="AA146" s="12"/>
      <c r="AB146" s="12"/>
      <c r="AC146" s="12"/>
      <c r="AD146" s="12"/>
      <c r="AE146" s="12"/>
      <c r="AR146" s="211" t="s">
        <v>86</v>
      </c>
      <c r="AT146" s="212" t="s">
        <v>75</v>
      </c>
      <c r="AU146" s="212" t="s">
        <v>84</v>
      </c>
      <c r="AY146" s="211" t="s">
        <v>229</v>
      </c>
      <c r="BK146" s="213">
        <f>SUM(BK147:BK175)</f>
        <v>0</v>
      </c>
    </row>
    <row r="147" s="2" customFormat="1" ht="16.5" customHeight="1">
      <c r="A147" s="41"/>
      <c r="B147" s="42"/>
      <c r="C147" s="216" t="s">
        <v>329</v>
      </c>
      <c r="D147" s="216" t="s">
        <v>231</v>
      </c>
      <c r="E147" s="217" t="s">
        <v>4762</v>
      </c>
      <c r="F147" s="218" t="s">
        <v>4763</v>
      </c>
      <c r="G147" s="219" t="s">
        <v>354</v>
      </c>
      <c r="H147" s="220">
        <v>20</v>
      </c>
      <c r="I147" s="221"/>
      <c r="J147" s="222">
        <f>ROUND(I147*H147,2)</f>
        <v>0</v>
      </c>
      <c r="K147" s="218" t="s">
        <v>235</v>
      </c>
      <c r="L147" s="47"/>
      <c r="M147" s="223" t="s">
        <v>19</v>
      </c>
      <c r="N147" s="224" t="s">
        <v>47</v>
      </c>
      <c r="O147" s="87"/>
      <c r="P147" s="225">
        <f>O147*H147</f>
        <v>0</v>
      </c>
      <c r="Q147" s="225">
        <v>0.00055000000000000003</v>
      </c>
      <c r="R147" s="225">
        <f>Q147*H147</f>
        <v>0.011000000000000001</v>
      </c>
      <c r="S147" s="225">
        <v>0.0064999999999999997</v>
      </c>
      <c r="T147" s="226">
        <f>S147*H147</f>
        <v>0.13</v>
      </c>
      <c r="U147" s="41"/>
      <c r="V147" s="41"/>
      <c r="W147" s="41"/>
      <c r="X147" s="41"/>
      <c r="Y147" s="41"/>
      <c r="Z147" s="41"/>
      <c r="AA147" s="41"/>
      <c r="AB147" s="41"/>
      <c r="AC147" s="41"/>
      <c r="AD147" s="41"/>
      <c r="AE147" s="41"/>
      <c r="AR147" s="227" t="s">
        <v>345</v>
      </c>
      <c r="AT147" s="227" t="s">
        <v>231</v>
      </c>
      <c r="AU147" s="227" t="s">
        <v>86</v>
      </c>
      <c r="AY147" s="20" t="s">
        <v>229</v>
      </c>
      <c r="BE147" s="228">
        <f>IF(N147="základní",J147,0)</f>
        <v>0</v>
      </c>
      <c r="BF147" s="228">
        <f>IF(N147="snížená",J147,0)</f>
        <v>0</v>
      </c>
      <c r="BG147" s="228">
        <f>IF(N147="zákl. přenesená",J147,0)</f>
        <v>0</v>
      </c>
      <c r="BH147" s="228">
        <f>IF(N147="sníž. přenesená",J147,0)</f>
        <v>0</v>
      </c>
      <c r="BI147" s="228">
        <f>IF(N147="nulová",J147,0)</f>
        <v>0</v>
      </c>
      <c r="BJ147" s="20" t="s">
        <v>84</v>
      </c>
      <c r="BK147" s="228">
        <f>ROUND(I147*H147,2)</f>
        <v>0</v>
      </c>
      <c r="BL147" s="20" t="s">
        <v>345</v>
      </c>
      <c r="BM147" s="227" t="s">
        <v>4764</v>
      </c>
    </row>
    <row r="148" s="2" customFormat="1">
      <c r="A148" s="41"/>
      <c r="B148" s="42"/>
      <c r="C148" s="43"/>
      <c r="D148" s="229" t="s">
        <v>237</v>
      </c>
      <c r="E148" s="43"/>
      <c r="F148" s="230" t="s">
        <v>4765</v>
      </c>
      <c r="G148" s="43"/>
      <c r="H148" s="43"/>
      <c r="I148" s="231"/>
      <c r="J148" s="43"/>
      <c r="K148" s="43"/>
      <c r="L148" s="47"/>
      <c r="M148" s="232"/>
      <c r="N148" s="233"/>
      <c r="O148" s="87"/>
      <c r="P148" s="87"/>
      <c r="Q148" s="87"/>
      <c r="R148" s="87"/>
      <c r="S148" s="87"/>
      <c r="T148" s="88"/>
      <c r="U148" s="41"/>
      <c r="V148" s="41"/>
      <c r="W148" s="41"/>
      <c r="X148" s="41"/>
      <c r="Y148" s="41"/>
      <c r="Z148" s="41"/>
      <c r="AA148" s="41"/>
      <c r="AB148" s="41"/>
      <c r="AC148" s="41"/>
      <c r="AD148" s="41"/>
      <c r="AE148" s="41"/>
      <c r="AT148" s="20" t="s">
        <v>237</v>
      </c>
      <c r="AU148" s="20" t="s">
        <v>86</v>
      </c>
    </row>
    <row r="149" s="2" customFormat="1">
      <c r="A149" s="41"/>
      <c r="B149" s="42"/>
      <c r="C149" s="43"/>
      <c r="D149" s="236" t="s">
        <v>315</v>
      </c>
      <c r="E149" s="43"/>
      <c r="F149" s="277" t="s">
        <v>870</v>
      </c>
      <c r="G149" s="43"/>
      <c r="H149" s="43"/>
      <c r="I149" s="231"/>
      <c r="J149" s="43"/>
      <c r="K149" s="43"/>
      <c r="L149" s="47"/>
      <c r="M149" s="232"/>
      <c r="N149" s="233"/>
      <c r="O149" s="87"/>
      <c r="P149" s="87"/>
      <c r="Q149" s="87"/>
      <c r="R149" s="87"/>
      <c r="S149" s="87"/>
      <c r="T149" s="88"/>
      <c r="U149" s="41"/>
      <c r="V149" s="41"/>
      <c r="W149" s="41"/>
      <c r="X149" s="41"/>
      <c r="Y149" s="41"/>
      <c r="Z149" s="41"/>
      <c r="AA149" s="41"/>
      <c r="AB149" s="41"/>
      <c r="AC149" s="41"/>
      <c r="AD149" s="41"/>
      <c r="AE149" s="41"/>
      <c r="AT149" s="20" t="s">
        <v>315</v>
      </c>
      <c r="AU149" s="20" t="s">
        <v>86</v>
      </c>
    </row>
    <row r="150" s="2" customFormat="1" ht="16.5" customHeight="1">
      <c r="A150" s="41"/>
      <c r="B150" s="42"/>
      <c r="C150" s="216" t="s">
        <v>334</v>
      </c>
      <c r="D150" s="216" t="s">
        <v>231</v>
      </c>
      <c r="E150" s="217" t="s">
        <v>2334</v>
      </c>
      <c r="F150" s="218" t="s">
        <v>2335</v>
      </c>
      <c r="G150" s="219" t="s">
        <v>234</v>
      </c>
      <c r="H150" s="220">
        <v>11.619999999999999</v>
      </c>
      <c r="I150" s="221"/>
      <c r="J150" s="222">
        <f>ROUND(I150*H150,2)</f>
        <v>0</v>
      </c>
      <c r="K150" s="218" t="s">
        <v>235</v>
      </c>
      <c r="L150" s="47"/>
      <c r="M150" s="223" t="s">
        <v>19</v>
      </c>
      <c r="N150" s="224" t="s">
        <v>47</v>
      </c>
      <c r="O150" s="87"/>
      <c r="P150" s="225">
        <f>O150*H150</f>
        <v>0</v>
      </c>
      <c r="Q150" s="225">
        <v>0.0054000000000000003</v>
      </c>
      <c r="R150" s="225">
        <f>Q150*H150</f>
        <v>0.062747999999999998</v>
      </c>
      <c r="S150" s="225">
        <v>0</v>
      </c>
      <c r="T150" s="226">
        <f>S150*H150</f>
        <v>0</v>
      </c>
      <c r="U150" s="41"/>
      <c r="V150" s="41"/>
      <c r="W150" s="41"/>
      <c r="X150" s="41"/>
      <c r="Y150" s="41"/>
      <c r="Z150" s="41"/>
      <c r="AA150" s="41"/>
      <c r="AB150" s="41"/>
      <c r="AC150" s="41"/>
      <c r="AD150" s="41"/>
      <c r="AE150" s="41"/>
      <c r="AR150" s="227" t="s">
        <v>345</v>
      </c>
      <c r="AT150" s="227" t="s">
        <v>231</v>
      </c>
      <c r="AU150" s="227" t="s">
        <v>86</v>
      </c>
      <c r="AY150" s="20" t="s">
        <v>229</v>
      </c>
      <c r="BE150" s="228">
        <f>IF(N150="základní",J150,0)</f>
        <v>0</v>
      </c>
      <c r="BF150" s="228">
        <f>IF(N150="snížená",J150,0)</f>
        <v>0</v>
      </c>
      <c r="BG150" s="228">
        <f>IF(N150="zákl. přenesená",J150,0)</f>
        <v>0</v>
      </c>
      <c r="BH150" s="228">
        <f>IF(N150="sníž. přenesená",J150,0)</f>
        <v>0</v>
      </c>
      <c r="BI150" s="228">
        <f>IF(N150="nulová",J150,0)</f>
        <v>0</v>
      </c>
      <c r="BJ150" s="20" t="s">
        <v>84</v>
      </c>
      <c r="BK150" s="228">
        <f>ROUND(I150*H150,2)</f>
        <v>0</v>
      </c>
      <c r="BL150" s="20" t="s">
        <v>345</v>
      </c>
      <c r="BM150" s="227" t="s">
        <v>4766</v>
      </c>
    </row>
    <row r="151" s="2" customFormat="1">
      <c r="A151" s="41"/>
      <c r="B151" s="42"/>
      <c r="C151" s="43"/>
      <c r="D151" s="229" t="s">
        <v>237</v>
      </c>
      <c r="E151" s="43"/>
      <c r="F151" s="230" t="s">
        <v>2337</v>
      </c>
      <c r="G151" s="43"/>
      <c r="H151" s="43"/>
      <c r="I151" s="231"/>
      <c r="J151" s="43"/>
      <c r="K151" s="43"/>
      <c r="L151" s="47"/>
      <c r="M151" s="232"/>
      <c r="N151" s="233"/>
      <c r="O151" s="87"/>
      <c r="P151" s="87"/>
      <c r="Q151" s="87"/>
      <c r="R151" s="87"/>
      <c r="S151" s="87"/>
      <c r="T151" s="88"/>
      <c r="U151" s="41"/>
      <c r="V151" s="41"/>
      <c r="W151" s="41"/>
      <c r="X151" s="41"/>
      <c r="Y151" s="41"/>
      <c r="Z151" s="41"/>
      <c r="AA151" s="41"/>
      <c r="AB151" s="41"/>
      <c r="AC151" s="41"/>
      <c r="AD151" s="41"/>
      <c r="AE151" s="41"/>
      <c r="AT151" s="20" t="s">
        <v>237</v>
      </c>
      <c r="AU151" s="20" t="s">
        <v>86</v>
      </c>
    </row>
    <row r="152" s="13" customFormat="1">
      <c r="A152" s="13"/>
      <c r="B152" s="234"/>
      <c r="C152" s="235"/>
      <c r="D152" s="236" t="s">
        <v>239</v>
      </c>
      <c r="E152" s="237" t="s">
        <v>19</v>
      </c>
      <c r="F152" s="238" t="s">
        <v>2338</v>
      </c>
      <c r="G152" s="235"/>
      <c r="H152" s="237" t="s">
        <v>19</v>
      </c>
      <c r="I152" s="239"/>
      <c r="J152" s="235"/>
      <c r="K152" s="235"/>
      <c r="L152" s="240"/>
      <c r="M152" s="241"/>
      <c r="N152" s="242"/>
      <c r="O152" s="242"/>
      <c r="P152" s="242"/>
      <c r="Q152" s="242"/>
      <c r="R152" s="242"/>
      <c r="S152" s="242"/>
      <c r="T152" s="243"/>
      <c r="U152" s="13"/>
      <c r="V152" s="13"/>
      <c r="W152" s="13"/>
      <c r="X152" s="13"/>
      <c r="Y152" s="13"/>
      <c r="Z152" s="13"/>
      <c r="AA152" s="13"/>
      <c r="AB152" s="13"/>
      <c r="AC152" s="13"/>
      <c r="AD152" s="13"/>
      <c r="AE152" s="13"/>
      <c r="AT152" s="244" t="s">
        <v>239</v>
      </c>
      <c r="AU152" s="244" t="s">
        <v>86</v>
      </c>
      <c r="AV152" s="13" t="s">
        <v>84</v>
      </c>
      <c r="AW152" s="13" t="s">
        <v>37</v>
      </c>
      <c r="AX152" s="13" t="s">
        <v>76</v>
      </c>
      <c r="AY152" s="244" t="s">
        <v>229</v>
      </c>
    </row>
    <row r="153" s="14" customFormat="1">
      <c r="A153" s="14"/>
      <c r="B153" s="245"/>
      <c r="C153" s="246"/>
      <c r="D153" s="236" t="s">
        <v>239</v>
      </c>
      <c r="E153" s="247" t="s">
        <v>19</v>
      </c>
      <c r="F153" s="248" t="s">
        <v>2067</v>
      </c>
      <c r="G153" s="246"/>
      <c r="H153" s="249">
        <v>11.619999999999999</v>
      </c>
      <c r="I153" s="250"/>
      <c r="J153" s="246"/>
      <c r="K153" s="246"/>
      <c r="L153" s="251"/>
      <c r="M153" s="252"/>
      <c r="N153" s="253"/>
      <c r="O153" s="253"/>
      <c r="P153" s="253"/>
      <c r="Q153" s="253"/>
      <c r="R153" s="253"/>
      <c r="S153" s="253"/>
      <c r="T153" s="254"/>
      <c r="U153" s="14"/>
      <c r="V153" s="14"/>
      <c r="W153" s="14"/>
      <c r="X153" s="14"/>
      <c r="Y153" s="14"/>
      <c r="Z153" s="14"/>
      <c r="AA153" s="14"/>
      <c r="AB153" s="14"/>
      <c r="AC153" s="14"/>
      <c r="AD153" s="14"/>
      <c r="AE153" s="14"/>
      <c r="AT153" s="255" t="s">
        <v>239</v>
      </c>
      <c r="AU153" s="255" t="s">
        <v>86</v>
      </c>
      <c r="AV153" s="14" t="s">
        <v>86</v>
      </c>
      <c r="AW153" s="14" t="s">
        <v>37</v>
      </c>
      <c r="AX153" s="14" t="s">
        <v>76</v>
      </c>
      <c r="AY153" s="255" t="s">
        <v>229</v>
      </c>
    </row>
    <row r="154" s="15" customFormat="1">
      <c r="A154" s="15"/>
      <c r="B154" s="256"/>
      <c r="C154" s="257"/>
      <c r="D154" s="236" t="s">
        <v>239</v>
      </c>
      <c r="E154" s="258" t="s">
        <v>19</v>
      </c>
      <c r="F154" s="259" t="s">
        <v>243</v>
      </c>
      <c r="G154" s="257"/>
      <c r="H154" s="260">
        <v>11.619999999999999</v>
      </c>
      <c r="I154" s="261"/>
      <c r="J154" s="257"/>
      <c r="K154" s="257"/>
      <c r="L154" s="262"/>
      <c r="M154" s="263"/>
      <c r="N154" s="264"/>
      <c r="O154" s="264"/>
      <c r="P154" s="264"/>
      <c r="Q154" s="264"/>
      <c r="R154" s="264"/>
      <c r="S154" s="264"/>
      <c r="T154" s="265"/>
      <c r="U154" s="15"/>
      <c r="V154" s="15"/>
      <c r="W154" s="15"/>
      <c r="X154" s="15"/>
      <c r="Y154" s="15"/>
      <c r="Z154" s="15"/>
      <c r="AA154" s="15"/>
      <c r="AB154" s="15"/>
      <c r="AC154" s="15"/>
      <c r="AD154" s="15"/>
      <c r="AE154" s="15"/>
      <c r="AT154" s="266" t="s">
        <v>239</v>
      </c>
      <c r="AU154" s="266" t="s">
        <v>86</v>
      </c>
      <c r="AV154" s="15" t="s">
        <v>136</v>
      </c>
      <c r="AW154" s="15" t="s">
        <v>37</v>
      </c>
      <c r="AX154" s="15" t="s">
        <v>84</v>
      </c>
      <c r="AY154" s="266" t="s">
        <v>229</v>
      </c>
    </row>
    <row r="155" s="2" customFormat="1" ht="16.5" customHeight="1">
      <c r="A155" s="41"/>
      <c r="B155" s="42"/>
      <c r="C155" s="267" t="s">
        <v>8</v>
      </c>
      <c r="D155" s="267" t="s">
        <v>311</v>
      </c>
      <c r="E155" s="268" t="s">
        <v>2339</v>
      </c>
      <c r="F155" s="269" t="s">
        <v>2340</v>
      </c>
      <c r="G155" s="270" t="s">
        <v>234</v>
      </c>
      <c r="H155" s="271">
        <v>17.469000000000001</v>
      </c>
      <c r="I155" s="272"/>
      <c r="J155" s="273">
        <f>ROUND(I155*H155,2)</f>
        <v>0</v>
      </c>
      <c r="K155" s="269" t="s">
        <v>322</v>
      </c>
      <c r="L155" s="274"/>
      <c r="M155" s="275" t="s">
        <v>19</v>
      </c>
      <c r="N155" s="276" t="s">
        <v>47</v>
      </c>
      <c r="O155" s="87"/>
      <c r="P155" s="225">
        <f>O155*H155</f>
        <v>0</v>
      </c>
      <c r="Q155" s="225">
        <v>0.070000000000000007</v>
      </c>
      <c r="R155" s="225">
        <f>Q155*H155</f>
        <v>1.2228300000000003</v>
      </c>
      <c r="S155" s="225">
        <v>0</v>
      </c>
      <c r="T155" s="226">
        <f>S155*H155</f>
        <v>0</v>
      </c>
      <c r="U155" s="41"/>
      <c r="V155" s="41"/>
      <c r="W155" s="41"/>
      <c r="X155" s="41"/>
      <c r="Y155" s="41"/>
      <c r="Z155" s="41"/>
      <c r="AA155" s="41"/>
      <c r="AB155" s="41"/>
      <c r="AC155" s="41"/>
      <c r="AD155" s="41"/>
      <c r="AE155" s="41"/>
      <c r="AR155" s="227" t="s">
        <v>737</v>
      </c>
      <c r="AT155" s="227" t="s">
        <v>311</v>
      </c>
      <c r="AU155" s="227" t="s">
        <v>86</v>
      </c>
      <c r="AY155" s="20" t="s">
        <v>229</v>
      </c>
      <c r="BE155" s="228">
        <f>IF(N155="základní",J155,0)</f>
        <v>0</v>
      </c>
      <c r="BF155" s="228">
        <f>IF(N155="snížená",J155,0)</f>
        <v>0</v>
      </c>
      <c r="BG155" s="228">
        <f>IF(N155="zákl. přenesená",J155,0)</f>
        <v>0</v>
      </c>
      <c r="BH155" s="228">
        <f>IF(N155="sníž. přenesená",J155,0)</f>
        <v>0</v>
      </c>
      <c r="BI155" s="228">
        <f>IF(N155="nulová",J155,0)</f>
        <v>0</v>
      </c>
      <c r="BJ155" s="20" t="s">
        <v>84</v>
      </c>
      <c r="BK155" s="228">
        <f>ROUND(I155*H155,2)</f>
        <v>0</v>
      </c>
      <c r="BL155" s="20" t="s">
        <v>345</v>
      </c>
      <c r="BM155" s="227" t="s">
        <v>4767</v>
      </c>
    </row>
    <row r="156" s="13" customFormat="1">
      <c r="A156" s="13"/>
      <c r="B156" s="234"/>
      <c r="C156" s="235"/>
      <c r="D156" s="236" t="s">
        <v>239</v>
      </c>
      <c r="E156" s="237" t="s">
        <v>19</v>
      </c>
      <c r="F156" s="238" t="s">
        <v>2338</v>
      </c>
      <c r="G156" s="235"/>
      <c r="H156" s="237" t="s">
        <v>19</v>
      </c>
      <c r="I156" s="239"/>
      <c r="J156" s="235"/>
      <c r="K156" s="235"/>
      <c r="L156" s="240"/>
      <c r="M156" s="241"/>
      <c r="N156" s="242"/>
      <c r="O156" s="242"/>
      <c r="P156" s="242"/>
      <c r="Q156" s="242"/>
      <c r="R156" s="242"/>
      <c r="S156" s="242"/>
      <c r="T156" s="243"/>
      <c r="U156" s="13"/>
      <c r="V156" s="13"/>
      <c r="W156" s="13"/>
      <c r="X156" s="13"/>
      <c r="Y156" s="13"/>
      <c r="Z156" s="13"/>
      <c r="AA156" s="13"/>
      <c r="AB156" s="13"/>
      <c r="AC156" s="13"/>
      <c r="AD156" s="13"/>
      <c r="AE156" s="13"/>
      <c r="AT156" s="244" t="s">
        <v>239</v>
      </c>
      <c r="AU156" s="244" t="s">
        <v>86</v>
      </c>
      <c r="AV156" s="13" t="s">
        <v>84</v>
      </c>
      <c r="AW156" s="13" t="s">
        <v>37</v>
      </c>
      <c r="AX156" s="13" t="s">
        <v>76</v>
      </c>
      <c r="AY156" s="244" t="s">
        <v>229</v>
      </c>
    </row>
    <row r="157" s="14" customFormat="1">
      <c r="A157" s="14"/>
      <c r="B157" s="245"/>
      <c r="C157" s="246"/>
      <c r="D157" s="236" t="s">
        <v>239</v>
      </c>
      <c r="E157" s="247" t="s">
        <v>19</v>
      </c>
      <c r="F157" s="248" t="s">
        <v>2302</v>
      </c>
      <c r="G157" s="246"/>
      <c r="H157" s="249">
        <v>4.2610000000000001</v>
      </c>
      <c r="I157" s="250"/>
      <c r="J157" s="246"/>
      <c r="K157" s="246"/>
      <c r="L157" s="251"/>
      <c r="M157" s="252"/>
      <c r="N157" s="253"/>
      <c r="O157" s="253"/>
      <c r="P157" s="253"/>
      <c r="Q157" s="253"/>
      <c r="R157" s="253"/>
      <c r="S157" s="253"/>
      <c r="T157" s="254"/>
      <c r="U157" s="14"/>
      <c r="V157" s="14"/>
      <c r="W157" s="14"/>
      <c r="X157" s="14"/>
      <c r="Y157" s="14"/>
      <c r="Z157" s="14"/>
      <c r="AA157" s="14"/>
      <c r="AB157" s="14"/>
      <c r="AC157" s="14"/>
      <c r="AD157" s="14"/>
      <c r="AE157" s="14"/>
      <c r="AT157" s="255" t="s">
        <v>239</v>
      </c>
      <c r="AU157" s="255" t="s">
        <v>86</v>
      </c>
      <c r="AV157" s="14" t="s">
        <v>86</v>
      </c>
      <c r="AW157" s="14" t="s">
        <v>37</v>
      </c>
      <c r="AX157" s="14" t="s">
        <v>76</v>
      </c>
      <c r="AY157" s="255" t="s">
        <v>229</v>
      </c>
    </row>
    <row r="158" s="14" customFormat="1">
      <c r="A158" s="14"/>
      <c r="B158" s="245"/>
      <c r="C158" s="246"/>
      <c r="D158" s="236" t="s">
        <v>239</v>
      </c>
      <c r="E158" s="247" t="s">
        <v>19</v>
      </c>
      <c r="F158" s="248" t="s">
        <v>2067</v>
      </c>
      <c r="G158" s="246"/>
      <c r="H158" s="249">
        <v>11.619999999999999</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239</v>
      </c>
      <c r="AU158" s="255" t="s">
        <v>86</v>
      </c>
      <c r="AV158" s="14" t="s">
        <v>86</v>
      </c>
      <c r="AW158" s="14" t="s">
        <v>37</v>
      </c>
      <c r="AX158" s="14" t="s">
        <v>76</v>
      </c>
      <c r="AY158" s="255" t="s">
        <v>229</v>
      </c>
    </row>
    <row r="159" s="15" customFormat="1">
      <c r="A159" s="15"/>
      <c r="B159" s="256"/>
      <c r="C159" s="257"/>
      <c r="D159" s="236" t="s">
        <v>239</v>
      </c>
      <c r="E159" s="258" t="s">
        <v>19</v>
      </c>
      <c r="F159" s="259" t="s">
        <v>243</v>
      </c>
      <c r="G159" s="257"/>
      <c r="H159" s="260">
        <v>15.881</v>
      </c>
      <c r="I159" s="261"/>
      <c r="J159" s="257"/>
      <c r="K159" s="257"/>
      <c r="L159" s="262"/>
      <c r="M159" s="263"/>
      <c r="N159" s="264"/>
      <c r="O159" s="264"/>
      <c r="P159" s="264"/>
      <c r="Q159" s="264"/>
      <c r="R159" s="264"/>
      <c r="S159" s="264"/>
      <c r="T159" s="265"/>
      <c r="U159" s="15"/>
      <c r="V159" s="15"/>
      <c r="W159" s="15"/>
      <c r="X159" s="15"/>
      <c r="Y159" s="15"/>
      <c r="Z159" s="15"/>
      <c r="AA159" s="15"/>
      <c r="AB159" s="15"/>
      <c r="AC159" s="15"/>
      <c r="AD159" s="15"/>
      <c r="AE159" s="15"/>
      <c r="AT159" s="266" t="s">
        <v>239</v>
      </c>
      <c r="AU159" s="266" t="s">
        <v>86</v>
      </c>
      <c r="AV159" s="15" t="s">
        <v>136</v>
      </c>
      <c r="AW159" s="15" t="s">
        <v>37</v>
      </c>
      <c r="AX159" s="15" t="s">
        <v>84</v>
      </c>
      <c r="AY159" s="266" t="s">
        <v>229</v>
      </c>
    </row>
    <row r="160" s="14" customFormat="1">
      <c r="A160" s="14"/>
      <c r="B160" s="245"/>
      <c r="C160" s="246"/>
      <c r="D160" s="236" t="s">
        <v>239</v>
      </c>
      <c r="E160" s="246"/>
      <c r="F160" s="248" t="s">
        <v>4768</v>
      </c>
      <c r="G160" s="246"/>
      <c r="H160" s="249">
        <v>17.469000000000001</v>
      </c>
      <c r="I160" s="250"/>
      <c r="J160" s="246"/>
      <c r="K160" s="246"/>
      <c r="L160" s="251"/>
      <c r="M160" s="252"/>
      <c r="N160" s="253"/>
      <c r="O160" s="253"/>
      <c r="P160" s="253"/>
      <c r="Q160" s="253"/>
      <c r="R160" s="253"/>
      <c r="S160" s="253"/>
      <c r="T160" s="254"/>
      <c r="U160" s="14"/>
      <c r="V160" s="14"/>
      <c r="W160" s="14"/>
      <c r="X160" s="14"/>
      <c r="Y160" s="14"/>
      <c r="Z160" s="14"/>
      <c r="AA160" s="14"/>
      <c r="AB160" s="14"/>
      <c r="AC160" s="14"/>
      <c r="AD160" s="14"/>
      <c r="AE160" s="14"/>
      <c r="AT160" s="255" t="s">
        <v>239</v>
      </c>
      <c r="AU160" s="255" t="s">
        <v>86</v>
      </c>
      <c r="AV160" s="14" t="s">
        <v>86</v>
      </c>
      <c r="AW160" s="14" t="s">
        <v>4</v>
      </c>
      <c r="AX160" s="14" t="s">
        <v>84</v>
      </c>
      <c r="AY160" s="255" t="s">
        <v>229</v>
      </c>
    </row>
    <row r="161" s="2" customFormat="1" ht="21.75" customHeight="1">
      <c r="A161" s="41"/>
      <c r="B161" s="42"/>
      <c r="C161" s="216" t="s">
        <v>345</v>
      </c>
      <c r="D161" s="216" t="s">
        <v>231</v>
      </c>
      <c r="E161" s="217" t="s">
        <v>4769</v>
      </c>
      <c r="F161" s="218" t="s">
        <v>4770</v>
      </c>
      <c r="G161" s="219" t="s">
        <v>234</v>
      </c>
      <c r="H161" s="220">
        <v>42.609999999999999</v>
      </c>
      <c r="I161" s="221"/>
      <c r="J161" s="222">
        <f>ROUND(I161*H161,2)</f>
        <v>0</v>
      </c>
      <c r="K161" s="218" t="s">
        <v>235</v>
      </c>
      <c r="L161" s="47"/>
      <c r="M161" s="223" t="s">
        <v>19</v>
      </c>
      <c r="N161" s="224" t="s">
        <v>47</v>
      </c>
      <c r="O161" s="87"/>
      <c r="P161" s="225">
        <f>O161*H161</f>
        <v>0</v>
      </c>
      <c r="Q161" s="225">
        <v>0.0015</v>
      </c>
      <c r="R161" s="225">
        <f>Q161*H161</f>
        <v>0.063915</v>
      </c>
      <c r="S161" s="225">
        <v>0.0015</v>
      </c>
      <c r="T161" s="226">
        <f>S161*H161</f>
        <v>0.063915</v>
      </c>
      <c r="U161" s="41"/>
      <c r="V161" s="41"/>
      <c r="W161" s="41"/>
      <c r="X161" s="41"/>
      <c r="Y161" s="41"/>
      <c r="Z161" s="41"/>
      <c r="AA161" s="41"/>
      <c r="AB161" s="41"/>
      <c r="AC161" s="41"/>
      <c r="AD161" s="41"/>
      <c r="AE161" s="41"/>
      <c r="AR161" s="227" t="s">
        <v>345</v>
      </c>
      <c r="AT161" s="227" t="s">
        <v>231</v>
      </c>
      <c r="AU161" s="227" t="s">
        <v>86</v>
      </c>
      <c r="AY161" s="20" t="s">
        <v>229</v>
      </c>
      <c r="BE161" s="228">
        <f>IF(N161="základní",J161,0)</f>
        <v>0</v>
      </c>
      <c r="BF161" s="228">
        <f>IF(N161="snížená",J161,0)</f>
        <v>0</v>
      </c>
      <c r="BG161" s="228">
        <f>IF(N161="zákl. přenesená",J161,0)</f>
        <v>0</v>
      </c>
      <c r="BH161" s="228">
        <f>IF(N161="sníž. přenesená",J161,0)</f>
        <v>0</v>
      </c>
      <c r="BI161" s="228">
        <f>IF(N161="nulová",J161,0)</f>
        <v>0</v>
      </c>
      <c r="BJ161" s="20" t="s">
        <v>84</v>
      </c>
      <c r="BK161" s="228">
        <f>ROUND(I161*H161,2)</f>
        <v>0</v>
      </c>
      <c r="BL161" s="20" t="s">
        <v>345</v>
      </c>
      <c r="BM161" s="227" t="s">
        <v>4771</v>
      </c>
    </row>
    <row r="162" s="2" customFormat="1">
      <c r="A162" s="41"/>
      <c r="B162" s="42"/>
      <c r="C162" s="43"/>
      <c r="D162" s="229" t="s">
        <v>237</v>
      </c>
      <c r="E162" s="43"/>
      <c r="F162" s="230" t="s">
        <v>4772</v>
      </c>
      <c r="G162" s="43"/>
      <c r="H162" s="43"/>
      <c r="I162" s="231"/>
      <c r="J162" s="43"/>
      <c r="K162" s="43"/>
      <c r="L162" s="47"/>
      <c r="M162" s="232"/>
      <c r="N162" s="233"/>
      <c r="O162" s="87"/>
      <c r="P162" s="87"/>
      <c r="Q162" s="87"/>
      <c r="R162" s="87"/>
      <c r="S162" s="87"/>
      <c r="T162" s="88"/>
      <c r="U162" s="41"/>
      <c r="V162" s="41"/>
      <c r="W162" s="41"/>
      <c r="X162" s="41"/>
      <c r="Y162" s="41"/>
      <c r="Z162" s="41"/>
      <c r="AA162" s="41"/>
      <c r="AB162" s="41"/>
      <c r="AC162" s="41"/>
      <c r="AD162" s="41"/>
      <c r="AE162" s="41"/>
      <c r="AT162" s="20" t="s">
        <v>237</v>
      </c>
      <c r="AU162" s="20" t="s">
        <v>86</v>
      </c>
    </row>
    <row r="163" s="13" customFormat="1">
      <c r="A163" s="13"/>
      <c r="B163" s="234"/>
      <c r="C163" s="235"/>
      <c r="D163" s="236" t="s">
        <v>239</v>
      </c>
      <c r="E163" s="237" t="s">
        <v>19</v>
      </c>
      <c r="F163" s="238" t="s">
        <v>2325</v>
      </c>
      <c r="G163" s="235"/>
      <c r="H163" s="237" t="s">
        <v>19</v>
      </c>
      <c r="I163" s="239"/>
      <c r="J163" s="235"/>
      <c r="K163" s="235"/>
      <c r="L163" s="240"/>
      <c r="M163" s="241"/>
      <c r="N163" s="242"/>
      <c r="O163" s="242"/>
      <c r="P163" s="242"/>
      <c r="Q163" s="242"/>
      <c r="R163" s="242"/>
      <c r="S163" s="242"/>
      <c r="T163" s="243"/>
      <c r="U163" s="13"/>
      <c r="V163" s="13"/>
      <c r="W163" s="13"/>
      <c r="X163" s="13"/>
      <c r="Y163" s="13"/>
      <c r="Z163" s="13"/>
      <c r="AA163" s="13"/>
      <c r="AB163" s="13"/>
      <c r="AC163" s="13"/>
      <c r="AD163" s="13"/>
      <c r="AE163" s="13"/>
      <c r="AT163" s="244" t="s">
        <v>239</v>
      </c>
      <c r="AU163" s="244" t="s">
        <v>86</v>
      </c>
      <c r="AV163" s="13" t="s">
        <v>84</v>
      </c>
      <c r="AW163" s="13" t="s">
        <v>37</v>
      </c>
      <c r="AX163" s="13" t="s">
        <v>76</v>
      </c>
      <c r="AY163" s="244" t="s">
        <v>229</v>
      </c>
    </row>
    <row r="164" s="14" customFormat="1">
      <c r="A164" s="14"/>
      <c r="B164" s="245"/>
      <c r="C164" s="246"/>
      <c r="D164" s="236" t="s">
        <v>239</v>
      </c>
      <c r="E164" s="247" t="s">
        <v>19</v>
      </c>
      <c r="F164" s="248" t="s">
        <v>2073</v>
      </c>
      <c r="G164" s="246"/>
      <c r="H164" s="249">
        <v>42.609999999999999</v>
      </c>
      <c r="I164" s="250"/>
      <c r="J164" s="246"/>
      <c r="K164" s="246"/>
      <c r="L164" s="251"/>
      <c r="M164" s="252"/>
      <c r="N164" s="253"/>
      <c r="O164" s="253"/>
      <c r="P164" s="253"/>
      <c r="Q164" s="253"/>
      <c r="R164" s="253"/>
      <c r="S164" s="253"/>
      <c r="T164" s="254"/>
      <c r="U164" s="14"/>
      <c r="V164" s="14"/>
      <c r="W164" s="14"/>
      <c r="X164" s="14"/>
      <c r="Y164" s="14"/>
      <c r="Z164" s="14"/>
      <c r="AA164" s="14"/>
      <c r="AB164" s="14"/>
      <c r="AC164" s="14"/>
      <c r="AD164" s="14"/>
      <c r="AE164" s="14"/>
      <c r="AT164" s="255" t="s">
        <v>239</v>
      </c>
      <c r="AU164" s="255" t="s">
        <v>86</v>
      </c>
      <c r="AV164" s="14" t="s">
        <v>86</v>
      </c>
      <c r="AW164" s="14" t="s">
        <v>37</v>
      </c>
      <c r="AX164" s="14" t="s">
        <v>76</v>
      </c>
      <c r="AY164" s="255" t="s">
        <v>229</v>
      </c>
    </row>
    <row r="165" s="15" customFormat="1">
      <c r="A165" s="15"/>
      <c r="B165" s="256"/>
      <c r="C165" s="257"/>
      <c r="D165" s="236" t="s">
        <v>239</v>
      </c>
      <c r="E165" s="258" t="s">
        <v>19</v>
      </c>
      <c r="F165" s="259" t="s">
        <v>243</v>
      </c>
      <c r="G165" s="257"/>
      <c r="H165" s="260">
        <v>42.609999999999999</v>
      </c>
      <c r="I165" s="261"/>
      <c r="J165" s="257"/>
      <c r="K165" s="257"/>
      <c r="L165" s="262"/>
      <c r="M165" s="263"/>
      <c r="N165" s="264"/>
      <c r="O165" s="264"/>
      <c r="P165" s="264"/>
      <c r="Q165" s="264"/>
      <c r="R165" s="264"/>
      <c r="S165" s="264"/>
      <c r="T165" s="265"/>
      <c r="U165" s="15"/>
      <c r="V165" s="15"/>
      <c r="W165" s="15"/>
      <c r="X165" s="15"/>
      <c r="Y165" s="15"/>
      <c r="Z165" s="15"/>
      <c r="AA165" s="15"/>
      <c r="AB165" s="15"/>
      <c r="AC165" s="15"/>
      <c r="AD165" s="15"/>
      <c r="AE165" s="15"/>
      <c r="AT165" s="266" t="s">
        <v>239</v>
      </c>
      <c r="AU165" s="266" t="s">
        <v>86</v>
      </c>
      <c r="AV165" s="15" t="s">
        <v>136</v>
      </c>
      <c r="AW165" s="15" t="s">
        <v>37</v>
      </c>
      <c r="AX165" s="15" t="s">
        <v>84</v>
      </c>
      <c r="AY165" s="266" t="s">
        <v>229</v>
      </c>
    </row>
    <row r="166" s="2" customFormat="1" ht="16.5" customHeight="1">
      <c r="A166" s="41"/>
      <c r="B166" s="42"/>
      <c r="C166" s="216" t="s">
        <v>351</v>
      </c>
      <c r="D166" s="216" t="s">
        <v>231</v>
      </c>
      <c r="E166" s="217" t="s">
        <v>4773</v>
      </c>
      <c r="F166" s="218" t="s">
        <v>4774</v>
      </c>
      <c r="G166" s="219" t="s">
        <v>234</v>
      </c>
      <c r="H166" s="220">
        <v>42.609999999999999</v>
      </c>
      <c r="I166" s="221"/>
      <c r="J166" s="222">
        <f>ROUND(I166*H166,2)</f>
        <v>0</v>
      </c>
      <c r="K166" s="218" t="s">
        <v>322</v>
      </c>
      <c r="L166" s="47"/>
      <c r="M166" s="223" t="s">
        <v>19</v>
      </c>
      <c r="N166" s="224" t="s">
        <v>47</v>
      </c>
      <c r="O166" s="87"/>
      <c r="P166" s="225">
        <f>O166*H166</f>
        <v>0</v>
      </c>
      <c r="Q166" s="225">
        <v>0.00014999999999999999</v>
      </c>
      <c r="R166" s="225">
        <f>Q166*H166</f>
        <v>0.0063914999999999996</v>
      </c>
      <c r="S166" s="225">
        <v>0</v>
      </c>
      <c r="T166" s="226">
        <f>S166*H166</f>
        <v>0</v>
      </c>
      <c r="U166" s="41"/>
      <c r="V166" s="41"/>
      <c r="W166" s="41"/>
      <c r="X166" s="41"/>
      <c r="Y166" s="41"/>
      <c r="Z166" s="41"/>
      <c r="AA166" s="41"/>
      <c r="AB166" s="41"/>
      <c r="AC166" s="41"/>
      <c r="AD166" s="41"/>
      <c r="AE166" s="41"/>
      <c r="AR166" s="227" t="s">
        <v>345</v>
      </c>
      <c r="AT166" s="227" t="s">
        <v>231</v>
      </c>
      <c r="AU166" s="227" t="s">
        <v>86</v>
      </c>
      <c r="AY166" s="20" t="s">
        <v>229</v>
      </c>
      <c r="BE166" s="228">
        <f>IF(N166="základní",J166,0)</f>
        <v>0</v>
      </c>
      <c r="BF166" s="228">
        <f>IF(N166="snížená",J166,0)</f>
        <v>0</v>
      </c>
      <c r="BG166" s="228">
        <f>IF(N166="zákl. přenesená",J166,0)</f>
        <v>0</v>
      </c>
      <c r="BH166" s="228">
        <f>IF(N166="sníž. přenesená",J166,0)</f>
        <v>0</v>
      </c>
      <c r="BI166" s="228">
        <f>IF(N166="nulová",J166,0)</f>
        <v>0</v>
      </c>
      <c r="BJ166" s="20" t="s">
        <v>84</v>
      </c>
      <c r="BK166" s="228">
        <f>ROUND(I166*H166,2)</f>
        <v>0</v>
      </c>
      <c r="BL166" s="20" t="s">
        <v>345</v>
      </c>
      <c r="BM166" s="227" t="s">
        <v>4775</v>
      </c>
    </row>
    <row r="167" s="13" customFormat="1">
      <c r="A167" s="13"/>
      <c r="B167" s="234"/>
      <c r="C167" s="235"/>
      <c r="D167" s="236" t="s">
        <v>239</v>
      </c>
      <c r="E167" s="237" t="s">
        <v>19</v>
      </c>
      <c r="F167" s="238" t="s">
        <v>2333</v>
      </c>
      <c r="G167" s="235"/>
      <c r="H167" s="237" t="s">
        <v>19</v>
      </c>
      <c r="I167" s="239"/>
      <c r="J167" s="235"/>
      <c r="K167" s="235"/>
      <c r="L167" s="240"/>
      <c r="M167" s="241"/>
      <c r="N167" s="242"/>
      <c r="O167" s="242"/>
      <c r="P167" s="242"/>
      <c r="Q167" s="242"/>
      <c r="R167" s="242"/>
      <c r="S167" s="242"/>
      <c r="T167" s="243"/>
      <c r="U167" s="13"/>
      <c r="V167" s="13"/>
      <c r="W167" s="13"/>
      <c r="X167" s="13"/>
      <c r="Y167" s="13"/>
      <c r="Z167" s="13"/>
      <c r="AA167" s="13"/>
      <c r="AB167" s="13"/>
      <c r="AC167" s="13"/>
      <c r="AD167" s="13"/>
      <c r="AE167" s="13"/>
      <c r="AT167" s="244" t="s">
        <v>239</v>
      </c>
      <c r="AU167" s="244" t="s">
        <v>86</v>
      </c>
      <c r="AV167" s="13" t="s">
        <v>84</v>
      </c>
      <c r="AW167" s="13" t="s">
        <v>37</v>
      </c>
      <c r="AX167" s="13" t="s">
        <v>76</v>
      </c>
      <c r="AY167" s="244" t="s">
        <v>229</v>
      </c>
    </row>
    <row r="168" s="14" customFormat="1">
      <c r="A168" s="14"/>
      <c r="B168" s="245"/>
      <c r="C168" s="246"/>
      <c r="D168" s="236" t="s">
        <v>239</v>
      </c>
      <c r="E168" s="247" t="s">
        <v>19</v>
      </c>
      <c r="F168" s="248" t="s">
        <v>2073</v>
      </c>
      <c r="G168" s="246"/>
      <c r="H168" s="249">
        <v>42.609999999999999</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239</v>
      </c>
      <c r="AU168" s="255" t="s">
        <v>86</v>
      </c>
      <c r="AV168" s="14" t="s">
        <v>86</v>
      </c>
      <c r="AW168" s="14" t="s">
        <v>37</v>
      </c>
      <c r="AX168" s="14" t="s">
        <v>76</v>
      </c>
      <c r="AY168" s="255" t="s">
        <v>229</v>
      </c>
    </row>
    <row r="169" s="15" customFormat="1">
      <c r="A169" s="15"/>
      <c r="B169" s="256"/>
      <c r="C169" s="257"/>
      <c r="D169" s="236" t="s">
        <v>239</v>
      </c>
      <c r="E169" s="258" t="s">
        <v>19</v>
      </c>
      <c r="F169" s="259" t="s">
        <v>243</v>
      </c>
      <c r="G169" s="257"/>
      <c r="H169" s="260">
        <v>42.609999999999999</v>
      </c>
      <c r="I169" s="261"/>
      <c r="J169" s="257"/>
      <c r="K169" s="257"/>
      <c r="L169" s="262"/>
      <c r="M169" s="263"/>
      <c r="N169" s="264"/>
      <c r="O169" s="264"/>
      <c r="P169" s="264"/>
      <c r="Q169" s="264"/>
      <c r="R169" s="264"/>
      <c r="S169" s="264"/>
      <c r="T169" s="265"/>
      <c r="U169" s="15"/>
      <c r="V169" s="15"/>
      <c r="W169" s="15"/>
      <c r="X169" s="15"/>
      <c r="Y169" s="15"/>
      <c r="Z169" s="15"/>
      <c r="AA169" s="15"/>
      <c r="AB169" s="15"/>
      <c r="AC169" s="15"/>
      <c r="AD169" s="15"/>
      <c r="AE169" s="15"/>
      <c r="AT169" s="266" t="s">
        <v>239</v>
      </c>
      <c r="AU169" s="266" t="s">
        <v>86</v>
      </c>
      <c r="AV169" s="15" t="s">
        <v>136</v>
      </c>
      <c r="AW169" s="15" t="s">
        <v>37</v>
      </c>
      <c r="AX169" s="15" t="s">
        <v>84</v>
      </c>
      <c r="AY169" s="266" t="s">
        <v>229</v>
      </c>
    </row>
    <row r="170" s="2" customFormat="1" ht="16.5" customHeight="1">
      <c r="A170" s="41"/>
      <c r="B170" s="42"/>
      <c r="C170" s="216" t="s">
        <v>358</v>
      </c>
      <c r="D170" s="216" t="s">
        <v>231</v>
      </c>
      <c r="E170" s="217" t="s">
        <v>4776</v>
      </c>
      <c r="F170" s="218" t="s">
        <v>4777</v>
      </c>
      <c r="G170" s="219" t="s">
        <v>234</v>
      </c>
      <c r="H170" s="220">
        <v>42.609999999999999</v>
      </c>
      <c r="I170" s="221"/>
      <c r="J170" s="222">
        <f>ROUND(I170*H170,2)</f>
        <v>0</v>
      </c>
      <c r="K170" s="218" t="s">
        <v>322</v>
      </c>
      <c r="L170" s="47"/>
      <c r="M170" s="223" t="s">
        <v>19</v>
      </c>
      <c r="N170" s="224" t="s">
        <v>47</v>
      </c>
      <c r="O170" s="87"/>
      <c r="P170" s="225">
        <f>O170*H170</f>
        <v>0</v>
      </c>
      <c r="Q170" s="225">
        <v>0.0050000000000000001</v>
      </c>
      <c r="R170" s="225">
        <f>Q170*H170</f>
        <v>0.21304999999999999</v>
      </c>
      <c r="S170" s="225">
        <v>0</v>
      </c>
      <c r="T170" s="226">
        <f>S170*H170</f>
        <v>0</v>
      </c>
      <c r="U170" s="41"/>
      <c r="V170" s="41"/>
      <c r="W170" s="41"/>
      <c r="X170" s="41"/>
      <c r="Y170" s="41"/>
      <c r="Z170" s="41"/>
      <c r="AA170" s="41"/>
      <c r="AB170" s="41"/>
      <c r="AC170" s="41"/>
      <c r="AD170" s="41"/>
      <c r="AE170" s="41"/>
      <c r="AR170" s="227" t="s">
        <v>345</v>
      </c>
      <c r="AT170" s="227" t="s">
        <v>231</v>
      </c>
      <c r="AU170" s="227" t="s">
        <v>86</v>
      </c>
      <c r="AY170" s="20" t="s">
        <v>229</v>
      </c>
      <c r="BE170" s="228">
        <f>IF(N170="základní",J170,0)</f>
        <v>0</v>
      </c>
      <c r="BF170" s="228">
        <f>IF(N170="snížená",J170,0)</f>
        <v>0</v>
      </c>
      <c r="BG170" s="228">
        <f>IF(N170="zákl. přenesená",J170,0)</f>
        <v>0</v>
      </c>
      <c r="BH170" s="228">
        <f>IF(N170="sníž. přenesená",J170,0)</f>
        <v>0</v>
      </c>
      <c r="BI170" s="228">
        <f>IF(N170="nulová",J170,0)</f>
        <v>0</v>
      </c>
      <c r="BJ170" s="20" t="s">
        <v>84</v>
      </c>
      <c r="BK170" s="228">
        <f>ROUND(I170*H170,2)</f>
        <v>0</v>
      </c>
      <c r="BL170" s="20" t="s">
        <v>345</v>
      </c>
      <c r="BM170" s="227" t="s">
        <v>4778</v>
      </c>
    </row>
    <row r="171" s="13" customFormat="1">
      <c r="A171" s="13"/>
      <c r="B171" s="234"/>
      <c r="C171" s="235"/>
      <c r="D171" s="236" t="s">
        <v>239</v>
      </c>
      <c r="E171" s="237" t="s">
        <v>19</v>
      </c>
      <c r="F171" s="238" t="s">
        <v>2329</v>
      </c>
      <c r="G171" s="235"/>
      <c r="H171" s="237" t="s">
        <v>19</v>
      </c>
      <c r="I171" s="239"/>
      <c r="J171" s="235"/>
      <c r="K171" s="235"/>
      <c r="L171" s="240"/>
      <c r="M171" s="241"/>
      <c r="N171" s="242"/>
      <c r="O171" s="242"/>
      <c r="P171" s="242"/>
      <c r="Q171" s="242"/>
      <c r="R171" s="242"/>
      <c r="S171" s="242"/>
      <c r="T171" s="243"/>
      <c r="U171" s="13"/>
      <c r="V171" s="13"/>
      <c r="W171" s="13"/>
      <c r="X171" s="13"/>
      <c r="Y171" s="13"/>
      <c r="Z171" s="13"/>
      <c r="AA171" s="13"/>
      <c r="AB171" s="13"/>
      <c r="AC171" s="13"/>
      <c r="AD171" s="13"/>
      <c r="AE171" s="13"/>
      <c r="AT171" s="244" t="s">
        <v>239</v>
      </c>
      <c r="AU171" s="244" t="s">
        <v>86</v>
      </c>
      <c r="AV171" s="13" t="s">
        <v>84</v>
      </c>
      <c r="AW171" s="13" t="s">
        <v>37</v>
      </c>
      <c r="AX171" s="13" t="s">
        <v>76</v>
      </c>
      <c r="AY171" s="244" t="s">
        <v>229</v>
      </c>
    </row>
    <row r="172" s="14" customFormat="1">
      <c r="A172" s="14"/>
      <c r="B172" s="245"/>
      <c r="C172" s="246"/>
      <c r="D172" s="236" t="s">
        <v>239</v>
      </c>
      <c r="E172" s="247" t="s">
        <v>19</v>
      </c>
      <c r="F172" s="248" t="s">
        <v>2073</v>
      </c>
      <c r="G172" s="246"/>
      <c r="H172" s="249">
        <v>42.609999999999999</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239</v>
      </c>
      <c r="AU172" s="255" t="s">
        <v>86</v>
      </c>
      <c r="AV172" s="14" t="s">
        <v>86</v>
      </c>
      <c r="AW172" s="14" t="s">
        <v>37</v>
      </c>
      <c r="AX172" s="14" t="s">
        <v>76</v>
      </c>
      <c r="AY172" s="255" t="s">
        <v>229</v>
      </c>
    </row>
    <row r="173" s="15" customFormat="1">
      <c r="A173" s="15"/>
      <c r="B173" s="256"/>
      <c r="C173" s="257"/>
      <c r="D173" s="236" t="s">
        <v>239</v>
      </c>
      <c r="E173" s="258" t="s">
        <v>19</v>
      </c>
      <c r="F173" s="259" t="s">
        <v>243</v>
      </c>
      <c r="G173" s="257"/>
      <c r="H173" s="260">
        <v>42.609999999999999</v>
      </c>
      <c r="I173" s="261"/>
      <c r="J173" s="257"/>
      <c r="K173" s="257"/>
      <c r="L173" s="262"/>
      <c r="M173" s="263"/>
      <c r="N173" s="264"/>
      <c r="O173" s="264"/>
      <c r="P173" s="264"/>
      <c r="Q173" s="264"/>
      <c r="R173" s="264"/>
      <c r="S173" s="264"/>
      <c r="T173" s="265"/>
      <c r="U173" s="15"/>
      <c r="V173" s="15"/>
      <c r="W173" s="15"/>
      <c r="X173" s="15"/>
      <c r="Y173" s="15"/>
      <c r="Z173" s="15"/>
      <c r="AA173" s="15"/>
      <c r="AB173" s="15"/>
      <c r="AC173" s="15"/>
      <c r="AD173" s="15"/>
      <c r="AE173" s="15"/>
      <c r="AT173" s="266" t="s">
        <v>239</v>
      </c>
      <c r="AU173" s="266" t="s">
        <v>86</v>
      </c>
      <c r="AV173" s="15" t="s">
        <v>136</v>
      </c>
      <c r="AW173" s="15" t="s">
        <v>37</v>
      </c>
      <c r="AX173" s="15" t="s">
        <v>84</v>
      </c>
      <c r="AY173" s="266" t="s">
        <v>229</v>
      </c>
    </row>
    <row r="174" s="2" customFormat="1" ht="24.15" customHeight="1">
      <c r="A174" s="41"/>
      <c r="B174" s="42"/>
      <c r="C174" s="216" t="s">
        <v>365</v>
      </c>
      <c r="D174" s="216" t="s">
        <v>231</v>
      </c>
      <c r="E174" s="217" t="s">
        <v>2360</v>
      </c>
      <c r="F174" s="218" t="s">
        <v>2361</v>
      </c>
      <c r="G174" s="219" t="s">
        <v>299</v>
      </c>
      <c r="H174" s="220">
        <v>1.5800000000000001</v>
      </c>
      <c r="I174" s="221"/>
      <c r="J174" s="222">
        <f>ROUND(I174*H174,2)</f>
        <v>0</v>
      </c>
      <c r="K174" s="218" t="s">
        <v>235</v>
      </c>
      <c r="L174" s="47"/>
      <c r="M174" s="223" t="s">
        <v>19</v>
      </c>
      <c r="N174" s="224" t="s">
        <v>47</v>
      </c>
      <c r="O174" s="87"/>
      <c r="P174" s="225">
        <f>O174*H174</f>
        <v>0</v>
      </c>
      <c r="Q174" s="225">
        <v>0</v>
      </c>
      <c r="R174" s="225">
        <f>Q174*H174</f>
        <v>0</v>
      </c>
      <c r="S174" s="225">
        <v>0</v>
      </c>
      <c r="T174" s="226">
        <f>S174*H174</f>
        <v>0</v>
      </c>
      <c r="U174" s="41"/>
      <c r="V174" s="41"/>
      <c r="W174" s="41"/>
      <c r="X174" s="41"/>
      <c r="Y174" s="41"/>
      <c r="Z174" s="41"/>
      <c r="AA174" s="41"/>
      <c r="AB174" s="41"/>
      <c r="AC174" s="41"/>
      <c r="AD174" s="41"/>
      <c r="AE174" s="41"/>
      <c r="AR174" s="227" t="s">
        <v>345</v>
      </c>
      <c r="AT174" s="227" t="s">
        <v>231</v>
      </c>
      <c r="AU174" s="227" t="s">
        <v>86</v>
      </c>
      <c r="AY174" s="20" t="s">
        <v>229</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345</v>
      </c>
      <c r="BM174" s="227" t="s">
        <v>4779</v>
      </c>
    </row>
    <row r="175" s="2" customFormat="1">
      <c r="A175" s="41"/>
      <c r="B175" s="42"/>
      <c r="C175" s="43"/>
      <c r="D175" s="229" t="s">
        <v>237</v>
      </c>
      <c r="E175" s="43"/>
      <c r="F175" s="230" t="s">
        <v>2363</v>
      </c>
      <c r="G175" s="43"/>
      <c r="H175" s="43"/>
      <c r="I175" s="231"/>
      <c r="J175" s="43"/>
      <c r="K175" s="43"/>
      <c r="L175" s="47"/>
      <c r="M175" s="232"/>
      <c r="N175" s="233"/>
      <c r="O175" s="87"/>
      <c r="P175" s="87"/>
      <c r="Q175" s="87"/>
      <c r="R175" s="87"/>
      <c r="S175" s="87"/>
      <c r="T175" s="88"/>
      <c r="U175" s="41"/>
      <c r="V175" s="41"/>
      <c r="W175" s="41"/>
      <c r="X175" s="41"/>
      <c r="Y175" s="41"/>
      <c r="Z175" s="41"/>
      <c r="AA175" s="41"/>
      <c r="AB175" s="41"/>
      <c r="AC175" s="41"/>
      <c r="AD175" s="41"/>
      <c r="AE175" s="41"/>
      <c r="AT175" s="20" t="s">
        <v>237</v>
      </c>
      <c r="AU175" s="20" t="s">
        <v>86</v>
      </c>
    </row>
    <row r="176" s="12" customFormat="1" ht="22.8" customHeight="1">
      <c r="A176" s="12"/>
      <c r="B176" s="200"/>
      <c r="C176" s="201"/>
      <c r="D176" s="202" t="s">
        <v>75</v>
      </c>
      <c r="E176" s="214" t="s">
        <v>1935</v>
      </c>
      <c r="F176" s="214" t="s">
        <v>1936</v>
      </c>
      <c r="G176" s="201"/>
      <c r="H176" s="201"/>
      <c r="I176" s="204"/>
      <c r="J176" s="215">
        <f>BK176</f>
        <v>0</v>
      </c>
      <c r="K176" s="201"/>
      <c r="L176" s="206"/>
      <c r="M176" s="207"/>
      <c r="N176" s="208"/>
      <c r="O176" s="208"/>
      <c r="P176" s="209">
        <v>0</v>
      </c>
      <c r="Q176" s="208"/>
      <c r="R176" s="209">
        <v>0</v>
      </c>
      <c r="S176" s="208"/>
      <c r="T176" s="210">
        <v>0</v>
      </c>
      <c r="U176" s="12"/>
      <c r="V176" s="12"/>
      <c r="W176" s="12"/>
      <c r="X176" s="12"/>
      <c r="Y176" s="12"/>
      <c r="Z176" s="12"/>
      <c r="AA176" s="12"/>
      <c r="AB176" s="12"/>
      <c r="AC176" s="12"/>
      <c r="AD176" s="12"/>
      <c r="AE176" s="12"/>
      <c r="AR176" s="211" t="s">
        <v>86</v>
      </c>
      <c r="AT176" s="212" t="s">
        <v>75</v>
      </c>
      <c r="AU176" s="212" t="s">
        <v>84</v>
      </c>
      <c r="AY176" s="211" t="s">
        <v>229</v>
      </c>
      <c r="BK176" s="213">
        <v>0</v>
      </c>
    </row>
    <row r="177" s="12" customFormat="1" ht="22.8" customHeight="1">
      <c r="A177" s="12"/>
      <c r="B177" s="200"/>
      <c r="C177" s="201"/>
      <c r="D177" s="202" t="s">
        <v>75</v>
      </c>
      <c r="E177" s="214" t="s">
        <v>1068</v>
      </c>
      <c r="F177" s="214" t="s">
        <v>1069</v>
      </c>
      <c r="G177" s="201"/>
      <c r="H177" s="201"/>
      <c r="I177" s="204"/>
      <c r="J177" s="215">
        <f>BK177</f>
        <v>0</v>
      </c>
      <c r="K177" s="201"/>
      <c r="L177" s="206"/>
      <c r="M177" s="207"/>
      <c r="N177" s="208"/>
      <c r="O177" s="208"/>
      <c r="P177" s="209">
        <f>SUM(P178:P182)</f>
        <v>0</v>
      </c>
      <c r="Q177" s="208"/>
      <c r="R177" s="209">
        <f>SUM(R178:R182)</f>
        <v>0.00024000000000000001</v>
      </c>
      <c r="S177" s="208"/>
      <c r="T177" s="210">
        <f>SUM(T178:T182)</f>
        <v>0</v>
      </c>
      <c r="U177" s="12"/>
      <c r="V177" s="12"/>
      <c r="W177" s="12"/>
      <c r="X177" s="12"/>
      <c r="Y177" s="12"/>
      <c r="Z177" s="12"/>
      <c r="AA177" s="12"/>
      <c r="AB177" s="12"/>
      <c r="AC177" s="12"/>
      <c r="AD177" s="12"/>
      <c r="AE177" s="12"/>
      <c r="AR177" s="211" t="s">
        <v>86</v>
      </c>
      <c r="AT177" s="212" t="s">
        <v>75</v>
      </c>
      <c r="AU177" s="212" t="s">
        <v>84</v>
      </c>
      <c r="AY177" s="211" t="s">
        <v>229</v>
      </c>
      <c r="BK177" s="213">
        <f>SUM(BK178:BK182)</f>
        <v>0</v>
      </c>
    </row>
    <row r="178" s="2" customFormat="1" ht="24.15" customHeight="1">
      <c r="A178" s="41"/>
      <c r="B178" s="42"/>
      <c r="C178" s="216" t="s">
        <v>373</v>
      </c>
      <c r="D178" s="216" t="s">
        <v>231</v>
      </c>
      <c r="E178" s="217" t="s">
        <v>2008</v>
      </c>
      <c r="F178" s="218" t="s">
        <v>2009</v>
      </c>
      <c r="G178" s="219" t="s">
        <v>234</v>
      </c>
      <c r="H178" s="220">
        <v>1.2</v>
      </c>
      <c r="I178" s="221"/>
      <c r="J178" s="222">
        <f>ROUND(I178*H178,2)</f>
        <v>0</v>
      </c>
      <c r="K178" s="218" t="s">
        <v>235</v>
      </c>
      <c r="L178" s="47"/>
      <c r="M178" s="223" t="s">
        <v>19</v>
      </c>
      <c r="N178" s="224" t="s">
        <v>47</v>
      </c>
      <c r="O178" s="87"/>
      <c r="P178" s="225">
        <f>O178*H178</f>
        <v>0</v>
      </c>
      <c r="Q178" s="225">
        <v>0.00020000000000000001</v>
      </c>
      <c r="R178" s="225">
        <f>Q178*H178</f>
        <v>0.00024000000000000001</v>
      </c>
      <c r="S178" s="225">
        <v>0</v>
      </c>
      <c r="T178" s="226">
        <f>S178*H178</f>
        <v>0</v>
      </c>
      <c r="U178" s="41"/>
      <c r="V178" s="41"/>
      <c r="W178" s="41"/>
      <c r="X178" s="41"/>
      <c r="Y178" s="41"/>
      <c r="Z178" s="41"/>
      <c r="AA178" s="41"/>
      <c r="AB178" s="41"/>
      <c r="AC178" s="41"/>
      <c r="AD178" s="41"/>
      <c r="AE178" s="41"/>
      <c r="AR178" s="227" t="s">
        <v>345</v>
      </c>
      <c r="AT178" s="227" t="s">
        <v>231</v>
      </c>
      <c r="AU178" s="227" t="s">
        <v>86</v>
      </c>
      <c r="AY178" s="20" t="s">
        <v>229</v>
      </c>
      <c r="BE178" s="228">
        <f>IF(N178="základní",J178,0)</f>
        <v>0</v>
      </c>
      <c r="BF178" s="228">
        <f>IF(N178="snížená",J178,0)</f>
        <v>0</v>
      </c>
      <c r="BG178" s="228">
        <f>IF(N178="zákl. přenesená",J178,0)</f>
        <v>0</v>
      </c>
      <c r="BH178" s="228">
        <f>IF(N178="sníž. přenesená",J178,0)</f>
        <v>0</v>
      </c>
      <c r="BI178" s="228">
        <f>IF(N178="nulová",J178,0)</f>
        <v>0</v>
      </c>
      <c r="BJ178" s="20" t="s">
        <v>84</v>
      </c>
      <c r="BK178" s="228">
        <f>ROUND(I178*H178,2)</f>
        <v>0</v>
      </c>
      <c r="BL178" s="20" t="s">
        <v>345</v>
      </c>
      <c r="BM178" s="227" t="s">
        <v>4780</v>
      </c>
    </row>
    <row r="179" s="2" customFormat="1">
      <c r="A179" s="41"/>
      <c r="B179" s="42"/>
      <c r="C179" s="43"/>
      <c r="D179" s="229" t="s">
        <v>237</v>
      </c>
      <c r="E179" s="43"/>
      <c r="F179" s="230" t="s">
        <v>2011</v>
      </c>
      <c r="G179" s="43"/>
      <c r="H179" s="43"/>
      <c r="I179" s="231"/>
      <c r="J179" s="43"/>
      <c r="K179" s="43"/>
      <c r="L179" s="47"/>
      <c r="M179" s="232"/>
      <c r="N179" s="233"/>
      <c r="O179" s="87"/>
      <c r="P179" s="87"/>
      <c r="Q179" s="87"/>
      <c r="R179" s="87"/>
      <c r="S179" s="87"/>
      <c r="T179" s="88"/>
      <c r="U179" s="41"/>
      <c r="V179" s="41"/>
      <c r="W179" s="41"/>
      <c r="X179" s="41"/>
      <c r="Y179" s="41"/>
      <c r="Z179" s="41"/>
      <c r="AA179" s="41"/>
      <c r="AB179" s="41"/>
      <c r="AC179" s="41"/>
      <c r="AD179" s="41"/>
      <c r="AE179" s="41"/>
      <c r="AT179" s="20" t="s">
        <v>237</v>
      </c>
      <c r="AU179" s="20" t="s">
        <v>86</v>
      </c>
    </row>
    <row r="180" s="13" customFormat="1">
      <c r="A180" s="13"/>
      <c r="B180" s="234"/>
      <c r="C180" s="235"/>
      <c r="D180" s="236" t="s">
        <v>239</v>
      </c>
      <c r="E180" s="237" t="s">
        <v>19</v>
      </c>
      <c r="F180" s="238" t="s">
        <v>2495</v>
      </c>
      <c r="G180" s="235"/>
      <c r="H180" s="237" t="s">
        <v>19</v>
      </c>
      <c r="I180" s="239"/>
      <c r="J180" s="235"/>
      <c r="K180" s="235"/>
      <c r="L180" s="240"/>
      <c r="M180" s="241"/>
      <c r="N180" s="242"/>
      <c r="O180" s="242"/>
      <c r="P180" s="242"/>
      <c r="Q180" s="242"/>
      <c r="R180" s="242"/>
      <c r="S180" s="242"/>
      <c r="T180" s="243"/>
      <c r="U180" s="13"/>
      <c r="V180" s="13"/>
      <c r="W180" s="13"/>
      <c r="X180" s="13"/>
      <c r="Y180" s="13"/>
      <c r="Z180" s="13"/>
      <c r="AA180" s="13"/>
      <c r="AB180" s="13"/>
      <c r="AC180" s="13"/>
      <c r="AD180" s="13"/>
      <c r="AE180" s="13"/>
      <c r="AT180" s="244" t="s">
        <v>239</v>
      </c>
      <c r="AU180" s="244" t="s">
        <v>86</v>
      </c>
      <c r="AV180" s="13" t="s">
        <v>84</v>
      </c>
      <c r="AW180" s="13" t="s">
        <v>37</v>
      </c>
      <c r="AX180" s="13" t="s">
        <v>76</v>
      </c>
      <c r="AY180" s="244" t="s">
        <v>229</v>
      </c>
    </row>
    <row r="181" s="14" customFormat="1">
      <c r="A181" s="14"/>
      <c r="B181" s="245"/>
      <c r="C181" s="246"/>
      <c r="D181" s="236" t="s">
        <v>239</v>
      </c>
      <c r="E181" s="247" t="s">
        <v>19</v>
      </c>
      <c r="F181" s="248" t="s">
        <v>4781</v>
      </c>
      <c r="G181" s="246"/>
      <c r="H181" s="249">
        <v>1.2</v>
      </c>
      <c r="I181" s="250"/>
      <c r="J181" s="246"/>
      <c r="K181" s="246"/>
      <c r="L181" s="251"/>
      <c r="M181" s="252"/>
      <c r="N181" s="253"/>
      <c r="O181" s="253"/>
      <c r="P181" s="253"/>
      <c r="Q181" s="253"/>
      <c r="R181" s="253"/>
      <c r="S181" s="253"/>
      <c r="T181" s="254"/>
      <c r="U181" s="14"/>
      <c r="V181" s="14"/>
      <c r="W181" s="14"/>
      <c r="X181" s="14"/>
      <c r="Y181" s="14"/>
      <c r="Z181" s="14"/>
      <c r="AA181" s="14"/>
      <c r="AB181" s="14"/>
      <c r="AC181" s="14"/>
      <c r="AD181" s="14"/>
      <c r="AE181" s="14"/>
      <c r="AT181" s="255" t="s">
        <v>239</v>
      </c>
      <c r="AU181" s="255" t="s">
        <v>86</v>
      </c>
      <c r="AV181" s="14" t="s">
        <v>86</v>
      </c>
      <c r="AW181" s="14" t="s">
        <v>37</v>
      </c>
      <c r="AX181" s="14" t="s">
        <v>76</v>
      </c>
      <c r="AY181" s="255" t="s">
        <v>229</v>
      </c>
    </row>
    <row r="182" s="15" customFormat="1">
      <c r="A182" s="15"/>
      <c r="B182" s="256"/>
      <c r="C182" s="257"/>
      <c r="D182" s="236" t="s">
        <v>239</v>
      </c>
      <c r="E182" s="258" t="s">
        <v>19</v>
      </c>
      <c r="F182" s="259" t="s">
        <v>243</v>
      </c>
      <c r="G182" s="257"/>
      <c r="H182" s="260">
        <v>1.2</v>
      </c>
      <c r="I182" s="261"/>
      <c r="J182" s="257"/>
      <c r="K182" s="257"/>
      <c r="L182" s="262"/>
      <c r="M182" s="263"/>
      <c r="N182" s="264"/>
      <c r="O182" s="264"/>
      <c r="P182" s="264"/>
      <c r="Q182" s="264"/>
      <c r="R182" s="264"/>
      <c r="S182" s="264"/>
      <c r="T182" s="265"/>
      <c r="U182" s="15"/>
      <c r="V182" s="15"/>
      <c r="W182" s="15"/>
      <c r="X182" s="15"/>
      <c r="Y182" s="15"/>
      <c r="Z182" s="15"/>
      <c r="AA182" s="15"/>
      <c r="AB182" s="15"/>
      <c r="AC182" s="15"/>
      <c r="AD182" s="15"/>
      <c r="AE182" s="15"/>
      <c r="AT182" s="266" t="s">
        <v>239</v>
      </c>
      <c r="AU182" s="266" t="s">
        <v>86</v>
      </c>
      <c r="AV182" s="15" t="s">
        <v>136</v>
      </c>
      <c r="AW182" s="15" t="s">
        <v>37</v>
      </c>
      <c r="AX182" s="15" t="s">
        <v>84</v>
      </c>
      <c r="AY182" s="266" t="s">
        <v>229</v>
      </c>
    </row>
    <row r="183" s="12" customFormat="1" ht="25.92" customHeight="1">
      <c r="A183" s="12"/>
      <c r="B183" s="200"/>
      <c r="C183" s="201"/>
      <c r="D183" s="202" t="s">
        <v>75</v>
      </c>
      <c r="E183" s="203" t="s">
        <v>239</v>
      </c>
      <c r="F183" s="203" t="s">
        <v>1395</v>
      </c>
      <c r="G183" s="201"/>
      <c r="H183" s="201"/>
      <c r="I183" s="204"/>
      <c r="J183" s="205">
        <f>BK183</f>
        <v>0</v>
      </c>
      <c r="K183" s="201"/>
      <c r="L183" s="206"/>
      <c r="M183" s="207"/>
      <c r="N183" s="208"/>
      <c r="O183" s="208"/>
      <c r="P183" s="209">
        <f>SUM(P184:P193)</f>
        <v>0</v>
      </c>
      <c r="Q183" s="208"/>
      <c r="R183" s="209">
        <f>SUM(R184:R193)</f>
        <v>0</v>
      </c>
      <c r="S183" s="208"/>
      <c r="T183" s="210">
        <f>SUM(T184:T193)</f>
        <v>0</v>
      </c>
      <c r="U183" s="12"/>
      <c r="V183" s="12"/>
      <c r="W183" s="12"/>
      <c r="X183" s="12"/>
      <c r="Y183" s="12"/>
      <c r="Z183" s="12"/>
      <c r="AA183" s="12"/>
      <c r="AB183" s="12"/>
      <c r="AC183" s="12"/>
      <c r="AD183" s="12"/>
      <c r="AE183" s="12"/>
      <c r="AR183" s="211" t="s">
        <v>136</v>
      </c>
      <c r="AT183" s="212" t="s">
        <v>75</v>
      </c>
      <c r="AU183" s="212" t="s">
        <v>76</v>
      </c>
      <c r="AY183" s="211" t="s">
        <v>229</v>
      </c>
      <c r="BK183" s="213">
        <f>SUM(BK184:BK193)</f>
        <v>0</v>
      </c>
    </row>
    <row r="184" s="2" customFormat="1" ht="16.5" customHeight="1">
      <c r="A184" s="41"/>
      <c r="B184" s="42"/>
      <c r="C184" s="216" t="s">
        <v>7</v>
      </c>
      <c r="D184" s="216" t="s">
        <v>231</v>
      </c>
      <c r="E184" s="217" t="s">
        <v>2559</v>
      </c>
      <c r="F184" s="218" t="s">
        <v>2560</v>
      </c>
      <c r="G184" s="219" t="s">
        <v>234</v>
      </c>
      <c r="H184" s="220">
        <v>0</v>
      </c>
      <c r="I184" s="221"/>
      <c r="J184" s="222">
        <f>ROUND(I184*H184,2)</f>
        <v>0</v>
      </c>
      <c r="K184" s="218" t="s">
        <v>322</v>
      </c>
      <c r="L184" s="47"/>
      <c r="M184" s="223" t="s">
        <v>19</v>
      </c>
      <c r="N184" s="224" t="s">
        <v>47</v>
      </c>
      <c r="O184" s="87"/>
      <c r="P184" s="225">
        <f>O184*H184</f>
        <v>0</v>
      </c>
      <c r="Q184" s="225">
        <v>0</v>
      </c>
      <c r="R184" s="225">
        <f>Q184*H184</f>
        <v>0</v>
      </c>
      <c r="S184" s="225">
        <v>0</v>
      </c>
      <c r="T184" s="226">
        <f>S184*H184</f>
        <v>0</v>
      </c>
      <c r="U184" s="41"/>
      <c r="V184" s="41"/>
      <c r="W184" s="41"/>
      <c r="X184" s="41"/>
      <c r="Y184" s="41"/>
      <c r="Z184" s="41"/>
      <c r="AA184" s="41"/>
      <c r="AB184" s="41"/>
      <c r="AC184" s="41"/>
      <c r="AD184" s="41"/>
      <c r="AE184" s="41"/>
      <c r="AR184" s="227" t="s">
        <v>452</v>
      </c>
      <c r="AT184" s="227" t="s">
        <v>231</v>
      </c>
      <c r="AU184" s="227" t="s">
        <v>84</v>
      </c>
      <c r="AY184" s="20" t="s">
        <v>229</v>
      </c>
      <c r="BE184" s="228">
        <f>IF(N184="základní",J184,0)</f>
        <v>0</v>
      </c>
      <c r="BF184" s="228">
        <f>IF(N184="snížená",J184,0)</f>
        <v>0</v>
      </c>
      <c r="BG184" s="228">
        <f>IF(N184="zákl. přenesená",J184,0)</f>
        <v>0</v>
      </c>
      <c r="BH184" s="228">
        <f>IF(N184="sníž. přenesená",J184,0)</f>
        <v>0</v>
      </c>
      <c r="BI184" s="228">
        <f>IF(N184="nulová",J184,0)</f>
        <v>0</v>
      </c>
      <c r="BJ184" s="20" t="s">
        <v>84</v>
      </c>
      <c r="BK184" s="228">
        <f>ROUND(I184*H184,2)</f>
        <v>0</v>
      </c>
      <c r="BL184" s="20" t="s">
        <v>452</v>
      </c>
      <c r="BM184" s="227" t="s">
        <v>4782</v>
      </c>
    </row>
    <row r="185" s="13" customFormat="1">
      <c r="A185" s="13"/>
      <c r="B185" s="234"/>
      <c r="C185" s="235"/>
      <c r="D185" s="236" t="s">
        <v>239</v>
      </c>
      <c r="E185" s="237" t="s">
        <v>19</v>
      </c>
      <c r="F185" s="238" t="s">
        <v>2562</v>
      </c>
      <c r="G185" s="235"/>
      <c r="H185" s="237" t="s">
        <v>19</v>
      </c>
      <c r="I185" s="239"/>
      <c r="J185" s="235"/>
      <c r="K185" s="235"/>
      <c r="L185" s="240"/>
      <c r="M185" s="241"/>
      <c r="N185" s="242"/>
      <c r="O185" s="242"/>
      <c r="P185" s="242"/>
      <c r="Q185" s="242"/>
      <c r="R185" s="242"/>
      <c r="S185" s="242"/>
      <c r="T185" s="243"/>
      <c r="U185" s="13"/>
      <c r="V185" s="13"/>
      <c r="W185" s="13"/>
      <c r="X185" s="13"/>
      <c r="Y185" s="13"/>
      <c r="Z185" s="13"/>
      <c r="AA185" s="13"/>
      <c r="AB185" s="13"/>
      <c r="AC185" s="13"/>
      <c r="AD185" s="13"/>
      <c r="AE185" s="13"/>
      <c r="AT185" s="244" t="s">
        <v>239</v>
      </c>
      <c r="AU185" s="244" t="s">
        <v>84</v>
      </c>
      <c r="AV185" s="13" t="s">
        <v>84</v>
      </c>
      <c r="AW185" s="13" t="s">
        <v>37</v>
      </c>
      <c r="AX185" s="13" t="s">
        <v>76</v>
      </c>
      <c r="AY185" s="244" t="s">
        <v>229</v>
      </c>
    </row>
    <row r="186" s="13" customFormat="1">
      <c r="A186" s="13"/>
      <c r="B186" s="234"/>
      <c r="C186" s="235"/>
      <c r="D186" s="236" t="s">
        <v>239</v>
      </c>
      <c r="E186" s="237" t="s">
        <v>19</v>
      </c>
      <c r="F186" s="238" t="s">
        <v>2530</v>
      </c>
      <c r="G186" s="235"/>
      <c r="H186" s="237" t="s">
        <v>19</v>
      </c>
      <c r="I186" s="239"/>
      <c r="J186" s="235"/>
      <c r="K186" s="235"/>
      <c r="L186" s="240"/>
      <c r="M186" s="241"/>
      <c r="N186" s="242"/>
      <c r="O186" s="242"/>
      <c r="P186" s="242"/>
      <c r="Q186" s="242"/>
      <c r="R186" s="242"/>
      <c r="S186" s="242"/>
      <c r="T186" s="243"/>
      <c r="U186" s="13"/>
      <c r="V186" s="13"/>
      <c r="W186" s="13"/>
      <c r="X186" s="13"/>
      <c r="Y186" s="13"/>
      <c r="Z186" s="13"/>
      <c r="AA186" s="13"/>
      <c r="AB186" s="13"/>
      <c r="AC186" s="13"/>
      <c r="AD186" s="13"/>
      <c r="AE186" s="13"/>
      <c r="AT186" s="244" t="s">
        <v>239</v>
      </c>
      <c r="AU186" s="244" t="s">
        <v>84</v>
      </c>
      <c r="AV186" s="13" t="s">
        <v>84</v>
      </c>
      <c r="AW186" s="13" t="s">
        <v>37</v>
      </c>
      <c r="AX186" s="13" t="s">
        <v>76</v>
      </c>
      <c r="AY186" s="244" t="s">
        <v>229</v>
      </c>
    </row>
    <row r="187" s="14" customFormat="1">
      <c r="A187" s="14"/>
      <c r="B187" s="245"/>
      <c r="C187" s="246"/>
      <c r="D187" s="236" t="s">
        <v>239</v>
      </c>
      <c r="E187" s="247" t="s">
        <v>19</v>
      </c>
      <c r="F187" s="248" t="s">
        <v>4745</v>
      </c>
      <c r="G187" s="246"/>
      <c r="H187" s="249">
        <v>20.739999999999998</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239</v>
      </c>
      <c r="AU187" s="255" t="s">
        <v>84</v>
      </c>
      <c r="AV187" s="14" t="s">
        <v>86</v>
      </c>
      <c r="AW187" s="14" t="s">
        <v>37</v>
      </c>
      <c r="AX187" s="14" t="s">
        <v>76</v>
      </c>
      <c r="AY187" s="255" t="s">
        <v>229</v>
      </c>
    </row>
    <row r="188" s="16" customFormat="1">
      <c r="A188" s="16"/>
      <c r="B188" s="285"/>
      <c r="C188" s="286"/>
      <c r="D188" s="236" t="s">
        <v>239</v>
      </c>
      <c r="E188" s="287" t="s">
        <v>2073</v>
      </c>
      <c r="F188" s="288" t="s">
        <v>522</v>
      </c>
      <c r="G188" s="286"/>
      <c r="H188" s="289">
        <v>20.739999999999998</v>
      </c>
      <c r="I188" s="290"/>
      <c r="J188" s="286"/>
      <c r="K188" s="286"/>
      <c r="L188" s="291"/>
      <c r="M188" s="292"/>
      <c r="N188" s="293"/>
      <c r="O188" s="293"/>
      <c r="P188" s="293"/>
      <c r="Q188" s="293"/>
      <c r="R188" s="293"/>
      <c r="S188" s="293"/>
      <c r="T188" s="294"/>
      <c r="U188" s="16"/>
      <c r="V188" s="16"/>
      <c r="W188" s="16"/>
      <c r="X188" s="16"/>
      <c r="Y188" s="16"/>
      <c r="Z188" s="16"/>
      <c r="AA188" s="16"/>
      <c r="AB188" s="16"/>
      <c r="AC188" s="16"/>
      <c r="AD188" s="16"/>
      <c r="AE188" s="16"/>
      <c r="AT188" s="295" t="s">
        <v>239</v>
      </c>
      <c r="AU188" s="295" t="s">
        <v>84</v>
      </c>
      <c r="AV188" s="16" t="s">
        <v>96</v>
      </c>
      <c r="AW188" s="16" t="s">
        <v>37</v>
      </c>
      <c r="AX188" s="16" t="s">
        <v>76</v>
      </c>
      <c r="AY188" s="295" t="s">
        <v>229</v>
      </c>
    </row>
    <row r="189" s="13" customFormat="1">
      <c r="A189" s="13"/>
      <c r="B189" s="234"/>
      <c r="C189" s="235"/>
      <c r="D189" s="236" t="s">
        <v>239</v>
      </c>
      <c r="E189" s="237" t="s">
        <v>19</v>
      </c>
      <c r="F189" s="238" t="s">
        <v>2550</v>
      </c>
      <c r="G189" s="235"/>
      <c r="H189" s="237" t="s">
        <v>19</v>
      </c>
      <c r="I189" s="239"/>
      <c r="J189" s="235"/>
      <c r="K189" s="235"/>
      <c r="L189" s="240"/>
      <c r="M189" s="241"/>
      <c r="N189" s="242"/>
      <c r="O189" s="242"/>
      <c r="P189" s="242"/>
      <c r="Q189" s="242"/>
      <c r="R189" s="242"/>
      <c r="S189" s="242"/>
      <c r="T189" s="243"/>
      <c r="U189" s="13"/>
      <c r="V189" s="13"/>
      <c r="W189" s="13"/>
      <c r="X189" s="13"/>
      <c r="Y189" s="13"/>
      <c r="Z189" s="13"/>
      <c r="AA189" s="13"/>
      <c r="AB189" s="13"/>
      <c r="AC189" s="13"/>
      <c r="AD189" s="13"/>
      <c r="AE189" s="13"/>
      <c r="AT189" s="244" t="s">
        <v>239</v>
      </c>
      <c r="AU189" s="244" t="s">
        <v>84</v>
      </c>
      <c r="AV189" s="13" t="s">
        <v>84</v>
      </c>
      <c r="AW189" s="13" t="s">
        <v>37</v>
      </c>
      <c r="AX189" s="13" t="s">
        <v>76</v>
      </c>
      <c r="AY189" s="244" t="s">
        <v>229</v>
      </c>
    </row>
    <row r="190" s="14" customFormat="1">
      <c r="A190" s="14"/>
      <c r="B190" s="245"/>
      <c r="C190" s="246"/>
      <c r="D190" s="236" t="s">
        <v>239</v>
      </c>
      <c r="E190" s="247" t="s">
        <v>19</v>
      </c>
      <c r="F190" s="248" t="s">
        <v>4659</v>
      </c>
      <c r="G190" s="246"/>
      <c r="H190" s="249">
        <v>5.1799999999999997</v>
      </c>
      <c r="I190" s="250"/>
      <c r="J190" s="246"/>
      <c r="K190" s="246"/>
      <c r="L190" s="251"/>
      <c r="M190" s="252"/>
      <c r="N190" s="253"/>
      <c r="O190" s="253"/>
      <c r="P190" s="253"/>
      <c r="Q190" s="253"/>
      <c r="R190" s="253"/>
      <c r="S190" s="253"/>
      <c r="T190" s="254"/>
      <c r="U190" s="14"/>
      <c r="V190" s="14"/>
      <c r="W190" s="14"/>
      <c r="X190" s="14"/>
      <c r="Y190" s="14"/>
      <c r="Z190" s="14"/>
      <c r="AA190" s="14"/>
      <c r="AB190" s="14"/>
      <c r="AC190" s="14"/>
      <c r="AD190" s="14"/>
      <c r="AE190" s="14"/>
      <c r="AT190" s="255" t="s">
        <v>239</v>
      </c>
      <c r="AU190" s="255" t="s">
        <v>84</v>
      </c>
      <c r="AV190" s="14" t="s">
        <v>86</v>
      </c>
      <c r="AW190" s="14" t="s">
        <v>37</v>
      </c>
      <c r="AX190" s="14" t="s">
        <v>76</v>
      </c>
      <c r="AY190" s="255" t="s">
        <v>229</v>
      </c>
    </row>
    <row r="191" s="16" customFormat="1">
      <c r="A191" s="16"/>
      <c r="B191" s="285"/>
      <c r="C191" s="286"/>
      <c r="D191" s="236" t="s">
        <v>239</v>
      </c>
      <c r="E191" s="287" t="s">
        <v>2067</v>
      </c>
      <c r="F191" s="288" t="s">
        <v>522</v>
      </c>
      <c r="G191" s="286"/>
      <c r="H191" s="289">
        <v>5.1799999999999997</v>
      </c>
      <c r="I191" s="290"/>
      <c r="J191" s="286"/>
      <c r="K191" s="286"/>
      <c r="L191" s="291"/>
      <c r="M191" s="292"/>
      <c r="N191" s="293"/>
      <c r="O191" s="293"/>
      <c r="P191" s="293"/>
      <c r="Q191" s="293"/>
      <c r="R191" s="293"/>
      <c r="S191" s="293"/>
      <c r="T191" s="294"/>
      <c r="U191" s="16"/>
      <c r="V191" s="16"/>
      <c r="W191" s="16"/>
      <c r="X191" s="16"/>
      <c r="Y191" s="16"/>
      <c r="Z191" s="16"/>
      <c r="AA191" s="16"/>
      <c r="AB191" s="16"/>
      <c r="AC191" s="16"/>
      <c r="AD191" s="16"/>
      <c r="AE191" s="16"/>
      <c r="AT191" s="295" t="s">
        <v>239</v>
      </c>
      <c r="AU191" s="295" t="s">
        <v>84</v>
      </c>
      <c r="AV191" s="16" t="s">
        <v>96</v>
      </c>
      <c r="AW191" s="16" t="s">
        <v>37</v>
      </c>
      <c r="AX191" s="16" t="s">
        <v>76</v>
      </c>
      <c r="AY191" s="295" t="s">
        <v>229</v>
      </c>
    </row>
    <row r="192" s="15" customFormat="1">
      <c r="A192" s="15"/>
      <c r="B192" s="256"/>
      <c r="C192" s="257"/>
      <c r="D192" s="236" t="s">
        <v>239</v>
      </c>
      <c r="E192" s="258" t="s">
        <v>19</v>
      </c>
      <c r="F192" s="259" t="s">
        <v>243</v>
      </c>
      <c r="G192" s="257"/>
      <c r="H192" s="260">
        <v>25.920000000000002</v>
      </c>
      <c r="I192" s="261"/>
      <c r="J192" s="257"/>
      <c r="K192" s="257"/>
      <c r="L192" s="262"/>
      <c r="M192" s="263"/>
      <c r="N192" s="264"/>
      <c r="O192" s="264"/>
      <c r="P192" s="264"/>
      <c r="Q192" s="264"/>
      <c r="R192" s="264"/>
      <c r="S192" s="264"/>
      <c r="T192" s="265"/>
      <c r="U192" s="15"/>
      <c r="V192" s="15"/>
      <c r="W192" s="15"/>
      <c r="X192" s="15"/>
      <c r="Y192" s="15"/>
      <c r="Z192" s="15"/>
      <c r="AA192" s="15"/>
      <c r="AB192" s="15"/>
      <c r="AC192" s="15"/>
      <c r="AD192" s="15"/>
      <c r="AE192" s="15"/>
      <c r="AT192" s="266" t="s">
        <v>239</v>
      </c>
      <c r="AU192" s="266" t="s">
        <v>84</v>
      </c>
      <c r="AV192" s="15" t="s">
        <v>136</v>
      </c>
      <c r="AW192" s="15" t="s">
        <v>37</v>
      </c>
      <c r="AX192" s="15" t="s">
        <v>84</v>
      </c>
      <c r="AY192" s="266" t="s">
        <v>229</v>
      </c>
    </row>
    <row r="193" s="14" customFormat="1">
      <c r="A193" s="14"/>
      <c r="B193" s="245"/>
      <c r="C193" s="246"/>
      <c r="D193" s="236" t="s">
        <v>239</v>
      </c>
      <c r="E193" s="246"/>
      <c r="F193" s="248" t="s">
        <v>4783</v>
      </c>
      <c r="G193" s="246"/>
      <c r="H193" s="249">
        <v>0</v>
      </c>
      <c r="I193" s="250"/>
      <c r="J193" s="246"/>
      <c r="K193" s="246"/>
      <c r="L193" s="251"/>
      <c r="M193" s="299"/>
      <c r="N193" s="300"/>
      <c r="O193" s="300"/>
      <c r="P193" s="300"/>
      <c r="Q193" s="300"/>
      <c r="R193" s="300"/>
      <c r="S193" s="300"/>
      <c r="T193" s="301"/>
      <c r="U193" s="14"/>
      <c r="V193" s="14"/>
      <c r="W193" s="14"/>
      <c r="X193" s="14"/>
      <c r="Y193" s="14"/>
      <c r="Z193" s="14"/>
      <c r="AA193" s="14"/>
      <c r="AB193" s="14"/>
      <c r="AC193" s="14"/>
      <c r="AD193" s="14"/>
      <c r="AE193" s="14"/>
      <c r="AT193" s="255" t="s">
        <v>239</v>
      </c>
      <c r="AU193" s="255" t="s">
        <v>84</v>
      </c>
      <c r="AV193" s="14" t="s">
        <v>86</v>
      </c>
      <c r="AW193" s="14" t="s">
        <v>4</v>
      </c>
      <c r="AX193" s="14" t="s">
        <v>84</v>
      </c>
      <c r="AY193" s="255" t="s">
        <v>229</v>
      </c>
    </row>
    <row r="194" s="2" customFormat="1" ht="6.96" customHeight="1">
      <c r="A194" s="41"/>
      <c r="B194" s="62"/>
      <c r="C194" s="63"/>
      <c r="D194" s="63"/>
      <c r="E194" s="63"/>
      <c r="F194" s="63"/>
      <c r="G194" s="63"/>
      <c r="H194" s="63"/>
      <c r="I194" s="63"/>
      <c r="J194" s="63"/>
      <c r="K194" s="63"/>
      <c r="L194" s="47"/>
      <c r="M194" s="41"/>
      <c r="O194" s="41"/>
      <c r="P194" s="41"/>
      <c r="Q194" s="41"/>
      <c r="R194" s="41"/>
      <c r="S194" s="41"/>
      <c r="T194" s="41"/>
      <c r="U194" s="41"/>
      <c r="V194" s="41"/>
      <c r="W194" s="41"/>
      <c r="X194" s="41"/>
      <c r="Y194" s="41"/>
      <c r="Z194" s="41"/>
      <c r="AA194" s="41"/>
      <c r="AB194" s="41"/>
      <c r="AC194" s="41"/>
      <c r="AD194" s="41"/>
      <c r="AE194" s="41"/>
    </row>
  </sheetData>
  <sheetProtection sheet="1" autoFilter="0" formatColumns="0" formatRows="0" objects="1" scenarios="1" spinCount="100000" saltValue="BiAI7GNtqL++UXAyoLT2ndBU5WFpHRB6cdrVYgNrAon5D0YE0P/UnrNv+dPqLQ/lfWPFV3aVhm+axQOnZmSmUQ==" hashValue="WkOzd6pruT9Eoh3+lo5MmzGAcTxthhxHDWVLrCWGZh9555b5zrnusfsZRHDfwhiUvXXtDEuc8kDHCTDlKKuJ/g==" algorithmName="SHA-512" password="CC35"/>
  <autoFilter ref="C100:K193"/>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hyperlinks>
    <hyperlink ref="F105" r:id="rId1" display="https://podminky.urs.cz/item/CS_URS_2024_01/631311135"/>
    <hyperlink ref="F111" r:id="rId2" display="https://podminky.urs.cz/item/CS_URS_2024_01/631319013"/>
    <hyperlink ref="F113" r:id="rId3" display="https://podminky.urs.cz/item/CS_URS_2024_01/631319175"/>
    <hyperlink ref="F115" r:id="rId4" display="https://podminky.urs.cz/item/CS_URS_2024_01/631362021"/>
    <hyperlink ref="F120" r:id="rId5" display="https://podminky.urs.cz/item/CS_URS_2024_01/635111215"/>
    <hyperlink ref="F126" r:id="rId6" display="https://podminky.urs.cz/item/CS_URS_2024_01/985331212"/>
    <hyperlink ref="F134" r:id="rId7" display="https://podminky.urs.cz/item/CS_URS_2024_01/997013213"/>
    <hyperlink ref="F136" r:id="rId8" display="https://podminky.urs.cz/item/CS_URS_2024_01/997013501"/>
    <hyperlink ref="F138" r:id="rId9" display="https://podminky.urs.cz/item/CS_URS_2024_01/997013509"/>
    <hyperlink ref="F141" r:id="rId10" display="https://podminky.urs.cz/item/CS_URS_2024_01/997013871"/>
    <hyperlink ref="F144" r:id="rId11" display="https://podminky.urs.cz/item/CS_URS_2024_01/998018002"/>
    <hyperlink ref="F148" r:id="rId12" display="https://podminky.urs.cz/item/CS_URS_2024_01/771553913"/>
    <hyperlink ref="F151" r:id="rId13" display="https://podminky.urs.cz/item/CS_URS_2024_01/771554113"/>
    <hyperlink ref="F162" r:id="rId14" display="https://podminky.urs.cz/item/CS_URS_2024_01/771554906"/>
    <hyperlink ref="F175" r:id="rId15" display="https://podminky.urs.cz/item/CS_URS_2024_01/998771122"/>
    <hyperlink ref="F179" r:id="rId16" display="https://podminky.urs.cz/item/CS_URS_2024_01/783826615"/>
  </hyperlinks>
  <pageMargins left="0.39375" right="0.39375" top="0.39375" bottom="0.39375" header="0" footer="0"/>
  <pageSetup paperSize="9" orientation="landscape" blackAndWhite="1" fitToHeight="100"/>
  <headerFooter>
    <oddFooter>&amp;CStrana &amp;P z &amp;N</oddFooter>
  </headerFooter>
  <drawing r:id="rId17"/>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153</v>
      </c>
      <c r="AZ2" s="283" t="s">
        <v>2566</v>
      </c>
      <c r="BA2" s="283" t="s">
        <v>19</v>
      </c>
      <c r="BB2" s="283" t="s">
        <v>19</v>
      </c>
      <c r="BC2" s="283" t="s">
        <v>4784</v>
      </c>
      <c r="BD2" s="283" t="s">
        <v>86</v>
      </c>
    </row>
    <row r="3" s="1" customFormat="1" ht="6.96" customHeight="1">
      <c r="B3" s="142"/>
      <c r="C3" s="143"/>
      <c r="D3" s="143"/>
      <c r="E3" s="143"/>
      <c r="F3" s="143"/>
      <c r="G3" s="143"/>
      <c r="H3" s="143"/>
      <c r="I3" s="143"/>
      <c r="J3" s="143"/>
      <c r="K3" s="143"/>
      <c r="L3" s="23"/>
      <c r="AT3" s="20" t="s">
        <v>86</v>
      </c>
      <c r="AZ3" s="283" t="s">
        <v>4785</v>
      </c>
      <c r="BA3" s="283" t="s">
        <v>19</v>
      </c>
      <c r="BB3" s="283" t="s">
        <v>19</v>
      </c>
      <c r="BC3" s="283" t="s">
        <v>4786</v>
      </c>
      <c r="BD3" s="283" t="s">
        <v>86</v>
      </c>
    </row>
    <row r="4" s="1" customFormat="1" ht="24.96" customHeight="1">
      <c r="B4" s="23"/>
      <c r="D4" s="144" t="s">
        <v>198</v>
      </c>
      <c r="L4" s="23"/>
      <c r="M4" s="145" t="s">
        <v>10</v>
      </c>
      <c r="AT4" s="20" t="s">
        <v>4</v>
      </c>
      <c r="AZ4" s="283" t="s">
        <v>2574</v>
      </c>
      <c r="BA4" s="283" t="s">
        <v>19</v>
      </c>
      <c r="BB4" s="283" t="s">
        <v>19</v>
      </c>
      <c r="BC4" s="283" t="s">
        <v>4787</v>
      </c>
      <c r="BD4" s="283" t="s">
        <v>86</v>
      </c>
    </row>
    <row r="5" s="1" customFormat="1" ht="6.96" customHeight="1">
      <c r="B5" s="23"/>
      <c r="L5" s="23"/>
      <c r="AZ5" s="283" t="s">
        <v>2576</v>
      </c>
      <c r="BA5" s="283" t="s">
        <v>19</v>
      </c>
      <c r="BB5" s="283" t="s">
        <v>19</v>
      </c>
      <c r="BC5" s="283" t="s">
        <v>521</v>
      </c>
      <c r="BD5" s="283" t="s">
        <v>86</v>
      </c>
    </row>
    <row r="6" s="1" customFormat="1" ht="12" customHeight="1">
      <c r="B6" s="23"/>
      <c r="D6" s="146" t="s">
        <v>16</v>
      </c>
      <c r="L6" s="23"/>
      <c r="AZ6" s="283" t="s">
        <v>2578</v>
      </c>
      <c r="BA6" s="283" t="s">
        <v>19</v>
      </c>
      <c r="BB6" s="283" t="s">
        <v>19</v>
      </c>
      <c r="BC6" s="283" t="s">
        <v>4788</v>
      </c>
      <c r="BD6" s="283" t="s">
        <v>86</v>
      </c>
    </row>
    <row r="7" s="1" customFormat="1" ht="16.5" customHeight="1">
      <c r="B7" s="23"/>
      <c r="E7" s="147" t="str">
        <f>'Rekapitulace stavby'!K6</f>
        <v>Informační centrum nádraží Teplice nad Bečvou, rekonstrukce a dostavba</v>
      </c>
      <c r="F7" s="146"/>
      <c r="G7" s="146"/>
      <c r="H7" s="146"/>
      <c r="L7" s="23"/>
      <c r="AZ7" s="283" t="s">
        <v>468</v>
      </c>
      <c r="BA7" s="283" t="s">
        <v>19</v>
      </c>
      <c r="BB7" s="283" t="s">
        <v>19</v>
      </c>
      <c r="BC7" s="283" t="s">
        <v>4675</v>
      </c>
      <c r="BD7" s="283" t="s">
        <v>86</v>
      </c>
    </row>
    <row r="8">
      <c r="B8" s="23"/>
      <c r="D8" s="146" t="s">
        <v>199</v>
      </c>
      <c r="L8" s="23"/>
      <c r="AZ8" s="283" t="s">
        <v>2587</v>
      </c>
      <c r="BA8" s="283" t="s">
        <v>19</v>
      </c>
      <c r="BB8" s="283" t="s">
        <v>19</v>
      </c>
      <c r="BC8" s="283" t="s">
        <v>4789</v>
      </c>
      <c r="BD8" s="283" t="s">
        <v>86</v>
      </c>
    </row>
    <row r="9" s="1" customFormat="1" ht="16.5" customHeight="1">
      <c r="B9" s="23"/>
      <c r="E9" s="147" t="s">
        <v>4660</v>
      </c>
      <c r="F9" s="1"/>
      <c r="G9" s="1"/>
      <c r="H9" s="1"/>
      <c r="L9" s="23"/>
      <c r="AZ9" s="283" t="s">
        <v>2589</v>
      </c>
      <c r="BA9" s="283" t="s">
        <v>19</v>
      </c>
      <c r="BB9" s="283" t="s">
        <v>19</v>
      </c>
      <c r="BC9" s="283" t="s">
        <v>4694</v>
      </c>
      <c r="BD9" s="283" t="s">
        <v>86</v>
      </c>
    </row>
    <row r="10" s="1" customFormat="1" ht="12" customHeight="1">
      <c r="B10" s="23"/>
      <c r="D10" s="146" t="s">
        <v>470</v>
      </c>
      <c r="L10" s="23"/>
      <c r="AZ10" s="283" t="s">
        <v>2599</v>
      </c>
      <c r="BA10" s="283" t="s">
        <v>19</v>
      </c>
      <c r="BB10" s="283" t="s">
        <v>19</v>
      </c>
      <c r="BC10" s="283" t="s">
        <v>4673</v>
      </c>
      <c r="BD10" s="283" t="s">
        <v>86</v>
      </c>
    </row>
    <row r="11" s="2" customFormat="1" ht="16.5" customHeight="1">
      <c r="A11" s="41"/>
      <c r="B11" s="47"/>
      <c r="C11" s="41"/>
      <c r="D11" s="41"/>
      <c r="E11" s="159" t="s">
        <v>4661</v>
      </c>
      <c r="F11" s="41"/>
      <c r="G11" s="41"/>
      <c r="H11" s="41"/>
      <c r="I11" s="41"/>
      <c r="J11" s="41"/>
      <c r="K11" s="41"/>
      <c r="L11" s="148"/>
      <c r="S11" s="41"/>
      <c r="T11" s="41"/>
      <c r="U11" s="41"/>
      <c r="V11" s="41"/>
      <c r="W11" s="41"/>
      <c r="X11" s="41"/>
      <c r="Y11" s="41"/>
      <c r="Z11" s="41"/>
      <c r="AA11" s="41"/>
      <c r="AB11" s="41"/>
      <c r="AC11" s="41"/>
      <c r="AD11" s="41"/>
      <c r="AE11" s="41"/>
      <c r="AZ11" s="283" t="s">
        <v>2605</v>
      </c>
      <c r="BA11" s="283" t="s">
        <v>19</v>
      </c>
      <c r="BB11" s="283" t="s">
        <v>19</v>
      </c>
      <c r="BC11" s="283" t="s">
        <v>4790</v>
      </c>
      <c r="BD11" s="283" t="s">
        <v>86</v>
      </c>
    </row>
    <row r="12" s="2" customFormat="1" ht="12" customHeight="1">
      <c r="A12" s="41"/>
      <c r="B12" s="47"/>
      <c r="C12" s="41"/>
      <c r="D12" s="146" t="s">
        <v>474</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4791</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201</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ROUND(J101,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ROUND((SUM(BE101:BE301)),  2)</f>
        <v>0</v>
      </c>
      <c r="G37" s="41"/>
      <c r="H37" s="41"/>
      <c r="I37" s="161">
        <v>0.20999999999999999</v>
      </c>
      <c r="J37" s="160">
        <f>ROUND(((SUM(BE101:BE301))*I37),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ROUND((SUM(BF101:BF301)),  2)</f>
        <v>0</v>
      </c>
      <c r="G38" s="41"/>
      <c r="H38" s="41"/>
      <c r="I38" s="161">
        <v>0.14999999999999999</v>
      </c>
      <c r="J38" s="160">
        <f>ROUND(((SUM(BF101:BF301))*I38),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ROUND((SUM(BG101:BG301)),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ROUND((SUM(BH101:BH301)),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ROUND((SUM(BI101:BI301)),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202</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199</v>
      </c>
      <c r="D53" s="25"/>
      <c r="E53" s="25"/>
      <c r="F53" s="25"/>
      <c r="G53" s="25"/>
      <c r="H53" s="25"/>
      <c r="I53" s="25"/>
      <c r="J53" s="25"/>
      <c r="K53" s="25"/>
      <c r="L53" s="23"/>
    </row>
    <row r="54" s="1" customFormat="1" ht="16.5" customHeight="1">
      <c r="B54" s="24"/>
      <c r="C54" s="25"/>
      <c r="D54" s="25"/>
      <c r="E54" s="173" t="s">
        <v>4660</v>
      </c>
      <c r="F54" s="25"/>
      <c r="G54" s="25"/>
      <c r="H54" s="25"/>
      <c r="I54" s="25"/>
      <c r="J54" s="25"/>
      <c r="K54" s="25"/>
      <c r="L54" s="23"/>
    </row>
    <row r="55" s="1" customFormat="1" ht="12" customHeight="1">
      <c r="B55" s="24"/>
      <c r="C55" s="35" t="s">
        <v>470</v>
      </c>
      <c r="D55" s="25"/>
      <c r="E55" s="25"/>
      <c r="F55" s="25"/>
      <c r="G55" s="25"/>
      <c r="H55" s="25"/>
      <c r="I55" s="25"/>
      <c r="J55" s="25"/>
      <c r="K55" s="25"/>
      <c r="L55" s="23"/>
    </row>
    <row r="56" s="2" customFormat="1" ht="16.5" customHeight="1">
      <c r="A56" s="41"/>
      <c r="B56" s="42"/>
      <c r="C56" s="43"/>
      <c r="D56" s="43"/>
      <c r="E56" s="284" t="s">
        <v>4661</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474</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D.2.1-2.6 - Úpravy stěn a stropů</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203</v>
      </c>
      <c r="D65" s="175"/>
      <c r="E65" s="175"/>
      <c r="F65" s="175"/>
      <c r="G65" s="175"/>
      <c r="H65" s="175"/>
      <c r="I65" s="175"/>
      <c r="J65" s="176" t="s">
        <v>204</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J101</f>
        <v>0</v>
      </c>
      <c r="K67" s="43"/>
      <c r="L67" s="148"/>
      <c r="S67" s="41"/>
      <c r="T67" s="41"/>
      <c r="U67" s="41"/>
      <c r="V67" s="41"/>
      <c r="W67" s="41"/>
      <c r="X67" s="41"/>
      <c r="Y67" s="41"/>
      <c r="Z67" s="41"/>
      <c r="AA67" s="41"/>
      <c r="AB67" s="41"/>
      <c r="AC67" s="41"/>
      <c r="AD67" s="41"/>
      <c r="AE67" s="41"/>
      <c r="AU67" s="20" t="s">
        <v>205</v>
      </c>
    </row>
    <row r="68" s="9" customFormat="1" ht="24.96" customHeight="1">
      <c r="A68" s="9"/>
      <c r="B68" s="178"/>
      <c r="C68" s="179"/>
      <c r="D68" s="180" t="s">
        <v>206</v>
      </c>
      <c r="E68" s="181"/>
      <c r="F68" s="181"/>
      <c r="G68" s="181"/>
      <c r="H68" s="181"/>
      <c r="I68" s="181"/>
      <c r="J68" s="182">
        <f>J102</f>
        <v>0</v>
      </c>
      <c r="K68" s="179"/>
      <c r="L68" s="183"/>
      <c r="S68" s="9"/>
      <c r="T68" s="9"/>
      <c r="U68" s="9"/>
      <c r="V68" s="9"/>
      <c r="W68" s="9"/>
      <c r="X68" s="9"/>
      <c r="Y68" s="9"/>
      <c r="Z68" s="9"/>
      <c r="AA68" s="9"/>
      <c r="AB68" s="9"/>
      <c r="AC68" s="9"/>
      <c r="AD68" s="9"/>
      <c r="AE68" s="9"/>
    </row>
    <row r="69" s="10" customFormat="1" ht="19.92" customHeight="1">
      <c r="A69" s="10"/>
      <c r="B69" s="184"/>
      <c r="C69" s="128"/>
      <c r="D69" s="185" t="s">
        <v>1115</v>
      </c>
      <c r="E69" s="186"/>
      <c r="F69" s="186"/>
      <c r="G69" s="186"/>
      <c r="H69" s="186"/>
      <c r="I69" s="186"/>
      <c r="J69" s="187">
        <f>J103</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209</v>
      </c>
      <c r="E70" s="186"/>
      <c r="F70" s="186"/>
      <c r="G70" s="186"/>
      <c r="H70" s="186"/>
      <c r="I70" s="186"/>
      <c r="J70" s="187">
        <f>J167</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476</v>
      </c>
      <c r="E71" s="186"/>
      <c r="F71" s="186"/>
      <c r="G71" s="186"/>
      <c r="H71" s="186"/>
      <c r="I71" s="186"/>
      <c r="J71" s="187">
        <f>J172</f>
        <v>0</v>
      </c>
      <c r="K71" s="128"/>
      <c r="L71" s="188"/>
      <c r="S71" s="10"/>
      <c r="T71" s="10"/>
      <c r="U71" s="10"/>
      <c r="V71" s="10"/>
      <c r="W71" s="10"/>
      <c r="X71" s="10"/>
      <c r="Y71" s="10"/>
      <c r="Z71" s="10"/>
      <c r="AA71" s="10"/>
      <c r="AB71" s="10"/>
      <c r="AC71" s="10"/>
      <c r="AD71" s="10"/>
      <c r="AE71" s="10"/>
    </row>
    <row r="72" s="9" customFormat="1" ht="24.96" customHeight="1">
      <c r="A72" s="9"/>
      <c r="B72" s="178"/>
      <c r="C72" s="179"/>
      <c r="D72" s="180" t="s">
        <v>211</v>
      </c>
      <c r="E72" s="181"/>
      <c r="F72" s="181"/>
      <c r="G72" s="181"/>
      <c r="H72" s="181"/>
      <c r="I72" s="181"/>
      <c r="J72" s="182">
        <f>J175</f>
        <v>0</v>
      </c>
      <c r="K72" s="179"/>
      <c r="L72" s="183"/>
      <c r="S72" s="9"/>
      <c r="T72" s="9"/>
      <c r="U72" s="9"/>
      <c r="V72" s="9"/>
      <c r="W72" s="9"/>
      <c r="X72" s="9"/>
      <c r="Y72" s="9"/>
      <c r="Z72" s="9"/>
      <c r="AA72" s="9"/>
      <c r="AB72" s="9"/>
      <c r="AC72" s="9"/>
      <c r="AD72" s="9"/>
      <c r="AE72" s="9"/>
    </row>
    <row r="73" s="10" customFormat="1" ht="19.92" customHeight="1">
      <c r="A73" s="10"/>
      <c r="B73" s="184"/>
      <c r="C73" s="128"/>
      <c r="D73" s="185" t="s">
        <v>482</v>
      </c>
      <c r="E73" s="186"/>
      <c r="F73" s="186"/>
      <c r="G73" s="186"/>
      <c r="H73" s="186"/>
      <c r="I73" s="186"/>
      <c r="J73" s="187">
        <f>J176</f>
        <v>0</v>
      </c>
      <c r="K73" s="128"/>
      <c r="L73" s="188"/>
      <c r="S73" s="10"/>
      <c r="T73" s="10"/>
      <c r="U73" s="10"/>
      <c r="V73" s="10"/>
      <c r="W73" s="10"/>
      <c r="X73" s="10"/>
      <c r="Y73" s="10"/>
      <c r="Z73" s="10"/>
      <c r="AA73" s="10"/>
      <c r="AB73" s="10"/>
      <c r="AC73" s="10"/>
      <c r="AD73" s="10"/>
      <c r="AE73" s="10"/>
    </row>
    <row r="74" s="10" customFormat="1" ht="19.92" customHeight="1">
      <c r="A74" s="10"/>
      <c r="B74" s="184"/>
      <c r="C74" s="128"/>
      <c r="D74" s="185" t="s">
        <v>483</v>
      </c>
      <c r="E74" s="186"/>
      <c r="F74" s="186"/>
      <c r="G74" s="186"/>
      <c r="H74" s="186"/>
      <c r="I74" s="186"/>
      <c r="J74" s="187">
        <f>J184</f>
        <v>0</v>
      </c>
      <c r="K74" s="128"/>
      <c r="L74" s="188"/>
      <c r="S74" s="10"/>
      <c r="T74" s="10"/>
      <c r="U74" s="10"/>
      <c r="V74" s="10"/>
      <c r="W74" s="10"/>
      <c r="X74" s="10"/>
      <c r="Y74" s="10"/>
      <c r="Z74" s="10"/>
      <c r="AA74" s="10"/>
      <c r="AB74" s="10"/>
      <c r="AC74" s="10"/>
      <c r="AD74" s="10"/>
      <c r="AE74" s="10"/>
    </row>
    <row r="75" s="10" customFormat="1" ht="19.92" customHeight="1">
      <c r="A75" s="10"/>
      <c r="B75" s="184"/>
      <c r="C75" s="128"/>
      <c r="D75" s="185" t="s">
        <v>1832</v>
      </c>
      <c r="E75" s="186"/>
      <c r="F75" s="186"/>
      <c r="G75" s="186"/>
      <c r="H75" s="186"/>
      <c r="I75" s="186"/>
      <c r="J75" s="187">
        <f>J196</f>
        <v>0</v>
      </c>
      <c r="K75" s="128"/>
      <c r="L75" s="188"/>
      <c r="S75" s="10"/>
      <c r="T75" s="10"/>
      <c r="U75" s="10"/>
      <c r="V75" s="10"/>
      <c r="W75" s="10"/>
      <c r="X75" s="10"/>
      <c r="Y75" s="10"/>
      <c r="Z75" s="10"/>
      <c r="AA75" s="10"/>
      <c r="AB75" s="10"/>
      <c r="AC75" s="10"/>
      <c r="AD75" s="10"/>
      <c r="AE75" s="10"/>
    </row>
    <row r="76" s="10" customFormat="1" ht="19.92" customHeight="1">
      <c r="A76" s="10"/>
      <c r="B76" s="184"/>
      <c r="C76" s="128"/>
      <c r="D76" s="185" t="s">
        <v>490</v>
      </c>
      <c r="E76" s="186"/>
      <c r="F76" s="186"/>
      <c r="G76" s="186"/>
      <c r="H76" s="186"/>
      <c r="I76" s="186"/>
      <c r="J76" s="187">
        <f>J244</f>
        <v>0</v>
      </c>
      <c r="K76" s="128"/>
      <c r="L76" s="188"/>
      <c r="S76" s="10"/>
      <c r="T76" s="10"/>
      <c r="U76" s="10"/>
      <c r="V76" s="10"/>
      <c r="W76" s="10"/>
      <c r="X76" s="10"/>
      <c r="Y76" s="10"/>
      <c r="Z76" s="10"/>
      <c r="AA76" s="10"/>
      <c r="AB76" s="10"/>
      <c r="AC76" s="10"/>
      <c r="AD76" s="10"/>
      <c r="AE76" s="10"/>
    </row>
    <row r="77" s="9" customFormat="1" ht="24.96" customHeight="1">
      <c r="A77" s="9"/>
      <c r="B77" s="178"/>
      <c r="C77" s="179"/>
      <c r="D77" s="180" t="s">
        <v>1118</v>
      </c>
      <c r="E77" s="181"/>
      <c r="F77" s="181"/>
      <c r="G77" s="181"/>
      <c r="H77" s="181"/>
      <c r="I77" s="181"/>
      <c r="J77" s="182">
        <f>J263</f>
        <v>0</v>
      </c>
      <c r="K77" s="179"/>
      <c r="L77" s="183"/>
      <c r="S77" s="9"/>
      <c r="T77" s="9"/>
      <c r="U77" s="9"/>
      <c r="V77" s="9"/>
      <c r="W77" s="9"/>
      <c r="X77" s="9"/>
      <c r="Y77" s="9"/>
      <c r="Z77" s="9"/>
      <c r="AA77" s="9"/>
      <c r="AB77" s="9"/>
      <c r="AC77" s="9"/>
      <c r="AD77" s="9"/>
      <c r="AE77" s="9"/>
    </row>
    <row r="78" s="2" customFormat="1" ht="21.84" customHeight="1">
      <c r="A78" s="41"/>
      <c r="B78" s="42"/>
      <c r="C78" s="43"/>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6.96" customHeight="1">
      <c r="A79" s="41"/>
      <c r="B79" s="62"/>
      <c r="C79" s="63"/>
      <c r="D79" s="63"/>
      <c r="E79" s="63"/>
      <c r="F79" s="63"/>
      <c r="G79" s="63"/>
      <c r="H79" s="63"/>
      <c r="I79" s="63"/>
      <c r="J79" s="63"/>
      <c r="K79" s="63"/>
      <c r="L79" s="148"/>
      <c r="S79" s="41"/>
      <c r="T79" s="41"/>
      <c r="U79" s="41"/>
      <c r="V79" s="41"/>
      <c r="W79" s="41"/>
      <c r="X79" s="41"/>
      <c r="Y79" s="41"/>
      <c r="Z79" s="41"/>
      <c r="AA79" s="41"/>
      <c r="AB79" s="41"/>
      <c r="AC79" s="41"/>
      <c r="AD79" s="41"/>
      <c r="AE79" s="41"/>
    </row>
    <row r="83" s="2" customFormat="1" ht="6.96" customHeight="1">
      <c r="A83" s="41"/>
      <c r="B83" s="64"/>
      <c r="C83" s="65"/>
      <c r="D83" s="65"/>
      <c r="E83" s="65"/>
      <c r="F83" s="65"/>
      <c r="G83" s="65"/>
      <c r="H83" s="65"/>
      <c r="I83" s="65"/>
      <c r="J83" s="65"/>
      <c r="K83" s="65"/>
      <c r="L83" s="148"/>
      <c r="S83" s="41"/>
      <c r="T83" s="41"/>
      <c r="U83" s="41"/>
      <c r="V83" s="41"/>
      <c r="W83" s="41"/>
      <c r="X83" s="41"/>
      <c r="Y83" s="41"/>
      <c r="Z83" s="41"/>
      <c r="AA83" s="41"/>
      <c r="AB83" s="41"/>
      <c r="AC83" s="41"/>
      <c r="AD83" s="41"/>
      <c r="AE83" s="41"/>
    </row>
    <row r="84" s="2" customFormat="1" ht="24.96" customHeight="1">
      <c r="A84" s="41"/>
      <c r="B84" s="42"/>
      <c r="C84" s="26" t="s">
        <v>214</v>
      </c>
      <c r="D84" s="43"/>
      <c r="E84" s="43"/>
      <c r="F84" s="43"/>
      <c r="G84" s="43"/>
      <c r="H84" s="43"/>
      <c r="I84" s="43"/>
      <c r="J84" s="43"/>
      <c r="K84" s="43"/>
      <c r="L84" s="148"/>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8"/>
      <c r="S85" s="41"/>
      <c r="T85" s="41"/>
      <c r="U85" s="41"/>
      <c r="V85" s="41"/>
      <c r="W85" s="41"/>
      <c r="X85" s="41"/>
      <c r="Y85" s="41"/>
      <c r="Z85" s="41"/>
      <c r="AA85" s="41"/>
      <c r="AB85" s="41"/>
      <c r="AC85" s="41"/>
      <c r="AD85" s="41"/>
      <c r="AE85" s="41"/>
    </row>
    <row r="86" s="2" customFormat="1" ht="12" customHeight="1">
      <c r="A86" s="41"/>
      <c r="B86" s="42"/>
      <c r="C86" s="35" t="s">
        <v>16</v>
      </c>
      <c r="D86" s="43"/>
      <c r="E86" s="43"/>
      <c r="F86" s="43"/>
      <c r="G86" s="43"/>
      <c r="H86" s="43"/>
      <c r="I86" s="43"/>
      <c r="J86" s="43"/>
      <c r="K86" s="43"/>
      <c r="L86" s="148"/>
      <c r="S86" s="41"/>
      <c r="T86" s="41"/>
      <c r="U86" s="41"/>
      <c r="V86" s="41"/>
      <c r="W86" s="41"/>
      <c r="X86" s="41"/>
      <c r="Y86" s="41"/>
      <c r="Z86" s="41"/>
      <c r="AA86" s="41"/>
      <c r="AB86" s="41"/>
      <c r="AC86" s="41"/>
      <c r="AD86" s="41"/>
      <c r="AE86" s="41"/>
    </row>
    <row r="87" s="2" customFormat="1" ht="16.5" customHeight="1">
      <c r="A87" s="41"/>
      <c r="B87" s="42"/>
      <c r="C87" s="43"/>
      <c r="D87" s="43"/>
      <c r="E87" s="173" t="str">
        <f>E7</f>
        <v>Informační centrum nádraží Teplice nad Bečvou, rekonstrukce a dostavba</v>
      </c>
      <c r="F87" s="35"/>
      <c r="G87" s="35"/>
      <c r="H87" s="35"/>
      <c r="I87" s="43"/>
      <c r="J87" s="43"/>
      <c r="K87" s="43"/>
      <c r="L87" s="148"/>
      <c r="S87" s="41"/>
      <c r="T87" s="41"/>
      <c r="U87" s="41"/>
      <c r="V87" s="41"/>
      <c r="W87" s="41"/>
      <c r="X87" s="41"/>
      <c r="Y87" s="41"/>
      <c r="Z87" s="41"/>
      <c r="AA87" s="41"/>
      <c r="AB87" s="41"/>
      <c r="AC87" s="41"/>
      <c r="AD87" s="41"/>
      <c r="AE87" s="41"/>
    </row>
    <row r="88" s="1" customFormat="1" ht="12" customHeight="1">
      <c r="B88" s="24"/>
      <c r="C88" s="35" t="s">
        <v>199</v>
      </c>
      <c r="D88" s="25"/>
      <c r="E88" s="25"/>
      <c r="F88" s="25"/>
      <c r="G88" s="25"/>
      <c r="H88" s="25"/>
      <c r="I88" s="25"/>
      <c r="J88" s="25"/>
      <c r="K88" s="25"/>
      <c r="L88" s="23"/>
    </row>
    <row r="89" s="1" customFormat="1" ht="16.5" customHeight="1">
      <c r="B89" s="24"/>
      <c r="C89" s="25"/>
      <c r="D89" s="25"/>
      <c r="E89" s="173" t="s">
        <v>4660</v>
      </c>
      <c r="F89" s="25"/>
      <c r="G89" s="25"/>
      <c r="H89" s="25"/>
      <c r="I89" s="25"/>
      <c r="J89" s="25"/>
      <c r="K89" s="25"/>
      <c r="L89" s="23"/>
    </row>
    <row r="90" s="1" customFormat="1" ht="12" customHeight="1">
      <c r="B90" s="24"/>
      <c r="C90" s="35" t="s">
        <v>470</v>
      </c>
      <c r="D90" s="25"/>
      <c r="E90" s="25"/>
      <c r="F90" s="25"/>
      <c r="G90" s="25"/>
      <c r="H90" s="25"/>
      <c r="I90" s="25"/>
      <c r="J90" s="25"/>
      <c r="K90" s="25"/>
      <c r="L90" s="23"/>
    </row>
    <row r="91" s="2" customFormat="1" ht="16.5" customHeight="1">
      <c r="A91" s="41"/>
      <c r="B91" s="42"/>
      <c r="C91" s="43"/>
      <c r="D91" s="43"/>
      <c r="E91" s="284" t="s">
        <v>4661</v>
      </c>
      <c r="F91" s="43"/>
      <c r="G91" s="43"/>
      <c r="H91" s="43"/>
      <c r="I91" s="43"/>
      <c r="J91" s="43"/>
      <c r="K91" s="43"/>
      <c r="L91" s="148"/>
      <c r="S91" s="41"/>
      <c r="T91" s="41"/>
      <c r="U91" s="41"/>
      <c r="V91" s="41"/>
      <c r="W91" s="41"/>
      <c r="X91" s="41"/>
      <c r="Y91" s="41"/>
      <c r="Z91" s="41"/>
      <c r="AA91" s="41"/>
      <c r="AB91" s="41"/>
      <c r="AC91" s="41"/>
      <c r="AD91" s="41"/>
      <c r="AE91" s="41"/>
    </row>
    <row r="92" s="2" customFormat="1" ht="12" customHeight="1">
      <c r="A92" s="41"/>
      <c r="B92" s="42"/>
      <c r="C92" s="35" t="s">
        <v>474</v>
      </c>
      <c r="D92" s="43"/>
      <c r="E92" s="43"/>
      <c r="F92" s="43"/>
      <c r="G92" s="43"/>
      <c r="H92" s="43"/>
      <c r="I92" s="43"/>
      <c r="J92" s="43"/>
      <c r="K92" s="43"/>
      <c r="L92" s="148"/>
      <c r="S92" s="41"/>
      <c r="T92" s="41"/>
      <c r="U92" s="41"/>
      <c r="V92" s="41"/>
      <c r="W92" s="41"/>
      <c r="X92" s="41"/>
      <c r="Y92" s="41"/>
      <c r="Z92" s="41"/>
      <c r="AA92" s="41"/>
      <c r="AB92" s="41"/>
      <c r="AC92" s="41"/>
      <c r="AD92" s="41"/>
      <c r="AE92" s="41"/>
    </row>
    <row r="93" s="2" customFormat="1" ht="16.5" customHeight="1">
      <c r="A93" s="41"/>
      <c r="B93" s="42"/>
      <c r="C93" s="43"/>
      <c r="D93" s="43"/>
      <c r="E93" s="72" t="str">
        <f>E13</f>
        <v>D.2.1-2.6 - Úpravy stěn a stropů</v>
      </c>
      <c r="F93" s="43"/>
      <c r="G93" s="43"/>
      <c r="H93" s="43"/>
      <c r="I93" s="43"/>
      <c r="J93" s="43"/>
      <c r="K93" s="43"/>
      <c r="L93" s="148"/>
      <c r="S93" s="41"/>
      <c r="T93" s="41"/>
      <c r="U93" s="41"/>
      <c r="V93" s="41"/>
      <c r="W93" s="41"/>
      <c r="X93" s="41"/>
      <c r="Y93" s="41"/>
      <c r="Z93" s="41"/>
      <c r="AA93" s="41"/>
      <c r="AB93" s="41"/>
      <c r="AC93" s="41"/>
      <c r="AD93" s="41"/>
      <c r="AE93" s="41"/>
    </row>
    <row r="94" s="2" customFormat="1" ht="6.96" customHeight="1">
      <c r="A94" s="41"/>
      <c r="B94" s="42"/>
      <c r="C94" s="43"/>
      <c r="D94" s="43"/>
      <c r="E94" s="43"/>
      <c r="F94" s="43"/>
      <c r="G94" s="43"/>
      <c r="H94" s="43"/>
      <c r="I94" s="43"/>
      <c r="J94" s="43"/>
      <c r="K94" s="43"/>
      <c r="L94" s="148"/>
      <c r="S94" s="41"/>
      <c r="T94" s="41"/>
      <c r="U94" s="41"/>
      <c r="V94" s="41"/>
      <c r="W94" s="41"/>
      <c r="X94" s="41"/>
      <c r="Y94" s="41"/>
      <c r="Z94" s="41"/>
      <c r="AA94" s="41"/>
      <c r="AB94" s="41"/>
      <c r="AC94" s="41"/>
      <c r="AD94" s="41"/>
      <c r="AE94" s="41"/>
    </row>
    <row r="95" s="2" customFormat="1" ht="12" customHeight="1">
      <c r="A95" s="41"/>
      <c r="B95" s="42"/>
      <c r="C95" s="35" t="s">
        <v>21</v>
      </c>
      <c r="D95" s="43"/>
      <c r="E95" s="43"/>
      <c r="F95" s="30" t="str">
        <f>F16</f>
        <v>U Teplic 552, 753 01 Hranice I - Město</v>
      </c>
      <c r="G95" s="43"/>
      <c r="H95" s="43"/>
      <c r="I95" s="35" t="s">
        <v>23</v>
      </c>
      <c r="J95" s="75" t="str">
        <f>IF(J16="","",J16)</f>
        <v>23. 5. 2024</v>
      </c>
      <c r="K95" s="43"/>
      <c r="L95" s="148"/>
      <c r="S95" s="41"/>
      <c r="T95" s="41"/>
      <c r="U95" s="41"/>
      <c r="V95" s="41"/>
      <c r="W95" s="41"/>
      <c r="X95" s="41"/>
      <c r="Y95" s="41"/>
      <c r="Z95" s="41"/>
      <c r="AA95" s="41"/>
      <c r="AB95" s="41"/>
      <c r="AC95" s="41"/>
      <c r="AD95" s="41"/>
      <c r="AE95" s="41"/>
    </row>
    <row r="96" s="2" customFormat="1" ht="6.96" customHeight="1">
      <c r="A96" s="41"/>
      <c r="B96" s="42"/>
      <c r="C96" s="43"/>
      <c r="D96" s="43"/>
      <c r="E96" s="43"/>
      <c r="F96" s="43"/>
      <c r="G96" s="43"/>
      <c r="H96" s="43"/>
      <c r="I96" s="43"/>
      <c r="J96" s="43"/>
      <c r="K96" s="43"/>
      <c r="L96" s="148"/>
      <c r="S96" s="41"/>
      <c r="T96" s="41"/>
      <c r="U96" s="41"/>
      <c r="V96" s="41"/>
      <c r="W96" s="41"/>
      <c r="X96" s="41"/>
      <c r="Y96" s="41"/>
      <c r="Z96" s="41"/>
      <c r="AA96" s="41"/>
      <c r="AB96" s="41"/>
      <c r="AC96" s="41"/>
      <c r="AD96" s="41"/>
      <c r="AE96" s="41"/>
    </row>
    <row r="97" s="2" customFormat="1" ht="25.65" customHeight="1">
      <c r="A97" s="41"/>
      <c r="B97" s="42"/>
      <c r="C97" s="35" t="s">
        <v>25</v>
      </c>
      <c r="D97" s="43"/>
      <c r="E97" s="43"/>
      <c r="F97" s="30" t="str">
        <f>E19</f>
        <v>Město Hranice</v>
      </c>
      <c r="G97" s="43"/>
      <c r="H97" s="43"/>
      <c r="I97" s="35" t="s">
        <v>33</v>
      </c>
      <c r="J97" s="39" t="str">
        <f>E25</f>
        <v>Ateliér Velehradský s.r.o.</v>
      </c>
      <c r="K97" s="43"/>
      <c r="L97" s="148"/>
      <c r="S97" s="41"/>
      <c r="T97" s="41"/>
      <c r="U97" s="41"/>
      <c r="V97" s="41"/>
      <c r="W97" s="41"/>
      <c r="X97" s="41"/>
      <c r="Y97" s="41"/>
      <c r="Z97" s="41"/>
      <c r="AA97" s="41"/>
      <c r="AB97" s="41"/>
      <c r="AC97" s="41"/>
      <c r="AD97" s="41"/>
      <c r="AE97" s="41"/>
    </row>
    <row r="98" s="2" customFormat="1" ht="15.15" customHeight="1">
      <c r="A98" s="41"/>
      <c r="B98" s="42"/>
      <c r="C98" s="35" t="s">
        <v>31</v>
      </c>
      <c r="D98" s="43"/>
      <c r="E98" s="43"/>
      <c r="F98" s="30" t="str">
        <f>IF(E22="","",E22)</f>
        <v>Vyplň údaj</v>
      </c>
      <c r="G98" s="43"/>
      <c r="H98" s="43"/>
      <c r="I98" s="35" t="s">
        <v>38</v>
      </c>
      <c r="J98" s="39" t="str">
        <f>E28</f>
        <v>Ing. Vojtěch Biolek</v>
      </c>
      <c r="K98" s="43"/>
      <c r="L98" s="148"/>
      <c r="S98" s="41"/>
      <c r="T98" s="41"/>
      <c r="U98" s="41"/>
      <c r="V98" s="41"/>
      <c r="W98" s="41"/>
      <c r="X98" s="41"/>
      <c r="Y98" s="41"/>
      <c r="Z98" s="41"/>
      <c r="AA98" s="41"/>
      <c r="AB98" s="41"/>
      <c r="AC98" s="41"/>
      <c r="AD98" s="41"/>
      <c r="AE98" s="41"/>
    </row>
    <row r="99" s="2" customFormat="1" ht="10.32" customHeight="1">
      <c r="A99" s="41"/>
      <c r="B99" s="42"/>
      <c r="C99" s="43"/>
      <c r="D99" s="43"/>
      <c r="E99" s="43"/>
      <c r="F99" s="43"/>
      <c r="G99" s="43"/>
      <c r="H99" s="43"/>
      <c r="I99" s="43"/>
      <c r="J99" s="43"/>
      <c r="K99" s="43"/>
      <c r="L99" s="148"/>
      <c r="S99" s="41"/>
      <c r="T99" s="41"/>
      <c r="U99" s="41"/>
      <c r="V99" s="41"/>
      <c r="W99" s="41"/>
      <c r="X99" s="41"/>
      <c r="Y99" s="41"/>
      <c r="Z99" s="41"/>
      <c r="AA99" s="41"/>
      <c r="AB99" s="41"/>
      <c r="AC99" s="41"/>
      <c r="AD99" s="41"/>
      <c r="AE99" s="41"/>
    </row>
    <row r="100" s="11" customFormat="1" ht="29.28" customHeight="1">
      <c r="A100" s="189"/>
      <c r="B100" s="190"/>
      <c r="C100" s="191" t="s">
        <v>215</v>
      </c>
      <c r="D100" s="192" t="s">
        <v>61</v>
      </c>
      <c r="E100" s="192" t="s">
        <v>57</v>
      </c>
      <c r="F100" s="192" t="s">
        <v>58</v>
      </c>
      <c r="G100" s="192" t="s">
        <v>216</v>
      </c>
      <c r="H100" s="192" t="s">
        <v>217</v>
      </c>
      <c r="I100" s="192" t="s">
        <v>218</v>
      </c>
      <c r="J100" s="192" t="s">
        <v>204</v>
      </c>
      <c r="K100" s="193" t="s">
        <v>219</v>
      </c>
      <c r="L100" s="194"/>
      <c r="M100" s="95" t="s">
        <v>19</v>
      </c>
      <c r="N100" s="96" t="s">
        <v>46</v>
      </c>
      <c r="O100" s="96" t="s">
        <v>220</v>
      </c>
      <c r="P100" s="96" t="s">
        <v>221</v>
      </c>
      <c r="Q100" s="96" t="s">
        <v>222</v>
      </c>
      <c r="R100" s="96" t="s">
        <v>223</v>
      </c>
      <c r="S100" s="96" t="s">
        <v>224</v>
      </c>
      <c r="T100" s="97" t="s">
        <v>225</v>
      </c>
      <c r="U100" s="189"/>
      <c r="V100" s="189"/>
      <c r="W100" s="189"/>
      <c r="X100" s="189"/>
      <c r="Y100" s="189"/>
      <c r="Z100" s="189"/>
      <c r="AA100" s="189"/>
      <c r="AB100" s="189"/>
      <c r="AC100" s="189"/>
      <c r="AD100" s="189"/>
      <c r="AE100" s="189"/>
    </row>
    <row r="101" s="2" customFormat="1" ht="22.8" customHeight="1">
      <c r="A101" s="41"/>
      <c r="B101" s="42"/>
      <c r="C101" s="102" t="s">
        <v>226</v>
      </c>
      <c r="D101" s="43"/>
      <c r="E101" s="43"/>
      <c r="F101" s="43"/>
      <c r="G101" s="43"/>
      <c r="H101" s="43"/>
      <c r="I101" s="43"/>
      <c r="J101" s="195">
        <f>BK101</f>
        <v>0</v>
      </c>
      <c r="K101" s="43"/>
      <c r="L101" s="47"/>
      <c r="M101" s="98"/>
      <c r="N101" s="196"/>
      <c r="O101" s="99"/>
      <c r="P101" s="197">
        <f>P102+P175+P263</f>
        <v>0</v>
      </c>
      <c r="Q101" s="99"/>
      <c r="R101" s="197">
        <f>R102+R175+R263</f>
        <v>33.297772399999992</v>
      </c>
      <c r="S101" s="99"/>
      <c r="T101" s="198">
        <f>T102+T175+T263</f>
        <v>0</v>
      </c>
      <c r="U101" s="41"/>
      <c r="V101" s="41"/>
      <c r="W101" s="41"/>
      <c r="X101" s="41"/>
      <c r="Y101" s="41"/>
      <c r="Z101" s="41"/>
      <c r="AA101" s="41"/>
      <c r="AB101" s="41"/>
      <c r="AC101" s="41"/>
      <c r="AD101" s="41"/>
      <c r="AE101" s="41"/>
      <c r="AT101" s="20" t="s">
        <v>75</v>
      </c>
      <c r="AU101" s="20" t="s">
        <v>205</v>
      </c>
      <c r="BK101" s="199">
        <f>BK102+BK175+BK263</f>
        <v>0</v>
      </c>
    </row>
    <row r="102" s="12" customFormat="1" ht="25.92" customHeight="1">
      <c r="A102" s="12"/>
      <c r="B102" s="200"/>
      <c r="C102" s="201"/>
      <c r="D102" s="202" t="s">
        <v>75</v>
      </c>
      <c r="E102" s="203" t="s">
        <v>227</v>
      </c>
      <c r="F102" s="203" t="s">
        <v>228</v>
      </c>
      <c r="G102" s="201"/>
      <c r="H102" s="201"/>
      <c r="I102" s="204"/>
      <c r="J102" s="205">
        <f>BK102</f>
        <v>0</v>
      </c>
      <c r="K102" s="201"/>
      <c r="L102" s="206"/>
      <c r="M102" s="207"/>
      <c r="N102" s="208"/>
      <c r="O102" s="208"/>
      <c r="P102" s="209">
        <f>P103+P167+P172</f>
        <v>0</v>
      </c>
      <c r="Q102" s="208"/>
      <c r="R102" s="209">
        <f>R103+R167+R172</f>
        <v>29.926278599999989</v>
      </c>
      <c r="S102" s="208"/>
      <c r="T102" s="210">
        <f>T103+T167+T172</f>
        <v>0</v>
      </c>
      <c r="U102" s="12"/>
      <c r="V102" s="12"/>
      <c r="W102" s="12"/>
      <c r="X102" s="12"/>
      <c r="Y102" s="12"/>
      <c r="Z102" s="12"/>
      <c r="AA102" s="12"/>
      <c r="AB102" s="12"/>
      <c r="AC102" s="12"/>
      <c r="AD102" s="12"/>
      <c r="AE102" s="12"/>
      <c r="AR102" s="211" t="s">
        <v>84</v>
      </c>
      <c r="AT102" s="212" t="s">
        <v>75</v>
      </c>
      <c r="AU102" s="212" t="s">
        <v>76</v>
      </c>
      <c r="AY102" s="211" t="s">
        <v>229</v>
      </c>
      <c r="BK102" s="213">
        <f>BK103+BK167+BK172</f>
        <v>0</v>
      </c>
    </row>
    <row r="103" s="12" customFormat="1" ht="22.8" customHeight="1">
      <c r="A103" s="12"/>
      <c r="B103" s="200"/>
      <c r="C103" s="201"/>
      <c r="D103" s="202" t="s">
        <v>75</v>
      </c>
      <c r="E103" s="214" t="s">
        <v>271</v>
      </c>
      <c r="F103" s="214" t="s">
        <v>1288</v>
      </c>
      <c r="G103" s="201"/>
      <c r="H103" s="201"/>
      <c r="I103" s="204"/>
      <c r="J103" s="215">
        <f>BK103</f>
        <v>0</v>
      </c>
      <c r="K103" s="201"/>
      <c r="L103" s="206"/>
      <c r="M103" s="207"/>
      <c r="N103" s="208"/>
      <c r="O103" s="208"/>
      <c r="P103" s="209">
        <f>SUM(P104:P166)</f>
        <v>0</v>
      </c>
      <c r="Q103" s="208"/>
      <c r="R103" s="209">
        <f>SUM(R104:R166)</f>
        <v>29.922281899999991</v>
      </c>
      <c r="S103" s="208"/>
      <c r="T103" s="210">
        <f>SUM(T104:T166)</f>
        <v>0</v>
      </c>
      <c r="U103" s="12"/>
      <c r="V103" s="12"/>
      <c r="W103" s="12"/>
      <c r="X103" s="12"/>
      <c r="Y103" s="12"/>
      <c r="Z103" s="12"/>
      <c r="AA103" s="12"/>
      <c r="AB103" s="12"/>
      <c r="AC103" s="12"/>
      <c r="AD103" s="12"/>
      <c r="AE103" s="12"/>
      <c r="AR103" s="211" t="s">
        <v>84</v>
      </c>
      <c r="AT103" s="212" t="s">
        <v>75</v>
      </c>
      <c r="AU103" s="212" t="s">
        <v>84</v>
      </c>
      <c r="AY103" s="211" t="s">
        <v>229</v>
      </c>
      <c r="BK103" s="213">
        <f>SUM(BK104:BK166)</f>
        <v>0</v>
      </c>
    </row>
    <row r="104" s="2" customFormat="1" ht="16.5" customHeight="1">
      <c r="A104" s="41"/>
      <c r="B104" s="42"/>
      <c r="C104" s="216" t="s">
        <v>84</v>
      </c>
      <c r="D104" s="216" t="s">
        <v>231</v>
      </c>
      <c r="E104" s="217" t="s">
        <v>2619</v>
      </c>
      <c r="F104" s="218" t="s">
        <v>2620</v>
      </c>
      <c r="G104" s="219" t="s">
        <v>234</v>
      </c>
      <c r="H104" s="220">
        <v>11.34</v>
      </c>
      <c r="I104" s="221"/>
      <c r="J104" s="222">
        <f>ROUND(I104*H104,2)</f>
        <v>0</v>
      </c>
      <c r="K104" s="218" t="s">
        <v>235</v>
      </c>
      <c r="L104" s="47"/>
      <c r="M104" s="223" t="s">
        <v>19</v>
      </c>
      <c r="N104" s="224" t="s">
        <v>47</v>
      </c>
      <c r="O104" s="87"/>
      <c r="P104" s="225">
        <f>O104*H104</f>
        <v>0</v>
      </c>
      <c r="Q104" s="225">
        <v>0.00068999999999999997</v>
      </c>
      <c r="R104" s="225">
        <f>Q104*H104</f>
        <v>0.0078245999999999993</v>
      </c>
      <c r="S104" s="225">
        <v>0</v>
      </c>
      <c r="T104" s="226">
        <f>S104*H104</f>
        <v>0</v>
      </c>
      <c r="U104" s="41"/>
      <c r="V104" s="41"/>
      <c r="W104" s="41"/>
      <c r="X104" s="41"/>
      <c r="Y104" s="41"/>
      <c r="Z104" s="41"/>
      <c r="AA104" s="41"/>
      <c r="AB104" s="41"/>
      <c r="AC104" s="41"/>
      <c r="AD104" s="41"/>
      <c r="AE104" s="41"/>
      <c r="AR104" s="227" t="s">
        <v>136</v>
      </c>
      <c r="AT104" s="227" t="s">
        <v>231</v>
      </c>
      <c r="AU104" s="227" t="s">
        <v>86</v>
      </c>
      <c r="AY104" s="20" t="s">
        <v>229</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136</v>
      </c>
      <c r="BM104" s="227" t="s">
        <v>4792</v>
      </c>
    </row>
    <row r="105" s="2" customFormat="1">
      <c r="A105" s="41"/>
      <c r="B105" s="42"/>
      <c r="C105" s="43"/>
      <c r="D105" s="229" t="s">
        <v>237</v>
      </c>
      <c r="E105" s="43"/>
      <c r="F105" s="230" t="s">
        <v>2622</v>
      </c>
      <c r="G105" s="43"/>
      <c r="H105" s="43"/>
      <c r="I105" s="231"/>
      <c r="J105" s="43"/>
      <c r="K105" s="43"/>
      <c r="L105" s="47"/>
      <c r="M105" s="232"/>
      <c r="N105" s="233"/>
      <c r="O105" s="87"/>
      <c r="P105" s="87"/>
      <c r="Q105" s="87"/>
      <c r="R105" s="87"/>
      <c r="S105" s="87"/>
      <c r="T105" s="88"/>
      <c r="U105" s="41"/>
      <c r="V105" s="41"/>
      <c r="W105" s="41"/>
      <c r="X105" s="41"/>
      <c r="Y105" s="41"/>
      <c r="Z105" s="41"/>
      <c r="AA105" s="41"/>
      <c r="AB105" s="41"/>
      <c r="AC105" s="41"/>
      <c r="AD105" s="41"/>
      <c r="AE105" s="41"/>
      <c r="AT105" s="20" t="s">
        <v>237</v>
      </c>
      <c r="AU105" s="20" t="s">
        <v>86</v>
      </c>
    </row>
    <row r="106" s="13" customFormat="1">
      <c r="A106" s="13"/>
      <c r="B106" s="234"/>
      <c r="C106" s="235"/>
      <c r="D106" s="236" t="s">
        <v>239</v>
      </c>
      <c r="E106" s="237" t="s">
        <v>19</v>
      </c>
      <c r="F106" s="238" t="s">
        <v>2623</v>
      </c>
      <c r="G106" s="235"/>
      <c r="H106" s="237" t="s">
        <v>19</v>
      </c>
      <c r="I106" s="239"/>
      <c r="J106" s="235"/>
      <c r="K106" s="235"/>
      <c r="L106" s="240"/>
      <c r="M106" s="241"/>
      <c r="N106" s="242"/>
      <c r="O106" s="242"/>
      <c r="P106" s="242"/>
      <c r="Q106" s="242"/>
      <c r="R106" s="242"/>
      <c r="S106" s="242"/>
      <c r="T106" s="243"/>
      <c r="U106" s="13"/>
      <c r="V106" s="13"/>
      <c r="W106" s="13"/>
      <c r="X106" s="13"/>
      <c r="Y106" s="13"/>
      <c r="Z106" s="13"/>
      <c r="AA106" s="13"/>
      <c r="AB106" s="13"/>
      <c r="AC106" s="13"/>
      <c r="AD106" s="13"/>
      <c r="AE106" s="13"/>
      <c r="AT106" s="244" t="s">
        <v>239</v>
      </c>
      <c r="AU106" s="244" t="s">
        <v>86</v>
      </c>
      <c r="AV106" s="13" t="s">
        <v>84</v>
      </c>
      <c r="AW106" s="13" t="s">
        <v>37</v>
      </c>
      <c r="AX106" s="13" t="s">
        <v>76</v>
      </c>
      <c r="AY106" s="244" t="s">
        <v>229</v>
      </c>
    </row>
    <row r="107" s="14" customFormat="1">
      <c r="A107" s="14"/>
      <c r="B107" s="245"/>
      <c r="C107" s="246"/>
      <c r="D107" s="236" t="s">
        <v>239</v>
      </c>
      <c r="E107" s="247" t="s">
        <v>19</v>
      </c>
      <c r="F107" s="248" t="s">
        <v>2599</v>
      </c>
      <c r="G107" s="246"/>
      <c r="H107" s="249">
        <v>11.34</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239</v>
      </c>
      <c r="AU107" s="255" t="s">
        <v>86</v>
      </c>
      <c r="AV107" s="14" t="s">
        <v>86</v>
      </c>
      <c r="AW107" s="14" t="s">
        <v>37</v>
      </c>
      <c r="AX107" s="14" t="s">
        <v>76</v>
      </c>
      <c r="AY107" s="255" t="s">
        <v>229</v>
      </c>
    </row>
    <row r="108" s="15" customFormat="1">
      <c r="A108" s="15"/>
      <c r="B108" s="256"/>
      <c r="C108" s="257"/>
      <c r="D108" s="236" t="s">
        <v>239</v>
      </c>
      <c r="E108" s="258" t="s">
        <v>19</v>
      </c>
      <c r="F108" s="259" t="s">
        <v>243</v>
      </c>
      <c r="G108" s="257"/>
      <c r="H108" s="260">
        <v>11.34</v>
      </c>
      <c r="I108" s="261"/>
      <c r="J108" s="257"/>
      <c r="K108" s="257"/>
      <c r="L108" s="262"/>
      <c r="M108" s="263"/>
      <c r="N108" s="264"/>
      <c r="O108" s="264"/>
      <c r="P108" s="264"/>
      <c r="Q108" s="264"/>
      <c r="R108" s="264"/>
      <c r="S108" s="264"/>
      <c r="T108" s="265"/>
      <c r="U108" s="15"/>
      <c r="V108" s="15"/>
      <c r="W108" s="15"/>
      <c r="X108" s="15"/>
      <c r="Y108" s="15"/>
      <c r="Z108" s="15"/>
      <c r="AA108" s="15"/>
      <c r="AB108" s="15"/>
      <c r="AC108" s="15"/>
      <c r="AD108" s="15"/>
      <c r="AE108" s="15"/>
      <c r="AT108" s="266" t="s">
        <v>239</v>
      </c>
      <c r="AU108" s="266" t="s">
        <v>86</v>
      </c>
      <c r="AV108" s="15" t="s">
        <v>136</v>
      </c>
      <c r="AW108" s="15" t="s">
        <v>37</v>
      </c>
      <c r="AX108" s="15" t="s">
        <v>84</v>
      </c>
      <c r="AY108" s="266" t="s">
        <v>229</v>
      </c>
    </row>
    <row r="109" s="2" customFormat="1" ht="24.15" customHeight="1">
      <c r="A109" s="41"/>
      <c r="B109" s="42"/>
      <c r="C109" s="216" t="s">
        <v>86</v>
      </c>
      <c r="D109" s="216" t="s">
        <v>231</v>
      </c>
      <c r="E109" s="217" t="s">
        <v>2624</v>
      </c>
      <c r="F109" s="218" t="s">
        <v>2625</v>
      </c>
      <c r="G109" s="219" t="s">
        <v>234</v>
      </c>
      <c r="H109" s="220">
        <v>11.34</v>
      </c>
      <c r="I109" s="221"/>
      <c r="J109" s="222">
        <f>ROUND(I109*H109,2)</f>
        <v>0</v>
      </c>
      <c r="K109" s="218" t="s">
        <v>235</v>
      </c>
      <c r="L109" s="47"/>
      <c r="M109" s="223" t="s">
        <v>19</v>
      </c>
      <c r="N109" s="224" t="s">
        <v>47</v>
      </c>
      <c r="O109" s="87"/>
      <c r="P109" s="225">
        <f>O109*H109</f>
        <v>0</v>
      </c>
      <c r="Q109" s="225">
        <v>0.0147</v>
      </c>
      <c r="R109" s="225">
        <f>Q109*H109</f>
        <v>0.16669799999999999</v>
      </c>
      <c r="S109" s="225">
        <v>0</v>
      </c>
      <c r="T109" s="226">
        <f>S109*H109</f>
        <v>0</v>
      </c>
      <c r="U109" s="41"/>
      <c r="V109" s="41"/>
      <c r="W109" s="41"/>
      <c r="X109" s="41"/>
      <c r="Y109" s="41"/>
      <c r="Z109" s="41"/>
      <c r="AA109" s="41"/>
      <c r="AB109" s="41"/>
      <c r="AC109" s="41"/>
      <c r="AD109" s="41"/>
      <c r="AE109" s="41"/>
      <c r="AR109" s="227" t="s">
        <v>136</v>
      </c>
      <c r="AT109" s="227" t="s">
        <v>231</v>
      </c>
      <c r="AU109" s="227" t="s">
        <v>86</v>
      </c>
      <c r="AY109" s="20" t="s">
        <v>229</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136</v>
      </c>
      <c r="BM109" s="227" t="s">
        <v>4793</v>
      </c>
    </row>
    <row r="110" s="2" customFormat="1">
      <c r="A110" s="41"/>
      <c r="B110" s="42"/>
      <c r="C110" s="43"/>
      <c r="D110" s="229" t="s">
        <v>237</v>
      </c>
      <c r="E110" s="43"/>
      <c r="F110" s="230" t="s">
        <v>2627</v>
      </c>
      <c r="G110" s="43"/>
      <c r="H110" s="43"/>
      <c r="I110" s="231"/>
      <c r="J110" s="43"/>
      <c r="K110" s="43"/>
      <c r="L110" s="47"/>
      <c r="M110" s="232"/>
      <c r="N110" s="233"/>
      <c r="O110" s="87"/>
      <c r="P110" s="87"/>
      <c r="Q110" s="87"/>
      <c r="R110" s="87"/>
      <c r="S110" s="87"/>
      <c r="T110" s="88"/>
      <c r="U110" s="41"/>
      <c r="V110" s="41"/>
      <c r="W110" s="41"/>
      <c r="X110" s="41"/>
      <c r="Y110" s="41"/>
      <c r="Z110" s="41"/>
      <c r="AA110" s="41"/>
      <c r="AB110" s="41"/>
      <c r="AC110" s="41"/>
      <c r="AD110" s="41"/>
      <c r="AE110" s="41"/>
      <c r="AT110" s="20" t="s">
        <v>237</v>
      </c>
      <c r="AU110" s="20" t="s">
        <v>86</v>
      </c>
    </row>
    <row r="111" s="13" customFormat="1">
      <c r="A111" s="13"/>
      <c r="B111" s="234"/>
      <c r="C111" s="235"/>
      <c r="D111" s="236" t="s">
        <v>239</v>
      </c>
      <c r="E111" s="237" t="s">
        <v>19</v>
      </c>
      <c r="F111" s="238" t="s">
        <v>2623</v>
      </c>
      <c r="G111" s="235"/>
      <c r="H111" s="237" t="s">
        <v>19</v>
      </c>
      <c r="I111" s="239"/>
      <c r="J111" s="235"/>
      <c r="K111" s="235"/>
      <c r="L111" s="240"/>
      <c r="M111" s="241"/>
      <c r="N111" s="242"/>
      <c r="O111" s="242"/>
      <c r="P111" s="242"/>
      <c r="Q111" s="242"/>
      <c r="R111" s="242"/>
      <c r="S111" s="242"/>
      <c r="T111" s="243"/>
      <c r="U111" s="13"/>
      <c r="V111" s="13"/>
      <c r="W111" s="13"/>
      <c r="X111" s="13"/>
      <c r="Y111" s="13"/>
      <c r="Z111" s="13"/>
      <c r="AA111" s="13"/>
      <c r="AB111" s="13"/>
      <c r="AC111" s="13"/>
      <c r="AD111" s="13"/>
      <c r="AE111" s="13"/>
      <c r="AT111" s="244" t="s">
        <v>239</v>
      </c>
      <c r="AU111" s="244" t="s">
        <v>86</v>
      </c>
      <c r="AV111" s="13" t="s">
        <v>84</v>
      </c>
      <c r="AW111" s="13" t="s">
        <v>37</v>
      </c>
      <c r="AX111" s="13" t="s">
        <v>76</v>
      </c>
      <c r="AY111" s="244" t="s">
        <v>229</v>
      </c>
    </row>
    <row r="112" s="14" customFormat="1">
      <c r="A112" s="14"/>
      <c r="B112" s="245"/>
      <c r="C112" s="246"/>
      <c r="D112" s="236" t="s">
        <v>239</v>
      </c>
      <c r="E112" s="247" t="s">
        <v>19</v>
      </c>
      <c r="F112" s="248" t="s">
        <v>2599</v>
      </c>
      <c r="G112" s="246"/>
      <c r="H112" s="249">
        <v>11.34</v>
      </c>
      <c r="I112" s="250"/>
      <c r="J112" s="246"/>
      <c r="K112" s="246"/>
      <c r="L112" s="251"/>
      <c r="M112" s="252"/>
      <c r="N112" s="253"/>
      <c r="O112" s="253"/>
      <c r="P112" s="253"/>
      <c r="Q112" s="253"/>
      <c r="R112" s="253"/>
      <c r="S112" s="253"/>
      <c r="T112" s="254"/>
      <c r="U112" s="14"/>
      <c r="V112" s="14"/>
      <c r="W112" s="14"/>
      <c r="X112" s="14"/>
      <c r="Y112" s="14"/>
      <c r="Z112" s="14"/>
      <c r="AA112" s="14"/>
      <c r="AB112" s="14"/>
      <c r="AC112" s="14"/>
      <c r="AD112" s="14"/>
      <c r="AE112" s="14"/>
      <c r="AT112" s="255" t="s">
        <v>239</v>
      </c>
      <c r="AU112" s="255" t="s">
        <v>86</v>
      </c>
      <c r="AV112" s="14" t="s">
        <v>86</v>
      </c>
      <c r="AW112" s="14" t="s">
        <v>37</v>
      </c>
      <c r="AX112" s="14" t="s">
        <v>76</v>
      </c>
      <c r="AY112" s="255" t="s">
        <v>229</v>
      </c>
    </row>
    <row r="113" s="15" customFormat="1">
      <c r="A113" s="15"/>
      <c r="B113" s="256"/>
      <c r="C113" s="257"/>
      <c r="D113" s="236" t="s">
        <v>239</v>
      </c>
      <c r="E113" s="258" t="s">
        <v>19</v>
      </c>
      <c r="F113" s="259" t="s">
        <v>243</v>
      </c>
      <c r="G113" s="257"/>
      <c r="H113" s="260">
        <v>11.34</v>
      </c>
      <c r="I113" s="261"/>
      <c r="J113" s="257"/>
      <c r="K113" s="257"/>
      <c r="L113" s="262"/>
      <c r="M113" s="263"/>
      <c r="N113" s="264"/>
      <c r="O113" s="264"/>
      <c r="P113" s="264"/>
      <c r="Q113" s="264"/>
      <c r="R113" s="264"/>
      <c r="S113" s="264"/>
      <c r="T113" s="265"/>
      <c r="U113" s="15"/>
      <c r="V113" s="15"/>
      <c r="W113" s="15"/>
      <c r="X113" s="15"/>
      <c r="Y113" s="15"/>
      <c r="Z113" s="15"/>
      <c r="AA113" s="15"/>
      <c r="AB113" s="15"/>
      <c r="AC113" s="15"/>
      <c r="AD113" s="15"/>
      <c r="AE113" s="15"/>
      <c r="AT113" s="266" t="s">
        <v>239</v>
      </c>
      <c r="AU113" s="266" t="s">
        <v>86</v>
      </c>
      <c r="AV113" s="15" t="s">
        <v>136</v>
      </c>
      <c r="AW113" s="15" t="s">
        <v>37</v>
      </c>
      <c r="AX113" s="15" t="s">
        <v>84</v>
      </c>
      <c r="AY113" s="266" t="s">
        <v>229</v>
      </c>
    </row>
    <row r="114" s="2" customFormat="1" ht="24.15" customHeight="1">
      <c r="A114" s="41"/>
      <c r="B114" s="42"/>
      <c r="C114" s="216" t="s">
        <v>96</v>
      </c>
      <c r="D114" s="216" t="s">
        <v>231</v>
      </c>
      <c r="E114" s="217" t="s">
        <v>2628</v>
      </c>
      <c r="F114" s="218" t="s">
        <v>2629</v>
      </c>
      <c r="G114" s="219" t="s">
        <v>234</v>
      </c>
      <c r="H114" s="220">
        <v>22.68</v>
      </c>
      <c r="I114" s="221"/>
      <c r="J114" s="222">
        <f>ROUND(I114*H114,2)</f>
        <v>0</v>
      </c>
      <c r="K114" s="218" t="s">
        <v>235</v>
      </c>
      <c r="L114" s="47"/>
      <c r="M114" s="223" t="s">
        <v>19</v>
      </c>
      <c r="N114" s="224" t="s">
        <v>47</v>
      </c>
      <c r="O114" s="87"/>
      <c r="P114" s="225">
        <f>O114*H114</f>
        <v>0</v>
      </c>
      <c r="Q114" s="225">
        <v>0.0073499999999999998</v>
      </c>
      <c r="R114" s="225">
        <f>Q114*H114</f>
        <v>0.16669799999999999</v>
      </c>
      <c r="S114" s="225">
        <v>0</v>
      </c>
      <c r="T114" s="226">
        <f>S114*H114</f>
        <v>0</v>
      </c>
      <c r="U114" s="41"/>
      <c r="V114" s="41"/>
      <c r="W114" s="41"/>
      <c r="X114" s="41"/>
      <c r="Y114" s="41"/>
      <c r="Z114" s="41"/>
      <c r="AA114" s="41"/>
      <c r="AB114" s="41"/>
      <c r="AC114" s="41"/>
      <c r="AD114" s="41"/>
      <c r="AE114" s="41"/>
      <c r="AR114" s="227" t="s">
        <v>136</v>
      </c>
      <c r="AT114" s="227" t="s">
        <v>231</v>
      </c>
      <c r="AU114" s="227" t="s">
        <v>86</v>
      </c>
      <c r="AY114" s="20" t="s">
        <v>229</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136</v>
      </c>
      <c r="BM114" s="227" t="s">
        <v>4794</v>
      </c>
    </row>
    <row r="115" s="2" customFormat="1">
      <c r="A115" s="41"/>
      <c r="B115" s="42"/>
      <c r="C115" s="43"/>
      <c r="D115" s="229" t="s">
        <v>237</v>
      </c>
      <c r="E115" s="43"/>
      <c r="F115" s="230" t="s">
        <v>2631</v>
      </c>
      <c r="G115" s="43"/>
      <c r="H115" s="43"/>
      <c r="I115" s="231"/>
      <c r="J115" s="43"/>
      <c r="K115" s="43"/>
      <c r="L115" s="47"/>
      <c r="M115" s="232"/>
      <c r="N115" s="233"/>
      <c r="O115" s="87"/>
      <c r="P115" s="87"/>
      <c r="Q115" s="87"/>
      <c r="R115" s="87"/>
      <c r="S115" s="87"/>
      <c r="T115" s="88"/>
      <c r="U115" s="41"/>
      <c r="V115" s="41"/>
      <c r="W115" s="41"/>
      <c r="X115" s="41"/>
      <c r="Y115" s="41"/>
      <c r="Z115" s="41"/>
      <c r="AA115" s="41"/>
      <c r="AB115" s="41"/>
      <c r="AC115" s="41"/>
      <c r="AD115" s="41"/>
      <c r="AE115" s="41"/>
      <c r="AT115" s="20" t="s">
        <v>237</v>
      </c>
      <c r="AU115" s="20" t="s">
        <v>86</v>
      </c>
    </row>
    <row r="116" s="14" customFormat="1">
      <c r="A116" s="14"/>
      <c r="B116" s="245"/>
      <c r="C116" s="246"/>
      <c r="D116" s="236" t="s">
        <v>239</v>
      </c>
      <c r="E116" s="246"/>
      <c r="F116" s="248" t="s">
        <v>4795</v>
      </c>
      <c r="G116" s="246"/>
      <c r="H116" s="249">
        <v>22.68</v>
      </c>
      <c r="I116" s="250"/>
      <c r="J116" s="246"/>
      <c r="K116" s="246"/>
      <c r="L116" s="251"/>
      <c r="M116" s="252"/>
      <c r="N116" s="253"/>
      <c r="O116" s="253"/>
      <c r="P116" s="253"/>
      <c r="Q116" s="253"/>
      <c r="R116" s="253"/>
      <c r="S116" s="253"/>
      <c r="T116" s="254"/>
      <c r="U116" s="14"/>
      <c r="V116" s="14"/>
      <c r="W116" s="14"/>
      <c r="X116" s="14"/>
      <c r="Y116" s="14"/>
      <c r="Z116" s="14"/>
      <c r="AA116" s="14"/>
      <c r="AB116" s="14"/>
      <c r="AC116" s="14"/>
      <c r="AD116" s="14"/>
      <c r="AE116" s="14"/>
      <c r="AT116" s="255" t="s">
        <v>239</v>
      </c>
      <c r="AU116" s="255" t="s">
        <v>86</v>
      </c>
      <c r="AV116" s="14" t="s">
        <v>86</v>
      </c>
      <c r="AW116" s="14" t="s">
        <v>4</v>
      </c>
      <c r="AX116" s="14" t="s">
        <v>84</v>
      </c>
      <c r="AY116" s="255" t="s">
        <v>229</v>
      </c>
    </row>
    <row r="117" s="2" customFormat="1" ht="21.75" customHeight="1">
      <c r="A117" s="41"/>
      <c r="B117" s="42"/>
      <c r="C117" s="216" t="s">
        <v>136</v>
      </c>
      <c r="D117" s="216" t="s">
        <v>231</v>
      </c>
      <c r="E117" s="217" t="s">
        <v>4796</v>
      </c>
      <c r="F117" s="218" t="s">
        <v>4797</v>
      </c>
      <c r="G117" s="219" t="s">
        <v>234</v>
      </c>
      <c r="H117" s="220">
        <v>142.44999999999999</v>
      </c>
      <c r="I117" s="221"/>
      <c r="J117" s="222">
        <f>ROUND(I117*H117,2)</f>
        <v>0</v>
      </c>
      <c r="K117" s="218" t="s">
        <v>235</v>
      </c>
      <c r="L117" s="47"/>
      <c r="M117" s="223" t="s">
        <v>19</v>
      </c>
      <c r="N117" s="224" t="s">
        <v>47</v>
      </c>
      <c r="O117" s="87"/>
      <c r="P117" s="225">
        <f>O117*H117</f>
        <v>0</v>
      </c>
      <c r="Q117" s="225">
        <v>0.0051999999999999998</v>
      </c>
      <c r="R117" s="225">
        <f>Q117*H117</f>
        <v>0.74073999999999995</v>
      </c>
      <c r="S117" s="225">
        <v>0</v>
      </c>
      <c r="T117" s="226">
        <f>S117*H117</f>
        <v>0</v>
      </c>
      <c r="U117" s="41"/>
      <c r="V117" s="41"/>
      <c r="W117" s="41"/>
      <c r="X117" s="41"/>
      <c r="Y117" s="41"/>
      <c r="Z117" s="41"/>
      <c r="AA117" s="41"/>
      <c r="AB117" s="41"/>
      <c r="AC117" s="41"/>
      <c r="AD117" s="41"/>
      <c r="AE117" s="41"/>
      <c r="AR117" s="227" t="s">
        <v>136</v>
      </c>
      <c r="AT117" s="227" t="s">
        <v>231</v>
      </c>
      <c r="AU117" s="227" t="s">
        <v>86</v>
      </c>
      <c r="AY117" s="20" t="s">
        <v>229</v>
      </c>
      <c r="BE117" s="228">
        <f>IF(N117="základní",J117,0)</f>
        <v>0</v>
      </c>
      <c r="BF117" s="228">
        <f>IF(N117="snížená",J117,0)</f>
        <v>0</v>
      </c>
      <c r="BG117" s="228">
        <f>IF(N117="zákl. přenesená",J117,0)</f>
        <v>0</v>
      </c>
      <c r="BH117" s="228">
        <f>IF(N117="sníž. přenesená",J117,0)</f>
        <v>0</v>
      </c>
      <c r="BI117" s="228">
        <f>IF(N117="nulová",J117,0)</f>
        <v>0</v>
      </c>
      <c r="BJ117" s="20" t="s">
        <v>84</v>
      </c>
      <c r="BK117" s="228">
        <f>ROUND(I117*H117,2)</f>
        <v>0</v>
      </c>
      <c r="BL117" s="20" t="s">
        <v>136</v>
      </c>
      <c r="BM117" s="227" t="s">
        <v>4798</v>
      </c>
    </row>
    <row r="118" s="2" customFormat="1">
      <c r="A118" s="41"/>
      <c r="B118" s="42"/>
      <c r="C118" s="43"/>
      <c r="D118" s="229" t="s">
        <v>237</v>
      </c>
      <c r="E118" s="43"/>
      <c r="F118" s="230" t="s">
        <v>4799</v>
      </c>
      <c r="G118" s="43"/>
      <c r="H118" s="43"/>
      <c r="I118" s="231"/>
      <c r="J118" s="43"/>
      <c r="K118" s="43"/>
      <c r="L118" s="47"/>
      <c r="M118" s="232"/>
      <c r="N118" s="233"/>
      <c r="O118" s="87"/>
      <c r="P118" s="87"/>
      <c r="Q118" s="87"/>
      <c r="R118" s="87"/>
      <c r="S118" s="87"/>
      <c r="T118" s="88"/>
      <c r="U118" s="41"/>
      <c r="V118" s="41"/>
      <c r="W118" s="41"/>
      <c r="X118" s="41"/>
      <c r="Y118" s="41"/>
      <c r="Z118" s="41"/>
      <c r="AA118" s="41"/>
      <c r="AB118" s="41"/>
      <c r="AC118" s="41"/>
      <c r="AD118" s="41"/>
      <c r="AE118" s="41"/>
      <c r="AT118" s="20" t="s">
        <v>237</v>
      </c>
      <c r="AU118" s="20" t="s">
        <v>86</v>
      </c>
    </row>
    <row r="119" s="13" customFormat="1">
      <c r="A119" s="13"/>
      <c r="B119" s="234"/>
      <c r="C119" s="235"/>
      <c r="D119" s="236" t="s">
        <v>239</v>
      </c>
      <c r="E119" s="237" t="s">
        <v>19</v>
      </c>
      <c r="F119" s="238" t="s">
        <v>2637</v>
      </c>
      <c r="G119" s="235"/>
      <c r="H119" s="237" t="s">
        <v>19</v>
      </c>
      <c r="I119" s="239"/>
      <c r="J119" s="235"/>
      <c r="K119" s="235"/>
      <c r="L119" s="240"/>
      <c r="M119" s="241"/>
      <c r="N119" s="242"/>
      <c r="O119" s="242"/>
      <c r="P119" s="242"/>
      <c r="Q119" s="242"/>
      <c r="R119" s="242"/>
      <c r="S119" s="242"/>
      <c r="T119" s="243"/>
      <c r="U119" s="13"/>
      <c r="V119" s="13"/>
      <c r="W119" s="13"/>
      <c r="X119" s="13"/>
      <c r="Y119" s="13"/>
      <c r="Z119" s="13"/>
      <c r="AA119" s="13"/>
      <c r="AB119" s="13"/>
      <c r="AC119" s="13"/>
      <c r="AD119" s="13"/>
      <c r="AE119" s="13"/>
      <c r="AT119" s="244" t="s">
        <v>239</v>
      </c>
      <c r="AU119" s="244" t="s">
        <v>86</v>
      </c>
      <c r="AV119" s="13" t="s">
        <v>84</v>
      </c>
      <c r="AW119" s="13" t="s">
        <v>37</v>
      </c>
      <c r="AX119" s="13" t="s">
        <v>76</v>
      </c>
      <c r="AY119" s="244" t="s">
        <v>229</v>
      </c>
    </row>
    <row r="120" s="14" customFormat="1">
      <c r="A120" s="14"/>
      <c r="B120" s="245"/>
      <c r="C120" s="246"/>
      <c r="D120" s="236" t="s">
        <v>239</v>
      </c>
      <c r="E120" s="247" t="s">
        <v>19</v>
      </c>
      <c r="F120" s="248" t="s">
        <v>2589</v>
      </c>
      <c r="G120" s="246"/>
      <c r="H120" s="249">
        <v>142.44999999999999</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239</v>
      </c>
      <c r="AU120" s="255" t="s">
        <v>86</v>
      </c>
      <c r="AV120" s="14" t="s">
        <v>86</v>
      </c>
      <c r="AW120" s="14" t="s">
        <v>37</v>
      </c>
      <c r="AX120" s="14" t="s">
        <v>76</v>
      </c>
      <c r="AY120" s="255" t="s">
        <v>229</v>
      </c>
    </row>
    <row r="121" s="15" customFormat="1">
      <c r="A121" s="15"/>
      <c r="B121" s="256"/>
      <c r="C121" s="257"/>
      <c r="D121" s="236" t="s">
        <v>239</v>
      </c>
      <c r="E121" s="258" t="s">
        <v>19</v>
      </c>
      <c r="F121" s="259" t="s">
        <v>243</v>
      </c>
      <c r="G121" s="257"/>
      <c r="H121" s="260">
        <v>142.44999999999999</v>
      </c>
      <c r="I121" s="261"/>
      <c r="J121" s="257"/>
      <c r="K121" s="257"/>
      <c r="L121" s="262"/>
      <c r="M121" s="263"/>
      <c r="N121" s="264"/>
      <c r="O121" s="264"/>
      <c r="P121" s="264"/>
      <c r="Q121" s="264"/>
      <c r="R121" s="264"/>
      <c r="S121" s="264"/>
      <c r="T121" s="265"/>
      <c r="U121" s="15"/>
      <c r="V121" s="15"/>
      <c r="W121" s="15"/>
      <c r="X121" s="15"/>
      <c r="Y121" s="15"/>
      <c r="Z121" s="15"/>
      <c r="AA121" s="15"/>
      <c r="AB121" s="15"/>
      <c r="AC121" s="15"/>
      <c r="AD121" s="15"/>
      <c r="AE121" s="15"/>
      <c r="AT121" s="266" t="s">
        <v>239</v>
      </c>
      <c r="AU121" s="266" t="s">
        <v>86</v>
      </c>
      <c r="AV121" s="15" t="s">
        <v>136</v>
      </c>
      <c r="AW121" s="15" t="s">
        <v>37</v>
      </c>
      <c r="AX121" s="15" t="s">
        <v>84</v>
      </c>
      <c r="AY121" s="266" t="s">
        <v>229</v>
      </c>
    </row>
    <row r="122" s="2" customFormat="1" ht="16.5" customHeight="1">
      <c r="A122" s="41"/>
      <c r="B122" s="42"/>
      <c r="C122" s="216" t="s">
        <v>264</v>
      </c>
      <c r="D122" s="216" t="s">
        <v>231</v>
      </c>
      <c r="E122" s="217" t="s">
        <v>2639</v>
      </c>
      <c r="F122" s="218" t="s">
        <v>2640</v>
      </c>
      <c r="G122" s="219" t="s">
        <v>234</v>
      </c>
      <c r="H122" s="220">
        <v>153.78999999999999</v>
      </c>
      <c r="I122" s="221"/>
      <c r="J122" s="222">
        <f>ROUND(I122*H122,2)</f>
        <v>0</v>
      </c>
      <c r="K122" s="218" t="s">
        <v>235</v>
      </c>
      <c r="L122" s="47"/>
      <c r="M122" s="223" t="s">
        <v>19</v>
      </c>
      <c r="N122" s="224" t="s">
        <v>47</v>
      </c>
      <c r="O122" s="87"/>
      <c r="P122" s="225">
        <f>O122*H122</f>
        <v>0</v>
      </c>
      <c r="Q122" s="225">
        <v>0.0040000000000000001</v>
      </c>
      <c r="R122" s="225">
        <f>Q122*H122</f>
        <v>0.61515999999999993</v>
      </c>
      <c r="S122" s="225">
        <v>0</v>
      </c>
      <c r="T122" s="226">
        <f>S122*H122</f>
        <v>0</v>
      </c>
      <c r="U122" s="41"/>
      <c r="V122" s="41"/>
      <c r="W122" s="41"/>
      <c r="X122" s="41"/>
      <c r="Y122" s="41"/>
      <c r="Z122" s="41"/>
      <c r="AA122" s="41"/>
      <c r="AB122" s="41"/>
      <c r="AC122" s="41"/>
      <c r="AD122" s="41"/>
      <c r="AE122" s="41"/>
      <c r="AR122" s="227" t="s">
        <v>136</v>
      </c>
      <c r="AT122" s="227" t="s">
        <v>231</v>
      </c>
      <c r="AU122" s="227" t="s">
        <v>86</v>
      </c>
      <c r="AY122" s="20" t="s">
        <v>229</v>
      </c>
      <c r="BE122" s="228">
        <f>IF(N122="základní",J122,0)</f>
        <v>0</v>
      </c>
      <c r="BF122" s="228">
        <f>IF(N122="snížená",J122,0)</f>
        <v>0</v>
      </c>
      <c r="BG122" s="228">
        <f>IF(N122="zákl. přenesená",J122,0)</f>
        <v>0</v>
      </c>
      <c r="BH122" s="228">
        <f>IF(N122="sníž. přenesená",J122,0)</f>
        <v>0</v>
      </c>
      <c r="BI122" s="228">
        <f>IF(N122="nulová",J122,0)</f>
        <v>0</v>
      </c>
      <c r="BJ122" s="20" t="s">
        <v>84</v>
      </c>
      <c r="BK122" s="228">
        <f>ROUND(I122*H122,2)</f>
        <v>0</v>
      </c>
      <c r="BL122" s="20" t="s">
        <v>136</v>
      </c>
      <c r="BM122" s="227" t="s">
        <v>4800</v>
      </c>
    </row>
    <row r="123" s="2" customFormat="1">
      <c r="A123" s="41"/>
      <c r="B123" s="42"/>
      <c r="C123" s="43"/>
      <c r="D123" s="229" t="s">
        <v>237</v>
      </c>
      <c r="E123" s="43"/>
      <c r="F123" s="230" t="s">
        <v>2642</v>
      </c>
      <c r="G123" s="43"/>
      <c r="H123" s="43"/>
      <c r="I123" s="231"/>
      <c r="J123" s="43"/>
      <c r="K123" s="43"/>
      <c r="L123" s="47"/>
      <c r="M123" s="232"/>
      <c r="N123" s="233"/>
      <c r="O123" s="87"/>
      <c r="P123" s="87"/>
      <c r="Q123" s="87"/>
      <c r="R123" s="87"/>
      <c r="S123" s="87"/>
      <c r="T123" s="88"/>
      <c r="U123" s="41"/>
      <c r="V123" s="41"/>
      <c r="W123" s="41"/>
      <c r="X123" s="41"/>
      <c r="Y123" s="41"/>
      <c r="Z123" s="41"/>
      <c r="AA123" s="41"/>
      <c r="AB123" s="41"/>
      <c r="AC123" s="41"/>
      <c r="AD123" s="41"/>
      <c r="AE123" s="41"/>
      <c r="AT123" s="20" t="s">
        <v>237</v>
      </c>
      <c r="AU123" s="20" t="s">
        <v>86</v>
      </c>
    </row>
    <row r="124" s="13" customFormat="1">
      <c r="A124" s="13"/>
      <c r="B124" s="234"/>
      <c r="C124" s="235"/>
      <c r="D124" s="236" t="s">
        <v>239</v>
      </c>
      <c r="E124" s="237" t="s">
        <v>19</v>
      </c>
      <c r="F124" s="238" t="s">
        <v>2643</v>
      </c>
      <c r="G124" s="235"/>
      <c r="H124" s="237" t="s">
        <v>19</v>
      </c>
      <c r="I124" s="239"/>
      <c r="J124" s="235"/>
      <c r="K124" s="235"/>
      <c r="L124" s="240"/>
      <c r="M124" s="241"/>
      <c r="N124" s="242"/>
      <c r="O124" s="242"/>
      <c r="P124" s="242"/>
      <c r="Q124" s="242"/>
      <c r="R124" s="242"/>
      <c r="S124" s="242"/>
      <c r="T124" s="243"/>
      <c r="U124" s="13"/>
      <c r="V124" s="13"/>
      <c r="W124" s="13"/>
      <c r="X124" s="13"/>
      <c r="Y124" s="13"/>
      <c r="Z124" s="13"/>
      <c r="AA124" s="13"/>
      <c r="AB124" s="13"/>
      <c r="AC124" s="13"/>
      <c r="AD124" s="13"/>
      <c r="AE124" s="13"/>
      <c r="AT124" s="244" t="s">
        <v>239</v>
      </c>
      <c r="AU124" s="244" t="s">
        <v>86</v>
      </c>
      <c r="AV124" s="13" t="s">
        <v>84</v>
      </c>
      <c r="AW124" s="13" t="s">
        <v>37</v>
      </c>
      <c r="AX124" s="13" t="s">
        <v>76</v>
      </c>
      <c r="AY124" s="244" t="s">
        <v>229</v>
      </c>
    </row>
    <row r="125" s="14" customFormat="1">
      <c r="A125" s="14"/>
      <c r="B125" s="245"/>
      <c r="C125" s="246"/>
      <c r="D125" s="236" t="s">
        <v>239</v>
      </c>
      <c r="E125" s="247" t="s">
        <v>19</v>
      </c>
      <c r="F125" s="248" t="s">
        <v>2589</v>
      </c>
      <c r="G125" s="246"/>
      <c r="H125" s="249">
        <v>142.44999999999999</v>
      </c>
      <c r="I125" s="250"/>
      <c r="J125" s="246"/>
      <c r="K125" s="246"/>
      <c r="L125" s="251"/>
      <c r="M125" s="252"/>
      <c r="N125" s="253"/>
      <c r="O125" s="253"/>
      <c r="P125" s="253"/>
      <c r="Q125" s="253"/>
      <c r="R125" s="253"/>
      <c r="S125" s="253"/>
      <c r="T125" s="254"/>
      <c r="U125" s="14"/>
      <c r="V125" s="14"/>
      <c r="W125" s="14"/>
      <c r="X125" s="14"/>
      <c r="Y125" s="14"/>
      <c r="Z125" s="14"/>
      <c r="AA125" s="14"/>
      <c r="AB125" s="14"/>
      <c r="AC125" s="14"/>
      <c r="AD125" s="14"/>
      <c r="AE125" s="14"/>
      <c r="AT125" s="255" t="s">
        <v>239</v>
      </c>
      <c r="AU125" s="255" t="s">
        <v>86</v>
      </c>
      <c r="AV125" s="14" t="s">
        <v>86</v>
      </c>
      <c r="AW125" s="14" t="s">
        <v>37</v>
      </c>
      <c r="AX125" s="14" t="s">
        <v>76</v>
      </c>
      <c r="AY125" s="255" t="s">
        <v>229</v>
      </c>
    </row>
    <row r="126" s="14" customFormat="1">
      <c r="A126" s="14"/>
      <c r="B126" s="245"/>
      <c r="C126" s="246"/>
      <c r="D126" s="236" t="s">
        <v>239</v>
      </c>
      <c r="E126" s="247" t="s">
        <v>19</v>
      </c>
      <c r="F126" s="248" t="s">
        <v>2599</v>
      </c>
      <c r="G126" s="246"/>
      <c r="H126" s="249">
        <v>11.34</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239</v>
      </c>
      <c r="AU126" s="255" t="s">
        <v>86</v>
      </c>
      <c r="AV126" s="14" t="s">
        <v>86</v>
      </c>
      <c r="AW126" s="14" t="s">
        <v>37</v>
      </c>
      <c r="AX126" s="14" t="s">
        <v>76</v>
      </c>
      <c r="AY126" s="255" t="s">
        <v>229</v>
      </c>
    </row>
    <row r="127" s="15" customFormat="1">
      <c r="A127" s="15"/>
      <c r="B127" s="256"/>
      <c r="C127" s="257"/>
      <c r="D127" s="236" t="s">
        <v>239</v>
      </c>
      <c r="E127" s="258" t="s">
        <v>19</v>
      </c>
      <c r="F127" s="259" t="s">
        <v>243</v>
      </c>
      <c r="G127" s="257"/>
      <c r="H127" s="260">
        <v>153.78999999999999</v>
      </c>
      <c r="I127" s="261"/>
      <c r="J127" s="257"/>
      <c r="K127" s="257"/>
      <c r="L127" s="262"/>
      <c r="M127" s="263"/>
      <c r="N127" s="264"/>
      <c r="O127" s="264"/>
      <c r="P127" s="264"/>
      <c r="Q127" s="264"/>
      <c r="R127" s="264"/>
      <c r="S127" s="264"/>
      <c r="T127" s="265"/>
      <c r="U127" s="15"/>
      <c r="V127" s="15"/>
      <c r="W127" s="15"/>
      <c r="X127" s="15"/>
      <c r="Y127" s="15"/>
      <c r="Z127" s="15"/>
      <c r="AA127" s="15"/>
      <c r="AB127" s="15"/>
      <c r="AC127" s="15"/>
      <c r="AD127" s="15"/>
      <c r="AE127" s="15"/>
      <c r="AT127" s="266" t="s">
        <v>239</v>
      </c>
      <c r="AU127" s="266" t="s">
        <v>86</v>
      </c>
      <c r="AV127" s="15" t="s">
        <v>136</v>
      </c>
      <c r="AW127" s="15" t="s">
        <v>37</v>
      </c>
      <c r="AX127" s="15" t="s">
        <v>84</v>
      </c>
      <c r="AY127" s="266" t="s">
        <v>229</v>
      </c>
    </row>
    <row r="128" s="2" customFormat="1" ht="21.75" customHeight="1">
      <c r="A128" s="41"/>
      <c r="B128" s="42"/>
      <c r="C128" s="216" t="s">
        <v>271</v>
      </c>
      <c r="D128" s="216" t="s">
        <v>231</v>
      </c>
      <c r="E128" s="217" t="s">
        <v>2644</v>
      </c>
      <c r="F128" s="218" t="s">
        <v>2645</v>
      </c>
      <c r="G128" s="219" t="s">
        <v>234</v>
      </c>
      <c r="H128" s="220">
        <v>413.738</v>
      </c>
      <c r="I128" s="221"/>
      <c r="J128" s="222">
        <f>ROUND(I128*H128,2)</f>
        <v>0</v>
      </c>
      <c r="K128" s="218" t="s">
        <v>235</v>
      </c>
      <c r="L128" s="47"/>
      <c r="M128" s="223" t="s">
        <v>19</v>
      </c>
      <c r="N128" s="224" t="s">
        <v>47</v>
      </c>
      <c r="O128" s="87"/>
      <c r="P128" s="225">
        <f>O128*H128</f>
        <v>0</v>
      </c>
      <c r="Q128" s="225">
        <v>0.0064999999999999997</v>
      </c>
      <c r="R128" s="225">
        <f>Q128*H128</f>
        <v>2.6892969999999998</v>
      </c>
      <c r="S128" s="225">
        <v>0</v>
      </c>
      <c r="T128" s="226">
        <f>S128*H128</f>
        <v>0</v>
      </c>
      <c r="U128" s="41"/>
      <c r="V128" s="41"/>
      <c r="W128" s="41"/>
      <c r="X128" s="41"/>
      <c r="Y128" s="41"/>
      <c r="Z128" s="41"/>
      <c r="AA128" s="41"/>
      <c r="AB128" s="41"/>
      <c r="AC128" s="41"/>
      <c r="AD128" s="41"/>
      <c r="AE128" s="41"/>
      <c r="AR128" s="227" t="s">
        <v>136</v>
      </c>
      <c r="AT128" s="227" t="s">
        <v>231</v>
      </c>
      <c r="AU128" s="227" t="s">
        <v>86</v>
      </c>
      <c r="AY128" s="20" t="s">
        <v>229</v>
      </c>
      <c r="BE128" s="228">
        <f>IF(N128="základní",J128,0)</f>
        <v>0</v>
      </c>
      <c r="BF128" s="228">
        <f>IF(N128="snížená",J128,0)</f>
        <v>0</v>
      </c>
      <c r="BG128" s="228">
        <f>IF(N128="zákl. přenesená",J128,0)</f>
        <v>0</v>
      </c>
      <c r="BH128" s="228">
        <f>IF(N128="sníž. přenesená",J128,0)</f>
        <v>0</v>
      </c>
      <c r="BI128" s="228">
        <f>IF(N128="nulová",J128,0)</f>
        <v>0</v>
      </c>
      <c r="BJ128" s="20" t="s">
        <v>84</v>
      </c>
      <c r="BK128" s="228">
        <f>ROUND(I128*H128,2)</f>
        <v>0</v>
      </c>
      <c r="BL128" s="20" t="s">
        <v>136</v>
      </c>
      <c r="BM128" s="227" t="s">
        <v>4801</v>
      </c>
    </row>
    <row r="129" s="2" customFormat="1">
      <c r="A129" s="41"/>
      <c r="B129" s="42"/>
      <c r="C129" s="43"/>
      <c r="D129" s="229" t="s">
        <v>237</v>
      </c>
      <c r="E129" s="43"/>
      <c r="F129" s="230" t="s">
        <v>2647</v>
      </c>
      <c r="G129" s="43"/>
      <c r="H129" s="43"/>
      <c r="I129" s="231"/>
      <c r="J129" s="43"/>
      <c r="K129" s="43"/>
      <c r="L129" s="47"/>
      <c r="M129" s="232"/>
      <c r="N129" s="233"/>
      <c r="O129" s="87"/>
      <c r="P129" s="87"/>
      <c r="Q129" s="87"/>
      <c r="R129" s="87"/>
      <c r="S129" s="87"/>
      <c r="T129" s="88"/>
      <c r="U129" s="41"/>
      <c r="V129" s="41"/>
      <c r="W129" s="41"/>
      <c r="X129" s="41"/>
      <c r="Y129" s="41"/>
      <c r="Z129" s="41"/>
      <c r="AA129" s="41"/>
      <c r="AB129" s="41"/>
      <c r="AC129" s="41"/>
      <c r="AD129" s="41"/>
      <c r="AE129" s="41"/>
      <c r="AT129" s="20" t="s">
        <v>237</v>
      </c>
      <c r="AU129" s="20" t="s">
        <v>86</v>
      </c>
    </row>
    <row r="130" s="13" customFormat="1">
      <c r="A130" s="13"/>
      <c r="B130" s="234"/>
      <c r="C130" s="235"/>
      <c r="D130" s="236" t="s">
        <v>239</v>
      </c>
      <c r="E130" s="237" t="s">
        <v>19</v>
      </c>
      <c r="F130" s="238" t="s">
        <v>2648</v>
      </c>
      <c r="G130" s="235"/>
      <c r="H130" s="237" t="s">
        <v>19</v>
      </c>
      <c r="I130" s="239"/>
      <c r="J130" s="235"/>
      <c r="K130" s="235"/>
      <c r="L130" s="240"/>
      <c r="M130" s="241"/>
      <c r="N130" s="242"/>
      <c r="O130" s="242"/>
      <c r="P130" s="242"/>
      <c r="Q130" s="242"/>
      <c r="R130" s="242"/>
      <c r="S130" s="242"/>
      <c r="T130" s="243"/>
      <c r="U130" s="13"/>
      <c r="V130" s="13"/>
      <c r="W130" s="13"/>
      <c r="X130" s="13"/>
      <c r="Y130" s="13"/>
      <c r="Z130" s="13"/>
      <c r="AA130" s="13"/>
      <c r="AB130" s="13"/>
      <c r="AC130" s="13"/>
      <c r="AD130" s="13"/>
      <c r="AE130" s="13"/>
      <c r="AT130" s="244" t="s">
        <v>239</v>
      </c>
      <c r="AU130" s="244" t="s">
        <v>86</v>
      </c>
      <c r="AV130" s="13" t="s">
        <v>84</v>
      </c>
      <c r="AW130" s="13" t="s">
        <v>37</v>
      </c>
      <c r="AX130" s="13" t="s">
        <v>76</v>
      </c>
      <c r="AY130" s="244" t="s">
        <v>229</v>
      </c>
    </row>
    <row r="131" s="14" customFormat="1">
      <c r="A131" s="14"/>
      <c r="B131" s="245"/>
      <c r="C131" s="246"/>
      <c r="D131" s="236" t="s">
        <v>239</v>
      </c>
      <c r="E131" s="247" t="s">
        <v>19</v>
      </c>
      <c r="F131" s="248" t="s">
        <v>2578</v>
      </c>
      <c r="G131" s="246"/>
      <c r="H131" s="249">
        <v>41.299999999999997</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239</v>
      </c>
      <c r="AU131" s="255" t="s">
        <v>86</v>
      </c>
      <c r="AV131" s="14" t="s">
        <v>86</v>
      </c>
      <c r="AW131" s="14" t="s">
        <v>37</v>
      </c>
      <c r="AX131" s="14" t="s">
        <v>76</v>
      </c>
      <c r="AY131" s="255" t="s">
        <v>229</v>
      </c>
    </row>
    <row r="132" s="14" customFormat="1">
      <c r="A132" s="14"/>
      <c r="B132" s="245"/>
      <c r="C132" s="246"/>
      <c r="D132" s="236" t="s">
        <v>239</v>
      </c>
      <c r="E132" s="247" t="s">
        <v>19</v>
      </c>
      <c r="F132" s="248" t="s">
        <v>2649</v>
      </c>
      <c r="G132" s="246"/>
      <c r="H132" s="249">
        <v>372.43799999999999</v>
      </c>
      <c r="I132" s="250"/>
      <c r="J132" s="246"/>
      <c r="K132" s="246"/>
      <c r="L132" s="251"/>
      <c r="M132" s="252"/>
      <c r="N132" s="253"/>
      <c r="O132" s="253"/>
      <c r="P132" s="253"/>
      <c r="Q132" s="253"/>
      <c r="R132" s="253"/>
      <c r="S132" s="253"/>
      <c r="T132" s="254"/>
      <c r="U132" s="14"/>
      <c r="V132" s="14"/>
      <c r="W132" s="14"/>
      <c r="X132" s="14"/>
      <c r="Y132" s="14"/>
      <c r="Z132" s="14"/>
      <c r="AA132" s="14"/>
      <c r="AB132" s="14"/>
      <c r="AC132" s="14"/>
      <c r="AD132" s="14"/>
      <c r="AE132" s="14"/>
      <c r="AT132" s="255" t="s">
        <v>239</v>
      </c>
      <c r="AU132" s="255" t="s">
        <v>86</v>
      </c>
      <c r="AV132" s="14" t="s">
        <v>86</v>
      </c>
      <c r="AW132" s="14" t="s">
        <v>37</v>
      </c>
      <c r="AX132" s="14" t="s">
        <v>76</v>
      </c>
      <c r="AY132" s="255" t="s">
        <v>229</v>
      </c>
    </row>
    <row r="133" s="15" customFormat="1">
      <c r="A133" s="15"/>
      <c r="B133" s="256"/>
      <c r="C133" s="257"/>
      <c r="D133" s="236" t="s">
        <v>239</v>
      </c>
      <c r="E133" s="258" t="s">
        <v>19</v>
      </c>
      <c r="F133" s="259" t="s">
        <v>243</v>
      </c>
      <c r="G133" s="257"/>
      <c r="H133" s="260">
        <v>413.738</v>
      </c>
      <c r="I133" s="261"/>
      <c r="J133" s="257"/>
      <c r="K133" s="257"/>
      <c r="L133" s="262"/>
      <c r="M133" s="263"/>
      <c r="N133" s="264"/>
      <c r="O133" s="264"/>
      <c r="P133" s="264"/>
      <c r="Q133" s="264"/>
      <c r="R133" s="264"/>
      <c r="S133" s="264"/>
      <c r="T133" s="265"/>
      <c r="U133" s="15"/>
      <c r="V133" s="15"/>
      <c r="W133" s="15"/>
      <c r="X133" s="15"/>
      <c r="Y133" s="15"/>
      <c r="Z133" s="15"/>
      <c r="AA133" s="15"/>
      <c r="AB133" s="15"/>
      <c r="AC133" s="15"/>
      <c r="AD133" s="15"/>
      <c r="AE133" s="15"/>
      <c r="AT133" s="266" t="s">
        <v>239</v>
      </c>
      <c r="AU133" s="266" t="s">
        <v>86</v>
      </c>
      <c r="AV133" s="15" t="s">
        <v>136</v>
      </c>
      <c r="AW133" s="15" t="s">
        <v>37</v>
      </c>
      <c r="AX133" s="15" t="s">
        <v>84</v>
      </c>
      <c r="AY133" s="266" t="s">
        <v>229</v>
      </c>
    </row>
    <row r="134" s="2" customFormat="1" ht="24.15" customHeight="1">
      <c r="A134" s="41"/>
      <c r="B134" s="42"/>
      <c r="C134" s="216" t="s">
        <v>280</v>
      </c>
      <c r="D134" s="216" t="s">
        <v>231</v>
      </c>
      <c r="E134" s="217" t="s">
        <v>2650</v>
      </c>
      <c r="F134" s="218" t="s">
        <v>2651</v>
      </c>
      <c r="G134" s="219" t="s">
        <v>234</v>
      </c>
      <c r="H134" s="220">
        <v>41.299999999999997</v>
      </c>
      <c r="I134" s="221"/>
      <c r="J134" s="222">
        <f>ROUND(I134*H134,2)</f>
        <v>0</v>
      </c>
      <c r="K134" s="218" t="s">
        <v>235</v>
      </c>
      <c r="L134" s="47"/>
      <c r="M134" s="223" t="s">
        <v>19</v>
      </c>
      <c r="N134" s="224" t="s">
        <v>47</v>
      </c>
      <c r="O134" s="87"/>
      <c r="P134" s="225">
        <f>O134*H134</f>
        <v>0</v>
      </c>
      <c r="Q134" s="225">
        <v>0.0147</v>
      </c>
      <c r="R134" s="225">
        <f>Q134*H134</f>
        <v>0.60710999999999993</v>
      </c>
      <c r="S134" s="225">
        <v>0</v>
      </c>
      <c r="T134" s="226">
        <f>S134*H134</f>
        <v>0</v>
      </c>
      <c r="U134" s="41"/>
      <c r="V134" s="41"/>
      <c r="W134" s="41"/>
      <c r="X134" s="41"/>
      <c r="Y134" s="41"/>
      <c r="Z134" s="41"/>
      <c r="AA134" s="41"/>
      <c r="AB134" s="41"/>
      <c r="AC134" s="41"/>
      <c r="AD134" s="41"/>
      <c r="AE134" s="41"/>
      <c r="AR134" s="227" t="s">
        <v>136</v>
      </c>
      <c r="AT134" s="227" t="s">
        <v>231</v>
      </c>
      <c r="AU134" s="227" t="s">
        <v>86</v>
      </c>
      <c r="AY134" s="20" t="s">
        <v>229</v>
      </c>
      <c r="BE134" s="228">
        <f>IF(N134="základní",J134,0)</f>
        <v>0</v>
      </c>
      <c r="BF134" s="228">
        <f>IF(N134="snížená",J134,0)</f>
        <v>0</v>
      </c>
      <c r="BG134" s="228">
        <f>IF(N134="zákl. přenesená",J134,0)</f>
        <v>0</v>
      </c>
      <c r="BH134" s="228">
        <f>IF(N134="sníž. přenesená",J134,0)</f>
        <v>0</v>
      </c>
      <c r="BI134" s="228">
        <f>IF(N134="nulová",J134,0)</f>
        <v>0</v>
      </c>
      <c r="BJ134" s="20" t="s">
        <v>84</v>
      </c>
      <c r="BK134" s="228">
        <f>ROUND(I134*H134,2)</f>
        <v>0</v>
      </c>
      <c r="BL134" s="20" t="s">
        <v>136</v>
      </c>
      <c r="BM134" s="227" t="s">
        <v>4802</v>
      </c>
    </row>
    <row r="135" s="2" customFormat="1">
      <c r="A135" s="41"/>
      <c r="B135" s="42"/>
      <c r="C135" s="43"/>
      <c r="D135" s="229" t="s">
        <v>237</v>
      </c>
      <c r="E135" s="43"/>
      <c r="F135" s="230" t="s">
        <v>2653</v>
      </c>
      <c r="G135" s="43"/>
      <c r="H135" s="43"/>
      <c r="I135" s="231"/>
      <c r="J135" s="43"/>
      <c r="K135" s="43"/>
      <c r="L135" s="47"/>
      <c r="M135" s="232"/>
      <c r="N135" s="233"/>
      <c r="O135" s="87"/>
      <c r="P135" s="87"/>
      <c r="Q135" s="87"/>
      <c r="R135" s="87"/>
      <c r="S135" s="87"/>
      <c r="T135" s="88"/>
      <c r="U135" s="41"/>
      <c r="V135" s="41"/>
      <c r="W135" s="41"/>
      <c r="X135" s="41"/>
      <c r="Y135" s="41"/>
      <c r="Z135" s="41"/>
      <c r="AA135" s="41"/>
      <c r="AB135" s="41"/>
      <c r="AC135" s="41"/>
      <c r="AD135" s="41"/>
      <c r="AE135" s="41"/>
      <c r="AT135" s="20" t="s">
        <v>237</v>
      </c>
      <c r="AU135" s="20" t="s">
        <v>86</v>
      </c>
    </row>
    <row r="136" s="13" customFormat="1">
      <c r="A136" s="13"/>
      <c r="B136" s="234"/>
      <c r="C136" s="235"/>
      <c r="D136" s="236" t="s">
        <v>239</v>
      </c>
      <c r="E136" s="237" t="s">
        <v>19</v>
      </c>
      <c r="F136" s="238" t="s">
        <v>2654</v>
      </c>
      <c r="G136" s="235"/>
      <c r="H136" s="237" t="s">
        <v>19</v>
      </c>
      <c r="I136" s="239"/>
      <c r="J136" s="235"/>
      <c r="K136" s="235"/>
      <c r="L136" s="240"/>
      <c r="M136" s="241"/>
      <c r="N136" s="242"/>
      <c r="O136" s="242"/>
      <c r="P136" s="242"/>
      <c r="Q136" s="242"/>
      <c r="R136" s="242"/>
      <c r="S136" s="242"/>
      <c r="T136" s="243"/>
      <c r="U136" s="13"/>
      <c r="V136" s="13"/>
      <c r="W136" s="13"/>
      <c r="X136" s="13"/>
      <c r="Y136" s="13"/>
      <c r="Z136" s="13"/>
      <c r="AA136" s="13"/>
      <c r="AB136" s="13"/>
      <c r="AC136" s="13"/>
      <c r="AD136" s="13"/>
      <c r="AE136" s="13"/>
      <c r="AT136" s="244" t="s">
        <v>239</v>
      </c>
      <c r="AU136" s="244" t="s">
        <v>86</v>
      </c>
      <c r="AV136" s="13" t="s">
        <v>84</v>
      </c>
      <c r="AW136" s="13" t="s">
        <v>37</v>
      </c>
      <c r="AX136" s="13" t="s">
        <v>76</v>
      </c>
      <c r="AY136" s="244" t="s">
        <v>229</v>
      </c>
    </row>
    <row r="137" s="14" customFormat="1">
      <c r="A137" s="14"/>
      <c r="B137" s="245"/>
      <c r="C137" s="246"/>
      <c r="D137" s="236" t="s">
        <v>239</v>
      </c>
      <c r="E137" s="247" t="s">
        <v>19</v>
      </c>
      <c r="F137" s="248" t="s">
        <v>2578</v>
      </c>
      <c r="G137" s="246"/>
      <c r="H137" s="249">
        <v>41.299999999999997</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239</v>
      </c>
      <c r="AU137" s="255" t="s">
        <v>86</v>
      </c>
      <c r="AV137" s="14" t="s">
        <v>86</v>
      </c>
      <c r="AW137" s="14" t="s">
        <v>37</v>
      </c>
      <c r="AX137" s="14" t="s">
        <v>76</v>
      </c>
      <c r="AY137" s="255" t="s">
        <v>229</v>
      </c>
    </row>
    <row r="138" s="15" customFormat="1">
      <c r="A138" s="15"/>
      <c r="B138" s="256"/>
      <c r="C138" s="257"/>
      <c r="D138" s="236" t="s">
        <v>239</v>
      </c>
      <c r="E138" s="258" t="s">
        <v>19</v>
      </c>
      <c r="F138" s="259" t="s">
        <v>243</v>
      </c>
      <c r="G138" s="257"/>
      <c r="H138" s="260">
        <v>41.299999999999997</v>
      </c>
      <c r="I138" s="261"/>
      <c r="J138" s="257"/>
      <c r="K138" s="257"/>
      <c r="L138" s="262"/>
      <c r="M138" s="263"/>
      <c r="N138" s="264"/>
      <c r="O138" s="264"/>
      <c r="P138" s="264"/>
      <c r="Q138" s="264"/>
      <c r="R138" s="264"/>
      <c r="S138" s="264"/>
      <c r="T138" s="265"/>
      <c r="U138" s="15"/>
      <c r="V138" s="15"/>
      <c r="W138" s="15"/>
      <c r="X138" s="15"/>
      <c r="Y138" s="15"/>
      <c r="Z138" s="15"/>
      <c r="AA138" s="15"/>
      <c r="AB138" s="15"/>
      <c r="AC138" s="15"/>
      <c r="AD138" s="15"/>
      <c r="AE138" s="15"/>
      <c r="AT138" s="266" t="s">
        <v>239</v>
      </c>
      <c r="AU138" s="266" t="s">
        <v>86</v>
      </c>
      <c r="AV138" s="15" t="s">
        <v>136</v>
      </c>
      <c r="AW138" s="15" t="s">
        <v>37</v>
      </c>
      <c r="AX138" s="15" t="s">
        <v>84</v>
      </c>
      <c r="AY138" s="266" t="s">
        <v>229</v>
      </c>
    </row>
    <row r="139" s="2" customFormat="1" ht="24.15" customHeight="1">
      <c r="A139" s="41"/>
      <c r="B139" s="42"/>
      <c r="C139" s="216" t="s">
        <v>288</v>
      </c>
      <c r="D139" s="216" t="s">
        <v>231</v>
      </c>
      <c r="E139" s="217" t="s">
        <v>2655</v>
      </c>
      <c r="F139" s="218" t="s">
        <v>2656</v>
      </c>
      <c r="G139" s="219" t="s">
        <v>234</v>
      </c>
      <c r="H139" s="220">
        <v>41.299999999999997</v>
      </c>
      <c r="I139" s="221"/>
      <c r="J139" s="222">
        <f>ROUND(I139*H139,2)</f>
        <v>0</v>
      </c>
      <c r="K139" s="218" t="s">
        <v>235</v>
      </c>
      <c r="L139" s="47"/>
      <c r="M139" s="223" t="s">
        <v>19</v>
      </c>
      <c r="N139" s="224" t="s">
        <v>47</v>
      </c>
      <c r="O139" s="87"/>
      <c r="P139" s="225">
        <f>O139*H139</f>
        <v>0</v>
      </c>
      <c r="Q139" s="225">
        <v>0.0073499999999999998</v>
      </c>
      <c r="R139" s="225">
        <f>Q139*H139</f>
        <v>0.30355499999999996</v>
      </c>
      <c r="S139" s="225">
        <v>0</v>
      </c>
      <c r="T139" s="226">
        <f>S139*H139</f>
        <v>0</v>
      </c>
      <c r="U139" s="41"/>
      <c r="V139" s="41"/>
      <c r="W139" s="41"/>
      <c r="X139" s="41"/>
      <c r="Y139" s="41"/>
      <c r="Z139" s="41"/>
      <c r="AA139" s="41"/>
      <c r="AB139" s="41"/>
      <c r="AC139" s="41"/>
      <c r="AD139" s="41"/>
      <c r="AE139" s="41"/>
      <c r="AR139" s="227" t="s">
        <v>136</v>
      </c>
      <c r="AT139" s="227" t="s">
        <v>231</v>
      </c>
      <c r="AU139" s="227" t="s">
        <v>86</v>
      </c>
      <c r="AY139" s="20" t="s">
        <v>229</v>
      </c>
      <c r="BE139" s="228">
        <f>IF(N139="základní",J139,0)</f>
        <v>0</v>
      </c>
      <c r="BF139" s="228">
        <f>IF(N139="snížená",J139,0)</f>
        <v>0</v>
      </c>
      <c r="BG139" s="228">
        <f>IF(N139="zákl. přenesená",J139,0)</f>
        <v>0</v>
      </c>
      <c r="BH139" s="228">
        <f>IF(N139="sníž. přenesená",J139,0)</f>
        <v>0</v>
      </c>
      <c r="BI139" s="228">
        <f>IF(N139="nulová",J139,0)</f>
        <v>0</v>
      </c>
      <c r="BJ139" s="20" t="s">
        <v>84</v>
      </c>
      <c r="BK139" s="228">
        <f>ROUND(I139*H139,2)</f>
        <v>0</v>
      </c>
      <c r="BL139" s="20" t="s">
        <v>136</v>
      </c>
      <c r="BM139" s="227" t="s">
        <v>4803</v>
      </c>
    </row>
    <row r="140" s="2" customFormat="1">
      <c r="A140" s="41"/>
      <c r="B140" s="42"/>
      <c r="C140" s="43"/>
      <c r="D140" s="229" t="s">
        <v>237</v>
      </c>
      <c r="E140" s="43"/>
      <c r="F140" s="230" t="s">
        <v>2658</v>
      </c>
      <c r="G140" s="43"/>
      <c r="H140" s="43"/>
      <c r="I140" s="231"/>
      <c r="J140" s="43"/>
      <c r="K140" s="43"/>
      <c r="L140" s="47"/>
      <c r="M140" s="232"/>
      <c r="N140" s="233"/>
      <c r="O140" s="87"/>
      <c r="P140" s="87"/>
      <c r="Q140" s="87"/>
      <c r="R140" s="87"/>
      <c r="S140" s="87"/>
      <c r="T140" s="88"/>
      <c r="U140" s="41"/>
      <c r="V140" s="41"/>
      <c r="W140" s="41"/>
      <c r="X140" s="41"/>
      <c r="Y140" s="41"/>
      <c r="Z140" s="41"/>
      <c r="AA140" s="41"/>
      <c r="AB140" s="41"/>
      <c r="AC140" s="41"/>
      <c r="AD140" s="41"/>
      <c r="AE140" s="41"/>
      <c r="AT140" s="20" t="s">
        <v>237</v>
      </c>
      <c r="AU140" s="20" t="s">
        <v>86</v>
      </c>
    </row>
    <row r="141" s="2" customFormat="1" ht="24.15" customHeight="1">
      <c r="A141" s="41"/>
      <c r="B141" s="42"/>
      <c r="C141" s="216" t="s">
        <v>296</v>
      </c>
      <c r="D141" s="216" t="s">
        <v>231</v>
      </c>
      <c r="E141" s="217" t="s">
        <v>2659</v>
      </c>
      <c r="F141" s="218" t="s">
        <v>2660</v>
      </c>
      <c r="G141" s="219" t="s">
        <v>234</v>
      </c>
      <c r="H141" s="220">
        <v>1241.46</v>
      </c>
      <c r="I141" s="221"/>
      <c r="J141" s="222">
        <f>ROUND(I141*H141,2)</f>
        <v>0</v>
      </c>
      <c r="K141" s="218" t="s">
        <v>235</v>
      </c>
      <c r="L141" s="47"/>
      <c r="M141" s="223" t="s">
        <v>19</v>
      </c>
      <c r="N141" s="224" t="s">
        <v>47</v>
      </c>
      <c r="O141" s="87"/>
      <c r="P141" s="225">
        <f>O141*H141</f>
        <v>0</v>
      </c>
      <c r="Q141" s="225">
        <v>0.015699999999999999</v>
      </c>
      <c r="R141" s="225">
        <f>Q141*H141</f>
        <v>19.490921999999998</v>
      </c>
      <c r="S141" s="225">
        <v>0</v>
      </c>
      <c r="T141" s="226">
        <f>S141*H141</f>
        <v>0</v>
      </c>
      <c r="U141" s="41"/>
      <c r="V141" s="41"/>
      <c r="W141" s="41"/>
      <c r="X141" s="41"/>
      <c r="Y141" s="41"/>
      <c r="Z141" s="41"/>
      <c r="AA141" s="41"/>
      <c r="AB141" s="41"/>
      <c r="AC141" s="41"/>
      <c r="AD141" s="41"/>
      <c r="AE141" s="41"/>
      <c r="AR141" s="227" t="s">
        <v>136</v>
      </c>
      <c r="AT141" s="227" t="s">
        <v>231</v>
      </c>
      <c r="AU141" s="227" t="s">
        <v>86</v>
      </c>
      <c r="AY141" s="20" t="s">
        <v>229</v>
      </c>
      <c r="BE141" s="228">
        <f>IF(N141="základní",J141,0)</f>
        <v>0</v>
      </c>
      <c r="BF141" s="228">
        <f>IF(N141="snížená",J141,0)</f>
        <v>0</v>
      </c>
      <c r="BG141" s="228">
        <f>IF(N141="zákl. přenesená",J141,0)</f>
        <v>0</v>
      </c>
      <c r="BH141" s="228">
        <f>IF(N141="sníž. přenesená",J141,0)</f>
        <v>0</v>
      </c>
      <c r="BI141" s="228">
        <f>IF(N141="nulová",J141,0)</f>
        <v>0</v>
      </c>
      <c r="BJ141" s="20" t="s">
        <v>84</v>
      </c>
      <c r="BK141" s="228">
        <f>ROUND(I141*H141,2)</f>
        <v>0</v>
      </c>
      <c r="BL141" s="20" t="s">
        <v>136</v>
      </c>
      <c r="BM141" s="227" t="s">
        <v>4804</v>
      </c>
    </row>
    <row r="142" s="2" customFormat="1">
      <c r="A142" s="41"/>
      <c r="B142" s="42"/>
      <c r="C142" s="43"/>
      <c r="D142" s="229" t="s">
        <v>237</v>
      </c>
      <c r="E142" s="43"/>
      <c r="F142" s="230" t="s">
        <v>2662</v>
      </c>
      <c r="G142" s="43"/>
      <c r="H142" s="43"/>
      <c r="I142" s="231"/>
      <c r="J142" s="43"/>
      <c r="K142" s="43"/>
      <c r="L142" s="47"/>
      <c r="M142" s="232"/>
      <c r="N142" s="233"/>
      <c r="O142" s="87"/>
      <c r="P142" s="87"/>
      <c r="Q142" s="87"/>
      <c r="R142" s="87"/>
      <c r="S142" s="87"/>
      <c r="T142" s="88"/>
      <c r="U142" s="41"/>
      <c r="V142" s="41"/>
      <c r="W142" s="41"/>
      <c r="X142" s="41"/>
      <c r="Y142" s="41"/>
      <c r="Z142" s="41"/>
      <c r="AA142" s="41"/>
      <c r="AB142" s="41"/>
      <c r="AC142" s="41"/>
      <c r="AD142" s="41"/>
      <c r="AE142" s="41"/>
      <c r="AT142" s="20" t="s">
        <v>237</v>
      </c>
      <c r="AU142" s="20" t="s">
        <v>86</v>
      </c>
    </row>
    <row r="143" s="13" customFormat="1">
      <c r="A143" s="13"/>
      <c r="B143" s="234"/>
      <c r="C143" s="235"/>
      <c r="D143" s="236" t="s">
        <v>239</v>
      </c>
      <c r="E143" s="237" t="s">
        <v>19</v>
      </c>
      <c r="F143" s="238" t="s">
        <v>2663</v>
      </c>
      <c r="G143" s="235"/>
      <c r="H143" s="237" t="s">
        <v>19</v>
      </c>
      <c r="I143" s="239"/>
      <c r="J143" s="235"/>
      <c r="K143" s="235"/>
      <c r="L143" s="240"/>
      <c r="M143" s="241"/>
      <c r="N143" s="242"/>
      <c r="O143" s="242"/>
      <c r="P143" s="242"/>
      <c r="Q143" s="242"/>
      <c r="R143" s="242"/>
      <c r="S143" s="242"/>
      <c r="T143" s="243"/>
      <c r="U143" s="13"/>
      <c r="V143" s="13"/>
      <c r="W143" s="13"/>
      <c r="X143" s="13"/>
      <c r="Y143" s="13"/>
      <c r="Z143" s="13"/>
      <c r="AA143" s="13"/>
      <c r="AB143" s="13"/>
      <c r="AC143" s="13"/>
      <c r="AD143" s="13"/>
      <c r="AE143" s="13"/>
      <c r="AT143" s="244" t="s">
        <v>239</v>
      </c>
      <c r="AU143" s="244" t="s">
        <v>86</v>
      </c>
      <c r="AV143" s="13" t="s">
        <v>84</v>
      </c>
      <c r="AW143" s="13" t="s">
        <v>37</v>
      </c>
      <c r="AX143" s="13" t="s">
        <v>76</v>
      </c>
      <c r="AY143" s="244" t="s">
        <v>229</v>
      </c>
    </row>
    <row r="144" s="14" customFormat="1">
      <c r="A144" s="14"/>
      <c r="B144" s="245"/>
      <c r="C144" s="246"/>
      <c r="D144" s="236" t="s">
        <v>239</v>
      </c>
      <c r="E144" s="247" t="s">
        <v>19</v>
      </c>
      <c r="F144" s="248" t="s">
        <v>468</v>
      </c>
      <c r="G144" s="246"/>
      <c r="H144" s="249">
        <v>1241.46</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239</v>
      </c>
      <c r="AU144" s="255" t="s">
        <v>86</v>
      </c>
      <c r="AV144" s="14" t="s">
        <v>86</v>
      </c>
      <c r="AW144" s="14" t="s">
        <v>37</v>
      </c>
      <c r="AX144" s="14" t="s">
        <v>76</v>
      </c>
      <c r="AY144" s="255" t="s">
        <v>229</v>
      </c>
    </row>
    <row r="145" s="15" customFormat="1">
      <c r="A145" s="15"/>
      <c r="B145" s="256"/>
      <c r="C145" s="257"/>
      <c r="D145" s="236" t="s">
        <v>239</v>
      </c>
      <c r="E145" s="258" t="s">
        <v>19</v>
      </c>
      <c r="F145" s="259" t="s">
        <v>243</v>
      </c>
      <c r="G145" s="257"/>
      <c r="H145" s="260">
        <v>1241.46</v>
      </c>
      <c r="I145" s="261"/>
      <c r="J145" s="257"/>
      <c r="K145" s="257"/>
      <c r="L145" s="262"/>
      <c r="M145" s="263"/>
      <c r="N145" s="264"/>
      <c r="O145" s="264"/>
      <c r="P145" s="264"/>
      <c r="Q145" s="264"/>
      <c r="R145" s="264"/>
      <c r="S145" s="264"/>
      <c r="T145" s="265"/>
      <c r="U145" s="15"/>
      <c r="V145" s="15"/>
      <c r="W145" s="15"/>
      <c r="X145" s="15"/>
      <c r="Y145" s="15"/>
      <c r="Z145" s="15"/>
      <c r="AA145" s="15"/>
      <c r="AB145" s="15"/>
      <c r="AC145" s="15"/>
      <c r="AD145" s="15"/>
      <c r="AE145" s="15"/>
      <c r="AT145" s="266" t="s">
        <v>239</v>
      </c>
      <c r="AU145" s="266" t="s">
        <v>86</v>
      </c>
      <c r="AV145" s="15" t="s">
        <v>136</v>
      </c>
      <c r="AW145" s="15" t="s">
        <v>37</v>
      </c>
      <c r="AX145" s="15" t="s">
        <v>84</v>
      </c>
      <c r="AY145" s="266" t="s">
        <v>229</v>
      </c>
    </row>
    <row r="146" s="2" customFormat="1" ht="16.5" customHeight="1">
      <c r="A146" s="41"/>
      <c r="B146" s="42"/>
      <c r="C146" s="216" t="s">
        <v>303</v>
      </c>
      <c r="D146" s="216" t="s">
        <v>231</v>
      </c>
      <c r="E146" s="217" t="s">
        <v>2691</v>
      </c>
      <c r="F146" s="218" t="s">
        <v>2692</v>
      </c>
      <c r="G146" s="219" t="s">
        <v>234</v>
      </c>
      <c r="H146" s="220">
        <v>1282.76</v>
      </c>
      <c r="I146" s="221"/>
      <c r="J146" s="222">
        <f>ROUND(I146*H146,2)</f>
        <v>0</v>
      </c>
      <c r="K146" s="218" t="s">
        <v>235</v>
      </c>
      <c r="L146" s="47"/>
      <c r="M146" s="223" t="s">
        <v>19</v>
      </c>
      <c r="N146" s="224" t="s">
        <v>47</v>
      </c>
      <c r="O146" s="87"/>
      <c r="P146" s="225">
        <f>O146*H146</f>
        <v>0</v>
      </c>
      <c r="Q146" s="225">
        <v>0.0040000000000000001</v>
      </c>
      <c r="R146" s="225">
        <f>Q146*H146</f>
        <v>5.1310400000000005</v>
      </c>
      <c r="S146" s="225">
        <v>0</v>
      </c>
      <c r="T146" s="226">
        <f>S146*H146</f>
        <v>0</v>
      </c>
      <c r="U146" s="41"/>
      <c r="V146" s="41"/>
      <c r="W146" s="41"/>
      <c r="X146" s="41"/>
      <c r="Y146" s="41"/>
      <c r="Z146" s="41"/>
      <c r="AA146" s="41"/>
      <c r="AB146" s="41"/>
      <c r="AC146" s="41"/>
      <c r="AD146" s="41"/>
      <c r="AE146" s="41"/>
      <c r="AR146" s="227" t="s">
        <v>136</v>
      </c>
      <c r="AT146" s="227" t="s">
        <v>231</v>
      </c>
      <c r="AU146" s="227" t="s">
        <v>86</v>
      </c>
      <c r="AY146" s="20" t="s">
        <v>229</v>
      </c>
      <c r="BE146" s="228">
        <f>IF(N146="základní",J146,0)</f>
        <v>0</v>
      </c>
      <c r="BF146" s="228">
        <f>IF(N146="snížená",J146,0)</f>
        <v>0</v>
      </c>
      <c r="BG146" s="228">
        <f>IF(N146="zákl. přenesená",J146,0)</f>
        <v>0</v>
      </c>
      <c r="BH146" s="228">
        <f>IF(N146="sníž. přenesená",J146,0)</f>
        <v>0</v>
      </c>
      <c r="BI146" s="228">
        <f>IF(N146="nulová",J146,0)</f>
        <v>0</v>
      </c>
      <c r="BJ146" s="20" t="s">
        <v>84</v>
      </c>
      <c r="BK146" s="228">
        <f>ROUND(I146*H146,2)</f>
        <v>0</v>
      </c>
      <c r="BL146" s="20" t="s">
        <v>136</v>
      </c>
      <c r="BM146" s="227" t="s">
        <v>4805</v>
      </c>
    </row>
    <row r="147" s="2" customFormat="1">
      <c r="A147" s="41"/>
      <c r="B147" s="42"/>
      <c r="C147" s="43"/>
      <c r="D147" s="229" t="s">
        <v>237</v>
      </c>
      <c r="E147" s="43"/>
      <c r="F147" s="230" t="s">
        <v>2694</v>
      </c>
      <c r="G147" s="43"/>
      <c r="H147" s="43"/>
      <c r="I147" s="231"/>
      <c r="J147" s="43"/>
      <c r="K147" s="43"/>
      <c r="L147" s="47"/>
      <c r="M147" s="232"/>
      <c r="N147" s="233"/>
      <c r="O147" s="87"/>
      <c r="P147" s="87"/>
      <c r="Q147" s="87"/>
      <c r="R147" s="87"/>
      <c r="S147" s="87"/>
      <c r="T147" s="88"/>
      <c r="U147" s="41"/>
      <c r="V147" s="41"/>
      <c r="W147" s="41"/>
      <c r="X147" s="41"/>
      <c r="Y147" s="41"/>
      <c r="Z147" s="41"/>
      <c r="AA147" s="41"/>
      <c r="AB147" s="41"/>
      <c r="AC147" s="41"/>
      <c r="AD147" s="41"/>
      <c r="AE147" s="41"/>
      <c r="AT147" s="20" t="s">
        <v>237</v>
      </c>
      <c r="AU147" s="20" t="s">
        <v>86</v>
      </c>
    </row>
    <row r="148" s="13" customFormat="1">
      <c r="A148" s="13"/>
      <c r="B148" s="234"/>
      <c r="C148" s="235"/>
      <c r="D148" s="236" t="s">
        <v>239</v>
      </c>
      <c r="E148" s="237" t="s">
        <v>19</v>
      </c>
      <c r="F148" s="238" t="s">
        <v>2695</v>
      </c>
      <c r="G148" s="235"/>
      <c r="H148" s="237" t="s">
        <v>19</v>
      </c>
      <c r="I148" s="239"/>
      <c r="J148" s="235"/>
      <c r="K148" s="235"/>
      <c r="L148" s="240"/>
      <c r="M148" s="241"/>
      <c r="N148" s="242"/>
      <c r="O148" s="242"/>
      <c r="P148" s="242"/>
      <c r="Q148" s="242"/>
      <c r="R148" s="242"/>
      <c r="S148" s="242"/>
      <c r="T148" s="243"/>
      <c r="U148" s="13"/>
      <c r="V148" s="13"/>
      <c r="W148" s="13"/>
      <c r="X148" s="13"/>
      <c r="Y148" s="13"/>
      <c r="Z148" s="13"/>
      <c r="AA148" s="13"/>
      <c r="AB148" s="13"/>
      <c r="AC148" s="13"/>
      <c r="AD148" s="13"/>
      <c r="AE148" s="13"/>
      <c r="AT148" s="244" t="s">
        <v>239</v>
      </c>
      <c r="AU148" s="244" t="s">
        <v>86</v>
      </c>
      <c r="AV148" s="13" t="s">
        <v>84</v>
      </c>
      <c r="AW148" s="13" t="s">
        <v>37</v>
      </c>
      <c r="AX148" s="13" t="s">
        <v>76</v>
      </c>
      <c r="AY148" s="244" t="s">
        <v>229</v>
      </c>
    </row>
    <row r="149" s="14" customFormat="1">
      <c r="A149" s="14"/>
      <c r="B149" s="245"/>
      <c r="C149" s="246"/>
      <c r="D149" s="236" t="s">
        <v>239</v>
      </c>
      <c r="E149" s="247" t="s">
        <v>19</v>
      </c>
      <c r="F149" s="248" t="s">
        <v>468</v>
      </c>
      <c r="G149" s="246"/>
      <c r="H149" s="249">
        <v>1241.46</v>
      </c>
      <c r="I149" s="250"/>
      <c r="J149" s="246"/>
      <c r="K149" s="246"/>
      <c r="L149" s="251"/>
      <c r="M149" s="252"/>
      <c r="N149" s="253"/>
      <c r="O149" s="253"/>
      <c r="P149" s="253"/>
      <c r="Q149" s="253"/>
      <c r="R149" s="253"/>
      <c r="S149" s="253"/>
      <c r="T149" s="254"/>
      <c r="U149" s="14"/>
      <c r="V149" s="14"/>
      <c r="W149" s="14"/>
      <c r="X149" s="14"/>
      <c r="Y149" s="14"/>
      <c r="Z149" s="14"/>
      <c r="AA149" s="14"/>
      <c r="AB149" s="14"/>
      <c r="AC149" s="14"/>
      <c r="AD149" s="14"/>
      <c r="AE149" s="14"/>
      <c r="AT149" s="255" t="s">
        <v>239</v>
      </c>
      <c r="AU149" s="255" t="s">
        <v>86</v>
      </c>
      <c r="AV149" s="14" t="s">
        <v>86</v>
      </c>
      <c r="AW149" s="14" t="s">
        <v>37</v>
      </c>
      <c r="AX149" s="14" t="s">
        <v>76</v>
      </c>
      <c r="AY149" s="255" t="s">
        <v>229</v>
      </c>
    </row>
    <row r="150" s="14" customFormat="1">
      <c r="A150" s="14"/>
      <c r="B150" s="245"/>
      <c r="C150" s="246"/>
      <c r="D150" s="236" t="s">
        <v>239</v>
      </c>
      <c r="E150" s="247" t="s">
        <v>19</v>
      </c>
      <c r="F150" s="248" t="s">
        <v>2578</v>
      </c>
      <c r="G150" s="246"/>
      <c r="H150" s="249">
        <v>41.299999999999997</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239</v>
      </c>
      <c r="AU150" s="255" t="s">
        <v>86</v>
      </c>
      <c r="AV150" s="14" t="s">
        <v>86</v>
      </c>
      <c r="AW150" s="14" t="s">
        <v>37</v>
      </c>
      <c r="AX150" s="14" t="s">
        <v>76</v>
      </c>
      <c r="AY150" s="255" t="s">
        <v>229</v>
      </c>
    </row>
    <row r="151" s="15" customFormat="1">
      <c r="A151" s="15"/>
      <c r="B151" s="256"/>
      <c r="C151" s="257"/>
      <c r="D151" s="236" t="s">
        <v>239</v>
      </c>
      <c r="E151" s="258" t="s">
        <v>19</v>
      </c>
      <c r="F151" s="259" t="s">
        <v>243</v>
      </c>
      <c r="G151" s="257"/>
      <c r="H151" s="260">
        <v>1282.76</v>
      </c>
      <c r="I151" s="261"/>
      <c r="J151" s="257"/>
      <c r="K151" s="257"/>
      <c r="L151" s="262"/>
      <c r="M151" s="263"/>
      <c r="N151" s="264"/>
      <c r="O151" s="264"/>
      <c r="P151" s="264"/>
      <c r="Q151" s="264"/>
      <c r="R151" s="264"/>
      <c r="S151" s="264"/>
      <c r="T151" s="265"/>
      <c r="U151" s="15"/>
      <c r="V151" s="15"/>
      <c r="W151" s="15"/>
      <c r="X151" s="15"/>
      <c r="Y151" s="15"/>
      <c r="Z151" s="15"/>
      <c r="AA151" s="15"/>
      <c r="AB151" s="15"/>
      <c r="AC151" s="15"/>
      <c r="AD151" s="15"/>
      <c r="AE151" s="15"/>
      <c r="AT151" s="266" t="s">
        <v>239</v>
      </c>
      <c r="AU151" s="266" t="s">
        <v>86</v>
      </c>
      <c r="AV151" s="15" t="s">
        <v>136</v>
      </c>
      <c r="AW151" s="15" t="s">
        <v>37</v>
      </c>
      <c r="AX151" s="15" t="s">
        <v>84</v>
      </c>
      <c r="AY151" s="266" t="s">
        <v>229</v>
      </c>
    </row>
    <row r="152" s="2" customFormat="1" ht="24.15" customHeight="1">
      <c r="A152" s="41"/>
      <c r="B152" s="42"/>
      <c r="C152" s="216" t="s">
        <v>310</v>
      </c>
      <c r="D152" s="216" t="s">
        <v>231</v>
      </c>
      <c r="E152" s="217" t="s">
        <v>2718</v>
      </c>
      <c r="F152" s="218" t="s">
        <v>2719</v>
      </c>
      <c r="G152" s="219" t="s">
        <v>274</v>
      </c>
      <c r="H152" s="220">
        <v>9.8100000000000005</v>
      </c>
      <c r="I152" s="221"/>
      <c r="J152" s="222">
        <f>ROUND(I152*H152,2)</f>
        <v>0</v>
      </c>
      <c r="K152" s="218" t="s">
        <v>235</v>
      </c>
      <c r="L152" s="47"/>
      <c r="M152" s="223" t="s">
        <v>19</v>
      </c>
      <c r="N152" s="224" t="s">
        <v>47</v>
      </c>
      <c r="O152" s="87"/>
      <c r="P152" s="225">
        <f>O152*H152</f>
        <v>0</v>
      </c>
      <c r="Q152" s="225">
        <v>0</v>
      </c>
      <c r="R152" s="225">
        <f>Q152*H152</f>
        <v>0</v>
      </c>
      <c r="S152" s="225">
        <v>0</v>
      </c>
      <c r="T152" s="226">
        <f>S152*H152</f>
        <v>0</v>
      </c>
      <c r="U152" s="41"/>
      <c r="V152" s="41"/>
      <c r="W152" s="41"/>
      <c r="X152" s="41"/>
      <c r="Y152" s="41"/>
      <c r="Z152" s="41"/>
      <c r="AA152" s="41"/>
      <c r="AB152" s="41"/>
      <c r="AC152" s="41"/>
      <c r="AD152" s="41"/>
      <c r="AE152" s="41"/>
      <c r="AR152" s="227" t="s">
        <v>136</v>
      </c>
      <c r="AT152" s="227" t="s">
        <v>231</v>
      </c>
      <c r="AU152" s="227" t="s">
        <v>86</v>
      </c>
      <c r="AY152" s="20" t="s">
        <v>229</v>
      </c>
      <c r="BE152" s="228">
        <f>IF(N152="základní",J152,0)</f>
        <v>0</v>
      </c>
      <c r="BF152" s="228">
        <f>IF(N152="snížená",J152,0)</f>
        <v>0</v>
      </c>
      <c r="BG152" s="228">
        <f>IF(N152="zákl. přenesená",J152,0)</f>
        <v>0</v>
      </c>
      <c r="BH152" s="228">
        <f>IF(N152="sníž. přenesená",J152,0)</f>
        <v>0</v>
      </c>
      <c r="BI152" s="228">
        <f>IF(N152="nulová",J152,0)</f>
        <v>0</v>
      </c>
      <c r="BJ152" s="20" t="s">
        <v>84</v>
      </c>
      <c r="BK152" s="228">
        <f>ROUND(I152*H152,2)</f>
        <v>0</v>
      </c>
      <c r="BL152" s="20" t="s">
        <v>136</v>
      </c>
      <c r="BM152" s="227" t="s">
        <v>4806</v>
      </c>
    </row>
    <row r="153" s="2" customFormat="1">
      <c r="A153" s="41"/>
      <c r="B153" s="42"/>
      <c r="C153" s="43"/>
      <c r="D153" s="229" t="s">
        <v>237</v>
      </c>
      <c r="E153" s="43"/>
      <c r="F153" s="230" t="s">
        <v>2721</v>
      </c>
      <c r="G153" s="43"/>
      <c r="H153" s="43"/>
      <c r="I153" s="231"/>
      <c r="J153" s="43"/>
      <c r="K153" s="43"/>
      <c r="L153" s="47"/>
      <c r="M153" s="232"/>
      <c r="N153" s="233"/>
      <c r="O153" s="87"/>
      <c r="P153" s="87"/>
      <c r="Q153" s="87"/>
      <c r="R153" s="87"/>
      <c r="S153" s="87"/>
      <c r="T153" s="88"/>
      <c r="U153" s="41"/>
      <c r="V153" s="41"/>
      <c r="W153" s="41"/>
      <c r="X153" s="41"/>
      <c r="Y153" s="41"/>
      <c r="Z153" s="41"/>
      <c r="AA153" s="41"/>
      <c r="AB153" s="41"/>
      <c r="AC153" s="41"/>
      <c r="AD153" s="41"/>
      <c r="AE153" s="41"/>
      <c r="AT153" s="20" t="s">
        <v>237</v>
      </c>
      <c r="AU153" s="20" t="s">
        <v>86</v>
      </c>
    </row>
    <row r="154" s="13" customFormat="1">
      <c r="A154" s="13"/>
      <c r="B154" s="234"/>
      <c r="C154" s="235"/>
      <c r="D154" s="236" t="s">
        <v>239</v>
      </c>
      <c r="E154" s="237" t="s">
        <v>19</v>
      </c>
      <c r="F154" s="238" t="s">
        <v>2722</v>
      </c>
      <c r="G154" s="235"/>
      <c r="H154" s="237" t="s">
        <v>19</v>
      </c>
      <c r="I154" s="239"/>
      <c r="J154" s="235"/>
      <c r="K154" s="235"/>
      <c r="L154" s="240"/>
      <c r="M154" s="241"/>
      <c r="N154" s="242"/>
      <c r="O154" s="242"/>
      <c r="P154" s="242"/>
      <c r="Q154" s="242"/>
      <c r="R154" s="242"/>
      <c r="S154" s="242"/>
      <c r="T154" s="243"/>
      <c r="U154" s="13"/>
      <c r="V154" s="13"/>
      <c r="W154" s="13"/>
      <c r="X154" s="13"/>
      <c r="Y154" s="13"/>
      <c r="Z154" s="13"/>
      <c r="AA154" s="13"/>
      <c r="AB154" s="13"/>
      <c r="AC154" s="13"/>
      <c r="AD154" s="13"/>
      <c r="AE154" s="13"/>
      <c r="AT154" s="244" t="s">
        <v>239</v>
      </c>
      <c r="AU154" s="244" t="s">
        <v>86</v>
      </c>
      <c r="AV154" s="13" t="s">
        <v>84</v>
      </c>
      <c r="AW154" s="13" t="s">
        <v>37</v>
      </c>
      <c r="AX154" s="13" t="s">
        <v>76</v>
      </c>
      <c r="AY154" s="244" t="s">
        <v>229</v>
      </c>
    </row>
    <row r="155" s="13" customFormat="1">
      <c r="A155" s="13"/>
      <c r="B155" s="234"/>
      <c r="C155" s="235"/>
      <c r="D155" s="236" t="s">
        <v>239</v>
      </c>
      <c r="E155" s="237" t="s">
        <v>19</v>
      </c>
      <c r="F155" s="238" t="s">
        <v>524</v>
      </c>
      <c r="G155" s="235"/>
      <c r="H155" s="237" t="s">
        <v>19</v>
      </c>
      <c r="I155" s="239"/>
      <c r="J155" s="235"/>
      <c r="K155" s="235"/>
      <c r="L155" s="240"/>
      <c r="M155" s="241"/>
      <c r="N155" s="242"/>
      <c r="O155" s="242"/>
      <c r="P155" s="242"/>
      <c r="Q155" s="242"/>
      <c r="R155" s="242"/>
      <c r="S155" s="242"/>
      <c r="T155" s="243"/>
      <c r="U155" s="13"/>
      <c r="V155" s="13"/>
      <c r="W155" s="13"/>
      <c r="X155" s="13"/>
      <c r="Y155" s="13"/>
      <c r="Z155" s="13"/>
      <c r="AA155" s="13"/>
      <c r="AB155" s="13"/>
      <c r="AC155" s="13"/>
      <c r="AD155" s="13"/>
      <c r="AE155" s="13"/>
      <c r="AT155" s="244" t="s">
        <v>239</v>
      </c>
      <c r="AU155" s="244" t="s">
        <v>86</v>
      </c>
      <c r="AV155" s="13" t="s">
        <v>84</v>
      </c>
      <c r="AW155" s="13" t="s">
        <v>37</v>
      </c>
      <c r="AX155" s="13" t="s">
        <v>76</v>
      </c>
      <c r="AY155" s="244" t="s">
        <v>229</v>
      </c>
    </row>
    <row r="156" s="14" customFormat="1">
      <c r="A156" s="14"/>
      <c r="B156" s="245"/>
      <c r="C156" s="246"/>
      <c r="D156" s="236" t="s">
        <v>239</v>
      </c>
      <c r="E156" s="247" t="s">
        <v>19</v>
      </c>
      <c r="F156" s="248" t="s">
        <v>4727</v>
      </c>
      <c r="G156" s="246"/>
      <c r="H156" s="249">
        <v>9.8100000000000005</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239</v>
      </c>
      <c r="AU156" s="255" t="s">
        <v>86</v>
      </c>
      <c r="AV156" s="14" t="s">
        <v>86</v>
      </c>
      <c r="AW156" s="14" t="s">
        <v>37</v>
      </c>
      <c r="AX156" s="14" t="s">
        <v>76</v>
      </c>
      <c r="AY156" s="255" t="s">
        <v>229</v>
      </c>
    </row>
    <row r="157" s="15" customFormat="1">
      <c r="A157" s="15"/>
      <c r="B157" s="256"/>
      <c r="C157" s="257"/>
      <c r="D157" s="236" t="s">
        <v>239</v>
      </c>
      <c r="E157" s="258" t="s">
        <v>19</v>
      </c>
      <c r="F157" s="259" t="s">
        <v>243</v>
      </c>
      <c r="G157" s="257"/>
      <c r="H157" s="260">
        <v>9.8100000000000005</v>
      </c>
      <c r="I157" s="261"/>
      <c r="J157" s="257"/>
      <c r="K157" s="257"/>
      <c r="L157" s="262"/>
      <c r="M157" s="263"/>
      <c r="N157" s="264"/>
      <c r="O157" s="264"/>
      <c r="P157" s="264"/>
      <c r="Q157" s="264"/>
      <c r="R157" s="264"/>
      <c r="S157" s="264"/>
      <c r="T157" s="265"/>
      <c r="U157" s="15"/>
      <c r="V157" s="15"/>
      <c r="W157" s="15"/>
      <c r="X157" s="15"/>
      <c r="Y157" s="15"/>
      <c r="Z157" s="15"/>
      <c r="AA157" s="15"/>
      <c r="AB157" s="15"/>
      <c r="AC157" s="15"/>
      <c r="AD157" s="15"/>
      <c r="AE157" s="15"/>
      <c r="AT157" s="266" t="s">
        <v>239</v>
      </c>
      <c r="AU157" s="266" t="s">
        <v>86</v>
      </c>
      <c r="AV157" s="15" t="s">
        <v>136</v>
      </c>
      <c r="AW157" s="15" t="s">
        <v>37</v>
      </c>
      <c r="AX157" s="15" t="s">
        <v>84</v>
      </c>
      <c r="AY157" s="266" t="s">
        <v>229</v>
      </c>
    </row>
    <row r="158" s="2" customFormat="1" ht="16.5" customHeight="1">
      <c r="A158" s="41"/>
      <c r="B158" s="42"/>
      <c r="C158" s="267" t="s">
        <v>319</v>
      </c>
      <c r="D158" s="267" t="s">
        <v>311</v>
      </c>
      <c r="E158" s="268" t="s">
        <v>2729</v>
      </c>
      <c r="F158" s="269" t="s">
        <v>2730</v>
      </c>
      <c r="G158" s="270" t="s">
        <v>274</v>
      </c>
      <c r="H158" s="271">
        <v>10.791</v>
      </c>
      <c r="I158" s="272"/>
      <c r="J158" s="273">
        <f>ROUND(I158*H158,2)</f>
        <v>0</v>
      </c>
      <c r="K158" s="269" t="s">
        <v>235</v>
      </c>
      <c r="L158" s="274"/>
      <c r="M158" s="275" t="s">
        <v>19</v>
      </c>
      <c r="N158" s="276" t="s">
        <v>47</v>
      </c>
      <c r="O158" s="87"/>
      <c r="P158" s="225">
        <f>O158*H158</f>
        <v>0</v>
      </c>
      <c r="Q158" s="225">
        <v>0.00010000000000000001</v>
      </c>
      <c r="R158" s="225">
        <f>Q158*H158</f>
        <v>0.0010791000000000002</v>
      </c>
      <c r="S158" s="225">
        <v>0</v>
      </c>
      <c r="T158" s="226">
        <f>S158*H158</f>
        <v>0</v>
      </c>
      <c r="U158" s="41"/>
      <c r="V158" s="41"/>
      <c r="W158" s="41"/>
      <c r="X158" s="41"/>
      <c r="Y158" s="41"/>
      <c r="Z158" s="41"/>
      <c r="AA158" s="41"/>
      <c r="AB158" s="41"/>
      <c r="AC158" s="41"/>
      <c r="AD158" s="41"/>
      <c r="AE158" s="41"/>
      <c r="AR158" s="227" t="s">
        <v>288</v>
      </c>
      <c r="AT158" s="227" t="s">
        <v>311</v>
      </c>
      <c r="AU158" s="227" t="s">
        <v>86</v>
      </c>
      <c r="AY158" s="20" t="s">
        <v>229</v>
      </c>
      <c r="BE158" s="228">
        <f>IF(N158="základní",J158,0)</f>
        <v>0</v>
      </c>
      <c r="BF158" s="228">
        <f>IF(N158="snížená",J158,0)</f>
        <v>0</v>
      </c>
      <c r="BG158" s="228">
        <f>IF(N158="zákl. přenesená",J158,0)</f>
        <v>0</v>
      </c>
      <c r="BH158" s="228">
        <f>IF(N158="sníž. přenesená",J158,0)</f>
        <v>0</v>
      </c>
      <c r="BI158" s="228">
        <f>IF(N158="nulová",J158,0)</f>
        <v>0</v>
      </c>
      <c r="BJ158" s="20" t="s">
        <v>84</v>
      </c>
      <c r="BK158" s="228">
        <f>ROUND(I158*H158,2)</f>
        <v>0</v>
      </c>
      <c r="BL158" s="20" t="s">
        <v>136</v>
      </c>
      <c r="BM158" s="227" t="s">
        <v>4807</v>
      </c>
    </row>
    <row r="159" s="14" customFormat="1">
      <c r="A159" s="14"/>
      <c r="B159" s="245"/>
      <c r="C159" s="246"/>
      <c r="D159" s="236" t="s">
        <v>239</v>
      </c>
      <c r="E159" s="246"/>
      <c r="F159" s="248" t="s">
        <v>4808</v>
      </c>
      <c r="G159" s="246"/>
      <c r="H159" s="249">
        <v>10.791</v>
      </c>
      <c r="I159" s="250"/>
      <c r="J159" s="246"/>
      <c r="K159" s="246"/>
      <c r="L159" s="251"/>
      <c r="M159" s="252"/>
      <c r="N159" s="253"/>
      <c r="O159" s="253"/>
      <c r="P159" s="253"/>
      <c r="Q159" s="253"/>
      <c r="R159" s="253"/>
      <c r="S159" s="253"/>
      <c r="T159" s="254"/>
      <c r="U159" s="14"/>
      <c r="V159" s="14"/>
      <c r="W159" s="14"/>
      <c r="X159" s="14"/>
      <c r="Y159" s="14"/>
      <c r="Z159" s="14"/>
      <c r="AA159" s="14"/>
      <c r="AB159" s="14"/>
      <c r="AC159" s="14"/>
      <c r="AD159" s="14"/>
      <c r="AE159" s="14"/>
      <c r="AT159" s="255" t="s">
        <v>239</v>
      </c>
      <c r="AU159" s="255" t="s">
        <v>86</v>
      </c>
      <c r="AV159" s="14" t="s">
        <v>86</v>
      </c>
      <c r="AW159" s="14" t="s">
        <v>4</v>
      </c>
      <c r="AX159" s="14" t="s">
        <v>84</v>
      </c>
      <c r="AY159" s="255" t="s">
        <v>229</v>
      </c>
    </row>
    <row r="160" s="2" customFormat="1" ht="33" customHeight="1">
      <c r="A160" s="41"/>
      <c r="B160" s="42"/>
      <c r="C160" s="216" t="s">
        <v>329</v>
      </c>
      <c r="D160" s="216" t="s">
        <v>231</v>
      </c>
      <c r="E160" s="217" t="s">
        <v>2733</v>
      </c>
      <c r="F160" s="218" t="s">
        <v>2734</v>
      </c>
      <c r="G160" s="219" t="s">
        <v>274</v>
      </c>
      <c r="H160" s="220">
        <v>6.54</v>
      </c>
      <c r="I160" s="221"/>
      <c r="J160" s="222">
        <f>ROUND(I160*H160,2)</f>
        <v>0</v>
      </c>
      <c r="K160" s="218" t="s">
        <v>235</v>
      </c>
      <c r="L160" s="47"/>
      <c r="M160" s="223" t="s">
        <v>19</v>
      </c>
      <c r="N160" s="224" t="s">
        <v>47</v>
      </c>
      <c r="O160" s="87"/>
      <c r="P160" s="225">
        <f>O160*H160</f>
        <v>0</v>
      </c>
      <c r="Q160" s="225">
        <v>0</v>
      </c>
      <c r="R160" s="225">
        <f>Q160*H160</f>
        <v>0</v>
      </c>
      <c r="S160" s="225">
        <v>0</v>
      </c>
      <c r="T160" s="226">
        <f>S160*H160</f>
        <v>0</v>
      </c>
      <c r="U160" s="41"/>
      <c r="V160" s="41"/>
      <c r="W160" s="41"/>
      <c r="X160" s="41"/>
      <c r="Y160" s="41"/>
      <c r="Z160" s="41"/>
      <c r="AA160" s="41"/>
      <c r="AB160" s="41"/>
      <c r="AC160" s="41"/>
      <c r="AD160" s="41"/>
      <c r="AE160" s="41"/>
      <c r="AR160" s="227" t="s">
        <v>136</v>
      </c>
      <c r="AT160" s="227" t="s">
        <v>231</v>
      </c>
      <c r="AU160" s="227" t="s">
        <v>86</v>
      </c>
      <c r="AY160" s="20" t="s">
        <v>229</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136</v>
      </c>
      <c r="BM160" s="227" t="s">
        <v>4809</v>
      </c>
    </row>
    <row r="161" s="2" customFormat="1">
      <c r="A161" s="41"/>
      <c r="B161" s="42"/>
      <c r="C161" s="43"/>
      <c r="D161" s="229" t="s">
        <v>237</v>
      </c>
      <c r="E161" s="43"/>
      <c r="F161" s="230" t="s">
        <v>2736</v>
      </c>
      <c r="G161" s="43"/>
      <c r="H161" s="43"/>
      <c r="I161" s="231"/>
      <c r="J161" s="43"/>
      <c r="K161" s="43"/>
      <c r="L161" s="47"/>
      <c r="M161" s="232"/>
      <c r="N161" s="233"/>
      <c r="O161" s="87"/>
      <c r="P161" s="87"/>
      <c r="Q161" s="87"/>
      <c r="R161" s="87"/>
      <c r="S161" s="87"/>
      <c r="T161" s="88"/>
      <c r="U161" s="41"/>
      <c r="V161" s="41"/>
      <c r="W161" s="41"/>
      <c r="X161" s="41"/>
      <c r="Y161" s="41"/>
      <c r="Z161" s="41"/>
      <c r="AA161" s="41"/>
      <c r="AB161" s="41"/>
      <c r="AC161" s="41"/>
      <c r="AD161" s="41"/>
      <c r="AE161" s="41"/>
      <c r="AT161" s="20" t="s">
        <v>237</v>
      </c>
      <c r="AU161" s="20" t="s">
        <v>86</v>
      </c>
    </row>
    <row r="162" s="13" customFormat="1">
      <c r="A162" s="13"/>
      <c r="B162" s="234"/>
      <c r="C162" s="235"/>
      <c r="D162" s="236" t="s">
        <v>239</v>
      </c>
      <c r="E162" s="237" t="s">
        <v>19</v>
      </c>
      <c r="F162" s="238" t="s">
        <v>2737</v>
      </c>
      <c r="G162" s="235"/>
      <c r="H162" s="237" t="s">
        <v>19</v>
      </c>
      <c r="I162" s="239"/>
      <c r="J162" s="235"/>
      <c r="K162" s="235"/>
      <c r="L162" s="240"/>
      <c r="M162" s="241"/>
      <c r="N162" s="242"/>
      <c r="O162" s="242"/>
      <c r="P162" s="242"/>
      <c r="Q162" s="242"/>
      <c r="R162" s="242"/>
      <c r="S162" s="242"/>
      <c r="T162" s="243"/>
      <c r="U162" s="13"/>
      <c r="V162" s="13"/>
      <c r="W162" s="13"/>
      <c r="X162" s="13"/>
      <c r="Y162" s="13"/>
      <c r="Z162" s="13"/>
      <c r="AA162" s="13"/>
      <c r="AB162" s="13"/>
      <c r="AC162" s="13"/>
      <c r="AD162" s="13"/>
      <c r="AE162" s="13"/>
      <c r="AT162" s="244" t="s">
        <v>239</v>
      </c>
      <c r="AU162" s="244" t="s">
        <v>86</v>
      </c>
      <c r="AV162" s="13" t="s">
        <v>84</v>
      </c>
      <c r="AW162" s="13" t="s">
        <v>37</v>
      </c>
      <c r="AX162" s="13" t="s">
        <v>76</v>
      </c>
      <c r="AY162" s="244" t="s">
        <v>229</v>
      </c>
    </row>
    <row r="163" s="14" customFormat="1">
      <c r="A163" s="14"/>
      <c r="B163" s="245"/>
      <c r="C163" s="246"/>
      <c r="D163" s="236" t="s">
        <v>239</v>
      </c>
      <c r="E163" s="247" t="s">
        <v>19</v>
      </c>
      <c r="F163" s="248" t="s">
        <v>4810</v>
      </c>
      <c r="G163" s="246"/>
      <c r="H163" s="249">
        <v>6.54</v>
      </c>
      <c r="I163" s="250"/>
      <c r="J163" s="246"/>
      <c r="K163" s="246"/>
      <c r="L163" s="251"/>
      <c r="M163" s="252"/>
      <c r="N163" s="253"/>
      <c r="O163" s="253"/>
      <c r="P163" s="253"/>
      <c r="Q163" s="253"/>
      <c r="R163" s="253"/>
      <c r="S163" s="253"/>
      <c r="T163" s="254"/>
      <c r="U163" s="14"/>
      <c r="V163" s="14"/>
      <c r="W163" s="14"/>
      <c r="X163" s="14"/>
      <c r="Y163" s="14"/>
      <c r="Z163" s="14"/>
      <c r="AA163" s="14"/>
      <c r="AB163" s="14"/>
      <c r="AC163" s="14"/>
      <c r="AD163" s="14"/>
      <c r="AE163" s="14"/>
      <c r="AT163" s="255" t="s">
        <v>239</v>
      </c>
      <c r="AU163" s="255" t="s">
        <v>86</v>
      </c>
      <c r="AV163" s="14" t="s">
        <v>86</v>
      </c>
      <c r="AW163" s="14" t="s">
        <v>37</v>
      </c>
      <c r="AX163" s="14" t="s">
        <v>76</v>
      </c>
      <c r="AY163" s="255" t="s">
        <v>229</v>
      </c>
    </row>
    <row r="164" s="15" customFormat="1">
      <c r="A164" s="15"/>
      <c r="B164" s="256"/>
      <c r="C164" s="257"/>
      <c r="D164" s="236" t="s">
        <v>239</v>
      </c>
      <c r="E164" s="258" t="s">
        <v>19</v>
      </c>
      <c r="F164" s="259" t="s">
        <v>243</v>
      </c>
      <c r="G164" s="257"/>
      <c r="H164" s="260">
        <v>6.54</v>
      </c>
      <c r="I164" s="261"/>
      <c r="J164" s="257"/>
      <c r="K164" s="257"/>
      <c r="L164" s="262"/>
      <c r="M164" s="263"/>
      <c r="N164" s="264"/>
      <c r="O164" s="264"/>
      <c r="P164" s="264"/>
      <c r="Q164" s="264"/>
      <c r="R164" s="264"/>
      <c r="S164" s="264"/>
      <c r="T164" s="265"/>
      <c r="U164" s="15"/>
      <c r="V164" s="15"/>
      <c r="W164" s="15"/>
      <c r="X164" s="15"/>
      <c r="Y164" s="15"/>
      <c r="Z164" s="15"/>
      <c r="AA164" s="15"/>
      <c r="AB164" s="15"/>
      <c r="AC164" s="15"/>
      <c r="AD164" s="15"/>
      <c r="AE164" s="15"/>
      <c r="AT164" s="266" t="s">
        <v>239</v>
      </c>
      <c r="AU164" s="266" t="s">
        <v>86</v>
      </c>
      <c r="AV164" s="15" t="s">
        <v>136</v>
      </c>
      <c r="AW164" s="15" t="s">
        <v>37</v>
      </c>
      <c r="AX164" s="15" t="s">
        <v>84</v>
      </c>
      <c r="AY164" s="266" t="s">
        <v>229</v>
      </c>
    </row>
    <row r="165" s="2" customFormat="1" ht="16.5" customHeight="1">
      <c r="A165" s="41"/>
      <c r="B165" s="42"/>
      <c r="C165" s="267" t="s">
        <v>334</v>
      </c>
      <c r="D165" s="267" t="s">
        <v>311</v>
      </c>
      <c r="E165" s="268" t="s">
        <v>2742</v>
      </c>
      <c r="F165" s="269" t="s">
        <v>2743</v>
      </c>
      <c r="G165" s="270" t="s">
        <v>274</v>
      </c>
      <c r="H165" s="271">
        <v>7.194</v>
      </c>
      <c r="I165" s="272"/>
      <c r="J165" s="273">
        <f>ROUND(I165*H165,2)</f>
        <v>0</v>
      </c>
      <c r="K165" s="269" t="s">
        <v>235</v>
      </c>
      <c r="L165" s="274"/>
      <c r="M165" s="275" t="s">
        <v>19</v>
      </c>
      <c r="N165" s="276" t="s">
        <v>47</v>
      </c>
      <c r="O165" s="87"/>
      <c r="P165" s="225">
        <f>O165*H165</f>
        <v>0</v>
      </c>
      <c r="Q165" s="225">
        <v>0.00029999999999999997</v>
      </c>
      <c r="R165" s="225">
        <f>Q165*H165</f>
        <v>0.0021581999999999999</v>
      </c>
      <c r="S165" s="225">
        <v>0</v>
      </c>
      <c r="T165" s="226">
        <f>S165*H165</f>
        <v>0</v>
      </c>
      <c r="U165" s="41"/>
      <c r="V165" s="41"/>
      <c r="W165" s="41"/>
      <c r="X165" s="41"/>
      <c r="Y165" s="41"/>
      <c r="Z165" s="41"/>
      <c r="AA165" s="41"/>
      <c r="AB165" s="41"/>
      <c r="AC165" s="41"/>
      <c r="AD165" s="41"/>
      <c r="AE165" s="41"/>
      <c r="AR165" s="227" t="s">
        <v>288</v>
      </c>
      <c r="AT165" s="227" t="s">
        <v>311</v>
      </c>
      <c r="AU165" s="227" t="s">
        <v>86</v>
      </c>
      <c r="AY165" s="20" t="s">
        <v>229</v>
      </c>
      <c r="BE165" s="228">
        <f>IF(N165="základní",J165,0)</f>
        <v>0</v>
      </c>
      <c r="BF165" s="228">
        <f>IF(N165="snížená",J165,0)</f>
        <v>0</v>
      </c>
      <c r="BG165" s="228">
        <f>IF(N165="zákl. přenesená",J165,0)</f>
        <v>0</v>
      </c>
      <c r="BH165" s="228">
        <f>IF(N165="sníž. přenesená",J165,0)</f>
        <v>0</v>
      </c>
      <c r="BI165" s="228">
        <f>IF(N165="nulová",J165,0)</f>
        <v>0</v>
      </c>
      <c r="BJ165" s="20" t="s">
        <v>84</v>
      </c>
      <c r="BK165" s="228">
        <f>ROUND(I165*H165,2)</f>
        <v>0</v>
      </c>
      <c r="BL165" s="20" t="s">
        <v>136</v>
      </c>
      <c r="BM165" s="227" t="s">
        <v>4811</v>
      </c>
    </row>
    <row r="166" s="14" customFormat="1">
      <c r="A166" s="14"/>
      <c r="B166" s="245"/>
      <c r="C166" s="246"/>
      <c r="D166" s="236" t="s">
        <v>239</v>
      </c>
      <c r="E166" s="246"/>
      <c r="F166" s="248" t="s">
        <v>4812</v>
      </c>
      <c r="G166" s="246"/>
      <c r="H166" s="249">
        <v>7.194</v>
      </c>
      <c r="I166" s="250"/>
      <c r="J166" s="246"/>
      <c r="K166" s="246"/>
      <c r="L166" s="251"/>
      <c r="M166" s="252"/>
      <c r="N166" s="253"/>
      <c r="O166" s="253"/>
      <c r="P166" s="253"/>
      <c r="Q166" s="253"/>
      <c r="R166" s="253"/>
      <c r="S166" s="253"/>
      <c r="T166" s="254"/>
      <c r="U166" s="14"/>
      <c r="V166" s="14"/>
      <c r="W166" s="14"/>
      <c r="X166" s="14"/>
      <c r="Y166" s="14"/>
      <c r="Z166" s="14"/>
      <c r="AA166" s="14"/>
      <c r="AB166" s="14"/>
      <c r="AC166" s="14"/>
      <c r="AD166" s="14"/>
      <c r="AE166" s="14"/>
      <c r="AT166" s="255" t="s">
        <v>239</v>
      </c>
      <c r="AU166" s="255" t="s">
        <v>86</v>
      </c>
      <c r="AV166" s="14" t="s">
        <v>86</v>
      </c>
      <c r="AW166" s="14" t="s">
        <v>4</v>
      </c>
      <c r="AX166" s="14" t="s">
        <v>84</v>
      </c>
      <c r="AY166" s="255" t="s">
        <v>229</v>
      </c>
    </row>
    <row r="167" s="12" customFormat="1" ht="22.8" customHeight="1">
      <c r="A167" s="12"/>
      <c r="B167" s="200"/>
      <c r="C167" s="201"/>
      <c r="D167" s="202" t="s">
        <v>75</v>
      </c>
      <c r="E167" s="214" t="s">
        <v>296</v>
      </c>
      <c r="F167" s="214" t="s">
        <v>357</v>
      </c>
      <c r="G167" s="201"/>
      <c r="H167" s="201"/>
      <c r="I167" s="204"/>
      <c r="J167" s="215">
        <f>BK167</f>
        <v>0</v>
      </c>
      <c r="K167" s="201"/>
      <c r="L167" s="206"/>
      <c r="M167" s="207"/>
      <c r="N167" s="208"/>
      <c r="O167" s="208"/>
      <c r="P167" s="209">
        <f>SUM(P168:P171)</f>
        <v>0</v>
      </c>
      <c r="Q167" s="208"/>
      <c r="R167" s="209">
        <f>SUM(R168:R171)</f>
        <v>0.0039967000000000006</v>
      </c>
      <c r="S167" s="208"/>
      <c r="T167" s="210">
        <f>SUM(T168:T171)</f>
        <v>0</v>
      </c>
      <c r="U167" s="12"/>
      <c r="V167" s="12"/>
      <c r="W167" s="12"/>
      <c r="X167" s="12"/>
      <c r="Y167" s="12"/>
      <c r="Z167" s="12"/>
      <c r="AA167" s="12"/>
      <c r="AB167" s="12"/>
      <c r="AC167" s="12"/>
      <c r="AD167" s="12"/>
      <c r="AE167" s="12"/>
      <c r="AR167" s="211" t="s">
        <v>84</v>
      </c>
      <c r="AT167" s="212" t="s">
        <v>75</v>
      </c>
      <c r="AU167" s="212" t="s">
        <v>84</v>
      </c>
      <c r="AY167" s="211" t="s">
        <v>229</v>
      </c>
      <c r="BK167" s="213">
        <f>SUM(BK168:BK171)</f>
        <v>0</v>
      </c>
    </row>
    <row r="168" s="2" customFormat="1" ht="24.15" customHeight="1">
      <c r="A168" s="41"/>
      <c r="B168" s="42"/>
      <c r="C168" s="216" t="s">
        <v>8</v>
      </c>
      <c r="D168" s="216" t="s">
        <v>231</v>
      </c>
      <c r="E168" s="217" t="s">
        <v>2746</v>
      </c>
      <c r="F168" s="218" t="s">
        <v>2747</v>
      </c>
      <c r="G168" s="219" t="s">
        <v>234</v>
      </c>
      <c r="H168" s="220">
        <v>23.510000000000002</v>
      </c>
      <c r="I168" s="221"/>
      <c r="J168" s="222">
        <f>ROUND(I168*H168,2)</f>
        <v>0</v>
      </c>
      <c r="K168" s="218" t="s">
        <v>235</v>
      </c>
      <c r="L168" s="47"/>
      <c r="M168" s="223" t="s">
        <v>19</v>
      </c>
      <c r="N168" s="224" t="s">
        <v>47</v>
      </c>
      <c r="O168" s="87"/>
      <c r="P168" s="225">
        <f>O168*H168</f>
        <v>0</v>
      </c>
      <c r="Q168" s="225">
        <v>0.00012999999999999999</v>
      </c>
      <c r="R168" s="225">
        <f>Q168*H168</f>
        <v>0.0030563000000000001</v>
      </c>
      <c r="S168" s="225">
        <v>0</v>
      </c>
      <c r="T168" s="226">
        <f>S168*H168</f>
        <v>0</v>
      </c>
      <c r="U168" s="41"/>
      <c r="V168" s="41"/>
      <c r="W168" s="41"/>
      <c r="X168" s="41"/>
      <c r="Y168" s="41"/>
      <c r="Z168" s="41"/>
      <c r="AA168" s="41"/>
      <c r="AB168" s="41"/>
      <c r="AC168" s="41"/>
      <c r="AD168" s="41"/>
      <c r="AE168" s="41"/>
      <c r="AR168" s="227" t="s">
        <v>136</v>
      </c>
      <c r="AT168" s="227" t="s">
        <v>231</v>
      </c>
      <c r="AU168" s="227" t="s">
        <v>86</v>
      </c>
      <c r="AY168" s="20" t="s">
        <v>229</v>
      </c>
      <c r="BE168" s="228">
        <f>IF(N168="základní",J168,0)</f>
        <v>0</v>
      </c>
      <c r="BF168" s="228">
        <f>IF(N168="snížená",J168,0)</f>
        <v>0</v>
      </c>
      <c r="BG168" s="228">
        <f>IF(N168="zákl. přenesená",J168,0)</f>
        <v>0</v>
      </c>
      <c r="BH168" s="228">
        <f>IF(N168="sníž. přenesená",J168,0)</f>
        <v>0</v>
      </c>
      <c r="BI168" s="228">
        <f>IF(N168="nulová",J168,0)</f>
        <v>0</v>
      </c>
      <c r="BJ168" s="20" t="s">
        <v>84</v>
      </c>
      <c r="BK168" s="228">
        <f>ROUND(I168*H168,2)</f>
        <v>0</v>
      </c>
      <c r="BL168" s="20" t="s">
        <v>136</v>
      </c>
      <c r="BM168" s="227" t="s">
        <v>4813</v>
      </c>
    </row>
    <row r="169" s="2" customFormat="1">
      <c r="A169" s="41"/>
      <c r="B169" s="42"/>
      <c r="C169" s="43"/>
      <c r="D169" s="229" t="s">
        <v>237</v>
      </c>
      <c r="E169" s="43"/>
      <c r="F169" s="230" t="s">
        <v>2749</v>
      </c>
      <c r="G169" s="43"/>
      <c r="H169" s="43"/>
      <c r="I169" s="231"/>
      <c r="J169" s="43"/>
      <c r="K169" s="43"/>
      <c r="L169" s="47"/>
      <c r="M169" s="232"/>
      <c r="N169" s="233"/>
      <c r="O169" s="87"/>
      <c r="P169" s="87"/>
      <c r="Q169" s="87"/>
      <c r="R169" s="87"/>
      <c r="S169" s="87"/>
      <c r="T169" s="88"/>
      <c r="U169" s="41"/>
      <c r="V169" s="41"/>
      <c r="W169" s="41"/>
      <c r="X169" s="41"/>
      <c r="Y169" s="41"/>
      <c r="Z169" s="41"/>
      <c r="AA169" s="41"/>
      <c r="AB169" s="41"/>
      <c r="AC169" s="41"/>
      <c r="AD169" s="41"/>
      <c r="AE169" s="41"/>
      <c r="AT169" s="20" t="s">
        <v>237</v>
      </c>
      <c r="AU169" s="20" t="s">
        <v>86</v>
      </c>
    </row>
    <row r="170" s="2" customFormat="1" ht="24.15" customHeight="1">
      <c r="A170" s="41"/>
      <c r="B170" s="42"/>
      <c r="C170" s="216" t="s">
        <v>345</v>
      </c>
      <c r="D170" s="216" t="s">
        <v>231</v>
      </c>
      <c r="E170" s="217" t="s">
        <v>2751</v>
      </c>
      <c r="F170" s="218" t="s">
        <v>2752</v>
      </c>
      <c r="G170" s="219" t="s">
        <v>234</v>
      </c>
      <c r="H170" s="220">
        <v>23.510000000000002</v>
      </c>
      <c r="I170" s="221"/>
      <c r="J170" s="222">
        <f>ROUND(I170*H170,2)</f>
        <v>0</v>
      </c>
      <c r="K170" s="218" t="s">
        <v>235</v>
      </c>
      <c r="L170" s="47"/>
      <c r="M170" s="223" t="s">
        <v>19</v>
      </c>
      <c r="N170" s="224" t="s">
        <v>47</v>
      </c>
      <c r="O170" s="87"/>
      <c r="P170" s="225">
        <f>O170*H170</f>
        <v>0</v>
      </c>
      <c r="Q170" s="225">
        <v>4.0000000000000003E-05</v>
      </c>
      <c r="R170" s="225">
        <f>Q170*H170</f>
        <v>0.00094040000000000009</v>
      </c>
      <c r="S170" s="225">
        <v>0</v>
      </c>
      <c r="T170" s="226">
        <f>S170*H170</f>
        <v>0</v>
      </c>
      <c r="U170" s="41"/>
      <c r="V170" s="41"/>
      <c r="W170" s="41"/>
      <c r="X170" s="41"/>
      <c r="Y170" s="41"/>
      <c r="Z170" s="41"/>
      <c r="AA170" s="41"/>
      <c r="AB170" s="41"/>
      <c r="AC170" s="41"/>
      <c r="AD170" s="41"/>
      <c r="AE170" s="41"/>
      <c r="AR170" s="227" t="s">
        <v>136</v>
      </c>
      <c r="AT170" s="227" t="s">
        <v>231</v>
      </c>
      <c r="AU170" s="227" t="s">
        <v>86</v>
      </c>
      <c r="AY170" s="20" t="s">
        <v>229</v>
      </c>
      <c r="BE170" s="228">
        <f>IF(N170="základní",J170,0)</f>
        <v>0</v>
      </c>
      <c r="BF170" s="228">
        <f>IF(N170="snížená",J170,0)</f>
        <v>0</v>
      </c>
      <c r="BG170" s="228">
        <f>IF(N170="zákl. přenesená",J170,0)</f>
        <v>0</v>
      </c>
      <c r="BH170" s="228">
        <f>IF(N170="sníž. přenesená",J170,0)</f>
        <v>0</v>
      </c>
      <c r="BI170" s="228">
        <f>IF(N170="nulová",J170,0)</f>
        <v>0</v>
      </c>
      <c r="BJ170" s="20" t="s">
        <v>84</v>
      </c>
      <c r="BK170" s="228">
        <f>ROUND(I170*H170,2)</f>
        <v>0</v>
      </c>
      <c r="BL170" s="20" t="s">
        <v>136</v>
      </c>
      <c r="BM170" s="227" t="s">
        <v>4814</v>
      </c>
    </row>
    <row r="171" s="2" customFormat="1">
      <c r="A171" s="41"/>
      <c r="B171" s="42"/>
      <c r="C171" s="43"/>
      <c r="D171" s="229" t="s">
        <v>237</v>
      </c>
      <c r="E171" s="43"/>
      <c r="F171" s="230" t="s">
        <v>2754</v>
      </c>
      <c r="G171" s="43"/>
      <c r="H171" s="43"/>
      <c r="I171" s="231"/>
      <c r="J171" s="43"/>
      <c r="K171" s="43"/>
      <c r="L171" s="47"/>
      <c r="M171" s="232"/>
      <c r="N171" s="233"/>
      <c r="O171" s="87"/>
      <c r="P171" s="87"/>
      <c r="Q171" s="87"/>
      <c r="R171" s="87"/>
      <c r="S171" s="87"/>
      <c r="T171" s="88"/>
      <c r="U171" s="41"/>
      <c r="V171" s="41"/>
      <c r="W171" s="41"/>
      <c r="X171" s="41"/>
      <c r="Y171" s="41"/>
      <c r="Z171" s="41"/>
      <c r="AA171" s="41"/>
      <c r="AB171" s="41"/>
      <c r="AC171" s="41"/>
      <c r="AD171" s="41"/>
      <c r="AE171" s="41"/>
      <c r="AT171" s="20" t="s">
        <v>237</v>
      </c>
      <c r="AU171" s="20" t="s">
        <v>86</v>
      </c>
    </row>
    <row r="172" s="12" customFormat="1" ht="22.8" customHeight="1">
      <c r="A172" s="12"/>
      <c r="B172" s="200"/>
      <c r="C172" s="201"/>
      <c r="D172" s="202" t="s">
        <v>75</v>
      </c>
      <c r="E172" s="214" t="s">
        <v>805</v>
      </c>
      <c r="F172" s="214" t="s">
        <v>806</v>
      </c>
      <c r="G172" s="201"/>
      <c r="H172" s="201"/>
      <c r="I172" s="204"/>
      <c r="J172" s="215">
        <f>BK172</f>
        <v>0</v>
      </c>
      <c r="K172" s="201"/>
      <c r="L172" s="206"/>
      <c r="M172" s="207"/>
      <c r="N172" s="208"/>
      <c r="O172" s="208"/>
      <c r="P172" s="209">
        <f>SUM(P173:P174)</f>
        <v>0</v>
      </c>
      <c r="Q172" s="208"/>
      <c r="R172" s="209">
        <f>SUM(R173:R174)</f>
        <v>0</v>
      </c>
      <c r="S172" s="208"/>
      <c r="T172" s="210">
        <f>SUM(T173:T174)</f>
        <v>0</v>
      </c>
      <c r="U172" s="12"/>
      <c r="V172" s="12"/>
      <c r="W172" s="12"/>
      <c r="X172" s="12"/>
      <c r="Y172" s="12"/>
      <c r="Z172" s="12"/>
      <c r="AA172" s="12"/>
      <c r="AB172" s="12"/>
      <c r="AC172" s="12"/>
      <c r="AD172" s="12"/>
      <c r="AE172" s="12"/>
      <c r="AR172" s="211" t="s">
        <v>84</v>
      </c>
      <c r="AT172" s="212" t="s">
        <v>75</v>
      </c>
      <c r="AU172" s="212" t="s">
        <v>84</v>
      </c>
      <c r="AY172" s="211" t="s">
        <v>229</v>
      </c>
      <c r="BK172" s="213">
        <f>SUM(BK173:BK174)</f>
        <v>0</v>
      </c>
    </row>
    <row r="173" s="2" customFormat="1" ht="33" customHeight="1">
      <c r="A173" s="41"/>
      <c r="B173" s="42"/>
      <c r="C173" s="216" t="s">
        <v>351</v>
      </c>
      <c r="D173" s="216" t="s">
        <v>231</v>
      </c>
      <c r="E173" s="217" t="s">
        <v>808</v>
      </c>
      <c r="F173" s="218" t="s">
        <v>809</v>
      </c>
      <c r="G173" s="219" t="s">
        <v>299</v>
      </c>
      <c r="H173" s="220">
        <v>29.925999999999998</v>
      </c>
      <c r="I173" s="221"/>
      <c r="J173" s="222">
        <f>ROUND(I173*H173,2)</f>
        <v>0</v>
      </c>
      <c r="K173" s="218" t="s">
        <v>235</v>
      </c>
      <c r="L173" s="47"/>
      <c r="M173" s="223" t="s">
        <v>19</v>
      </c>
      <c r="N173" s="224" t="s">
        <v>47</v>
      </c>
      <c r="O173" s="87"/>
      <c r="P173" s="225">
        <f>O173*H173</f>
        <v>0</v>
      </c>
      <c r="Q173" s="225">
        <v>0</v>
      </c>
      <c r="R173" s="225">
        <f>Q173*H173</f>
        <v>0</v>
      </c>
      <c r="S173" s="225">
        <v>0</v>
      </c>
      <c r="T173" s="226">
        <f>S173*H173</f>
        <v>0</v>
      </c>
      <c r="U173" s="41"/>
      <c r="V173" s="41"/>
      <c r="W173" s="41"/>
      <c r="X173" s="41"/>
      <c r="Y173" s="41"/>
      <c r="Z173" s="41"/>
      <c r="AA173" s="41"/>
      <c r="AB173" s="41"/>
      <c r="AC173" s="41"/>
      <c r="AD173" s="41"/>
      <c r="AE173" s="41"/>
      <c r="AR173" s="227" t="s">
        <v>136</v>
      </c>
      <c r="AT173" s="227" t="s">
        <v>231</v>
      </c>
      <c r="AU173" s="227" t="s">
        <v>86</v>
      </c>
      <c r="AY173" s="20" t="s">
        <v>229</v>
      </c>
      <c r="BE173" s="228">
        <f>IF(N173="základní",J173,0)</f>
        <v>0</v>
      </c>
      <c r="BF173" s="228">
        <f>IF(N173="snížená",J173,0)</f>
        <v>0</v>
      </c>
      <c r="BG173" s="228">
        <f>IF(N173="zákl. přenesená",J173,0)</f>
        <v>0</v>
      </c>
      <c r="BH173" s="228">
        <f>IF(N173="sníž. přenesená",J173,0)</f>
        <v>0</v>
      </c>
      <c r="BI173" s="228">
        <f>IF(N173="nulová",J173,0)</f>
        <v>0</v>
      </c>
      <c r="BJ173" s="20" t="s">
        <v>84</v>
      </c>
      <c r="BK173" s="228">
        <f>ROUND(I173*H173,2)</f>
        <v>0</v>
      </c>
      <c r="BL173" s="20" t="s">
        <v>136</v>
      </c>
      <c r="BM173" s="227" t="s">
        <v>4815</v>
      </c>
    </row>
    <row r="174" s="2" customFormat="1">
      <c r="A174" s="41"/>
      <c r="B174" s="42"/>
      <c r="C174" s="43"/>
      <c r="D174" s="229" t="s">
        <v>237</v>
      </c>
      <c r="E174" s="43"/>
      <c r="F174" s="230" t="s">
        <v>811</v>
      </c>
      <c r="G174" s="43"/>
      <c r="H174" s="43"/>
      <c r="I174" s="231"/>
      <c r="J174" s="43"/>
      <c r="K174" s="43"/>
      <c r="L174" s="47"/>
      <c r="M174" s="232"/>
      <c r="N174" s="233"/>
      <c r="O174" s="87"/>
      <c r="P174" s="87"/>
      <c r="Q174" s="87"/>
      <c r="R174" s="87"/>
      <c r="S174" s="87"/>
      <c r="T174" s="88"/>
      <c r="U174" s="41"/>
      <c r="V174" s="41"/>
      <c r="W174" s="41"/>
      <c r="X174" s="41"/>
      <c r="Y174" s="41"/>
      <c r="Z174" s="41"/>
      <c r="AA174" s="41"/>
      <c r="AB174" s="41"/>
      <c r="AC174" s="41"/>
      <c r="AD174" s="41"/>
      <c r="AE174" s="41"/>
      <c r="AT174" s="20" t="s">
        <v>237</v>
      </c>
      <c r="AU174" s="20" t="s">
        <v>86</v>
      </c>
    </row>
    <row r="175" s="12" customFormat="1" ht="25.92" customHeight="1">
      <c r="A175" s="12"/>
      <c r="B175" s="200"/>
      <c r="C175" s="201"/>
      <c r="D175" s="202" t="s">
        <v>75</v>
      </c>
      <c r="E175" s="203" t="s">
        <v>436</v>
      </c>
      <c r="F175" s="203" t="s">
        <v>437</v>
      </c>
      <c r="G175" s="201"/>
      <c r="H175" s="201"/>
      <c r="I175" s="204"/>
      <c r="J175" s="205">
        <f>BK175</f>
        <v>0</v>
      </c>
      <c r="K175" s="201"/>
      <c r="L175" s="206"/>
      <c r="M175" s="207"/>
      <c r="N175" s="208"/>
      <c r="O175" s="208"/>
      <c r="P175" s="209">
        <f>P176+P184+P196+P244</f>
        <v>0</v>
      </c>
      <c r="Q175" s="208"/>
      <c r="R175" s="209">
        <f>R176+R184+R196+R244</f>
        <v>3.3714938000000001</v>
      </c>
      <c r="S175" s="208"/>
      <c r="T175" s="210">
        <f>T176+T184+T196+T244</f>
        <v>0</v>
      </c>
      <c r="U175" s="12"/>
      <c r="V175" s="12"/>
      <c r="W175" s="12"/>
      <c r="X175" s="12"/>
      <c r="Y175" s="12"/>
      <c r="Z175" s="12"/>
      <c r="AA175" s="12"/>
      <c r="AB175" s="12"/>
      <c r="AC175" s="12"/>
      <c r="AD175" s="12"/>
      <c r="AE175" s="12"/>
      <c r="AR175" s="211" t="s">
        <v>86</v>
      </c>
      <c r="AT175" s="212" t="s">
        <v>75</v>
      </c>
      <c r="AU175" s="212" t="s">
        <v>76</v>
      </c>
      <c r="AY175" s="211" t="s">
        <v>229</v>
      </c>
      <c r="BK175" s="213">
        <f>BK176+BK184+BK196+BK244</f>
        <v>0</v>
      </c>
    </row>
    <row r="176" s="12" customFormat="1" ht="22.8" customHeight="1">
      <c r="A176" s="12"/>
      <c r="B176" s="200"/>
      <c r="C176" s="201"/>
      <c r="D176" s="202" t="s">
        <v>75</v>
      </c>
      <c r="E176" s="214" t="s">
        <v>902</v>
      </c>
      <c r="F176" s="214" t="s">
        <v>903</v>
      </c>
      <c r="G176" s="201"/>
      <c r="H176" s="201"/>
      <c r="I176" s="204"/>
      <c r="J176" s="215">
        <f>BK176</f>
        <v>0</v>
      </c>
      <c r="K176" s="201"/>
      <c r="L176" s="206"/>
      <c r="M176" s="207"/>
      <c r="N176" s="208"/>
      <c r="O176" s="208"/>
      <c r="P176" s="209">
        <f>SUM(P177:P183)</f>
        <v>0</v>
      </c>
      <c r="Q176" s="208"/>
      <c r="R176" s="209">
        <f>SUM(R177:R183)</f>
        <v>0.21693420000000002</v>
      </c>
      <c r="S176" s="208"/>
      <c r="T176" s="210">
        <f>SUM(T177:T183)</f>
        <v>0</v>
      </c>
      <c r="U176" s="12"/>
      <c r="V176" s="12"/>
      <c r="W176" s="12"/>
      <c r="X176" s="12"/>
      <c r="Y176" s="12"/>
      <c r="Z176" s="12"/>
      <c r="AA176" s="12"/>
      <c r="AB176" s="12"/>
      <c r="AC176" s="12"/>
      <c r="AD176" s="12"/>
      <c r="AE176" s="12"/>
      <c r="AR176" s="211" t="s">
        <v>86</v>
      </c>
      <c r="AT176" s="212" t="s">
        <v>75</v>
      </c>
      <c r="AU176" s="212" t="s">
        <v>84</v>
      </c>
      <c r="AY176" s="211" t="s">
        <v>229</v>
      </c>
      <c r="BK176" s="213">
        <f>SUM(BK177:BK183)</f>
        <v>0</v>
      </c>
    </row>
    <row r="177" s="2" customFormat="1" ht="24.15" customHeight="1">
      <c r="A177" s="41"/>
      <c r="B177" s="42"/>
      <c r="C177" s="216" t="s">
        <v>358</v>
      </c>
      <c r="D177" s="216" t="s">
        <v>231</v>
      </c>
      <c r="E177" s="217" t="s">
        <v>2265</v>
      </c>
      <c r="F177" s="218" t="s">
        <v>2266</v>
      </c>
      <c r="G177" s="219" t="s">
        <v>234</v>
      </c>
      <c r="H177" s="220">
        <v>11.34</v>
      </c>
      <c r="I177" s="221"/>
      <c r="J177" s="222">
        <f>ROUND(I177*H177,2)</f>
        <v>0</v>
      </c>
      <c r="K177" s="218" t="s">
        <v>235</v>
      </c>
      <c r="L177" s="47"/>
      <c r="M177" s="223" t="s">
        <v>19</v>
      </c>
      <c r="N177" s="224" t="s">
        <v>47</v>
      </c>
      <c r="O177" s="87"/>
      <c r="P177" s="225">
        <f>O177*H177</f>
        <v>0</v>
      </c>
      <c r="Q177" s="225">
        <v>0.019130000000000001</v>
      </c>
      <c r="R177" s="225">
        <f>Q177*H177</f>
        <v>0.21693420000000002</v>
      </c>
      <c r="S177" s="225">
        <v>0</v>
      </c>
      <c r="T177" s="226">
        <f>S177*H177</f>
        <v>0</v>
      </c>
      <c r="U177" s="41"/>
      <c r="V177" s="41"/>
      <c r="W177" s="41"/>
      <c r="X177" s="41"/>
      <c r="Y177" s="41"/>
      <c r="Z177" s="41"/>
      <c r="AA177" s="41"/>
      <c r="AB177" s="41"/>
      <c r="AC177" s="41"/>
      <c r="AD177" s="41"/>
      <c r="AE177" s="41"/>
      <c r="AR177" s="227" t="s">
        <v>345</v>
      </c>
      <c r="AT177" s="227" t="s">
        <v>231</v>
      </c>
      <c r="AU177" s="227" t="s">
        <v>86</v>
      </c>
      <c r="AY177" s="20" t="s">
        <v>229</v>
      </c>
      <c r="BE177" s="228">
        <f>IF(N177="základní",J177,0)</f>
        <v>0</v>
      </c>
      <c r="BF177" s="228">
        <f>IF(N177="snížená",J177,0)</f>
        <v>0</v>
      </c>
      <c r="BG177" s="228">
        <f>IF(N177="zákl. přenesená",J177,0)</f>
        <v>0</v>
      </c>
      <c r="BH177" s="228">
        <f>IF(N177="sníž. přenesená",J177,0)</f>
        <v>0</v>
      </c>
      <c r="BI177" s="228">
        <f>IF(N177="nulová",J177,0)</f>
        <v>0</v>
      </c>
      <c r="BJ177" s="20" t="s">
        <v>84</v>
      </c>
      <c r="BK177" s="228">
        <f>ROUND(I177*H177,2)</f>
        <v>0</v>
      </c>
      <c r="BL177" s="20" t="s">
        <v>345</v>
      </c>
      <c r="BM177" s="227" t="s">
        <v>4816</v>
      </c>
    </row>
    <row r="178" s="2" customFormat="1">
      <c r="A178" s="41"/>
      <c r="B178" s="42"/>
      <c r="C178" s="43"/>
      <c r="D178" s="229" t="s">
        <v>237</v>
      </c>
      <c r="E178" s="43"/>
      <c r="F178" s="230" t="s">
        <v>2268</v>
      </c>
      <c r="G178" s="43"/>
      <c r="H178" s="43"/>
      <c r="I178" s="231"/>
      <c r="J178" s="43"/>
      <c r="K178" s="43"/>
      <c r="L178" s="47"/>
      <c r="M178" s="232"/>
      <c r="N178" s="233"/>
      <c r="O178" s="87"/>
      <c r="P178" s="87"/>
      <c r="Q178" s="87"/>
      <c r="R178" s="87"/>
      <c r="S178" s="87"/>
      <c r="T178" s="88"/>
      <c r="U178" s="41"/>
      <c r="V178" s="41"/>
      <c r="W178" s="41"/>
      <c r="X178" s="41"/>
      <c r="Y178" s="41"/>
      <c r="Z178" s="41"/>
      <c r="AA178" s="41"/>
      <c r="AB178" s="41"/>
      <c r="AC178" s="41"/>
      <c r="AD178" s="41"/>
      <c r="AE178" s="41"/>
      <c r="AT178" s="20" t="s">
        <v>237</v>
      </c>
      <c r="AU178" s="20" t="s">
        <v>86</v>
      </c>
    </row>
    <row r="179" s="13" customFormat="1">
      <c r="A179" s="13"/>
      <c r="B179" s="234"/>
      <c r="C179" s="235"/>
      <c r="D179" s="236" t="s">
        <v>239</v>
      </c>
      <c r="E179" s="237" t="s">
        <v>19</v>
      </c>
      <c r="F179" s="238" t="s">
        <v>2769</v>
      </c>
      <c r="G179" s="235"/>
      <c r="H179" s="237" t="s">
        <v>19</v>
      </c>
      <c r="I179" s="239"/>
      <c r="J179" s="235"/>
      <c r="K179" s="235"/>
      <c r="L179" s="240"/>
      <c r="M179" s="241"/>
      <c r="N179" s="242"/>
      <c r="O179" s="242"/>
      <c r="P179" s="242"/>
      <c r="Q179" s="242"/>
      <c r="R179" s="242"/>
      <c r="S179" s="242"/>
      <c r="T179" s="243"/>
      <c r="U179" s="13"/>
      <c r="V179" s="13"/>
      <c r="W179" s="13"/>
      <c r="X179" s="13"/>
      <c r="Y179" s="13"/>
      <c r="Z179" s="13"/>
      <c r="AA179" s="13"/>
      <c r="AB179" s="13"/>
      <c r="AC179" s="13"/>
      <c r="AD179" s="13"/>
      <c r="AE179" s="13"/>
      <c r="AT179" s="244" t="s">
        <v>239</v>
      </c>
      <c r="AU179" s="244" t="s">
        <v>86</v>
      </c>
      <c r="AV179" s="13" t="s">
        <v>84</v>
      </c>
      <c r="AW179" s="13" t="s">
        <v>37</v>
      </c>
      <c r="AX179" s="13" t="s">
        <v>76</v>
      </c>
      <c r="AY179" s="244" t="s">
        <v>229</v>
      </c>
    </row>
    <row r="180" s="14" customFormat="1">
      <c r="A180" s="14"/>
      <c r="B180" s="245"/>
      <c r="C180" s="246"/>
      <c r="D180" s="236" t="s">
        <v>239</v>
      </c>
      <c r="E180" s="247" t="s">
        <v>19</v>
      </c>
      <c r="F180" s="248" t="s">
        <v>2599</v>
      </c>
      <c r="G180" s="246"/>
      <c r="H180" s="249">
        <v>11.34</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239</v>
      </c>
      <c r="AU180" s="255" t="s">
        <v>86</v>
      </c>
      <c r="AV180" s="14" t="s">
        <v>86</v>
      </c>
      <c r="AW180" s="14" t="s">
        <v>37</v>
      </c>
      <c r="AX180" s="14" t="s">
        <v>76</v>
      </c>
      <c r="AY180" s="255" t="s">
        <v>229</v>
      </c>
    </row>
    <row r="181" s="15" customFormat="1">
      <c r="A181" s="15"/>
      <c r="B181" s="256"/>
      <c r="C181" s="257"/>
      <c r="D181" s="236" t="s">
        <v>239</v>
      </c>
      <c r="E181" s="258" t="s">
        <v>19</v>
      </c>
      <c r="F181" s="259" t="s">
        <v>243</v>
      </c>
      <c r="G181" s="257"/>
      <c r="H181" s="260">
        <v>11.34</v>
      </c>
      <c r="I181" s="261"/>
      <c r="J181" s="257"/>
      <c r="K181" s="257"/>
      <c r="L181" s="262"/>
      <c r="M181" s="263"/>
      <c r="N181" s="264"/>
      <c r="O181" s="264"/>
      <c r="P181" s="264"/>
      <c r="Q181" s="264"/>
      <c r="R181" s="264"/>
      <c r="S181" s="264"/>
      <c r="T181" s="265"/>
      <c r="U181" s="15"/>
      <c r="V181" s="15"/>
      <c r="W181" s="15"/>
      <c r="X181" s="15"/>
      <c r="Y181" s="15"/>
      <c r="Z181" s="15"/>
      <c r="AA181" s="15"/>
      <c r="AB181" s="15"/>
      <c r="AC181" s="15"/>
      <c r="AD181" s="15"/>
      <c r="AE181" s="15"/>
      <c r="AT181" s="266" t="s">
        <v>239</v>
      </c>
      <c r="AU181" s="266" t="s">
        <v>86</v>
      </c>
      <c r="AV181" s="15" t="s">
        <v>136</v>
      </c>
      <c r="AW181" s="15" t="s">
        <v>37</v>
      </c>
      <c r="AX181" s="15" t="s">
        <v>84</v>
      </c>
      <c r="AY181" s="266" t="s">
        <v>229</v>
      </c>
    </row>
    <row r="182" s="2" customFormat="1" ht="24.15" customHeight="1">
      <c r="A182" s="41"/>
      <c r="B182" s="42"/>
      <c r="C182" s="216" t="s">
        <v>365</v>
      </c>
      <c r="D182" s="216" t="s">
        <v>231</v>
      </c>
      <c r="E182" s="217" t="s">
        <v>1527</v>
      </c>
      <c r="F182" s="218" t="s">
        <v>1528</v>
      </c>
      <c r="G182" s="219" t="s">
        <v>299</v>
      </c>
      <c r="H182" s="220">
        <v>0.217</v>
      </c>
      <c r="I182" s="221"/>
      <c r="J182" s="222">
        <f>ROUND(I182*H182,2)</f>
        <v>0</v>
      </c>
      <c r="K182" s="218" t="s">
        <v>235</v>
      </c>
      <c r="L182" s="47"/>
      <c r="M182" s="223" t="s">
        <v>19</v>
      </c>
      <c r="N182" s="224" t="s">
        <v>47</v>
      </c>
      <c r="O182" s="87"/>
      <c r="P182" s="225">
        <f>O182*H182</f>
        <v>0</v>
      </c>
      <c r="Q182" s="225">
        <v>0</v>
      </c>
      <c r="R182" s="225">
        <f>Q182*H182</f>
        <v>0</v>
      </c>
      <c r="S182" s="225">
        <v>0</v>
      </c>
      <c r="T182" s="226">
        <f>S182*H182</f>
        <v>0</v>
      </c>
      <c r="U182" s="41"/>
      <c r="V182" s="41"/>
      <c r="W182" s="41"/>
      <c r="X182" s="41"/>
      <c r="Y182" s="41"/>
      <c r="Z182" s="41"/>
      <c r="AA182" s="41"/>
      <c r="AB182" s="41"/>
      <c r="AC182" s="41"/>
      <c r="AD182" s="41"/>
      <c r="AE182" s="41"/>
      <c r="AR182" s="227" t="s">
        <v>345</v>
      </c>
      <c r="AT182" s="227" t="s">
        <v>231</v>
      </c>
      <c r="AU182" s="227" t="s">
        <v>86</v>
      </c>
      <c r="AY182" s="20" t="s">
        <v>229</v>
      </c>
      <c r="BE182" s="228">
        <f>IF(N182="základní",J182,0)</f>
        <v>0</v>
      </c>
      <c r="BF182" s="228">
        <f>IF(N182="snížená",J182,0)</f>
        <v>0</v>
      </c>
      <c r="BG182" s="228">
        <f>IF(N182="zákl. přenesená",J182,0)</f>
        <v>0</v>
      </c>
      <c r="BH182" s="228">
        <f>IF(N182="sníž. přenesená",J182,0)</f>
        <v>0</v>
      </c>
      <c r="BI182" s="228">
        <f>IF(N182="nulová",J182,0)</f>
        <v>0</v>
      </c>
      <c r="BJ182" s="20" t="s">
        <v>84</v>
      </c>
      <c r="BK182" s="228">
        <f>ROUND(I182*H182,2)</f>
        <v>0</v>
      </c>
      <c r="BL182" s="20" t="s">
        <v>345</v>
      </c>
      <c r="BM182" s="227" t="s">
        <v>4817</v>
      </c>
    </row>
    <row r="183" s="2" customFormat="1">
      <c r="A183" s="41"/>
      <c r="B183" s="42"/>
      <c r="C183" s="43"/>
      <c r="D183" s="229" t="s">
        <v>237</v>
      </c>
      <c r="E183" s="43"/>
      <c r="F183" s="230" t="s">
        <v>1530</v>
      </c>
      <c r="G183" s="43"/>
      <c r="H183" s="43"/>
      <c r="I183" s="231"/>
      <c r="J183" s="43"/>
      <c r="K183" s="43"/>
      <c r="L183" s="47"/>
      <c r="M183" s="232"/>
      <c r="N183" s="233"/>
      <c r="O183" s="87"/>
      <c r="P183" s="87"/>
      <c r="Q183" s="87"/>
      <c r="R183" s="87"/>
      <c r="S183" s="87"/>
      <c r="T183" s="88"/>
      <c r="U183" s="41"/>
      <c r="V183" s="41"/>
      <c r="W183" s="41"/>
      <c r="X183" s="41"/>
      <c r="Y183" s="41"/>
      <c r="Z183" s="41"/>
      <c r="AA183" s="41"/>
      <c r="AB183" s="41"/>
      <c r="AC183" s="41"/>
      <c r="AD183" s="41"/>
      <c r="AE183" s="41"/>
      <c r="AT183" s="20" t="s">
        <v>237</v>
      </c>
      <c r="AU183" s="20" t="s">
        <v>86</v>
      </c>
    </row>
    <row r="184" s="12" customFormat="1" ht="22.8" customHeight="1">
      <c r="A184" s="12"/>
      <c r="B184" s="200"/>
      <c r="C184" s="201"/>
      <c r="D184" s="202" t="s">
        <v>75</v>
      </c>
      <c r="E184" s="214" t="s">
        <v>939</v>
      </c>
      <c r="F184" s="214" t="s">
        <v>940</v>
      </c>
      <c r="G184" s="201"/>
      <c r="H184" s="201"/>
      <c r="I184" s="204"/>
      <c r="J184" s="215">
        <f>BK184</f>
        <v>0</v>
      </c>
      <c r="K184" s="201"/>
      <c r="L184" s="206"/>
      <c r="M184" s="207"/>
      <c r="N184" s="208"/>
      <c r="O184" s="208"/>
      <c r="P184" s="209">
        <f>SUM(P185:P195)</f>
        <v>0</v>
      </c>
      <c r="Q184" s="208"/>
      <c r="R184" s="209">
        <f>SUM(R185:R195)</f>
        <v>0.45518250000000005</v>
      </c>
      <c r="S184" s="208"/>
      <c r="T184" s="210">
        <f>SUM(T185:T195)</f>
        <v>0</v>
      </c>
      <c r="U184" s="12"/>
      <c r="V184" s="12"/>
      <c r="W184" s="12"/>
      <c r="X184" s="12"/>
      <c r="Y184" s="12"/>
      <c r="Z184" s="12"/>
      <c r="AA184" s="12"/>
      <c r="AB184" s="12"/>
      <c r="AC184" s="12"/>
      <c r="AD184" s="12"/>
      <c r="AE184" s="12"/>
      <c r="AR184" s="211" t="s">
        <v>86</v>
      </c>
      <c r="AT184" s="212" t="s">
        <v>75</v>
      </c>
      <c r="AU184" s="212" t="s">
        <v>84</v>
      </c>
      <c r="AY184" s="211" t="s">
        <v>229</v>
      </c>
      <c r="BK184" s="213">
        <f>SUM(BK185:BK195)</f>
        <v>0</v>
      </c>
    </row>
    <row r="185" s="2" customFormat="1" ht="24.15" customHeight="1">
      <c r="A185" s="41"/>
      <c r="B185" s="42"/>
      <c r="C185" s="216" t="s">
        <v>373</v>
      </c>
      <c r="D185" s="216" t="s">
        <v>231</v>
      </c>
      <c r="E185" s="217" t="s">
        <v>2780</v>
      </c>
      <c r="F185" s="218" t="s">
        <v>2781</v>
      </c>
      <c r="G185" s="219" t="s">
        <v>234</v>
      </c>
      <c r="H185" s="220">
        <v>34.25</v>
      </c>
      <c r="I185" s="221"/>
      <c r="J185" s="222">
        <f>ROUND(I185*H185,2)</f>
        <v>0</v>
      </c>
      <c r="K185" s="218" t="s">
        <v>322</v>
      </c>
      <c r="L185" s="47"/>
      <c r="M185" s="223" t="s">
        <v>19</v>
      </c>
      <c r="N185" s="224" t="s">
        <v>47</v>
      </c>
      <c r="O185" s="87"/>
      <c r="P185" s="225">
        <f>O185*H185</f>
        <v>0</v>
      </c>
      <c r="Q185" s="225">
        <v>0.012590000000000001</v>
      </c>
      <c r="R185" s="225">
        <f>Q185*H185</f>
        <v>0.43120750000000002</v>
      </c>
      <c r="S185" s="225">
        <v>0</v>
      </c>
      <c r="T185" s="226">
        <f>S185*H185</f>
        <v>0</v>
      </c>
      <c r="U185" s="41"/>
      <c r="V185" s="41"/>
      <c r="W185" s="41"/>
      <c r="X185" s="41"/>
      <c r="Y185" s="41"/>
      <c r="Z185" s="41"/>
      <c r="AA185" s="41"/>
      <c r="AB185" s="41"/>
      <c r="AC185" s="41"/>
      <c r="AD185" s="41"/>
      <c r="AE185" s="41"/>
      <c r="AR185" s="227" t="s">
        <v>345</v>
      </c>
      <c r="AT185" s="227" t="s">
        <v>231</v>
      </c>
      <c r="AU185" s="227" t="s">
        <v>86</v>
      </c>
      <c r="AY185" s="20" t="s">
        <v>229</v>
      </c>
      <c r="BE185" s="228">
        <f>IF(N185="základní",J185,0)</f>
        <v>0</v>
      </c>
      <c r="BF185" s="228">
        <f>IF(N185="snížená",J185,0)</f>
        <v>0</v>
      </c>
      <c r="BG185" s="228">
        <f>IF(N185="zákl. přenesená",J185,0)</f>
        <v>0</v>
      </c>
      <c r="BH185" s="228">
        <f>IF(N185="sníž. přenesená",J185,0)</f>
        <v>0</v>
      </c>
      <c r="BI185" s="228">
        <f>IF(N185="nulová",J185,0)</f>
        <v>0</v>
      </c>
      <c r="BJ185" s="20" t="s">
        <v>84</v>
      </c>
      <c r="BK185" s="228">
        <f>ROUND(I185*H185,2)</f>
        <v>0</v>
      </c>
      <c r="BL185" s="20" t="s">
        <v>345</v>
      </c>
      <c r="BM185" s="227" t="s">
        <v>4818</v>
      </c>
    </row>
    <row r="186" s="13" customFormat="1">
      <c r="A186" s="13"/>
      <c r="B186" s="234"/>
      <c r="C186" s="235"/>
      <c r="D186" s="236" t="s">
        <v>239</v>
      </c>
      <c r="E186" s="237" t="s">
        <v>19</v>
      </c>
      <c r="F186" s="238" t="s">
        <v>2775</v>
      </c>
      <c r="G186" s="235"/>
      <c r="H186" s="237" t="s">
        <v>19</v>
      </c>
      <c r="I186" s="239"/>
      <c r="J186" s="235"/>
      <c r="K186" s="235"/>
      <c r="L186" s="240"/>
      <c r="M186" s="241"/>
      <c r="N186" s="242"/>
      <c r="O186" s="242"/>
      <c r="P186" s="242"/>
      <c r="Q186" s="242"/>
      <c r="R186" s="242"/>
      <c r="S186" s="242"/>
      <c r="T186" s="243"/>
      <c r="U186" s="13"/>
      <c r="V186" s="13"/>
      <c r="W186" s="13"/>
      <c r="X186" s="13"/>
      <c r="Y186" s="13"/>
      <c r="Z186" s="13"/>
      <c r="AA186" s="13"/>
      <c r="AB186" s="13"/>
      <c r="AC186" s="13"/>
      <c r="AD186" s="13"/>
      <c r="AE186" s="13"/>
      <c r="AT186" s="244" t="s">
        <v>239</v>
      </c>
      <c r="AU186" s="244" t="s">
        <v>86</v>
      </c>
      <c r="AV186" s="13" t="s">
        <v>84</v>
      </c>
      <c r="AW186" s="13" t="s">
        <v>37</v>
      </c>
      <c r="AX186" s="13" t="s">
        <v>76</v>
      </c>
      <c r="AY186" s="244" t="s">
        <v>229</v>
      </c>
    </row>
    <row r="187" s="14" customFormat="1">
      <c r="A187" s="14"/>
      <c r="B187" s="245"/>
      <c r="C187" s="246"/>
      <c r="D187" s="236" t="s">
        <v>239</v>
      </c>
      <c r="E187" s="247" t="s">
        <v>19</v>
      </c>
      <c r="F187" s="248" t="s">
        <v>2587</v>
      </c>
      <c r="G187" s="246"/>
      <c r="H187" s="249">
        <v>34.25</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239</v>
      </c>
      <c r="AU187" s="255" t="s">
        <v>86</v>
      </c>
      <c r="AV187" s="14" t="s">
        <v>86</v>
      </c>
      <c r="AW187" s="14" t="s">
        <v>37</v>
      </c>
      <c r="AX187" s="14" t="s">
        <v>76</v>
      </c>
      <c r="AY187" s="255" t="s">
        <v>229</v>
      </c>
    </row>
    <row r="188" s="15" customFormat="1">
      <c r="A188" s="15"/>
      <c r="B188" s="256"/>
      <c r="C188" s="257"/>
      <c r="D188" s="236" t="s">
        <v>239</v>
      </c>
      <c r="E188" s="258" t="s">
        <v>19</v>
      </c>
      <c r="F188" s="259" t="s">
        <v>243</v>
      </c>
      <c r="G188" s="257"/>
      <c r="H188" s="260">
        <v>34.25</v>
      </c>
      <c r="I188" s="261"/>
      <c r="J188" s="257"/>
      <c r="K188" s="257"/>
      <c r="L188" s="262"/>
      <c r="M188" s="263"/>
      <c r="N188" s="264"/>
      <c r="O188" s="264"/>
      <c r="P188" s="264"/>
      <c r="Q188" s="264"/>
      <c r="R188" s="264"/>
      <c r="S188" s="264"/>
      <c r="T188" s="265"/>
      <c r="U188" s="15"/>
      <c r="V188" s="15"/>
      <c r="W188" s="15"/>
      <c r="X188" s="15"/>
      <c r="Y188" s="15"/>
      <c r="Z188" s="15"/>
      <c r="AA188" s="15"/>
      <c r="AB188" s="15"/>
      <c r="AC188" s="15"/>
      <c r="AD188" s="15"/>
      <c r="AE188" s="15"/>
      <c r="AT188" s="266" t="s">
        <v>239</v>
      </c>
      <c r="AU188" s="266" t="s">
        <v>86</v>
      </c>
      <c r="AV188" s="15" t="s">
        <v>136</v>
      </c>
      <c r="AW188" s="15" t="s">
        <v>37</v>
      </c>
      <c r="AX188" s="15" t="s">
        <v>84</v>
      </c>
      <c r="AY188" s="266" t="s">
        <v>229</v>
      </c>
    </row>
    <row r="189" s="2" customFormat="1" ht="21.75" customHeight="1">
      <c r="A189" s="41"/>
      <c r="B189" s="42"/>
      <c r="C189" s="216" t="s">
        <v>7</v>
      </c>
      <c r="D189" s="216" t="s">
        <v>231</v>
      </c>
      <c r="E189" s="217" t="s">
        <v>2805</v>
      </c>
      <c r="F189" s="218" t="s">
        <v>2806</v>
      </c>
      <c r="G189" s="219" t="s">
        <v>234</v>
      </c>
      <c r="H189" s="220">
        <v>34.25</v>
      </c>
      <c r="I189" s="221"/>
      <c r="J189" s="222">
        <f>ROUND(I189*H189,2)</f>
        <v>0</v>
      </c>
      <c r="K189" s="218" t="s">
        <v>235</v>
      </c>
      <c r="L189" s="47"/>
      <c r="M189" s="223" t="s">
        <v>19</v>
      </c>
      <c r="N189" s="224" t="s">
        <v>47</v>
      </c>
      <c r="O189" s="87"/>
      <c r="P189" s="225">
        <f>O189*H189</f>
        <v>0</v>
      </c>
      <c r="Q189" s="225">
        <v>0.00069999999999999999</v>
      </c>
      <c r="R189" s="225">
        <f>Q189*H189</f>
        <v>0.023975</v>
      </c>
      <c r="S189" s="225">
        <v>0</v>
      </c>
      <c r="T189" s="226">
        <f>S189*H189</f>
        <v>0</v>
      </c>
      <c r="U189" s="41"/>
      <c r="V189" s="41"/>
      <c r="W189" s="41"/>
      <c r="X189" s="41"/>
      <c r="Y189" s="41"/>
      <c r="Z189" s="41"/>
      <c r="AA189" s="41"/>
      <c r="AB189" s="41"/>
      <c r="AC189" s="41"/>
      <c r="AD189" s="41"/>
      <c r="AE189" s="41"/>
      <c r="AR189" s="227" t="s">
        <v>345</v>
      </c>
      <c r="AT189" s="227" t="s">
        <v>231</v>
      </c>
      <c r="AU189" s="227" t="s">
        <v>86</v>
      </c>
      <c r="AY189" s="20" t="s">
        <v>229</v>
      </c>
      <c r="BE189" s="228">
        <f>IF(N189="základní",J189,0)</f>
        <v>0</v>
      </c>
      <c r="BF189" s="228">
        <f>IF(N189="snížená",J189,0)</f>
        <v>0</v>
      </c>
      <c r="BG189" s="228">
        <f>IF(N189="zákl. přenesená",J189,0)</f>
        <v>0</v>
      </c>
      <c r="BH189" s="228">
        <f>IF(N189="sníž. přenesená",J189,0)</f>
        <v>0</v>
      </c>
      <c r="BI189" s="228">
        <f>IF(N189="nulová",J189,0)</f>
        <v>0</v>
      </c>
      <c r="BJ189" s="20" t="s">
        <v>84</v>
      </c>
      <c r="BK189" s="228">
        <f>ROUND(I189*H189,2)</f>
        <v>0</v>
      </c>
      <c r="BL189" s="20" t="s">
        <v>345</v>
      </c>
      <c r="BM189" s="227" t="s">
        <v>4819</v>
      </c>
    </row>
    <row r="190" s="2" customFormat="1">
      <c r="A190" s="41"/>
      <c r="B190" s="42"/>
      <c r="C190" s="43"/>
      <c r="D190" s="229" t="s">
        <v>237</v>
      </c>
      <c r="E190" s="43"/>
      <c r="F190" s="230" t="s">
        <v>2808</v>
      </c>
      <c r="G190" s="43"/>
      <c r="H190" s="43"/>
      <c r="I190" s="231"/>
      <c r="J190" s="43"/>
      <c r="K190" s="43"/>
      <c r="L190" s="47"/>
      <c r="M190" s="232"/>
      <c r="N190" s="233"/>
      <c r="O190" s="87"/>
      <c r="P190" s="87"/>
      <c r="Q190" s="87"/>
      <c r="R190" s="87"/>
      <c r="S190" s="87"/>
      <c r="T190" s="88"/>
      <c r="U190" s="41"/>
      <c r="V190" s="41"/>
      <c r="W190" s="41"/>
      <c r="X190" s="41"/>
      <c r="Y190" s="41"/>
      <c r="Z190" s="41"/>
      <c r="AA190" s="41"/>
      <c r="AB190" s="41"/>
      <c r="AC190" s="41"/>
      <c r="AD190" s="41"/>
      <c r="AE190" s="41"/>
      <c r="AT190" s="20" t="s">
        <v>237</v>
      </c>
      <c r="AU190" s="20" t="s">
        <v>86</v>
      </c>
    </row>
    <row r="191" s="13" customFormat="1">
      <c r="A191" s="13"/>
      <c r="B191" s="234"/>
      <c r="C191" s="235"/>
      <c r="D191" s="236" t="s">
        <v>239</v>
      </c>
      <c r="E191" s="237" t="s">
        <v>19</v>
      </c>
      <c r="F191" s="238" t="s">
        <v>2809</v>
      </c>
      <c r="G191" s="235"/>
      <c r="H191" s="237" t="s">
        <v>19</v>
      </c>
      <c r="I191" s="239"/>
      <c r="J191" s="235"/>
      <c r="K191" s="235"/>
      <c r="L191" s="240"/>
      <c r="M191" s="241"/>
      <c r="N191" s="242"/>
      <c r="O191" s="242"/>
      <c r="P191" s="242"/>
      <c r="Q191" s="242"/>
      <c r="R191" s="242"/>
      <c r="S191" s="242"/>
      <c r="T191" s="243"/>
      <c r="U191" s="13"/>
      <c r="V191" s="13"/>
      <c r="W191" s="13"/>
      <c r="X191" s="13"/>
      <c r="Y191" s="13"/>
      <c r="Z191" s="13"/>
      <c r="AA191" s="13"/>
      <c r="AB191" s="13"/>
      <c r="AC191" s="13"/>
      <c r="AD191" s="13"/>
      <c r="AE191" s="13"/>
      <c r="AT191" s="244" t="s">
        <v>239</v>
      </c>
      <c r="AU191" s="244" t="s">
        <v>86</v>
      </c>
      <c r="AV191" s="13" t="s">
        <v>84</v>
      </c>
      <c r="AW191" s="13" t="s">
        <v>37</v>
      </c>
      <c r="AX191" s="13" t="s">
        <v>76</v>
      </c>
      <c r="AY191" s="244" t="s">
        <v>229</v>
      </c>
    </row>
    <row r="192" s="14" customFormat="1">
      <c r="A192" s="14"/>
      <c r="B192" s="245"/>
      <c r="C192" s="246"/>
      <c r="D192" s="236" t="s">
        <v>239</v>
      </c>
      <c r="E192" s="247" t="s">
        <v>19</v>
      </c>
      <c r="F192" s="248" t="s">
        <v>2587</v>
      </c>
      <c r="G192" s="246"/>
      <c r="H192" s="249">
        <v>34.25</v>
      </c>
      <c r="I192" s="250"/>
      <c r="J192" s="246"/>
      <c r="K192" s="246"/>
      <c r="L192" s="251"/>
      <c r="M192" s="252"/>
      <c r="N192" s="253"/>
      <c r="O192" s="253"/>
      <c r="P192" s="253"/>
      <c r="Q192" s="253"/>
      <c r="R192" s="253"/>
      <c r="S192" s="253"/>
      <c r="T192" s="254"/>
      <c r="U192" s="14"/>
      <c r="V192" s="14"/>
      <c r="W192" s="14"/>
      <c r="X192" s="14"/>
      <c r="Y192" s="14"/>
      <c r="Z192" s="14"/>
      <c r="AA192" s="14"/>
      <c r="AB192" s="14"/>
      <c r="AC192" s="14"/>
      <c r="AD192" s="14"/>
      <c r="AE192" s="14"/>
      <c r="AT192" s="255" t="s">
        <v>239</v>
      </c>
      <c r="AU192" s="255" t="s">
        <v>86</v>
      </c>
      <c r="AV192" s="14" t="s">
        <v>86</v>
      </c>
      <c r="AW192" s="14" t="s">
        <v>37</v>
      </c>
      <c r="AX192" s="14" t="s">
        <v>76</v>
      </c>
      <c r="AY192" s="255" t="s">
        <v>229</v>
      </c>
    </row>
    <row r="193" s="15" customFormat="1">
      <c r="A193" s="15"/>
      <c r="B193" s="256"/>
      <c r="C193" s="257"/>
      <c r="D193" s="236" t="s">
        <v>239</v>
      </c>
      <c r="E193" s="258" t="s">
        <v>19</v>
      </c>
      <c r="F193" s="259" t="s">
        <v>243</v>
      </c>
      <c r="G193" s="257"/>
      <c r="H193" s="260">
        <v>34.25</v>
      </c>
      <c r="I193" s="261"/>
      <c r="J193" s="257"/>
      <c r="K193" s="257"/>
      <c r="L193" s="262"/>
      <c r="M193" s="263"/>
      <c r="N193" s="264"/>
      <c r="O193" s="264"/>
      <c r="P193" s="264"/>
      <c r="Q193" s="264"/>
      <c r="R193" s="264"/>
      <c r="S193" s="264"/>
      <c r="T193" s="265"/>
      <c r="U193" s="15"/>
      <c r="V193" s="15"/>
      <c r="W193" s="15"/>
      <c r="X193" s="15"/>
      <c r="Y193" s="15"/>
      <c r="Z193" s="15"/>
      <c r="AA193" s="15"/>
      <c r="AB193" s="15"/>
      <c r="AC193" s="15"/>
      <c r="AD193" s="15"/>
      <c r="AE193" s="15"/>
      <c r="AT193" s="266" t="s">
        <v>239</v>
      </c>
      <c r="AU193" s="266" t="s">
        <v>86</v>
      </c>
      <c r="AV193" s="15" t="s">
        <v>136</v>
      </c>
      <c r="AW193" s="15" t="s">
        <v>37</v>
      </c>
      <c r="AX193" s="15" t="s">
        <v>84</v>
      </c>
      <c r="AY193" s="266" t="s">
        <v>229</v>
      </c>
    </row>
    <row r="194" s="2" customFormat="1" ht="37.8" customHeight="1">
      <c r="A194" s="41"/>
      <c r="B194" s="42"/>
      <c r="C194" s="216" t="s">
        <v>386</v>
      </c>
      <c r="D194" s="216" t="s">
        <v>231</v>
      </c>
      <c r="E194" s="217" t="s">
        <v>1601</v>
      </c>
      <c r="F194" s="218" t="s">
        <v>1602</v>
      </c>
      <c r="G194" s="219" t="s">
        <v>299</v>
      </c>
      <c r="H194" s="220">
        <v>0.45500000000000002</v>
      </c>
      <c r="I194" s="221"/>
      <c r="J194" s="222">
        <f>ROUND(I194*H194,2)</f>
        <v>0</v>
      </c>
      <c r="K194" s="218" t="s">
        <v>235</v>
      </c>
      <c r="L194" s="47"/>
      <c r="M194" s="223" t="s">
        <v>19</v>
      </c>
      <c r="N194" s="224" t="s">
        <v>47</v>
      </c>
      <c r="O194" s="87"/>
      <c r="P194" s="225">
        <f>O194*H194</f>
        <v>0</v>
      </c>
      <c r="Q194" s="225">
        <v>0</v>
      </c>
      <c r="R194" s="225">
        <f>Q194*H194</f>
        <v>0</v>
      </c>
      <c r="S194" s="225">
        <v>0</v>
      </c>
      <c r="T194" s="226">
        <f>S194*H194</f>
        <v>0</v>
      </c>
      <c r="U194" s="41"/>
      <c r="V194" s="41"/>
      <c r="W194" s="41"/>
      <c r="X194" s="41"/>
      <c r="Y194" s="41"/>
      <c r="Z194" s="41"/>
      <c r="AA194" s="41"/>
      <c r="AB194" s="41"/>
      <c r="AC194" s="41"/>
      <c r="AD194" s="41"/>
      <c r="AE194" s="41"/>
      <c r="AR194" s="227" t="s">
        <v>345</v>
      </c>
      <c r="AT194" s="227" t="s">
        <v>231</v>
      </c>
      <c r="AU194" s="227" t="s">
        <v>86</v>
      </c>
      <c r="AY194" s="20" t="s">
        <v>229</v>
      </c>
      <c r="BE194" s="228">
        <f>IF(N194="základní",J194,0)</f>
        <v>0</v>
      </c>
      <c r="BF194" s="228">
        <f>IF(N194="snížená",J194,0)</f>
        <v>0</v>
      </c>
      <c r="BG194" s="228">
        <f>IF(N194="zákl. přenesená",J194,0)</f>
        <v>0</v>
      </c>
      <c r="BH194" s="228">
        <f>IF(N194="sníž. přenesená",J194,0)</f>
        <v>0</v>
      </c>
      <c r="BI194" s="228">
        <f>IF(N194="nulová",J194,0)</f>
        <v>0</v>
      </c>
      <c r="BJ194" s="20" t="s">
        <v>84</v>
      </c>
      <c r="BK194" s="228">
        <f>ROUND(I194*H194,2)</f>
        <v>0</v>
      </c>
      <c r="BL194" s="20" t="s">
        <v>345</v>
      </c>
      <c r="BM194" s="227" t="s">
        <v>4820</v>
      </c>
    </row>
    <row r="195" s="2" customFormat="1">
      <c r="A195" s="41"/>
      <c r="B195" s="42"/>
      <c r="C195" s="43"/>
      <c r="D195" s="229" t="s">
        <v>237</v>
      </c>
      <c r="E195" s="43"/>
      <c r="F195" s="230" t="s">
        <v>1604</v>
      </c>
      <c r="G195" s="43"/>
      <c r="H195" s="43"/>
      <c r="I195" s="231"/>
      <c r="J195" s="43"/>
      <c r="K195" s="43"/>
      <c r="L195" s="47"/>
      <c r="M195" s="232"/>
      <c r="N195" s="233"/>
      <c r="O195" s="87"/>
      <c r="P195" s="87"/>
      <c r="Q195" s="87"/>
      <c r="R195" s="87"/>
      <c r="S195" s="87"/>
      <c r="T195" s="88"/>
      <c r="U195" s="41"/>
      <c r="V195" s="41"/>
      <c r="W195" s="41"/>
      <c r="X195" s="41"/>
      <c r="Y195" s="41"/>
      <c r="Z195" s="41"/>
      <c r="AA195" s="41"/>
      <c r="AB195" s="41"/>
      <c r="AC195" s="41"/>
      <c r="AD195" s="41"/>
      <c r="AE195" s="41"/>
      <c r="AT195" s="20" t="s">
        <v>237</v>
      </c>
      <c r="AU195" s="20" t="s">
        <v>86</v>
      </c>
    </row>
    <row r="196" s="12" customFormat="1" ht="22.8" customHeight="1">
      <c r="A196" s="12"/>
      <c r="B196" s="200"/>
      <c r="C196" s="201"/>
      <c r="D196" s="202" t="s">
        <v>75</v>
      </c>
      <c r="E196" s="214" t="s">
        <v>1955</v>
      </c>
      <c r="F196" s="214" t="s">
        <v>1956</v>
      </c>
      <c r="G196" s="201"/>
      <c r="H196" s="201"/>
      <c r="I196" s="204"/>
      <c r="J196" s="215">
        <f>BK196</f>
        <v>0</v>
      </c>
      <c r="K196" s="201"/>
      <c r="L196" s="206"/>
      <c r="M196" s="207"/>
      <c r="N196" s="208"/>
      <c r="O196" s="208"/>
      <c r="P196" s="209">
        <f>SUM(P197:P243)</f>
        <v>0</v>
      </c>
      <c r="Q196" s="208"/>
      <c r="R196" s="209">
        <f>SUM(R197:R243)</f>
        <v>2.5155519000000002</v>
      </c>
      <c r="S196" s="208"/>
      <c r="T196" s="210">
        <f>SUM(T197:T243)</f>
        <v>0</v>
      </c>
      <c r="U196" s="12"/>
      <c r="V196" s="12"/>
      <c r="W196" s="12"/>
      <c r="X196" s="12"/>
      <c r="Y196" s="12"/>
      <c r="Z196" s="12"/>
      <c r="AA196" s="12"/>
      <c r="AB196" s="12"/>
      <c r="AC196" s="12"/>
      <c r="AD196" s="12"/>
      <c r="AE196" s="12"/>
      <c r="AR196" s="211" t="s">
        <v>86</v>
      </c>
      <c r="AT196" s="212" t="s">
        <v>75</v>
      </c>
      <c r="AU196" s="212" t="s">
        <v>84</v>
      </c>
      <c r="AY196" s="211" t="s">
        <v>229</v>
      </c>
      <c r="BK196" s="213">
        <f>SUM(BK197:BK243)</f>
        <v>0</v>
      </c>
    </row>
    <row r="197" s="2" customFormat="1" ht="16.5" customHeight="1">
      <c r="A197" s="41"/>
      <c r="B197" s="42"/>
      <c r="C197" s="216" t="s">
        <v>394</v>
      </c>
      <c r="D197" s="216" t="s">
        <v>231</v>
      </c>
      <c r="E197" s="217" t="s">
        <v>2826</v>
      </c>
      <c r="F197" s="218" t="s">
        <v>2827</v>
      </c>
      <c r="G197" s="219" t="s">
        <v>234</v>
      </c>
      <c r="H197" s="220">
        <v>78.480000000000004</v>
      </c>
      <c r="I197" s="221"/>
      <c r="J197" s="222">
        <f>ROUND(I197*H197,2)</f>
        <v>0</v>
      </c>
      <c r="K197" s="218" t="s">
        <v>235</v>
      </c>
      <c r="L197" s="47"/>
      <c r="M197" s="223" t="s">
        <v>19</v>
      </c>
      <c r="N197" s="224" t="s">
        <v>47</v>
      </c>
      <c r="O197" s="87"/>
      <c r="P197" s="225">
        <f>O197*H197</f>
        <v>0</v>
      </c>
      <c r="Q197" s="225">
        <v>0.00029999999999999997</v>
      </c>
      <c r="R197" s="225">
        <f>Q197*H197</f>
        <v>0.023543999999999999</v>
      </c>
      <c r="S197" s="225">
        <v>0</v>
      </c>
      <c r="T197" s="226">
        <f>S197*H197</f>
        <v>0</v>
      </c>
      <c r="U197" s="41"/>
      <c r="V197" s="41"/>
      <c r="W197" s="41"/>
      <c r="X197" s="41"/>
      <c r="Y197" s="41"/>
      <c r="Z197" s="41"/>
      <c r="AA197" s="41"/>
      <c r="AB197" s="41"/>
      <c r="AC197" s="41"/>
      <c r="AD197" s="41"/>
      <c r="AE197" s="41"/>
      <c r="AR197" s="227" t="s">
        <v>345</v>
      </c>
      <c r="AT197" s="227" t="s">
        <v>231</v>
      </c>
      <c r="AU197" s="227" t="s">
        <v>86</v>
      </c>
      <c r="AY197" s="20" t="s">
        <v>229</v>
      </c>
      <c r="BE197" s="228">
        <f>IF(N197="základní",J197,0)</f>
        <v>0</v>
      </c>
      <c r="BF197" s="228">
        <f>IF(N197="snížená",J197,0)</f>
        <v>0</v>
      </c>
      <c r="BG197" s="228">
        <f>IF(N197="zákl. přenesená",J197,0)</f>
        <v>0</v>
      </c>
      <c r="BH197" s="228">
        <f>IF(N197="sníž. přenesená",J197,0)</f>
        <v>0</v>
      </c>
      <c r="BI197" s="228">
        <f>IF(N197="nulová",J197,0)</f>
        <v>0</v>
      </c>
      <c r="BJ197" s="20" t="s">
        <v>84</v>
      </c>
      <c r="BK197" s="228">
        <f>ROUND(I197*H197,2)</f>
        <v>0</v>
      </c>
      <c r="BL197" s="20" t="s">
        <v>345</v>
      </c>
      <c r="BM197" s="227" t="s">
        <v>4821</v>
      </c>
    </row>
    <row r="198" s="2" customFormat="1">
      <c r="A198" s="41"/>
      <c r="B198" s="42"/>
      <c r="C198" s="43"/>
      <c r="D198" s="229" t="s">
        <v>237</v>
      </c>
      <c r="E198" s="43"/>
      <c r="F198" s="230" t="s">
        <v>2829</v>
      </c>
      <c r="G198" s="43"/>
      <c r="H198" s="43"/>
      <c r="I198" s="231"/>
      <c r="J198" s="43"/>
      <c r="K198" s="43"/>
      <c r="L198" s="47"/>
      <c r="M198" s="232"/>
      <c r="N198" s="233"/>
      <c r="O198" s="87"/>
      <c r="P198" s="87"/>
      <c r="Q198" s="87"/>
      <c r="R198" s="87"/>
      <c r="S198" s="87"/>
      <c r="T198" s="88"/>
      <c r="U198" s="41"/>
      <c r="V198" s="41"/>
      <c r="W198" s="41"/>
      <c r="X198" s="41"/>
      <c r="Y198" s="41"/>
      <c r="Z198" s="41"/>
      <c r="AA198" s="41"/>
      <c r="AB198" s="41"/>
      <c r="AC198" s="41"/>
      <c r="AD198" s="41"/>
      <c r="AE198" s="41"/>
      <c r="AT198" s="20" t="s">
        <v>237</v>
      </c>
      <c r="AU198" s="20" t="s">
        <v>86</v>
      </c>
    </row>
    <row r="199" s="13" customFormat="1">
      <c r="A199" s="13"/>
      <c r="B199" s="234"/>
      <c r="C199" s="235"/>
      <c r="D199" s="236" t="s">
        <v>239</v>
      </c>
      <c r="E199" s="237" t="s">
        <v>19</v>
      </c>
      <c r="F199" s="238" t="s">
        <v>2830</v>
      </c>
      <c r="G199" s="235"/>
      <c r="H199" s="237" t="s">
        <v>19</v>
      </c>
      <c r="I199" s="239"/>
      <c r="J199" s="235"/>
      <c r="K199" s="235"/>
      <c r="L199" s="240"/>
      <c r="M199" s="241"/>
      <c r="N199" s="242"/>
      <c r="O199" s="242"/>
      <c r="P199" s="242"/>
      <c r="Q199" s="242"/>
      <c r="R199" s="242"/>
      <c r="S199" s="242"/>
      <c r="T199" s="243"/>
      <c r="U199" s="13"/>
      <c r="V199" s="13"/>
      <c r="W199" s="13"/>
      <c r="X199" s="13"/>
      <c r="Y199" s="13"/>
      <c r="Z199" s="13"/>
      <c r="AA199" s="13"/>
      <c r="AB199" s="13"/>
      <c r="AC199" s="13"/>
      <c r="AD199" s="13"/>
      <c r="AE199" s="13"/>
      <c r="AT199" s="244" t="s">
        <v>239</v>
      </c>
      <c r="AU199" s="244" t="s">
        <v>86</v>
      </c>
      <c r="AV199" s="13" t="s">
        <v>84</v>
      </c>
      <c r="AW199" s="13" t="s">
        <v>37</v>
      </c>
      <c r="AX199" s="13" t="s">
        <v>76</v>
      </c>
      <c r="AY199" s="244" t="s">
        <v>229</v>
      </c>
    </row>
    <row r="200" s="14" customFormat="1">
      <c r="A200" s="14"/>
      <c r="B200" s="245"/>
      <c r="C200" s="246"/>
      <c r="D200" s="236" t="s">
        <v>239</v>
      </c>
      <c r="E200" s="247" t="s">
        <v>19</v>
      </c>
      <c r="F200" s="248" t="s">
        <v>4785</v>
      </c>
      <c r="G200" s="246"/>
      <c r="H200" s="249">
        <v>26.649999999999999</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239</v>
      </c>
      <c r="AU200" s="255" t="s">
        <v>86</v>
      </c>
      <c r="AV200" s="14" t="s">
        <v>86</v>
      </c>
      <c r="AW200" s="14" t="s">
        <v>37</v>
      </c>
      <c r="AX200" s="14" t="s">
        <v>76</v>
      </c>
      <c r="AY200" s="255" t="s">
        <v>229</v>
      </c>
    </row>
    <row r="201" s="14" customFormat="1">
      <c r="A201" s="14"/>
      <c r="B201" s="245"/>
      <c r="C201" s="246"/>
      <c r="D201" s="236" t="s">
        <v>239</v>
      </c>
      <c r="E201" s="247" t="s">
        <v>19</v>
      </c>
      <c r="F201" s="248" t="s">
        <v>2574</v>
      </c>
      <c r="G201" s="246"/>
      <c r="H201" s="249">
        <v>50.890000000000001</v>
      </c>
      <c r="I201" s="250"/>
      <c r="J201" s="246"/>
      <c r="K201" s="246"/>
      <c r="L201" s="251"/>
      <c r="M201" s="252"/>
      <c r="N201" s="253"/>
      <c r="O201" s="253"/>
      <c r="P201" s="253"/>
      <c r="Q201" s="253"/>
      <c r="R201" s="253"/>
      <c r="S201" s="253"/>
      <c r="T201" s="254"/>
      <c r="U201" s="14"/>
      <c r="V201" s="14"/>
      <c r="W201" s="14"/>
      <c r="X201" s="14"/>
      <c r="Y201" s="14"/>
      <c r="Z201" s="14"/>
      <c r="AA201" s="14"/>
      <c r="AB201" s="14"/>
      <c r="AC201" s="14"/>
      <c r="AD201" s="14"/>
      <c r="AE201" s="14"/>
      <c r="AT201" s="255" t="s">
        <v>239</v>
      </c>
      <c r="AU201" s="255" t="s">
        <v>86</v>
      </c>
      <c r="AV201" s="14" t="s">
        <v>86</v>
      </c>
      <c r="AW201" s="14" t="s">
        <v>37</v>
      </c>
      <c r="AX201" s="14" t="s">
        <v>76</v>
      </c>
      <c r="AY201" s="255" t="s">
        <v>229</v>
      </c>
    </row>
    <row r="202" s="14" customFormat="1">
      <c r="A202" s="14"/>
      <c r="B202" s="245"/>
      <c r="C202" s="246"/>
      <c r="D202" s="236" t="s">
        <v>239</v>
      </c>
      <c r="E202" s="247" t="s">
        <v>19</v>
      </c>
      <c r="F202" s="248" t="s">
        <v>2576</v>
      </c>
      <c r="G202" s="246"/>
      <c r="H202" s="249">
        <v>0.93999999999999995</v>
      </c>
      <c r="I202" s="250"/>
      <c r="J202" s="246"/>
      <c r="K202" s="246"/>
      <c r="L202" s="251"/>
      <c r="M202" s="252"/>
      <c r="N202" s="253"/>
      <c r="O202" s="253"/>
      <c r="P202" s="253"/>
      <c r="Q202" s="253"/>
      <c r="R202" s="253"/>
      <c r="S202" s="253"/>
      <c r="T202" s="254"/>
      <c r="U202" s="14"/>
      <c r="V202" s="14"/>
      <c r="W202" s="14"/>
      <c r="X202" s="14"/>
      <c r="Y202" s="14"/>
      <c r="Z202" s="14"/>
      <c r="AA202" s="14"/>
      <c r="AB202" s="14"/>
      <c r="AC202" s="14"/>
      <c r="AD202" s="14"/>
      <c r="AE202" s="14"/>
      <c r="AT202" s="255" t="s">
        <v>239</v>
      </c>
      <c r="AU202" s="255" t="s">
        <v>86</v>
      </c>
      <c r="AV202" s="14" t="s">
        <v>86</v>
      </c>
      <c r="AW202" s="14" t="s">
        <v>37</v>
      </c>
      <c r="AX202" s="14" t="s">
        <v>76</v>
      </c>
      <c r="AY202" s="255" t="s">
        <v>229</v>
      </c>
    </row>
    <row r="203" s="15" customFormat="1">
      <c r="A203" s="15"/>
      <c r="B203" s="256"/>
      <c r="C203" s="257"/>
      <c r="D203" s="236" t="s">
        <v>239</v>
      </c>
      <c r="E203" s="258" t="s">
        <v>19</v>
      </c>
      <c r="F203" s="259" t="s">
        <v>243</v>
      </c>
      <c r="G203" s="257"/>
      <c r="H203" s="260">
        <v>78.480000000000004</v>
      </c>
      <c r="I203" s="261"/>
      <c r="J203" s="257"/>
      <c r="K203" s="257"/>
      <c r="L203" s="262"/>
      <c r="M203" s="263"/>
      <c r="N203" s="264"/>
      <c r="O203" s="264"/>
      <c r="P203" s="264"/>
      <c r="Q203" s="264"/>
      <c r="R203" s="264"/>
      <c r="S203" s="264"/>
      <c r="T203" s="265"/>
      <c r="U203" s="15"/>
      <c r="V203" s="15"/>
      <c r="W203" s="15"/>
      <c r="X203" s="15"/>
      <c r="Y203" s="15"/>
      <c r="Z203" s="15"/>
      <c r="AA203" s="15"/>
      <c r="AB203" s="15"/>
      <c r="AC203" s="15"/>
      <c r="AD203" s="15"/>
      <c r="AE203" s="15"/>
      <c r="AT203" s="266" t="s">
        <v>239</v>
      </c>
      <c r="AU203" s="266" t="s">
        <v>86</v>
      </c>
      <c r="AV203" s="15" t="s">
        <v>136</v>
      </c>
      <c r="AW203" s="15" t="s">
        <v>37</v>
      </c>
      <c r="AX203" s="15" t="s">
        <v>84</v>
      </c>
      <c r="AY203" s="266" t="s">
        <v>229</v>
      </c>
    </row>
    <row r="204" s="2" customFormat="1" ht="21.75" customHeight="1">
      <c r="A204" s="41"/>
      <c r="B204" s="42"/>
      <c r="C204" s="216" t="s">
        <v>401</v>
      </c>
      <c r="D204" s="216" t="s">
        <v>231</v>
      </c>
      <c r="E204" s="217" t="s">
        <v>2831</v>
      </c>
      <c r="F204" s="218" t="s">
        <v>2832</v>
      </c>
      <c r="G204" s="219" t="s">
        <v>234</v>
      </c>
      <c r="H204" s="220">
        <v>78.480000000000004</v>
      </c>
      <c r="I204" s="221"/>
      <c r="J204" s="222">
        <f>ROUND(I204*H204,2)</f>
        <v>0</v>
      </c>
      <c r="K204" s="218" t="s">
        <v>235</v>
      </c>
      <c r="L204" s="47"/>
      <c r="M204" s="223" t="s">
        <v>19</v>
      </c>
      <c r="N204" s="224" t="s">
        <v>47</v>
      </c>
      <c r="O204" s="87"/>
      <c r="P204" s="225">
        <f>O204*H204</f>
        <v>0</v>
      </c>
      <c r="Q204" s="225">
        <v>0.0044999999999999997</v>
      </c>
      <c r="R204" s="225">
        <f>Q204*H204</f>
        <v>0.35315999999999997</v>
      </c>
      <c r="S204" s="225">
        <v>0</v>
      </c>
      <c r="T204" s="226">
        <f>S204*H204</f>
        <v>0</v>
      </c>
      <c r="U204" s="41"/>
      <c r="V204" s="41"/>
      <c r="W204" s="41"/>
      <c r="X204" s="41"/>
      <c r="Y204" s="41"/>
      <c r="Z204" s="41"/>
      <c r="AA204" s="41"/>
      <c r="AB204" s="41"/>
      <c r="AC204" s="41"/>
      <c r="AD204" s="41"/>
      <c r="AE204" s="41"/>
      <c r="AR204" s="227" t="s">
        <v>345</v>
      </c>
      <c r="AT204" s="227" t="s">
        <v>231</v>
      </c>
      <c r="AU204" s="227" t="s">
        <v>86</v>
      </c>
      <c r="AY204" s="20" t="s">
        <v>229</v>
      </c>
      <c r="BE204" s="228">
        <f>IF(N204="základní",J204,0)</f>
        <v>0</v>
      </c>
      <c r="BF204" s="228">
        <f>IF(N204="snížená",J204,0)</f>
        <v>0</v>
      </c>
      <c r="BG204" s="228">
        <f>IF(N204="zákl. přenesená",J204,0)</f>
        <v>0</v>
      </c>
      <c r="BH204" s="228">
        <f>IF(N204="sníž. přenesená",J204,0)</f>
        <v>0</v>
      </c>
      <c r="BI204" s="228">
        <f>IF(N204="nulová",J204,0)</f>
        <v>0</v>
      </c>
      <c r="BJ204" s="20" t="s">
        <v>84</v>
      </c>
      <c r="BK204" s="228">
        <f>ROUND(I204*H204,2)</f>
        <v>0</v>
      </c>
      <c r="BL204" s="20" t="s">
        <v>345</v>
      </c>
      <c r="BM204" s="227" t="s">
        <v>4822</v>
      </c>
    </row>
    <row r="205" s="2" customFormat="1">
      <c r="A205" s="41"/>
      <c r="B205" s="42"/>
      <c r="C205" s="43"/>
      <c r="D205" s="229" t="s">
        <v>237</v>
      </c>
      <c r="E205" s="43"/>
      <c r="F205" s="230" t="s">
        <v>2834</v>
      </c>
      <c r="G205" s="43"/>
      <c r="H205" s="43"/>
      <c r="I205" s="231"/>
      <c r="J205" s="43"/>
      <c r="K205" s="43"/>
      <c r="L205" s="47"/>
      <c r="M205" s="232"/>
      <c r="N205" s="233"/>
      <c r="O205" s="87"/>
      <c r="P205" s="87"/>
      <c r="Q205" s="87"/>
      <c r="R205" s="87"/>
      <c r="S205" s="87"/>
      <c r="T205" s="88"/>
      <c r="U205" s="41"/>
      <c r="V205" s="41"/>
      <c r="W205" s="41"/>
      <c r="X205" s="41"/>
      <c r="Y205" s="41"/>
      <c r="Z205" s="41"/>
      <c r="AA205" s="41"/>
      <c r="AB205" s="41"/>
      <c r="AC205" s="41"/>
      <c r="AD205" s="41"/>
      <c r="AE205" s="41"/>
      <c r="AT205" s="20" t="s">
        <v>237</v>
      </c>
      <c r="AU205" s="20" t="s">
        <v>86</v>
      </c>
    </row>
    <row r="206" s="13" customFormat="1">
      <c r="A206" s="13"/>
      <c r="B206" s="234"/>
      <c r="C206" s="235"/>
      <c r="D206" s="236" t="s">
        <v>239</v>
      </c>
      <c r="E206" s="237" t="s">
        <v>19</v>
      </c>
      <c r="F206" s="238" t="s">
        <v>2835</v>
      </c>
      <c r="G206" s="235"/>
      <c r="H206" s="237" t="s">
        <v>19</v>
      </c>
      <c r="I206" s="239"/>
      <c r="J206" s="235"/>
      <c r="K206" s="235"/>
      <c r="L206" s="240"/>
      <c r="M206" s="241"/>
      <c r="N206" s="242"/>
      <c r="O206" s="242"/>
      <c r="P206" s="242"/>
      <c r="Q206" s="242"/>
      <c r="R206" s="242"/>
      <c r="S206" s="242"/>
      <c r="T206" s="243"/>
      <c r="U206" s="13"/>
      <c r="V206" s="13"/>
      <c r="W206" s="13"/>
      <c r="X206" s="13"/>
      <c r="Y206" s="13"/>
      <c r="Z206" s="13"/>
      <c r="AA206" s="13"/>
      <c r="AB206" s="13"/>
      <c r="AC206" s="13"/>
      <c r="AD206" s="13"/>
      <c r="AE206" s="13"/>
      <c r="AT206" s="244" t="s">
        <v>239</v>
      </c>
      <c r="AU206" s="244" t="s">
        <v>86</v>
      </c>
      <c r="AV206" s="13" t="s">
        <v>84</v>
      </c>
      <c r="AW206" s="13" t="s">
        <v>37</v>
      </c>
      <c r="AX206" s="13" t="s">
        <v>76</v>
      </c>
      <c r="AY206" s="244" t="s">
        <v>229</v>
      </c>
    </row>
    <row r="207" s="14" customFormat="1">
      <c r="A207" s="14"/>
      <c r="B207" s="245"/>
      <c r="C207" s="246"/>
      <c r="D207" s="236" t="s">
        <v>239</v>
      </c>
      <c r="E207" s="247" t="s">
        <v>19</v>
      </c>
      <c r="F207" s="248" t="s">
        <v>4785</v>
      </c>
      <c r="G207" s="246"/>
      <c r="H207" s="249">
        <v>26.649999999999999</v>
      </c>
      <c r="I207" s="250"/>
      <c r="J207" s="246"/>
      <c r="K207" s="246"/>
      <c r="L207" s="251"/>
      <c r="M207" s="252"/>
      <c r="N207" s="253"/>
      <c r="O207" s="253"/>
      <c r="P207" s="253"/>
      <c r="Q207" s="253"/>
      <c r="R207" s="253"/>
      <c r="S207" s="253"/>
      <c r="T207" s="254"/>
      <c r="U207" s="14"/>
      <c r="V207" s="14"/>
      <c r="W207" s="14"/>
      <c r="X207" s="14"/>
      <c r="Y207" s="14"/>
      <c r="Z207" s="14"/>
      <c r="AA207" s="14"/>
      <c r="AB207" s="14"/>
      <c r="AC207" s="14"/>
      <c r="AD207" s="14"/>
      <c r="AE207" s="14"/>
      <c r="AT207" s="255" t="s">
        <v>239</v>
      </c>
      <c r="AU207" s="255" t="s">
        <v>86</v>
      </c>
      <c r="AV207" s="14" t="s">
        <v>86</v>
      </c>
      <c r="AW207" s="14" t="s">
        <v>37</v>
      </c>
      <c r="AX207" s="14" t="s">
        <v>76</v>
      </c>
      <c r="AY207" s="255" t="s">
        <v>229</v>
      </c>
    </row>
    <row r="208" s="14" customFormat="1">
      <c r="A208" s="14"/>
      <c r="B208" s="245"/>
      <c r="C208" s="246"/>
      <c r="D208" s="236" t="s">
        <v>239</v>
      </c>
      <c r="E208" s="247" t="s">
        <v>19</v>
      </c>
      <c r="F208" s="248" t="s">
        <v>2574</v>
      </c>
      <c r="G208" s="246"/>
      <c r="H208" s="249">
        <v>50.890000000000001</v>
      </c>
      <c r="I208" s="250"/>
      <c r="J208" s="246"/>
      <c r="K208" s="246"/>
      <c r="L208" s="251"/>
      <c r="M208" s="252"/>
      <c r="N208" s="253"/>
      <c r="O208" s="253"/>
      <c r="P208" s="253"/>
      <c r="Q208" s="253"/>
      <c r="R208" s="253"/>
      <c r="S208" s="253"/>
      <c r="T208" s="254"/>
      <c r="U208" s="14"/>
      <c r="V208" s="14"/>
      <c r="W208" s="14"/>
      <c r="X208" s="14"/>
      <c r="Y208" s="14"/>
      <c r="Z208" s="14"/>
      <c r="AA208" s="14"/>
      <c r="AB208" s="14"/>
      <c r="AC208" s="14"/>
      <c r="AD208" s="14"/>
      <c r="AE208" s="14"/>
      <c r="AT208" s="255" t="s">
        <v>239</v>
      </c>
      <c r="AU208" s="255" t="s">
        <v>86</v>
      </c>
      <c r="AV208" s="14" t="s">
        <v>86</v>
      </c>
      <c r="AW208" s="14" t="s">
        <v>37</v>
      </c>
      <c r="AX208" s="14" t="s">
        <v>76</v>
      </c>
      <c r="AY208" s="255" t="s">
        <v>229</v>
      </c>
    </row>
    <row r="209" s="14" customFormat="1">
      <c r="A209" s="14"/>
      <c r="B209" s="245"/>
      <c r="C209" s="246"/>
      <c r="D209" s="236" t="s">
        <v>239</v>
      </c>
      <c r="E209" s="247" t="s">
        <v>19</v>
      </c>
      <c r="F209" s="248" t="s">
        <v>2576</v>
      </c>
      <c r="G209" s="246"/>
      <c r="H209" s="249">
        <v>0.93999999999999995</v>
      </c>
      <c r="I209" s="250"/>
      <c r="J209" s="246"/>
      <c r="K209" s="246"/>
      <c r="L209" s="251"/>
      <c r="M209" s="252"/>
      <c r="N209" s="253"/>
      <c r="O209" s="253"/>
      <c r="P209" s="253"/>
      <c r="Q209" s="253"/>
      <c r="R209" s="253"/>
      <c r="S209" s="253"/>
      <c r="T209" s="254"/>
      <c r="U209" s="14"/>
      <c r="V209" s="14"/>
      <c r="W209" s="14"/>
      <c r="X209" s="14"/>
      <c r="Y209" s="14"/>
      <c r="Z209" s="14"/>
      <c r="AA209" s="14"/>
      <c r="AB209" s="14"/>
      <c r="AC209" s="14"/>
      <c r="AD209" s="14"/>
      <c r="AE209" s="14"/>
      <c r="AT209" s="255" t="s">
        <v>239</v>
      </c>
      <c r="AU209" s="255" t="s">
        <v>86</v>
      </c>
      <c r="AV209" s="14" t="s">
        <v>86</v>
      </c>
      <c r="AW209" s="14" t="s">
        <v>37</v>
      </c>
      <c r="AX209" s="14" t="s">
        <v>76</v>
      </c>
      <c r="AY209" s="255" t="s">
        <v>229</v>
      </c>
    </row>
    <row r="210" s="15" customFormat="1">
      <c r="A210" s="15"/>
      <c r="B210" s="256"/>
      <c r="C210" s="257"/>
      <c r="D210" s="236" t="s">
        <v>239</v>
      </c>
      <c r="E210" s="258" t="s">
        <v>19</v>
      </c>
      <c r="F210" s="259" t="s">
        <v>243</v>
      </c>
      <c r="G210" s="257"/>
      <c r="H210" s="260">
        <v>78.480000000000004</v>
      </c>
      <c r="I210" s="261"/>
      <c r="J210" s="257"/>
      <c r="K210" s="257"/>
      <c r="L210" s="262"/>
      <c r="M210" s="263"/>
      <c r="N210" s="264"/>
      <c r="O210" s="264"/>
      <c r="P210" s="264"/>
      <c r="Q210" s="264"/>
      <c r="R210" s="264"/>
      <c r="S210" s="264"/>
      <c r="T210" s="265"/>
      <c r="U210" s="15"/>
      <c r="V210" s="15"/>
      <c r="W210" s="15"/>
      <c r="X210" s="15"/>
      <c r="Y210" s="15"/>
      <c r="Z210" s="15"/>
      <c r="AA210" s="15"/>
      <c r="AB210" s="15"/>
      <c r="AC210" s="15"/>
      <c r="AD210" s="15"/>
      <c r="AE210" s="15"/>
      <c r="AT210" s="266" t="s">
        <v>239</v>
      </c>
      <c r="AU210" s="266" t="s">
        <v>86</v>
      </c>
      <c r="AV210" s="15" t="s">
        <v>136</v>
      </c>
      <c r="AW210" s="15" t="s">
        <v>37</v>
      </c>
      <c r="AX210" s="15" t="s">
        <v>84</v>
      </c>
      <c r="AY210" s="266" t="s">
        <v>229</v>
      </c>
    </row>
    <row r="211" s="2" customFormat="1" ht="21.75" customHeight="1">
      <c r="A211" s="41"/>
      <c r="B211" s="42"/>
      <c r="C211" s="216" t="s">
        <v>406</v>
      </c>
      <c r="D211" s="216" t="s">
        <v>231</v>
      </c>
      <c r="E211" s="217" t="s">
        <v>4823</v>
      </c>
      <c r="F211" s="218" t="s">
        <v>4824</v>
      </c>
      <c r="G211" s="219" t="s">
        <v>234</v>
      </c>
      <c r="H211" s="220">
        <v>26.649999999999999</v>
      </c>
      <c r="I211" s="221"/>
      <c r="J211" s="222">
        <f>ROUND(I211*H211,2)</f>
        <v>0</v>
      </c>
      <c r="K211" s="218" t="s">
        <v>235</v>
      </c>
      <c r="L211" s="47"/>
      <c r="M211" s="223" t="s">
        <v>19</v>
      </c>
      <c r="N211" s="224" t="s">
        <v>47</v>
      </c>
      <c r="O211" s="87"/>
      <c r="P211" s="225">
        <f>O211*H211</f>
        <v>0</v>
      </c>
      <c r="Q211" s="225">
        <v>0.0055799999999999999</v>
      </c>
      <c r="R211" s="225">
        <f>Q211*H211</f>
        <v>0.14870699999999998</v>
      </c>
      <c r="S211" s="225">
        <v>0</v>
      </c>
      <c r="T211" s="226">
        <f>S211*H211</f>
        <v>0</v>
      </c>
      <c r="U211" s="41"/>
      <c r="V211" s="41"/>
      <c r="W211" s="41"/>
      <c r="X211" s="41"/>
      <c r="Y211" s="41"/>
      <c r="Z211" s="41"/>
      <c r="AA211" s="41"/>
      <c r="AB211" s="41"/>
      <c r="AC211" s="41"/>
      <c r="AD211" s="41"/>
      <c r="AE211" s="41"/>
      <c r="AR211" s="227" t="s">
        <v>345</v>
      </c>
      <c r="AT211" s="227" t="s">
        <v>231</v>
      </c>
      <c r="AU211" s="227" t="s">
        <v>86</v>
      </c>
      <c r="AY211" s="20" t="s">
        <v>229</v>
      </c>
      <c r="BE211" s="228">
        <f>IF(N211="základní",J211,0)</f>
        <v>0</v>
      </c>
      <c r="BF211" s="228">
        <f>IF(N211="snížená",J211,0)</f>
        <v>0</v>
      </c>
      <c r="BG211" s="228">
        <f>IF(N211="zákl. přenesená",J211,0)</f>
        <v>0</v>
      </c>
      <c r="BH211" s="228">
        <f>IF(N211="sníž. přenesená",J211,0)</f>
        <v>0</v>
      </c>
      <c r="BI211" s="228">
        <f>IF(N211="nulová",J211,0)</f>
        <v>0</v>
      </c>
      <c r="BJ211" s="20" t="s">
        <v>84</v>
      </c>
      <c r="BK211" s="228">
        <f>ROUND(I211*H211,2)</f>
        <v>0</v>
      </c>
      <c r="BL211" s="20" t="s">
        <v>345</v>
      </c>
      <c r="BM211" s="227" t="s">
        <v>4825</v>
      </c>
    </row>
    <row r="212" s="2" customFormat="1">
      <c r="A212" s="41"/>
      <c r="B212" s="42"/>
      <c r="C212" s="43"/>
      <c r="D212" s="229" t="s">
        <v>237</v>
      </c>
      <c r="E212" s="43"/>
      <c r="F212" s="230" t="s">
        <v>4826</v>
      </c>
      <c r="G212" s="43"/>
      <c r="H212" s="43"/>
      <c r="I212" s="231"/>
      <c r="J212" s="43"/>
      <c r="K212" s="43"/>
      <c r="L212" s="47"/>
      <c r="M212" s="232"/>
      <c r="N212" s="233"/>
      <c r="O212" s="87"/>
      <c r="P212" s="87"/>
      <c r="Q212" s="87"/>
      <c r="R212" s="87"/>
      <c r="S212" s="87"/>
      <c r="T212" s="88"/>
      <c r="U212" s="41"/>
      <c r="V212" s="41"/>
      <c r="W212" s="41"/>
      <c r="X212" s="41"/>
      <c r="Y212" s="41"/>
      <c r="Z212" s="41"/>
      <c r="AA212" s="41"/>
      <c r="AB212" s="41"/>
      <c r="AC212" s="41"/>
      <c r="AD212" s="41"/>
      <c r="AE212" s="41"/>
      <c r="AT212" s="20" t="s">
        <v>237</v>
      </c>
      <c r="AU212" s="20" t="s">
        <v>86</v>
      </c>
    </row>
    <row r="213" s="13" customFormat="1">
      <c r="A213" s="13"/>
      <c r="B213" s="234"/>
      <c r="C213" s="235"/>
      <c r="D213" s="236" t="s">
        <v>239</v>
      </c>
      <c r="E213" s="237" t="s">
        <v>19</v>
      </c>
      <c r="F213" s="238" t="s">
        <v>2843</v>
      </c>
      <c r="G213" s="235"/>
      <c r="H213" s="237" t="s">
        <v>19</v>
      </c>
      <c r="I213" s="239"/>
      <c r="J213" s="235"/>
      <c r="K213" s="235"/>
      <c r="L213" s="240"/>
      <c r="M213" s="241"/>
      <c r="N213" s="242"/>
      <c r="O213" s="242"/>
      <c r="P213" s="242"/>
      <c r="Q213" s="242"/>
      <c r="R213" s="242"/>
      <c r="S213" s="242"/>
      <c r="T213" s="243"/>
      <c r="U213" s="13"/>
      <c r="V213" s="13"/>
      <c r="W213" s="13"/>
      <c r="X213" s="13"/>
      <c r="Y213" s="13"/>
      <c r="Z213" s="13"/>
      <c r="AA213" s="13"/>
      <c r="AB213" s="13"/>
      <c r="AC213" s="13"/>
      <c r="AD213" s="13"/>
      <c r="AE213" s="13"/>
      <c r="AT213" s="244" t="s">
        <v>239</v>
      </c>
      <c r="AU213" s="244" t="s">
        <v>86</v>
      </c>
      <c r="AV213" s="13" t="s">
        <v>84</v>
      </c>
      <c r="AW213" s="13" t="s">
        <v>37</v>
      </c>
      <c r="AX213" s="13" t="s">
        <v>76</v>
      </c>
      <c r="AY213" s="244" t="s">
        <v>229</v>
      </c>
    </row>
    <row r="214" s="14" customFormat="1">
      <c r="A214" s="14"/>
      <c r="B214" s="245"/>
      <c r="C214" s="246"/>
      <c r="D214" s="236" t="s">
        <v>239</v>
      </c>
      <c r="E214" s="247" t="s">
        <v>19</v>
      </c>
      <c r="F214" s="248" t="s">
        <v>4785</v>
      </c>
      <c r="G214" s="246"/>
      <c r="H214" s="249">
        <v>26.649999999999999</v>
      </c>
      <c r="I214" s="250"/>
      <c r="J214" s="246"/>
      <c r="K214" s="246"/>
      <c r="L214" s="251"/>
      <c r="M214" s="252"/>
      <c r="N214" s="253"/>
      <c r="O214" s="253"/>
      <c r="P214" s="253"/>
      <c r="Q214" s="253"/>
      <c r="R214" s="253"/>
      <c r="S214" s="253"/>
      <c r="T214" s="254"/>
      <c r="U214" s="14"/>
      <c r="V214" s="14"/>
      <c r="W214" s="14"/>
      <c r="X214" s="14"/>
      <c r="Y214" s="14"/>
      <c r="Z214" s="14"/>
      <c r="AA214" s="14"/>
      <c r="AB214" s="14"/>
      <c r="AC214" s="14"/>
      <c r="AD214" s="14"/>
      <c r="AE214" s="14"/>
      <c r="AT214" s="255" t="s">
        <v>239</v>
      </c>
      <c r="AU214" s="255" t="s">
        <v>86</v>
      </c>
      <c r="AV214" s="14" t="s">
        <v>86</v>
      </c>
      <c r="AW214" s="14" t="s">
        <v>37</v>
      </c>
      <c r="AX214" s="14" t="s">
        <v>76</v>
      </c>
      <c r="AY214" s="255" t="s">
        <v>229</v>
      </c>
    </row>
    <row r="215" s="15" customFormat="1">
      <c r="A215" s="15"/>
      <c r="B215" s="256"/>
      <c r="C215" s="257"/>
      <c r="D215" s="236" t="s">
        <v>239</v>
      </c>
      <c r="E215" s="258" t="s">
        <v>19</v>
      </c>
      <c r="F215" s="259" t="s">
        <v>243</v>
      </c>
      <c r="G215" s="257"/>
      <c r="H215" s="260">
        <v>26.649999999999999</v>
      </c>
      <c r="I215" s="261"/>
      <c r="J215" s="257"/>
      <c r="K215" s="257"/>
      <c r="L215" s="262"/>
      <c r="M215" s="263"/>
      <c r="N215" s="264"/>
      <c r="O215" s="264"/>
      <c r="P215" s="264"/>
      <c r="Q215" s="264"/>
      <c r="R215" s="264"/>
      <c r="S215" s="264"/>
      <c r="T215" s="265"/>
      <c r="U215" s="15"/>
      <c r="V215" s="15"/>
      <c r="W215" s="15"/>
      <c r="X215" s="15"/>
      <c r="Y215" s="15"/>
      <c r="Z215" s="15"/>
      <c r="AA215" s="15"/>
      <c r="AB215" s="15"/>
      <c r="AC215" s="15"/>
      <c r="AD215" s="15"/>
      <c r="AE215" s="15"/>
      <c r="AT215" s="266" t="s">
        <v>239</v>
      </c>
      <c r="AU215" s="266" t="s">
        <v>86</v>
      </c>
      <c r="AV215" s="15" t="s">
        <v>136</v>
      </c>
      <c r="AW215" s="15" t="s">
        <v>37</v>
      </c>
      <c r="AX215" s="15" t="s">
        <v>84</v>
      </c>
      <c r="AY215" s="266" t="s">
        <v>229</v>
      </c>
    </row>
    <row r="216" s="2" customFormat="1" ht="16.5" customHeight="1">
      <c r="A216" s="41"/>
      <c r="B216" s="42"/>
      <c r="C216" s="267" t="s">
        <v>415</v>
      </c>
      <c r="D216" s="267" t="s">
        <v>311</v>
      </c>
      <c r="E216" s="268" t="s">
        <v>4827</v>
      </c>
      <c r="F216" s="269" t="s">
        <v>4828</v>
      </c>
      <c r="G216" s="270" t="s">
        <v>234</v>
      </c>
      <c r="H216" s="271">
        <v>29.315000000000001</v>
      </c>
      <c r="I216" s="272"/>
      <c r="J216" s="273">
        <f>ROUND(I216*H216,2)</f>
        <v>0</v>
      </c>
      <c r="K216" s="269" t="s">
        <v>322</v>
      </c>
      <c r="L216" s="274"/>
      <c r="M216" s="275" t="s">
        <v>19</v>
      </c>
      <c r="N216" s="276" t="s">
        <v>47</v>
      </c>
      <c r="O216" s="87"/>
      <c r="P216" s="225">
        <f>O216*H216</f>
        <v>0</v>
      </c>
      <c r="Q216" s="225">
        <v>0.0097999999999999997</v>
      </c>
      <c r="R216" s="225">
        <f>Q216*H216</f>
        <v>0.28728700000000001</v>
      </c>
      <c r="S216" s="225">
        <v>0</v>
      </c>
      <c r="T216" s="226">
        <f>S216*H216</f>
        <v>0</v>
      </c>
      <c r="U216" s="41"/>
      <c r="V216" s="41"/>
      <c r="W216" s="41"/>
      <c r="X216" s="41"/>
      <c r="Y216" s="41"/>
      <c r="Z216" s="41"/>
      <c r="AA216" s="41"/>
      <c r="AB216" s="41"/>
      <c r="AC216" s="41"/>
      <c r="AD216" s="41"/>
      <c r="AE216" s="41"/>
      <c r="AR216" s="227" t="s">
        <v>737</v>
      </c>
      <c r="AT216" s="227" t="s">
        <v>311</v>
      </c>
      <c r="AU216" s="227" t="s">
        <v>86</v>
      </c>
      <c r="AY216" s="20" t="s">
        <v>229</v>
      </c>
      <c r="BE216" s="228">
        <f>IF(N216="základní",J216,0)</f>
        <v>0</v>
      </c>
      <c r="BF216" s="228">
        <f>IF(N216="snížená",J216,0)</f>
        <v>0</v>
      </c>
      <c r="BG216" s="228">
        <f>IF(N216="zákl. přenesená",J216,0)</f>
        <v>0</v>
      </c>
      <c r="BH216" s="228">
        <f>IF(N216="sníž. přenesená",J216,0)</f>
        <v>0</v>
      </c>
      <c r="BI216" s="228">
        <f>IF(N216="nulová",J216,0)</f>
        <v>0</v>
      </c>
      <c r="BJ216" s="20" t="s">
        <v>84</v>
      </c>
      <c r="BK216" s="228">
        <f>ROUND(I216*H216,2)</f>
        <v>0</v>
      </c>
      <c r="BL216" s="20" t="s">
        <v>345</v>
      </c>
      <c r="BM216" s="227" t="s">
        <v>4829</v>
      </c>
    </row>
    <row r="217" s="14" customFormat="1">
      <c r="A217" s="14"/>
      <c r="B217" s="245"/>
      <c r="C217" s="246"/>
      <c r="D217" s="236" t="s">
        <v>239</v>
      </c>
      <c r="E217" s="246"/>
      <c r="F217" s="248" t="s">
        <v>4830</v>
      </c>
      <c r="G217" s="246"/>
      <c r="H217" s="249">
        <v>29.315000000000001</v>
      </c>
      <c r="I217" s="250"/>
      <c r="J217" s="246"/>
      <c r="K217" s="246"/>
      <c r="L217" s="251"/>
      <c r="M217" s="252"/>
      <c r="N217" s="253"/>
      <c r="O217" s="253"/>
      <c r="P217" s="253"/>
      <c r="Q217" s="253"/>
      <c r="R217" s="253"/>
      <c r="S217" s="253"/>
      <c r="T217" s="254"/>
      <c r="U217" s="14"/>
      <c r="V217" s="14"/>
      <c r="W217" s="14"/>
      <c r="X217" s="14"/>
      <c r="Y217" s="14"/>
      <c r="Z217" s="14"/>
      <c r="AA217" s="14"/>
      <c r="AB217" s="14"/>
      <c r="AC217" s="14"/>
      <c r="AD217" s="14"/>
      <c r="AE217" s="14"/>
      <c r="AT217" s="255" t="s">
        <v>239</v>
      </c>
      <c r="AU217" s="255" t="s">
        <v>86</v>
      </c>
      <c r="AV217" s="14" t="s">
        <v>86</v>
      </c>
      <c r="AW217" s="14" t="s">
        <v>4</v>
      </c>
      <c r="AX217" s="14" t="s">
        <v>84</v>
      </c>
      <c r="AY217" s="255" t="s">
        <v>229</v>
      </c>
    </row>
    <row r="218" s="2" customFormat="1" ht="21.75" customHeight="1">
      <c r="A218" s="41"/>
      <c r="B218" s="42"/>
      <c r="C218" s="216" t="s">
        <v>420</v>
      </c>
      <c r="D218" s="216" t="s">
        <v>231</v>
      </c>
      <c r="E218" s="217" t="s">
        <v>2857</v>
      </c>
      <c r="F218" s="218" t="s">
        <v>2858</v>
      </c>
      <c r="G218" s="219" t="s">
        <v>234</v>
      </c>
      <c r="H218" s="220">
        <v>50.890000000000001</v>
      </c>
      <c r="I218" s="221"/>
      <c r="J218" s="222">
        <f>ROUND(I218*H218,2)</f>
        <v>0</v>
      </c>
      <c r="K218" s="218" t="s">
        <v>235</v>
      </c>
      <c r="L218" s="47"/>
      <c r="M218" s="223" t="s">
        <v>19</v>
      </c>
      <c r="N218" s="224" t="s">
        <v>47</v>
      </c>
      <c r="O218" s="87"/>
      <c r="P218" s="225">
        <f>O218*H218</f>
        <v>0</v>
      </c>
      <c r="Q218" s="225">
        <v>0.0090900000000000009</v>
      </c>
      <c r="R218" s="225">
        <f>Q218*H218</f>
        <v>0.46259010000000006</v>
      </c>
      <c r="S218" s="225">
        <v>0</v>
      </c>
      <c r="T218" s="226">
        <f>S218*H218</f>
        <v>0</v>
      </c>
      <c r="U218" s="41"/>
      <c r="V218" s="41"/>
      <c r="W218" s="41"/>
      <c r="X218" s="41"/>
      <c r="Y218" s="41"/>
      <c r="Z218" s="41"/>
      <c r="AA218" s="41"/>
      <c r="AB218" s="41"/>
      <c r="AC218" s="41"/>
      <c r="AD218" s="41"/>
      <c r="AE218" s="41"/>
      <c r="AR218" s="227" t="s">
        <v>345</v>
      </c>
      <c r="AT218" s="227" t="s">
        <v>231</v>
      </c>
      <c r="AU218" s="227" t="s">
        <v>86</v>
      </c>
      <c r="AY218" s="20" t="s">
        <v>229</v>
      </c>
      <c r="BE218" s="228">
        <f>IF(N218="základní",J218,0)</f>
        <v>0</v>
      </c>
      <c r="BF218" s="228">
        <f>IF(N218="snížená",J218,0)</f>
        <v>0</v>
      </c>
      <c r="BG218" s="228">
        <f>IF(N218="zákl. přenesená",J218,0)</f>
        <v>0</v>
      </c>
      <c r="BH218" s="228">
        <f>IF(N218="sníž. přenesená",J218,0)</f>
        <v>0</v>
      </c>
      <c r="BI218" s="228">
        <f>IF(N218="nulová",J218,0)</f>
        <v>0</v>
      </c>
      <c r="BJ218" s="20" t="s">
        <v>84</v>
      </c>
      <c r="BK218" s="228">
        <f>ROUND(I218*H218,2)</f>
        <v>0</v>
      </c>
      <c r="BL218" s="20" t="s">
        <v>345</v>
      </c>
      <c r="BM218" s="227" t="s">
        <v>4831</v>
      </c>
    </row>
    <row r="219" s="2" customFormat="1">
      <c r="A219" s="41"/>
      <c r="B219" s="42"/>
      <c r="C219" s="43"/>
      <c r="D219" s="229" t="s">
        <v>237</v>
      </c>
      <c r="E219" s="43"/>
      <c r="F219" s="230" t="s">
        <v>2860</v>
      </c>
      <c r="G219" s="43"/>
      <c r="H219" s="43"/>
      <c r="I219" s="231"/>
      <c r="J219" s="43"/>
      <c r="K219" s="43"/>
      <c r="L219" s="47"/>
      <c r="M219" s="232"/>
      <c r="N219" s="233"/>
      <c r="O219" s="87"/>
      <c r="P219" s="87"/>
      <c r="Q219" s="87"/>
      <c r="R219" s="87"/>
      <c r="S219" s="87"/>
      <c r="T219" s="88"/>
      <c r="U219" s="41"/>
      <c r="V219" s="41"/>
      <c r="W219" s="41"/>
      <c r="X219" s="41"/>
      <c r="Y219" s="41"/>
      <c r="Z219" s="41"/>
      <c r="AA219" s="41"/>
      <c r="AB219" s="41"/>
      <c r="AC219" s="41"/>
      <c r="AD219" s="41"/>
      <c r="AE219" s="41"/>
      <c r="AT219" s="20" t="s">
        <v>237</v>
      </c>
      <c r="AU219" s="20" t="s">
        <v>86</v>
      </c>
    </row>
    <row r="220" s="13" customFormat="1">
      <c r="A220" s="13"/>
      <c r="B220" s="234"/>
      <c r="C220" s="235"/>
      <c r="D220" s="236" t="s">
        <v>239</v>
      </c>
      <c r="E220" s="237" t="s">
        <v>19</v>
      </c>
      <c r="F220" s="238" t="s">
        <v>2843</v>
      </c>
      <c r="G220" s="235"/>
      <c r="H220" s="237" t="s">
        <v>19</v>
      </c>
      <c r="I220" s="239"/>
      <c r="J220" s="235"/>
      <c r="K220" s="235"/>
      <c r="L220" s="240"/>
      <c r="M220" s="241"/>
      <c r="N220" s="242"/>
      <c r="O220" s="242"/>
      <c r="P220" s="242"/>
      <c r="Q220" s="242"/>
      <c r="R220" s="242"/>
      <c r="S220" s="242"/>
      <c r="T220" s="243"/>
      <c r="U220" s="13"/>
      <c r="V220" s="13"/>
      <c r="W220" s="13"/>
      <c r="X220" s="13"/>
      <c r="Y220" s="13"/>
      <c r="Z220" s="13"/>
      <c r="AA220" s="13"/>
      <c r="AB220" s="13"/>
      <c r="AC220" s="13"/>
      <c r="AD220" s="13"/>
      <c r="AE220" s="13"/>
      <c r="AT220" s="244" t="s">
        <v>239</v>
      </c>
      <c r="AU220" s="244" t="s">
        <v>86</v>
      </c>
      <c r="AV220" s="13" t="s">
        <v>84</v>
      </c>
      <c r="AW220" s="13" t="s">
        <v>37</v>
      </c>
      <c r="AX220" s="13" t="s">
        <v>76</v>
      </c>
      <c r="AY220" s="244" t="s">
        <v>229</v>
      </c>
    </row>
    <row r="221" s="14" customFormat="1">
      <c r="A221" s="14"/>
      <c r="B221" s="245"/>
      <c r="C221" s="246"/>
      <c r="D221" s="236" t="s">
        <v>239</v>
      </c>
      <c r="E221" s="247" t="s">
        <v>19</v>
      </c>
      <c r="F221" s="248" t="s">
        <v>2574</v>
      </c>
      <c r="G221" s="246"/>
      <c r="H221" s="249">
        <v>50.890000000000001</v>
      </c>
      <c r="I221" s="250"/>
      <c r="J221" s="246"/>
      <c r="K221" s="246"/>
      <c r="L221" s="251"/>
      <c r="M221" s="252"/>
      <c r="N221" s="253"/>
      <c r="O221" s="253"/>
      <c r="P221" s="253"/>
      <c r="Q221" s="253"/>
      <c r="R221" s="253"/>
      <c r="S221" s="253"/>
      <c r="T221" s="254"/>
      <c r="U221" s="14"/>
      <c r="V221" s="14"/>
      <c r="W221" s="14"/>
      <c r="X221" s="14"/>
      <c r="Y221" s="14"/>
      <c r="Z221" s="14"/>
      <c r="AA221" s="14"/>
      <c r="AB221" s="14"/>
      <c r="AC221" s="14"/>
      <c r="AD221" s="14"/>
      <c r="AE221" s="14"/>
      <c r="AT221" s="255" t="s">
        <v>239</v>
      </c>
      <c r="AU221" s="255" t="s">
        <v>86</v>
      </c>
      <c r="AV221" s="14" t="s">
        <v>86</v>
      </c>
      <c r="AW221" s="14" t="s">
        <v>37</v>
      </c>
      <c r="AX221" s="14" t="s">
        <v>76</v>
      </c>
      <c r="AY221" s="255" t="s">
        <v>229</v>
      </c>
    </row>
    <row r="222" s="15" customFormat="1">
      <c r="A222" s="15"/>
      <c r="B222" s="256"/>
      <c r="C222" s="257"/>
      <c r="D222" s="236" t="s">
        <v>239</v>
      </c>
      <c r="E222" s="258" t="s">
        <v>19</v>
      </c>
      <c r="F222" s="259" t="s">
        <v>243</v>
      </c>
      <c r="G222" s="257"/>
      <c r="H222" s="260">
        <v>50.890000000000001</v>
      </c>
      <c r="I222" s="261"/>
      <c r="J222" s="257"/>
      <c r="K222" s="257"/>
      <c r="L222" s="262"/>
      <c r="M222" s="263"/>
      <c r="N222" s="264"/>
      <c r="O222" s="264"/>
      <c r="P222" s="264"/>
      <c r="Q222" s="264"/>
      <c r="R222" s="264"/>
      <c r="S222" s="264"/>
      <c r="T222" s="265"/>
      <c r="U222" s="15"/>
      <c r="V222" s="15"/>
      <c r="W222" s="15"/>
      <c r="X222" s="15"/>
      <c r="Y222" s="15"/>
      <c r="Z222" s="15"/>
      <c r="AA222" s="15"/>
      <c r="AB222" s="15"/>
      <c r="AC222" s="15"/>
      <c r="AD222" s="15"/>
      <c r="AE222" s="15"/>
      <c r="AT222" s="266" t="s">
        <v>239</v>
      </c>
      <c r="AU222" s="266" t="s">
        <v>86</v>
      </c>
      <c r="AV222" s="15" t="s">
        <v>136</v>
      </c>
      <c r="AW222" s="15" t="s">
        <v>37</v>
      </c>
      <c r="AX222" s="15" t="s">
        <v>84</v>
      </c>
      <c r="AY222" s="266" t="s">
        <v>229</v>
      </c>
    </row>
    <row r="223" s="2" customFormat="1" ht="16.5" customHeight="1">
      <c r="A223" s="41"/>
      <c r="B223" s="42"/>
      <c r="C223" s="267" t="s">
        <v>425</v>
      </c>
      <c r="D223" s="267" t="s">
        <v>311</v>
      </c>
      <c r="E223" s="268" t="s">
        <v>2861</v>
      </c>
      <c r="F223" s="269" t="s">
        <v>2862</v>
      </c>
      <c r="G223" s="270" t="s">
        <v>234</v>
      </c>
      <c r="H223" s="271">
        <v>61.067999999999998</v>
      </c>
      <c r="I223" s="272"/>
      <c r="J223" s="273">
        <f>ROUND(I223*H223,2)</f>
        <v>0</v>
      </c>
      <c r="K223" s="269" t="s">
        <v>322</v>
      </c>
      <c r="L223" s="274"/>
      <c r="M223" s="275" t="s">
        <v>19</v>
      </c>
      <c r="N223" s="276" t="s">
        <v>47</v>
      </c>
      <c r="O223" s="87"/>
      <c r="P223" s="225">
        <f>O223*H223</f>
        <v>0</v>
      </c>
      <c r="Q223" s="225">
        <v>0.02</v>
      </c>
      <c r="R223" s="225">
        <f>Q223*H223</f>
        <v>1.22136</v>
      </c>
      <c r="S223" s="225">
        <v>0</v>
      </c>
      <c r="T223" s="226">
        <f>S223*H223</f>
        <v>0</v>
      </c>
      <c r="U223" s="41"/>
      <c r="V223" s="41"/>
      <c r="W223" s="41"/>
      <c r="X223" s="41"/>
      <c r="Y223" s="41"/>
      <c r="Z223" s="41"/>
      <c r="AA223" s="41"/>
      <c r="AB223" s="41"/>
      <c r="AC223" s="41"/>
      <c r="AD223" s="41"/>
      <c r="AE223" s="41"/>
      <c r="AR223" s="227" t="s">
        <v>737</v>
      </c>
      <c r="AT223" s="227" t="s">
        <v>311</v>
      </c>
      <c r="AU223" s="227" t="s">
        <v>86</v>
      </c>
      <c r="AY223" s="20" t="s">
        <v>229</v>
      </c>
      <c r="BE223" s="228">
        <f>IF(N223="základní",J223,0)</f>
        <v>0</v>
      </c>
      <c r="BF223" s="228">
        <f>IF(N223="snížená",J223,0)</f>
        <v>0</v>
      </c>
      <c r="BG223" s="228">
        <f>IF(N223="zákl. přenesená",J223,0)</f>
        <v>0</v>
      </c>
      <c r="BH223" s="228">
        <f>IF(N223="sníž. přenesená",J223,0)</f>
        <v>0</v>
      </c>
      <c r="BI223" s="228">
        <f>IF(N223="nulová",J223,0)</f>
        <v>0</v>
      </c>
      <c r="BJ223" s="20" t="s">
        <v>84</v>
      </c>
      <c r="BK223" s="228">
        <f>ROUND(I223*H223,2)</f>
        <v>0</v>
      </c>
      <c r="BL223" s="20" t="s">
        <v>345</v>
      </c>
      <c r="BM223" s="227" t="s">
        <v>4832</v>
      </c>
    </row>
    <row r="224" s="14" customFormat="1">
      <c r="A224" s="14"/>
      <c r="B224" s="245"/>
      <c r="C224" s="246"/>
      <c r="D224" s="236" t="s">
        <v>239</v>
      </c>
      <c r="E224" s="246"/>
      <c r="F224" s="248" t="s">
        <v>2864</v>
      </c>
      <c r="G224" s="246"/>
      <c r="H224" s="249">
        <v>61.067999999999998</v>
      </c>
      <c r="I224" s="250"/>
      <c r="J224" s="246"/>
      <c r="K224" s="246"/>
      <c r="L224" s="251"/>
      <c r="M224" s="252"/>
      <c r="N224" s="253"/>
      <c r="O224" s="253"/>
      <c r="P224" s="253"/>
      <c r="Q224" s="253"/>
      <c r="R224" s="253"/>
      <c r="S224" s="253"/>
      <c r="T224" s="254"/>
      <c r="U224" s="14"/>
      <c r="V224" s="14"/>
      <c r="W224" s="14"/>
      <c r="X224" s="14"/>
      <c r="Y224" s="14"/>
      <c r="Z224" s="14"/>
      <c r="AA224" s="14"/>
      <c r="AB224" s="14"/>
      <c r="AC224" s="14"/>
      <c r="AD224" s="14"/>
      <c r="AE224" s="14"/>
      <c r="AT224" s="255" t="s">
        <v>239</v>
      </c>
      <c r="AU224" s="255" t="s">
        <v>86</v>
      </c>
      <c r="AV224" s="14" t="s">
        <v>86</v>
      </c>
      <c r="AW224" s="14" t="s">
        <v>4</v>
      </c>
      <c r="AX224" s="14" t="s">
        <v>84</v>
      </c>
      <c r="AY224" s="255" t="s">
        <v>229</v>
      </c>
    </row>
    <row r="225" s="2" customFormat="1" ht="16.5" customHeight="1">
      <c r="A225" s="41"/>
      <c r="B225" s="42"/>
      <c r="C225" s="216" t="s">
        <v>431</v>
      </c>
      <c r="D225" s="216" t="s">
        <v>231</v>
      </c>
      <c r="E225" s="217" t="s">
        <v>2865</v>
      </c>
      <c r="F225" s="218" t="s">
        <v>2866</v>
      </c>
      <c r="G225" s="219" t="s">
        <v>234</v>
      </c>
      <c r="H225" s="220">
        <v>0.93999999999999995</v>
      </c>
      <c r="I225" s="221"/>
      <c r="J225" s="222">
        <f>ROUND(I225*H225,2)</f>
        <v>0</v>
      </c>
      <c r="K225" s="218" t="s">
        <v>235</v>
      </c>
      <c r="L225" s="47"/>
      <c r="M225" s="223" t="s">
        <v>19</v>
      </c>
      <c r="N225" s="224" t="s">
        <v>47</v>
      </c>
      <c r="O225" s="87"/>
      <c r="P225" s="225">
        <f>O225*H225</f>
        <v>0</v>
      </c>
      <c r="Q225" s="225">
        <v>0.00058</v>
      </c>
      <c r="R225" s="225">
        <f>Q225*H225</f>
        <v>0.00054520000000000002</v>
      </c>
      <c r="S225" s="225">
        <v>0</v>
      </c>
      <c r="T225" s="226">
        <f>S225*H225</f>
        <v>0</v>
      </c>
      <c r="U225" s="41"/>
      <c r="V225" s="41"/>
      <c r="W225" s="41"/>
      <c r="X225" s="41"/>
      <c r="Y225" s="41"/>
      <c r="Z225" s="41"/>
      <c r="AA225" s="41"/>
      <c r="AB225" s="41"/>
      <c r="AC225" s="41"/>
      <c r="AD225" s="41"/>
      <c r="AE225" s="41"/>
      <c r="AR225" s="227" t="s">
        <v>345</v>
      </c>
      <c r="AT225" s="227" t="s">
        <v>231</v>
      </c>
      <c r="AU225" s="227" t="s">
        <v>86</v>
      </c>
      <c r="AY225" s="20" t="s">
        <v>229</v>
      </c>
      <c r="BE225" s="228">
        <f>IF(N225="základní",J225,0)</f>
        <v>0</v>
      </c>
      <c r="BF225" s="228">
        <f>IF(N225="snížená",J225,0)</f>
        <v>0</v>
      </c>
      <c r="BG225" s="228">
        <f>IF(N225="zákl. přenesená",J225,0)</f>
        <v>0</v>
      </c>
      <c r="BH225" s="228">
        <f>IF(N225="sníž. přenesená",J225,0)</f>
        <v>0</v>
      </c>
      <c r="BI225" s="228">
        <f>IF(N225="nulová",J225,0)</f>
        <v>0</v>
      </c>
      <c r="BJ225" s="20" t="s">
        <v>84</v>
      </c>
      <c r="BK225" s="228">
        <f>ROUND(I225*H225,2)</f>
        <v>0</v>
      </c>
      <c r="BL225" s="20" t="s">
        <v>345</v>
      </c>
      <c r="BM225" s="227" t="s">
        <v>4833</v>
      </c>
    </row>
    <row r="226" s="2" customFormat="1">
      <c r="A226" s="41"/>
      <c r="B226" s="42"/>
      <c r="C226" s="43"/>
      <c r="D226" s="229" t="s">
        <v>237</v>
      </c>
      <c r="E226" s="43"/>
      <c r="F226" s="230" t="s">
        <v>2868</v>
      </c>
      <c r="G226" s="43"/>
      <c r="H226" s="43"/>
      <c r="I226" s="231"/>
      <c r="J226" s="43"/>
      <c r="K226" s="43"/>
      <c r="L226" s="47"/>
      <c r="M226" s="232"/>
      <c r="N226" s="233"/>
      <c r="O226" s="87"/>
      <c r="P226" s="87"/>
      <c r="Q226" s="87"/>
      <c r="R226" s="87"/>
      <c r="S226" s="87"/>
      <c r="T226" s="88"/>
      <c r="U226" s="41"/>
      <c r="V226" s="41"/>
      <c r="W226" s="41"/>
      <c r="X226" s="41"/>
      <c r="Y226" s="41"/>
      <c r="Z226" s="41"/>
      <c r="AA226" s="41"/>
      <c r="AB226" s="41"/>
      <c r="AC226" s="41"/>
      <c r="AD226" s="41"/>
      <c r="AE226" s="41"/>
      <c r="AT226" s="20" t="s">
        <v>237</v>
      </c>
      <c r="AU226" s="20" t="s">
        <v>86</v>
      </c>
    </row>
    <row r="227" s="13" customFormat="1">
      <c r="A227" s="13"/>
      <c r="B227" s="234"/>
      <c r="C227" s="235"/>
      <c r="D227" s="236" t="s">
        <v>239</v>
      </c>
      <c r="E227" s="237" t="s">
        <v>19</v>
      </c>
      <c r="F227" s="238" t="s">
        <v>2869</v>
      </c>
      <c r="G227" s="235"/>
      <c r="H227" s="237" t="s">
        <v>19</v>
      </c>
      <c r="I227" s="239"/>
      <c r="J227" s="235"/>
      <c r="K227" s="235"/>
      <c r="L227" s="240"/>
      <c r="M227" s="241"/>
      <c r="N227" s="242"/>
      <c r="O227" s="242"/>
      <c r="P227" s="242"/>
      <c r="Q227" s="242"/>
      <c r="R227" s="242"/>
      <c r="S227" s="242"/>
      <c r="T227" s="243"/>
      <c r="U227" s="13"/>
      <c r="V227" s="13"/>
      <c r="W227" s="13"/>
      <c r="X227" s="13"/>
      <c r="Y227" s="13"/>
      <c r="Z227" s="13"/>
      <c r="AA227" s="13"/>
      <c r="AB227" s="13"/>
      <c r="AC227" s="13"/>
      <c r="AD227" s="13"/>
      <c r="AE227" s="13"/>
      <c r="AT227" s="244" t="s">
        <v>239</v>
      </c>
      <c r="AU227" s="244" t="s">
        <v>86</v>
      </c>
      <c r="AV227" s="13" t="s">
        <v>84</v>
      </c>
      <c r="AW227" s="13" t="s">
        <v>37</v>
      </c>
      <c r="AX227" s="13" t="s">
        <v>76</v>
      </c>
      <c r="AY227" s="244" t="s">
        <v>229</v>
      </c>
    </row>
    <row r="228" s="14" customFormat="1">
      <c r="A228" s="14"/>
      <c r="B228" s="245"/>
      <c r="C228" s="246"/>
      <c r="D228" s="236" t="s">
        <v>239</v>
      </c>
      <c r="E228" s="247" t="s">
        <v>19</v>
      </c>
      <c r="F228" s="248" t="s">
        <v>2576</v>
      </c>
      <c r="G228" s="246"/>
      <c r="H228" s="249">
        <v>0.93999999999999995</v>
      </c>
      <c r="I228" s="250"/>
      <c r="J228" s="246"/>
      <c r="K228" s="246"/>
      <c r="L228" s="251"/>
      <c r="M228" s="252"/>
      <c r="N228" s="253"/>
      <c r="O228" s="253"/>
      <c r="P228" s="253"/>
      <c r="Q228" s="253"/>
      <c r="R228" s="253"/>
      <c r="S228" s="253"/>
      <c r="T228" s="254"/>
      <c r="U228" s="14"/>
      <c r="V228" s="14"/>
      <c r="W228" s="14"/>
      <c r="X228" s="14"/>
      <c r="Y228" s="14"/>
      <c r="Z228" s="14"/>
      <c r="AA228" s="14"/>
      <c r="AB228" s="14"/>
      <c r="AC228" s="14"/>
      <c r="AD228" s="14"/>
      <c r="AE228" s="14"/>
      <c r="AT228" s="255" t="s">
        <v>239</v>
      </c>
      <c r="AU228" s="255" t="s">
        <v>86</v>
      </c>
      <c r="AV228" s="14" t="s">
        <v>86</v>
      </c>
      <c r="AW228" s="14" t="s">
        <v>37</v>
      </c>
      <c r="AX228" s="14" t="s">
        <v>76</v>
      </c>
      <c r="AY228" s="255" t="s">
        <v>229</v>
      </c>
    </row>
    <row r="229" s="15" customFormat="1">
      <c r="A229" s="15"/>
      <c r="B229" s="256"/>
      <c r="C229" s="257"/>
      <c r="D229" s="236" t="s">
        <v>239</v>
      </c>
      <c r="E229" s="258" t="s">
        <v>19</v>
      </c>
      <c r="F229" s="259" t="s">
        <v>243</v>
      </c>
      <c r="G229" s="257"/>
      <c r="H229" s="260">
        <v>0.93999999999999995</v>
      </c>
      <c r="I229" s="261"/>
      <c r="J229" s="257"/>
      <c r="K229" s="257"/>
      <c r="L229" s="262"/>
      <c r="M229" s="263"/>
      <c r="N229" s="264"/>
      <c r="O229" s="264"/>
      <c r="P229" s="264"/>
      <c r="Q229" s="264"/>
      <c r="R229" s="264"/>
      <c r="S229" s="264"/>
      <c r="T229" s="265"/>
      <c r="U229" s="15"/>
      <c r="V229" s="15"/>
      <c r="W229" s="15"/>
      <c r="X229" s="15"/>
      <c r="Y229" s="15"/>
      <c r="Z229" s="15"/>
      <c r="AA229" s="15"/>
      <c r="AB229" s="15"/>
      <c r="AC229" s="15"/>
      <c r="AD229" s="15"/>
      <c r="AE229" s="15"/>
      <c r="AT229" s="266" t="s">
        <v>239</v>
      </c>
      <c r="AU229" s="266" t="s">
        <v>86</v>
      </c>
      <c r="AV229" s="15" t="s">
        <v>136</v>
      </c>
      <c r="AW229" s="15" t="s">
        <v>37</v>
      </c>
      <c r="AX229" s="15" t="s">
        <v>84</v>
      </c>
      <c r="AY229" s="266" t="s">
        <v>229</v>
      </c>
    </row>
    <row r="230" s="2" customFormat="1" ht="16.5" customHeight="1">
      <c r="A230" s="41"/>
      <c r="B230" s="42"/>
      <c r="C230" s="267" t="s">
        <v>440</v>
      </c>
      <c r="D230" s="267" t="s">
        <v>311</v>
      </c>
      <c r="E230" s="268" t="s">
        <v>2870</v>
      </c>
      <c r="F230" s="269" t="s">
        <v>2871</v>
      </c>
      <c r="G230" s="270" t="s">
        <v>234</v>
      </c>
      <c r="H230" s="271">
        <v>1.034</v>
      </c>
      <c r="I230" s="272"/>
      <c r="J230" s="273">
        <f>ROUND(I230*H230,2)</f>
        <v>0</v>
      </c>
      <c r="K230" s="269" t="s">
        <v>235</v>
      </c>
      <c r="L230" s="274"/>
      <c r="M230" s="275" t="s">
        <v>19</v>
      </c>
      <c r="N230" s="276" t="s">
        <v>47</v>
      </c>
      <c r="O230" s="87"/>
      <c r="P230" s="225">
        <f>O230*H230</f>
        <v>0</v>
      </c>
      <c r="Q230" s="225">
        <v>0.012</v>
      </c>
      <c r="R230" s="225">
        <f>Q230*H230</f>
        <v>0.012408000000000001</v>
      </c>
      <c r="S230" s="225">
        <v>0</v>
      </c>
      <c r="T230" s="226">
        <f>S230*H230</f>
        <v>0</v>
      </c>
      <c r="U230" s="41"/>
      <c r="V230" s="41"/>
      <c r="W230" s="41"/>
      <c r="X230" s="41"/>
      <c r="Y230" s="41"/>
      <c r="Z230" s="41"/>
      <c r="AA230" s="41"/>
      <c r="AB230" s="41"/>
      <c r="AC230" s="41"/>
      <c r="AD230" s="41"/>
      <c r="AE230" s="41"/>
      <c r="AR230" s="227" t="s">
        <v>737</v>
      </c>
      <c r="AT230" s="227" t="s">
        <v>311</v>
      </c>
      <c r="AU230" s="227" t="s">
        <v>86</v>
      </c>
      <c r="AY230" s="20" t="s">
        <v>229</v>
      </c>
      <c r="BE230" s="228">
        <f>IF(N230="základní",J230,0)</f>
        <v>0</v>
      </c>
      <c r="BF230" s="228">
        <f>IF(N230="snížená",J230,0)</f>
        <v>0</v>
      </c>
      <c r="BG230" s="228">
        <f>IF(N230="zákl. přenesená",J230,0)</f>
        <v>0</v>
      </c>
      <c r="BH230" s="228">
        <f>IF(N230="sníž. přenesená",J230,0)</f>
        <v>0</v>
      </c>
      <c r="BI230" s="228">
        <f>IF(N230="nulová",J230,0)</f>
        <v>0</v>
      </c>
      <c r="BJ230" s="20" t="s">
        <v>84</v>
      </c>
      <c r="BK230" s="228">
        <f>ROUND(I230*H230,2)</f>
        <v>0</v>
      </c>
      <c r="BL230" s="20" t="s">
        <v>345</v>
      </c>
      <c r="BM230" s="227" t="s">
        <v>4834</v>
      </c>
    </row>
    <row r="231" s="14" customFormat="1">
      <c r="A231" s="14"/>
      <c r="B231" s="245"/>
      <c r="C231" s="246"/>
      <c r="D231" s="236" t="s">
        <v>239</v>
      </c>
      <c r="E231" s="246"/>
      <c r="F231" s="248" t="s">
        <v>2873</v>
      </c>
      <c r="G231" s="246"/>
      <c r="H231" s="249">
        <v>1.034</v>
      </c>
      <c r="I231" s="250"/>
      <c r="J231" s="246"/>
      <c r="K231" s="246"/>
      <c r="L231" s="251"/>
      <c r="M231" s="252"/>
      <c r="N231" s="253"/>
      <c r="O231" s="253"/>
      <c r="P231" s="253"/>
      <c r="Q231" s="253"/>
      <c r="R231" s="253"/>
      <c r="S231" s="253"/>
      <c r="T231" s="254"/>
      <c r="U231" s="14"/>
      <c r="V231" s="14"/>
      <c r="W231" s="14"/>
      <c r="X231" s="14"/>
      <c r="Y231" s="14"/>
      <c r="Z231" s="14"/>
      <c r="AA231" s="14"/>
      <c r="AB231" s="14"/>
      <c r="AC231" s="14"/>
      <c r="AD231" s="14"/>
      <c r="AE231" s="14"/>
      <c r="AT231" s="255" t="s">
        <v>239</v>
      </c>
      <c r="AU231" s="255" t="s">
        <v>86</v>
      </c>
      <c r="AV231" s="14" t="s">
        <v>86</v>
      </c>
      <c r="AW231" s="14" t="s">
        <v>4</v>
      </c>
      <c r="AX231" s="14" t="s">
        <v>84</v>
      </c>
      <c r="AY231" s="255" t="s">
        <v>229</v>
      </c>
    </row>
    <row r="232" s="2" customFormat="1" ht="16.5" customHeight="1">
      <c r="A232" s="41"/>
      <c r="B232" s="42"/>
      <c r="C232" s="216" t="s">
        <v>448</v>
      </c>
      <c r="D232" s="216" t="s">
        <v>231</v>
      </c>
      <c r="E232" s="217" t="s">
        <v>2880</v>
      </c>
      <c r="F232" s="218" t="s">
        <v>2881</v>
      </c>
      <c r="G232" s="219" t="s">
        <v>274</v>
      </c>
      <c r="H232" s="220">
        <v>9.5</v>
      </c>
      <c r="I232" s="221"/>
      <c r="J232" s="222">
        <f>ROUND(I232*H232,2)</f>
        <v>0</v>
      </c>
      <c r="K232" s="218" t="s">
        <v>322</v>
      </c>
      <c r="L232" s="47"/>
      <c r="M232" s="223" t="s">
        <v>19</v>
      </c>
      <c r="N232" s="224" t="s">
        <v>47</v>
      </c>
      <c r="O232" s="87"/>
      <c r="P232" s="225">
        <f>O232*H232</f>
        <v>0</v>
      </c>
      <c r="Q232" s="225">
        <v>0.00050000000000000001</v>
      </c>
      <c r="R232" s="225">
        <f>Q232*H232</f>
        <v>0.0047499999999999999</v>
      </c>
      <c r="S232" s="225">
        <v>0</v>
      </c>
      <c r="T232" s="226">
        <f>S232*H232</f>
        <v>0</v>
      </c>
      <c r="U232" s="41"/>
      <c r="V232" s="41"/>
      <c r="W232" s="41"/>
      <c r="X232" s="41"/>
      <c r="Y232" s="41"/>
      <c r="Z232" s="41"/>
      <c r="AA232" s="41"/>
      <c r="AB232" s="41"/>
      <c r="AC232" s="41"/>
      <c r="AD232" s="41"/>
      <c r="AE232" s="41"/>
      <c r="AR232" s="227" t="s">
        <v>345</v>
      </c>
      <c r="AT232" s="227" t="s">
        <v>231</v>
      </c>
      <c r="AU232" s="227" t="s">
        <v>86</v>
      </c>
      <c r="AY232" s="20" t="s">
        <v>229</v>
      </c>
      <c r="BE232" s="228">
        <f>IF(N232="základní",J232,0)</f>
        <v>0</v>
      </c>
      <c r="BF232" s="228">
        <f>IF(N232="snížená",J232,0)</f>
        <v>0</v>
      </c>
      <c r="BG232" s="228">
        <f>IF(N232="zákl. přenesená",J232,0)</f>
        <v>0</v>
      </c>
      <c r="BH232" s="228">
        <f>IF(N232="sníž. přenesená",J232,0)</f>
        <v>0</v>
      </c>
      <c r="BI232" s="228">
        <f>IF(N232="nulová",J232,0)</f>
        <v>0</v>
      </c>
      <c r="BJ232" s="20" t="s">
        <v>84</v>
      </c>
      <c r="BK232" s="228">
        <f>ROUND(I232*H232,2)</f>
        <v>0</v>
      </c>
      <c r="BL232" s="20" t="s">
        <v>345</v>
      </c>
      <c r="BM232" s="227" t="s">
        <v>4835</v>
      </c>
    </row>
    <row r="233" s="13" customFormat="1">
      <c r="A233" s="13"/>
      <c r="B233" s="234"/>
      <c r="C233" s="235"/>
      <c r="D233" s="236" t="s">
        <v>239</v>
      </c>
      <c r="E233" s="237" t="s">
        <v>19</v>
      </c>
      <c r="F233" s="238" t="s">
        <v>2883</v>
      </c>
      <c r="G233" s="235"/>
      <c r="H233" s="237" t="s">
        <v>19</v>
      </c>
      <c r="I233" s="239"/>
      <c r="J233" s="235"/>
      <c r="K233" s="235"/>
      <c r="L233" s="240"/>
      <c r="M233" s="241"/>
      <c r="N233" s="242"/>
      <c r="O233" s="242"/>
      <c r="P233" s="242"/>
      <c r="Q233" s="242"/>
      <c r="R233" s="242"/>
      <c r="S233" s="242"/>
      <c r="T233" s="243"/>
      <c r="U233" s="13"/>
      <c r="V233" s="13"/>
      <c r="W233" s="13"/>
      <c r="X233" s="13"/>
      <c r="Y233" s="13"/>
      <c r="Z233" s="13"/>
      <c r="AA233" s="13"/>
      <c r="AB233" s="13"/>
      <c r="AC233" s="13"/>
      <c r="AD233" s="13"/>
      <c r="AE233" s="13"/>
      <c r="AT233" s="244" t="s">
        <v>239</v>
      </c>
      <c r="AU233" s="244" t="s">
        <v>86</v>
      </c>
      <c r="AV233" s="13" t="s">
        <v>84</v>
      </c>
      <c r="AW233" s="13" t="s">
        <v>37</v>
      </c>
      <c r="AX233" s="13" t="s">
        <v>76</v>
      </c>
      <c r="AY233" s="244" t="s">
        <v>229</v>
      </c>
    </row>
    <row r="234" s="14" customFormat="1">
      <c r="A234" s="14"/>
      <c r="B234" s="245"/>
      <c r="C234" s="246"/>
      <c r="D234" s="236" t="s">
        <v>239</v>
      </c>
      <c r="E234" s="247" t="s">
        <v>19</v>
      </c>
      <c r="F234" s="248" t="s">
        <v>2535</v>
      </c>
      <c r="G234" s="246"/>
      <c r="H234" s="249">
        <v>9.5</v>
      </c>
      <c r="I234" s="250"/>
      <c r="J234" s="246"/>
      <c r="K234" s="246"/>
      <c r="L234" s="251"/>
      <c r="M234" s="252"/>
      <c r="N234" s="253"/>
      <c r="O234" s="253"/>
      <c r="P234" s="253"/>
      <c r="Q234" s="253"/>
      <c r="R234" s="253"/>
      <c r="S234" s="253"/>
      <c r="T234" s="254"/>
      <c r="U234" s="14"/>
      <c r="V234" s="14"/>
      <c r="W234" s="14"/>
      <c r="X234" s="14"/>
      <c r="Y234" s="14"/>
      <c r="Z234" s="14"/>
      <c r="AA234" s="14"/>
      <c r="AB234" s="14"/>
      <c r="AC234" s="14"/>
      <c r="AD234" s="14"/>
      <c r="AE234" s="14"/>
      <c r="AT234" s="255" t="s">
        <v>239</v>
      </c>
      <c r="AU234" s="255" t="s">
        <v>86</v>
      </c>
      <c r="AV234" s="14" t="s">
        <v>86</v>
      </c>
      <c r="AW234" s="14" t="s">
        <v>37</v>
      </c>
      <c r="AX234" s="14" t="s">
        <v>76</v>
      </c>
      <c r="AY234" s="255" t="s">
        <v>229</v>
      </c>
    </row>
    <row r="235" s="15" customFormat="1">
      <c r="A235" s="15"/>
      <c r="B235" s="256"/>
      <c r="C235" s="257"/>
      <c r="D235" s="236" t="s">
        <v>239</v>
      </c>
      <c r="E235" s="258" t="s">
        <v>19</v>
      </c>
      <c r="F235" s="259" t="s">
        <v>243</v>
      </c>
      <c r="G235" s="257"/>
      <c r="H235" s="260">
        <v>9.5</v>
      </c>
      <c r="I235" s="261"/>
      <c r="J235" s="257"/>
      <c r="K235" s="257"/>
      <c r="L235" s="262"/>
      <c r="M235" s="263"/>
      <c r="N235" s="264"/>
      <c r="O235" s="264"/>
      <c r="P235" s="264"/>
      <c r="Q235" s="264"/>
      <c r="R235" s="264"/>
      <c r="S235" s="264"/>
      <c r="T235" s="265"/>
      <c r="U235" s="15"/>
      <c r="V235" s="15"/>
      <c r="W235" s="15"/>
      <c r="X235" s="15"/>
      <c r="Y235" s="15"/>
      <c r="Z235" s="15"/>
      <c r="AA235" s="15"/>
      <c r="AB235" s="15"/>
      <c r="AC235" s="15"/>
      <c r="AD235" s="15"/>
      <c r="AE235" s="15"/>
      <c r="AT235" s="266" t="s">
        <v>239</v>
      </c>
      <c r="AU235" s="266" t="s">
        <v>86</v>
      </c>
      <c r="AV235" s="15" t="s">
        <v>136</v>
      </c>
      <c r="AW235" s="15" t="s">
        <v>37</v>
      </c>
      <c r="AX235" s="15" t="s">
        <v>84</v>
      </c>
      <c r="AY235" s="266" t="s">
        <v>229</v>
      </c>
    </row>
    <row r="236" s="2" customFormat="1" ht="16.5" customHeight="1">
      <c r="A236" s="41"/>
      <c r="B236" s="42"/>
      <c r="C236" s="216" t="s">
        <v>737</v>
      </c>
      <c r="D236" s="216" t="s">
        <v>231</v>
      </c>
      <c r="E236" s="217" t="s">
        <v>2885</v>
      </c>
      <c r="F236" s="218" t="s">
        <v>2886</v>
      </c>
      <c r="G236" s="219" t="s">
        <v>274</v>
      </c>
      <c r="H236" s="220">
        <v>40.020000000000003</v>
      </c>
      <c r="I236" s="221"/>
      <c r="J236" s="222">
        <f>ROUND(I236*H236,2)</f>
        <v>0</v>
      </c>
      <c r="K236" s="218" t="s">
        <v>235</v>
      </c>
      <c r="L236" s="47"/>
      <c r="M236" s="223" t="s">
        <v>19</v>
      </c>
      <c r="N236" s="224" t="s">
        <v>47</v>
      </c>
      <c r="O236" s="87"/>
      <c r="P236" s="225">
        <f>O236*H236</f>
        <v>0</v>
      </c>
      <c r="Q236" s="225">
        <v>3.0000000000000001E-05</v>
      </c>
      <c r="R236" s="225">
        <f>Q236*H236</f>
        <v>0.0012006</v>
      </c>
      <c r="S236" s="225">
        <v>0</v>
      </c>
      <c r="T236" s="226">
        <f>S236*H236</f>
        <v>0</v>
      </c>
      <c r="U236" s="41"/>
      <c r="V236" s="41"/>
      <c r="W236" s="41"/>
      <c r="X236" s="41"/>
      <c r="Y236" s="41"/>
      <c r="Z236" s="41"/>
      <c r="AA236" s="41"/>
      <c r="AB236" s="41"/>
      <c r="AC236" s="41"/>
      <c r="AD236" s="41"/>
      <c r="AE236" s="41"/>
      <c r="AR236" s="227" t="s">
        <v>345</v>
      </c>
      <c r="AT236" s="227" t="s">
        <v>231</v>
      </c>
      <c r="AU236" s="227" t="s">
        <v>86</v>
      </c>
      <c r="AY236" s="20" t="s">
        <v>229</v>
      </c>
      <c r="BE236" s="228">
        <f>IF(N236="základní",J236,0)</f>
        <v>0</v>
      </c>
      <c r="BF236" s="228">
        <f>IF(N236="snížená",J236,0)</f>
        <v>0</v>
      </c>
      <c r="BG236" s="228">
        <f>IF(N236="zákl. přenesená",J236,0)</f>
        <v>0</v>
      </c>
      <c r="BH236" s="228">
        <f>IF(N236="sníž. přenesená",J236,0)</f>
        <v>0</v>
      </c>
      <c r="BI236" s="228">
        <f>IF(N236="nulová",J236,0)</f>
        <v>0</v>
      </c>
      <c r="BJ236" s="20" t="s">
        <v>84</v>
      </c>
      <c r="BK236" s="228">
        <f>ROUND(I236*H236,2)</f>
        <v>0</v>
      </c>
      <c r="BL236" s="20" t="s">
        <v>345</v>
      </c>
      <c r="BM236" s="227" t="s">
        <v>4836</v>
      </c>
    </row>
    <row r="237" s="2" customFormat="1">
      <c r="A237" s="41"/>
      <c r="B237" s="42"/>
      <c r="C237" s="43"/>
      <c r="D237" s="229" t="s">
        <v>237</v>
      </c>
      <c r="E237" s="43"/>
      <c r="F237" s="230" t="s">
        <v>2888</v>
      </c>
      <c r="G237" s="43"/>
      <c r="H237" s="43"/>
      <c r="I237" s="231"/>
      <c r="J237" s="43"/>
      <c r="K237" s="43"/>
      <c r="L237" s="47"/>
      <c r="M237" s="232"/>
      <c r="N237" s="233"/>
      <c r="O237" s="87"/>
      <c r="P237" s="87"/>
      <c r="Q237" s="87"/>
      <c r="R237" s="87"/>
      <c r="S237" s="87"/>
      <c r="T237" s="88"/>
      <c r="U237" s="41"/>
      <c r="V237" s="41"/>
      <c r="W237" s="41"/>
      <c r="X237" s="41"/>
      <c r="Y237" s="41"/>
      <c r="Z237" s="41"/>
      <c r="AA237" s="41"/>
      <c r="AB237" s="41"/>
      <c r="AC237" s="41"/>
      <c r="AD237" s="41"/>
      <c r="AE237" s="41"/>
      <c r="AT237" s="20" t="s">
        <v>237</v>
      </c>
      <c r="AU237" s="20" t="s">
        <v>86</v>
      </c>
    </row>
    <row r="238" s="13" customFormat="1">
      <c r="A238" s="13"/>
      <c r="B238" s="234"/>
      <c r="C238" s="235"/>
      <c r="D238" s="236" t="s">
        <v>239</v>
      </c>
      <c r="E238" s="237" t="s">
        <v>19</v>
      </c>
      <c r="F238" s="238" t="s">
        <v>2889</v>
      </c>
      <c r="G238" s="235"/>
      <c r="H238" s="237" t="s">
        <v>19</v>
      </c>
      <c r="I238" s="239"/>
      <c r="J238" s="235"/>
      <c r="K238" s="235"/>
      <c r="L238" s="240"/>
      <c r="M238" s="241"/>
      <c r="N238" s="242"/>
      <c r="O238" s="242"/>
      <c r="P238" s="242"/>
      <c r="Q238" s="242"/>
      <c r="R238" s="242"/>
      <c r="S238" s="242"/>
      <c r="T238" s="243"/>
      <c r="U238" s="13"/>
      <c r="V238" s="13"/>
      <c r="W238" s="13"/>
      <c r="X238" s="13"/>
      <c r="Y238" s="13"/>
      <c r="Z238" s="13"/>
      <c r="AA238" s="13"/>
      <c r="AB238" s="13"/>
      <c r="AC238" s="13"/>
      <c r="AD238" s="13"/>
      <c r="AE238" s="13"/>
      <c r="AT238" s="244" t="s">
        <v>239</v>
      </c>
      <c r="AU238" s="244" t="s">
        <v>86</v>
      </c>
      <c r="AV238" s="13" t="s">
        <v>84</v>
      </c>
      <c r="AW238" s="13" t="s">
        <v>37</v>
      </c>
      <c r="AX238" s="13" t="s">
        <v>76</v>
      </c>
      <c r="AY238" s="244" t="s">
        <v>229</v>
      </c>
    </row>
    <row r="239" s="14" customFormat="1">
      <c r="A239" s="14"/>
      <c r="B239" s="245"/>
      <c r="C239" s="246"/>
      <c r="D239" s="236" t="s">
        <v>239</v>
      </c>
      <c r="E239" s="247" t="s">
        <v>19</v>
      </c>
      <c r="F239" s="248" t="s">
        <v>4837</v>
      </c>
      <c r="G239" s="246"/>
      <c r="H239" s="249">
        <v>11.74</v>
      </c>
      <c r="I239" s="250"/>
      <c r="J239" s="246"/>
      <c r="K239" s="246"/>
      <c r="L239" s="251"/>
      <c r="M239" s="252"/>
      <c r="N239" s="253"/>
      <c r="O239" s="253"/>
      <c r="P239" s="253"/>
      <c r="Q239" s="253"/>
      <c r="R239" s="253"/>
      <c r="S239" s="253"/>
      <c r="T239" s="254"/>
      <c r="U239" s="14"/>
      <c r="V239" s="14"/>
      <c r="W239" s="14"/>
      <c r="X239" s="14"/>
      <c r="Y239" s="14"/>
      <c r="Z239" s="14"/>
      <c r="AA239" s="14"/>
      <c r="AB239" s="14"/>
      <c r="AC239" s="14"/>
      <c r="AD239" s="14"/>
      <c r="AE239" s="14"/>
      <c r="AT239" s="255" t="s">
        <v>239</v>
      </c>
      <c r="AU239" s="255" t="s">
        <v>86</v>
      </c>
      <c r="AV239" s="14" t="s">
        <v>86</v>
      </c>
      <c r="AW239" s="14" t="s">
        <v>37</v>
      </c>
      <c r="AX239" s="14" t="s">
        <v>76</v>
      </c>
      <c r="AY239" s="255" t="s">
        <v>229</v>
      </c>
    </row>
    <row r="240" s="14" customFormat="1">
      <c r="A240" s="14"/>
      <c r="B240" s="245"/>
      <c r="C240" s="246"/>
      <c r="D240" s="236" t="s">
        <v>239</v>
      </c>
      <c r="E240" s="247" t="s">
        <v>19</v>
      </c>
      <c r="F240" s="248" t="s">
        <v>4838</v>
      </c>
      <c r="G240" s="246"/>
      <c r="H240" s="249">
        <v>28.280000000000001</v>
      </c>
      <c r="I240" s="250"/>
      <c r="J240" s="246"/>
      <c r="K240" s="246"/>
      <c r="L240" s="251"/>
      <c r="M240" s="252"/>
      <c r="N240" s="253"/>
      <c r="O240" s="253"/>
      <c r="P240" s="253"/>
      <c r="Q240" s="253"/>
      <c r="R240" s="253"/>
      <c r="S240" s="253"/>
      <c r="T240" s="254"/>
      <c r="U240" s="14"/>
      <c r="V240" s="14"/>
      <c r="W240" s="14"/>
      <c r="X240" s="14"/>
      <c r="Y240" s="14"/>
      <c r="Z240" s="14"/>
      <c r="AA240" s="14"/>
      <c r="AB240" s="14"/>
      <c r="AC240" s="14"/>
      <c r="AD240" s="14"/>
      <c r="AE240" s="14"/>
      <c r="AT240" s="255" t="s">
        <v>239</v>
      </c>
      <c r="AU240" s="255" t="s">
        <v>86</v>
      </c>
      <c r="AV240" s="14" t="s">
        <v>86</v>
      </c>
      <c r="AW240" s="14" t="s">
        <v>37</v>
      </c>
      <c r="AX240" s="14" t="s">
        <v>76</v>
      </c>
      <c r="AY240" s="255" t="s">
        <v>229</v>
      </c>
    </row>
    <row r="241" s="15" customFormat="1">
      <c r="A241" s="15"/>
      <c r="B241" s="256"/>
      <c r="C241" s="257"/>
      <c r="D241" s="236" t="s">
        <v>239</v>
      </c>
      <c r="E241" s="258" t="s">
        <v>19</v>
      </c>
      <c r="F241" s="259" t="s">
        <v>243</v>
      </c>
      <c r="G241" s="257"/>
      <c r="H241" s="260">
        <v>40.020000000000003</v>
      </c>
      <c r="I241" s="261"/>
      <c r="J241" s="257"/>
      <c r="K241" s="257"/>
      <c r="L241" s="262"/>
      <c r="M241" s="263"/>
      <c r="N241" s="264"/>
      <c r="O241" s="264"/>
      <c r="P241" s="264"/>
      <c r="Q241" s="264"/>
      <c r="R241" s="264"/>
      <c r="S241" s="264"/>
      <c r="T241" s="265"/>
      <c r="U241" s="15"/>
      <c r="V241" s="15"/>
      <c r="W241" s="15"/>
      <c r="X241" s="15"/>
      <c r="Y241" s="15"/>
      <c r="Z241" s="15"/>
      <c r="AA241" s="15"/>
      <c r="AB241" s="15"/>
      <c r="AC241" s="15"/>
      <c r="AD241" s="15"/>
      <c r="AE241" s="15"/>
      <c r="AT241" s="266" t="s">
        <v>239</v>
      </c>
      <c r="AU241" s="266" t="s">
        <v>86</v>
      </c>
      <c r="AV241" s="15" t="s">
        <v>136</v>
      </c>
      <c r="AW241" s="15" t="s">
        <v>37</v>
      </c>
      <c r="AX241" s="15" t="s">
        <v>84</v>
      </c>
      <c r="AY241" s="266" t="s">
        <v>229</v>
      </c>
    </row>
    <row r="242" s="2" customFormat="1" ht="24.15" customHeight="1">
      <c r="A242" s="41"/>
      <c r="B242" s="42"/>
      <c r="C242" s="216" t="s">
        <v>743</v>
      </c>
      <c r="D242" s="216" t="s">
        <v>231</v>
      </c>
      <c r="E242" s="217" t="s">
        <v>1971</v>
      </c>
      <c r="F242" s="218" t="s">
        <v>1972</v>
      </c>
      <c r="G242" s="219" t="s">
        <v>299</v>
      </c>
      <c r="H242" s="220">
        <v>2.516</v>
      </c>
      <c r="I242" s="221"/>
      <c r="J242" s="222">
        <f>ROUND(I242*H242,2)</f>
        <v>0</v>
      </c>
      <c r="K242" s="218" t="s">
        <v>235</v>
      </c>
      <c r="L242" s="47"/>
      <c r="M242" s="223" t="s">
        <v>19</v>
      </c>
      <c r="N242" s="224" t="s">
        <v>47</v>
      </c>
      <c r="O242" s="87"/>
      <c r="P242" s="225">
        <f>O242*H242</f>
        <v>0</v>
      </c>
      <c r="Q242" s="225">
        <v>0</v>
      </c>
      <c r="R242" s="225">
        <f>Q242*H242</f>
        <v>0</v>
      </c>
      <c r="S242" s="225">
        <v>0</v>
      </c>
      <c r="T242" s="226">
        <f>S242*H242</f>
        <v>0</v>
      </c>
      <c r="U242" s="41"/>
      <c r="V242" s="41"/>
      <c r="W242" s="41"/>
      <c r="X242" s="41"/>
      <c r="Y242" s="41"/>
      <c r="Z242" s="41"/>
      <c r="AA242" s="41"/>
      <c r="AB242" s="41"/>
      <c r="AC242" s="41"/>
      <c r="AD242" s="41"/>
      <c r="AE242" s="41"/>
      <c r="AR242" s="227" t="s">
        <v>345</v>
      </c>
      <c r="AT242" s="227" t="s">
        <v>231</v>
      </c>
      <c r="AU242" s="227" t="s">
        <v>86</v>
      </c>
      <c r="AY242" s="20" t="s">
        <v>229</v>
      </c>
      <c r="BE242" s="228">
        <f>IF(N242="základní",J242,0)</f>
        <v>0</v>
      </c>
      <c r="BF242" s="228">
        <f>IF(N242="snížená",J242,0)</f>
        <v>0</v>
      </c>
      <c r="BG242" s="228">
        <f>IF(N242="zákl. přenesená",J242,0)</f>
        <v>0</v>
      </c>
      <c r="BH242" s="228">
        <f>IF(N242="sníž. přenesená",J242,0)</f>
        <v>0</v>
      </c>
      <c r="BI242" s="228">
        <f>IF(N242="nulová",J242,0)</f>
        <v>0</v>
      </c>
      <c r="BJ242" s="20" t="s">
        <v>84</v>
      </c>
      <c r="BK242" s="228">
        <f>ROUND(I242*H242,2)</f>
        <v>0</v>
      </c>
      <c r="BL242" s="20" t="s">
        <v>345</v>
      </c>
      <c r="BM242" s="227" t="s">
        <v>4839</v>
      </c>
    </row>
    <row r="243" s="2" customFormat="1">
      <c r="A243" s="41"/>
      <c r="B243" s="42"/>
      <c r="C243" s="43"/>
      <c r="D243" s="229" t="s">
        <v>237</v>
      </c>
      <c r="E243" s="43"/>
      <c r="F243" s="230" t="s">
        <v>1974</v>
      </c>
      <c r="G243" s="43"/>
      <c r="H243" s="43"/>
      <c r="I243" s="231"/>
      <c r="J243" s="43"/>
      <c r="K243" s="43"/>
      <c r="L243" s="47"/>
      <c r="M243" s="232"/>
      <c r="N243" s="233"/>
      <c r="O243" s="87"/>
      <c r="P243" s="87"/>
      <c r="Q243" s="87"/>
      <c r="R243" s="87"/>
      <c r="S243" s="87"/>
      <c r="T243" s="88"/>
      <c r="U243" s="41"/>
      <c r="V243" s="41"/>
      <c r="W243" s="41"/>
      <c r="X243" s="41"/>
      <c r="Y243" s="41"/>
      <c r="Z243" s="41"/>
      <c r="AA243" s="41"/>
      <c r="AB243" s="41"/>
      <c r="AC243" s="41"/>
      <c r="AD243" s="41"/>
      <c r="AE243" s="41"/>
      <c r="AT243" s="20" t="s">
        <v>237</v>
      </c>
      <c r="AU243" s="20" t="s">
        <v>86</v>
      </c>
    </row>
    <row r="244" s="12" customFormat="1" ht="22.8" customHeight="1">
      <c r="A244" s="12"/>
      <c r="B244" s="200"/>
      <c r="C244" s="201"/>
      <c r="D244" s="202" t="s">
        <v>75</v>
      </c>
      <c r="E244" s="214" t="s">
        <v>1078</v>
      </c>
      <c r="F244" s="214" t="s">
        <v>1079</v>
      </c>
      <c r="G244" s="201"/>
      <c r="H244" s="201"/>
      <c r="I244" s="204"/>
      <c r="J244" s="215">
        <f>BK244</f>
        <v>0</v>
      </c>
      <c r="K244" s="201"/>
      <c r="L244" s="206"/>
      <c r="M244" s="207"/>
      <c r="N244" s="208"/>
      <c r="O244" s="208"/>
      <c r="P244" s="209">
        <f>SUM(P245:P262)</f>
        <v>0</v>
      </c>
      <c r="Q244" s="208"/>
      <c r="R244" s="209">
        <f>SUM(R245:R262)</f>
        <v>0.18382519999999999</v>
      </c>
      <c r="S244" s="208"/>
      <c r="T244" s="210">
        <f>SUM(T245:T262)</f>
        <v>0</v>
      </c>
      <c r="U244" s="12"/>
      <c r="V244" s="12"/>
      <c r="W244" s="12"/>
      <c r="X244" s="12"/>
      <c r="Y244" s="12"/>
      <c r="Z244" s="12"/>
      <c r="AA244" s="12"/>
      <c r="AB244" s="12"/>
      <c r="AC244" s="12"/>
      <c r="AD244" s="12"/>
      <c r="AE244" s="12"/>
      <c r="AR244" s="211" t="s">
        <v>86</v>
      </c>
      <c r="AT244" s="212" t="s">
        <v>75</v>
      </c>
      <c r="AU244" s="212" t="s">
        <v>84</v>
      </c>
      <c r="AY244" s="211" t="s">
        <v>229</v>
      </c>
      <c r="BK244" s="213">
        <f>SUM(BK245:BK262)</f>
        <v>0</v>
      </c>
    </row>
    <row r="245" s="2" customFormat="1" ht="16.5" customHeight="1">
      <c r="A245" s="41"/>
      <c r="B245" s="42"/>
      <c r="C245" s="216" t="s">
        <v>754</v>
      </c>
      <c r="D245" s="216" t="s">
        <v>231</v>
      </c>
      <c r="E245" s="217" t="s">
        <v>2907</v>
      </c>
      <c r="F245" s="218" t="s">
        <v>2908</v>
      </c>
      <c r="G245" s="219" t="s">
        <v>234</v>
      </c>
      <c r="H245" s="220">
        <v>399.62</v>
      </c>
      <c r="I245" s="221"/>
      <c r="J245" s="222">
        <f>ROUND(I245*H245,2)</f>
        <v>0</v>
      </c>
      <c r="K245" s="218" t="s">
        <v>235</v>
      </c>
      <c r="L245" s="47"/>
      <c r="M245" s="223" t="s">
        <v>19</v>
      </c>
      <c r="N245" s="224" t="s">
        <v>47</v>
      </c>
      <c r="O245" s="87"/>
      <c r="P245" s="225">
        <f>O245*H245</f>
        <v>0</v>
      </c>
      <c r="Q245" s="225">
        <v>0</v>
      </c>
      <c r="R245" s="225">
        <f>Q245*H245</f>
        <v>0</v>
      </c>
      <c r="S245" s="225">
        <v>0</v>
      </c>
      <c r="T245" s="226">
        <f>S245*H245</f>
        <v>0</v>
      </c>
      <c r="U245" s="41"/>
      <c r="V245" s="41"/>
      <c r="W245" s="41"/>
      <c r="X245" s="41"/>
      <c r="Y245" s="41"/>
      <c r="Z245" s="41"/>
      <c r="AA245" s="41"/>
      <c r="AB245" s="41"/>
      <c r="AC245" s="41"/>
      <c r="AD245" s="41"/>
      <c r="AE245" s="41"/>
      <c r="AR245" s="227" t="s">
        <v>345</v>
      </c>
      <c r="AT245" s="227" t="s">
        <v>231</v>
      </c>
      <c r="AU245" s="227" t="s">
        <v>86</v>
      </c>
      <c r="AY245" s="20" t="s">
        <v>229</v>
      </c>
      <c r="BE245" s="228">
        <f>IF(N245="základní",J245,0)</f>
        <v>0</v>
      </c>
      <c r="BF245" s="228">
        <f>IF(N245="snížená",J245,0)</f>
        <v>0</v>
      </c>
      <c r="BG245" s="228">
        <f>IF(N245="zákl. přenesená",J245,0)</f>
        <v>0</v>
      </c>
      <c r="BH245" s="228">
        <f>IF(N245="sníž. přenesená",J245,0)</f>
        <v>0</v>
      </c>
      <c r="BI245" s="228">
        <f>IF(N245="nulová",J245,0)</f>
        <v>0</v>
      </c>
      <c r="BJ245" s="20" t="s">
        <v>84</v>
      </c>
      <c r="BK245" s="228">
        <f>ROUND(I245*H245,2)</f>
        <v>0</v>
      </c>
      <c r="BL245" s="20" t="s">
        <v>345</v>
      </c>
      <c r="BM245" s="227" t="s">
        <v>4840</v>
      </c>
    </row>
    <row r="246" s="2" customFormat="1">
      <c r="A246" s="41"/>
      <c r="B246" s="42"/>
      <c r="C246" s="43"/>
      <c r="D246" s="229" t="s">
        <v>237</v>
      </c>
      <c r="E246" s="43"/>
      <c r="F246" s="230" t="s">
        <v>2910</v>
      </c>
      <c r="G246" s="43"/>
      <c r="H246" s="43"/>
      <c r="I246" s="231"/>
      <c r="J246" s="43"/>
      <c r="K246" s="43"/>
      <c r="L246" s="47"/>
      <c r="M246" s="232"/>
      <c r="N246" s="233"/>
      <c r="O246" s="87"/>
      <c r="P246" s="87"/>
      <c r="Q246" s="87"/>
      <c r="R246" s="87"/>
      <c r="S246" s="87"/>
      <c r="T246" s="88"/>
      <c r="U246" s="41"/>
      <c r="V246" s="41"/>
      <c r="W246" s="41"/>
      <c r="X246" s="41"/>
      <c r="Y246" s="41"/>
      <c r="Z246" s="41"/>
      <c r="AA246" s="41"/>
      <c r="AB246" s="41"/>
      <c r="AC246" s="41"/>
      <c r="AD246" s="41"/>
      <c r="AE246" s="41"/>
      <c r="AT246" s="20" t="s">
        <v>237</v>
      </c>
      <c r="AU246" s="20" t="s">
        <v>86</v>
      </c>
    </row>
    <row r="247" s="13" customFormat="1">
      <c r="A247" s="13"/>
      <c r="B247" s="234"/>
      <c r="C247" s="235"/>
      <c r="D247" s="236" t="s">
        <v>239</v>
      </c>
      <c r="E247" s="237" t="s">
        <v>19</v>
      </c>
      <c r="F247" s="238" t="s">
        <v>2911</v>
      </c>
      <c r="G247" s="235"/>
      <c r="H247" s="237" t="s">
        <v>19</v>
      </c>
      <c r="I247" s="239"/>
      <c r="J247" s="235"/>
      <c r="K247" s="235"/>
      <c r="L247" s="240"/>
      <c r="M247" s="241"/>
      <c r="N247" s="242"/>
      <c r="O247" s="242"/>
      <c r="P247" s="242"/>
      <c r="Q247" s="242"/>
      <c r="R247" s="242"/>
      <c r="S247" s="242"/>
      <c r="T247" s="243"/>
      <c r="U247" s="13"/>
      <c r="V247" s="13"/>
      <c r="W247" s="13"/>
      <c r="X247" s="13"/>
      <c r="Y247" s="13"/>
      <c r="Z247" s="13"/>
      <c r="AA247" s="13"/>
      <c r="AB247" s="13"/>
      <c r="AC247" s="13"/>
      <c r="AD247" s="13"/>
      <c r="AE247" s="13"/>
      <c r="AT247" s="244" t="s">
        <v>239</v>
      </c>
      <c r="AU247" s="244" t="s">
        <v>86</v>
      </c>
      <c r="AV247" s="13" t="s">
        <v>84</v>
      </c>
      <c r="AW247" s="13" t="s">
        <v>37</v>
      </c>
      <c r="AX247" s="13" t="s">
        <v>76</v>
      </c>
      <c r="AY247" s="244" t="s">
        <v>229</v>
      </c>
    </row>
    <row r="248" s="14" customFormat="1">
      <c r="A248" s="14"/>
      <c r="B248" s="245"/>
      <c r="C248" s="246"/>
      <c r="D248" s="236" t="s">
        <v>239</v>
      </c>
      <c r="E248" s="247" t="s">
        <v>19</v>
      </c>
      <c r="F248" s="248" t="s">
        <v>2566</v>
      </c>
      <c r="G248" s="246"/>
      <c r="H248" s="249">
        <v>399.62</v>
      </c>
      <c r="I248" s="250"/>
      <c r="J248" s="246"/>
      <c r="K248" s="246"/>
      <c r="L248" s="251"/>
      <c r="M248" s="252"/>
      <c r="N248" s="253"/>
      <c r="O248" s="253"/>
      <c r="P248" s="253"/>
      <c r="Q248" s="253"/>
      <c r="R248" s="253"/>
      <c r="S248" s="253"/>
      <c r="T248" s="254"/>
      <c r="U248" s="14"/>
      <c r="V248" s="14"/>
      <c r="W248" s="14"/>
      <c r="X248" s="14"/>
      <c r="Y248" s="14"/>
      <c r="Z248" s="14"/>
      <c r="AA248" s="14"/>
      <c r="AB248" s="14"/>
      <c r="AC248" s="14"/>
      <c r="AD248" s="14"/>
      <c r="AE248" s="14"/>
      <c r="AT248" s="255" t="s">
        <v>239</v>
      </c>
      <c r="AU248" s="255" t="s">
        <v>86</v>
      </c>
      <c r="AV248" s="14" t="s">
        <v>86</v>
      </c>
      <c r="AW248" s="14" t="s">
        <v>37</v>
      </c>
      <c r="AX248" s="14" t="s">
        <v>76</v>
      </c>
      <c r="AY248" s="255" t="s">
        <v>229</v>
      </c>
    </row>
    <row r="249" s="15" customFormat="1">
      <c r="A249" s="15"/>
      <c r="B249" s="256"/>
      <c r="C249" s="257"/>
      <c r="D249" s="236" t="s">
        <v>239</v>
      </c>
      <c r="E249" s="258" t="s">
        <v>19</v>
      </c>
      <c r="F249" s="259" t="s">
        <v>243</v>
      </c>
      <c r="G249" s="257"/>
      <c r="H249" s="260">
        <v>399.62</v>
      </c>
      <c r="I249" s="261"/>
      <c r="J249" s="257"/>
      <c r="K249" s="257"/>
      <c r="L249" s="262"/>
      <c r="M249" s="263"/>
      <c r="N249" s="264"/>
      <c r="O249" s="264"/>
      <c r="P249" s="264"/>
      <c r="Q249" s="264"/>
      <c r="R249" s="264"/>
      <c r="S249" s="264"/>
      <c r="T249" s="265"/>
      <c r="U249" s="15"/>
      <c r="V249" s="15"/>
      <c r="W249" s="15"/>
      <c r="X249" s="15"/>
      <c r="Y249" s="15"/>
      <c r="Z249" s="15"/>
      <c r="AA249" s="15"/>
      <c r="AB249" s="15"/>
      <c r="AC249" s="15"/>
      <c r="AD249" s="15"/>
      <c r="AE249" s="15"/>
      <c r="AT249" s="266" t="s">
        <v>239</v>
      </c>
      <c r="AU249" s="266" t="s">
        <v>86</v>
      </c>
      <c r="AV249" s="15" t="s">
        <v>136</v>
      </c>
      <c r="AW249" s="15" t="s">
        <v>37</v>
      </c>
      <c r="AX249" s="15" t="s">
        <v>84</v>
      </c>
      <c r="AY249" s="266" t="s">
        <v>229</v>
      </c>
    </row>
    <row r="250" s="2" customFormat="1" ht="16.5" customHeight="1">
      <c r="A250" s="41"/>
      <c r="B250" s="42"/>
      <c r="C250" s="216" t="s">
        <v>762</v>
      </c>
      <c r="D250" s="216" t="s">
        <v>231</v>
      </c>
      <c r="E250" s="217" t="s">
        <v>2912</v>
      </c>
      <c r="F250" s="218" t="s">
        <v>2913</v>
      </c>
      <c r="G250" s="219" t="s">
        <v>234</v>
      </c>
      <c r="H250" s="220">
        <v>399.62</v>
      </c>
      <c r="I250" s="221"/>
      <c r="J250" s="222">
        <f>ROUND(I250*H250,2)</f>
        <v>0</v>
      </c>
      <c r="K250" s="218" t="s">
        <v>235</v>
      </c>
      <c r="L250" s="47"/>
      <c r="M250" s="223" t="s">
        <v>19</v>
      </c>
      <c r="N250" s="224" t="s">
        <v>47</v>
      </c>
      <c r="O250" s="87"/>
      <c r="P250" s="225">
        <f>O250*H250</f>
        <v>0</v>
      </c>
      <c r="Q250" s="225">
        <v>0.00020000000000000001</v>
      </c>
      <c r="R250" s="225">
        <f>Q250*H250</f>
        <v>0.079924000000000009</v>
      </c>
      <c r="S250" s="225">
        <v>0</v>
      </c>
      <c r="T250" s="226">
        <f>S250*H250</f>
        <v>0</v>
      </c>
      <c r="U250" s="41"/>
      <c r="V250" s="41"/>
      <c r="W250" s="41"/>
      <c r="X250" s="41"/>
      <c r="Y250" s="41"/>
      <c r="Z250" s="41"/>
      <c r="AA250" s="41"/>
      <c r="AB250" s="41"/>
      <c r="AC250" s="41"/>
      <c r="AD250" s="41"/>
      <c r="AE250" s="41"/>
      <c r="AR250" s="227" t="s">
        <v>345</v>
      </c>
      <c r="AT250" s="227" t="s">
        <v>231</v>
      </c>
      <c r="AU250" s="227" t="s">
        <v>86</v>
      </c>
      <c r="AY250" s="20" t="s">
        <v>229</v>
      </c>
      <c r="BE250" s="228">
        <f>IF(N250="základní",J250,0)</f>
        <v>0</v>
      </c>
      <c r="BF250" s="228">
        <f>IF(N250="snížená",J250,0)</f>
        <v>0</v>
      </c>
      <c r="BG250" s="228">
        <f>IF(N250="zákl. přenesená",J250,0)</f>
        <v>0</v>
      </c>
      <c r="BH250" s="228">
        <f>IF(N250="sníž. přenesená",J250,0)</f>
        <v>0</v>
      </c>
      <c r="BI250" s="228">
        <f>IF(N250="nulová",J250,0)</f>
        <v>0</v>
      </c>
      <c r="BJ250" s="20" t="s">
        <v>84</v>
      </c>
      <c r="BK250" s="228">
        <f>ROUND(I250*H250,2)</f>
        <v>0</v>
      </c>
      <c r="BL250" s="20" t="s">
        <v>345</v>
      </c>
      <c r="BM250" s="227" t="s">
        <v>4841</v>
      </c>
    </row>
    <row r="251" s="2" customFormat="1">
      <c r="A251" s="41"/>
      <c r="B251" s="42"/>
      <c r="C251" s="43"/>
      <c r="D251" s="229" t="s">
        <v>237</v>
      </c>
      <c r="E251" s="43"/>
      <c r="F251" s="230" t="s">
        <v>2915</v>
      </c>
      <c r="G251" s="43"/>
      <c r="H251" s="43"/>
      <c r="I251" s="231"/>
      <c r="J251" s="43"/>
      <c r="K251" s="43"/>
      <c r="L251" s="47"/>
      <c r="M251" s="232"/>
      <c r="N251" s="233"/>
      <c r="O251" s="87"/>
      <c r="P251" s="87"/>
      <c r="Q251" s="87"/>
      <c r="R251" s="87"/>
      <c r="S251" s="87"/>
      <c r="T251" s="88"/>
      <c r="U251" s="41"/>
      <c r="V251" s="41"/>
      <c r="W251" s="41"/>
      <c r="X251" s="41"/>
      <c r="Y251" s="41"/>
      <c r="Z251" s="41"/>
      <c r="AA251" s="41"/>
      <c r="AB251" s="41"/>
      <c r="AC251" s="41"/>
      <c r="AD251" s="41"/>
      <c r="AE251" s="41"/>
      <c r="AT251" s="20" t="s">
        <v>237</v>
      </c>
      <c r="AU251" s="20" t="s">
        <v>86</v>
      </c>
    </row>
    <row r="252" s="13" customFormat="1">
      <c r="A252" s="13"/>
      <c r="B252" s="234"/>
      <c r="C252" s="235"/>
      <c r="D252" s="236" t="s">
        <v>239</v>
      </c>
      <c r="E252" s="237" t="s">
        <v>19</v>
      </c>
      <c r="F252" s="238" t="s">
        <v>2916</v>
      </c>
      <c r="G252" s="235"/>
      <c r="H252" s="237" t="s">
        <v>19</v>
      </c>
      <c r="I252" s="239"/>
      <c r="J252" s="235"/>
      <c r="K252" s="235"/>
      <c r="L252" s="240"/>
      <c r="M252" s="241"/>
      <c r="N252" s="242"/>
      <c r="O252" s="242"/>
      <c r="P252" s="242"/>
      <c r="Q252" s="242"/>
      <c r="R252" s="242"/>
      <c r="S252" s="242"/>
      <c r="T252" s="243"/>
      <c r="U252" s="13"/>
      <c r="V252" s="13"/>
      <c r="W252" s="13"/>
      <c r="X252" s="13"/>
      <c r="Y252" s="13"/>
      <c r="Z252" s="13"/>
      <c r="AA252" s="13"/>
      <c r="AB252" s="13"/>
      <c r="AC252" s="13"/>
      <c r="AD252" s="13"/>
      <c r="AE252" s="13"/>
      <c r="AT252" s="244" t="s">
        <v>239</v>
      </c>
      <c r="AU252" s="244" t="s">
        <v>86</v>
      </c>
      <c r="AV252" s="13" t="s">
        <v>84</v>
      </c>
      <c r="AW252" s="13" t="s">
        <v>37</v>
      </c>
      <c r="AX252" s="13" t="s">
        <v>76</v>
      </c>
      <c r="AY252" s="244" t="s">
        <v>229</v>
      </c>
    </row>
    <row r="253" s="14" customFormat="1">
      <c r="A253" s="14"/>
      <c r="B253" s="245"/>
      <c r="C253" s="246"/>
      <c r="D253" s="236" t="s">
        <v>239</v>
      </c>
      <c r="E253" s="247" t="s">
        <v>19</v>
      </c>
      <c r="F253" s="248" t="s">
        <v>2566</v>
      </c>
      <c r="G253" s="246"/>
      <c r="H253" s="249">
        <v>399.62</v>
      </c>
      <c r="I253" s="250"/>
      <c r="J253" s="246"/>
      <c r="K253" s="246"/>
      <c r="L253" s="251"/>
      <c r="M253" s="252"/>
      <c r="N253" s="253"/>
      <c r="O253" s="253"/>
      <c r="P253" s="253"/>
      <c r="Q253" s="253"/>
      <c r="R253" s="253"/>
      <c r="S253" s="253"/>
      <c r="T253" s="254"/>
      <c r="U253" s="14"/>
      <c r="V253" s="14"/>
      <c r="W253" s="14"/>
      <c r="X253" s="14"/>
      <c r="Y253" s="14"/>
      <c r="Z253" s="14"/>
      <c r="AA253" s="14"/>
      <c r="AB253" s="14"/>
      <c r="AC253" s="14"/>
      <c r="AD253" s="14"/>
      <c r="AE253" s="14"/>
      <c r="AT253" s="255" t="s">
        <v>239</v>
      </c>
      <c r="AU253" s="255" t="s">
        <v>86</v>
      </c>
      <c r="AV253" s="14" t="s">
        <v>86</v>
      </c>
      <c r="AW253" s="14" t="s">
        <v>37</v>
      </c>
      <c r="AX253" s="14" t="s">
        <v>76</v>
      </c>
      <c r="AY253" s="255" t="s">
        <v>229</v>
      </c>
    </row>
    <row r="254" s="15" customFormat="1">
      <c r="A254" s="15"/>
      <c r="B254" s="256"/>
      <c r="C254" s="257"/>
      <c r="D254" s="236" t="s">
        <v>239</v>
      </c>
      <c r="E254" s="258" t="s">
        <v>19</v>
      </c>
      <c r="F254" s="259" t="s">
        <v>243</v>
      </c>
      <c r="G254" s="257"/>
      <c r="H254" s="260">
        <v>399.62</v>
      </c>
      <c r="I254" s="261"/>
      <c r="J254" s="257"/>
      <c r="K254" s="257"/>
      <c r="L254" s="262"/>
      <c r="M254" s="263"/>
      <c r="N254" s="264"/>
      <c r="O254" s="264"/>
      <c r="P254" s="264"/>
      <c r="Q254" s="264"/>
      <c r="R254" s="264"/>
      <c r="S254" s="264"/>
      <c r="T254" s="265"/>
      <c r="U254" s="15"/>
      <c r="V254" s="15"/>
      <c r="W254" s="15"/>
      <c r="X254" s="15"/>
      <c r="Y254" s="15"/>
      <c r="Z254" s="15"/>
      <c r="AA254" s="15"/>
      <c r="AB254" s="15"/>
      <c r="AC254" s="15"/>
      <c r="AD254" s="15"/>
      <c r="AE254" s="15"/>
      <c r="AT254" s="266" t="s">
        <v>239</v>
      </c>
      <c r="AU254" s="266" t="s">
        <v>86</v>
      </c>
      <c r="AV254" s="15" t="s">
        <v>136</v>
      </c>
      <c r="AW254" s="15" t="s">
        <v>37</v>
      </c>
      <c r="AX254" s="15" t="s">
        <v>84</v>
      </c>
      <c r="AY254" s="266" t="s">
        <v>229</v>
      </c>
    </row>
    <row r="255" s="2" customFormat="1" ht="24.15" customHeight="1">
      <c r="A255" s="41"/>
      <c r="B255" s="42"/>
      <c r="C255" s="216" t="s">
        <v>769</v>
      </c>
      <c r="D255" s="216" t="s">
        <v>231</v>
      </c>
      <c r="E255" s="217" t="s">
        <v>4842</v>
      </c>
      <c r="F255" s="218" t="s">
        <v>4843</v>
      </c>
      <c r="G255" s="219" t="s">
        <v>234</v>
      </c>
      <c r="H255" s="220">
        <v>399.62</v>
      </c>
      <c r="I255" s="221"/>
      <c r="J255" s="222">
        <f>ROUND(I255*H255,2)</f>
        <v>0</v>
      </c>
      <c r="K255" s="218" t="s">
        <v>235</v>
      </c>
      <c r="L255" s="47"/>
      <c r="M255" s="223" t="s">
        <v>19</v>
      </c>
      <c r="N255" s="224" t="s">
        <v>47</v>
      </c>
      <c r="O255" s="87"/>
      <c r="P255" s="225">
        <f>O255*H255</f>
        <v>0</v>
      </c>
      <c r="Q255" s="225">
        <v>0.00025999999999999998</v>
      </c>
      <c r="R255" s="225">
        <f>Q255*H255</f>
        <v>0.10390119999999999</v>
      </c>
      <c r="S255" s="225">
        <v>0</v>
      </c>
      <c r="T255" s="226">
        <f>S255*H255</f>
        <v>0</v>
      </c>
      <c r="U255" s="41"/>
      <c r="V255" s="41"/>
      <c r="W255" s="41"/>
      <c r="X255" s="41"/>
      <c r="Y255" s="41"/>
      <c r="Z255" s="41"/>
      <c r="AA255" s="41"/>
      <c r="AB255" s="41"/>
      <c r="AC255" s="41"/>
      <c r="AD255" s="41"/>
      <c r="AE255" s="41"/>
      <c r="AR255" s="227" t="s">
        <v>345</v>
      </c>
      <c r="AT255" s="227" t="s">
        <v>231</v>
      </c>
      <c r="AU255" s="227" t="s">
        <v>86</v>
      </c>
      <c r="AY255" s="20" t="s">
        <v>229</v>
      </c>
      <c r="BE255" s="228">
        <f>IF(N255="základní",J255,0)</f>
        <v>0</v>
      </c>
      <c r="BF255" s="228">
        <f>IF(N255="snížená",J255,0)</f>
        <v>0</v>
      </c>
      <c r="BG255" s="228">
        <f>IF(N255="zákl. přenesená",J255,0)</f>
        <v>0</v>
      </c>
      <c r="BH255" s="228">
        <f>IF(N255="sníž. přenesená",J255,0)</f>
        <v>0</v>
      </c>
      <c r="BI255" s="228">
        <f>IF(N255="nulová",J255,0)</f>
        <v>0</v>
      </c>
      <c r="BJ255" s="20" t="s">
        <v>84</v>
      </c>
      <c r="BK255" s="228">
        <f>ROUND(I255*H255,2)</f>
        <v>0</v>
      </c>
      <c r="BL255" s="20" t="s">
        <v>345</v>
      </c>
      <c r="BM255" s="227" t="s">
        <v>4844</v>
      </c>
    </row>
    <row r="256" s="2" customFormat="1">
      <c r="A256" s="41"/>
      <c r="B256" s="42"/>
      <c r="C256" s="43"/>
      <c r="D256" s="229" t="s">
        <v>237</v>
      </c>
      <c r="E256" s="43"/>
      <c r="F256" s="230" t="s">
        <v>4845</v>
      </c>
      <c r="G256" s="43"/>
      <c r="H256" s="43"/>
      <c r="I256" s="231"/>
      <c r="J256" s="43"/>
      <c r="K256" s="43"/>
      <c r="L256" s="47"/>
      <c r="M256" s="232"/>
      <c r="N256" s="233"/>
      <c r="O256" s="87"/>
      <c r="P256" s="87"/>
      <c r="Q256" s="87"/>
      <c r="R256" s="87"/>
      <c r="S256" s="87"/>
      <c r="T256" s="88"/>
      <c r="U256" s="41"/>
      <c r="V256" s="41"/>
      <c r="W256" s="41"/>
      <c r="X256" s="41"/>
      <c r="Y256" s="41"/>
      <c r="Z256" s="41"/>
      <c r="AA256" s="41"/>
      <c r="AB256" s="41"/>
      <c r="AC256" s="41"/>
      <c r="AD256" s="41"/>
      <c r="AE256" s="41"/>
      <c r="AT256" s="20" t="s">
        <v>237</v>
      </c>
      <c r="AU256" s="20" t="s">
        <v>86</v>
      </c>
    </row>
    <row r="257" s="13" customFormat="1">
      <c r="A257" s="13"/>
      <c r="B257" s="234"/>
      <c r="C257" s="235"/>
      <c r="D257" s="236" t="s">
        <v>239</v>
      </c>
      <c r="E257" s="237" t="s">
        <v>19</v>
      </c>
      <c r="F257" s="238" t="s">
        <v>2921</v>
      </c>
      <c r="G257" s="235"/>
      <c r="H257" s="237" t="s">
        <v>19</v>
      </c>
      <c r="I257" s="239"/>
      <c r="J257" s="235"/>
      <c r="K257" s="235"/>
      <c r="L257" s="240"/>
      <c r="M257" s="241"/>
      <c r="N257" s="242"/>
      <c r="O257" s="242"/>
      <c r="P257" s="242"/>
      <c r="Q257" s="242"/>
      <c r="R257" s="242"/>
      <c r="S257" s="242"/>
      <c r="T257" s="243"/>
      <c r="U257" s="13"/>
      <c r="V257" s="13"/>
      <c r="W257" s="13"/>
      <c r="X257" s="13"/>
      <c r="Y257" s="13"/>
      <c r="Z257" s="13"/>
      <c r="AA257" s="13"/>
      <c r="AB257" s="13"/>
      <c r="AC257" s="13"/>
      <c r="AD257" s="13"/>
      <c r="AE257" s="13"/>
      <c r="AT257" s="244" t="s">
        <v>239</v>
      </c>
      <c r="AU257" s="244" t="s">
        <v>86</v>
      </c>
      <c r="AV257" s="13" t="s">
        <v>84</v>
      </c>
      <c r="AW257" s="13" t="s">
        <v>37</v>
      </c>
      <c r="AX257" s="13" t="s">
        <v>76</v>
      </c>
      <c r="AY257" s="244" t="s">
        <v>229</v>
      </c>
    </row>
    <row r="258" s="14" customFormat="1">
      <c r="A258" s="14"/>
      <c r="B258" s="245"/>
      <c r="C258" s="246"/>
      <c r="D258" s="236" t="s">
        <v>239</v>
      </c>
      <c r="E258" s="247" t="s">
        <v>19</v>
      </c>
      <c r="F258" s="248" t="s">
        <v>2587</v>
      </c>
      <c r="G258" s="246"/>
      <c r="H258" s="249">
        <v>34.25</v>
      </c>
      <c r="I258" s="250"/>
      <c r="J258" s="246"/>
      <c r="K258" s="246"/>
      <c r="L258" s="251"/>
      <c r="M258" s="252"/>
      <c r="N258" s="253"/>
      <c r="O258" s="253"/>
      <c r="P258" s="253"/>
      <c r="Q258" s="253"/>
      <c r="R258" s="253"/>
      <c r="S258" s="253"/>
      <c r="T258" s="254"/>
      <c r="U258" s="14"/>
      <c r="V258" s="14"/>
      <c r="W258" s="14"/>
      <c r="X258" s="14"/>
      <c r="Y258" s="14"/>
      <c r="Z258" s="14"/>
      <c r="AA258" s="14"/>
      <c r="AB258" s="14"/>
      <c r="AC258" s="14"/>
      <c r="AD258" s="14"/>
      <c r="AE258" s="14"/>
      <c r="AT258" s="255" t="s">
        <v>239</v>
      </c>
      <c r="AU258" s="255" t="s">
        <v>86</v>
      </c>
      <c r="AV258" s="14" t="s">
        <v>86</v>
      </c>
      <c r="AW258" s="14" t="s">
        <v>37</v>
      </c>
      <c r="AX258" s="14" t="s">
        <v>76</v>
      </c>
      <c r="AY258" s="255" t="s">
        <v>229</v>
      </c>
    </row>
    <row r="259" s="14" customFormat="1">
      <c r="A259" s="14"/>
      <c r="B259" s="245"/>
      <c r="C259" s="246"/>
      <c r="D259" s="236" t="s">
        <v>239</v>
      </c>
      <c r="E259" s="247" t="s">
        <v>19</v>
      </c>
      <c r="F259" s="248" t="s">
        <v>2589</v>
      </c>
      <c r="G259" s="246"/>
      <c r="H259" s="249">
        <v>142.44999999999999</v>
      </c>
      <c r="I259" s="250"/>
      <c r="J259" s="246"/>
      <c r="K259" s="246"/>
      <c r="L259" s="251"/>
      <c r="M259" s="252"/>
      <c r="N259" s="253"/>
      <c r="O259" s="253"/>
      <c r="P259" s="253"/>
      <c r="Q259" s="253"/>
      <c r="R259" s="253"/>
      <c r="S259" s="253"/>
      <c r="T259" s="254"/>
      <c r="U259" s="14"/>
      <c r="V259" s="14"/>
      <c r="W259" s="14"/>
      <c r="X259" s="14"/>
      <c r="Y259" s="14"/>
      <c r="Z259" s="14"/>
      <c r="AA259" s="14"/>
      <c r="AB259" s="14"/>
      <c r="AC259" s="14"/>
      <c r="AD259" s="14"/>
      <c r="AE259" s="14"/>
      <c r="AT259" s="255" t="s">
        <v>239</v>
      </c>
      <c r="AU259" s="255" t="s">
        <v>86</v>
      </c>
      <c r="AV259" s="14" t="s">
        <v>86</v>
      </c>
      <c r="AW259" s="14" t="s">
        <v>37</v>
      </c>
      <c r="AX259" s="14" t="s">
        <v>76</v>
      </c>
      <c r="AY259" s="255" t="s">
        <v>229</v>
      </c>
    </row>
    <row r="260" s="14" customFormat="1">
      <c r="A260" s="14"/>
      <c r="B260" s="245"/>
      <c r="C260" s="246"/>
      <c r="D260" s="236" t="s">
        <v>239</v>
      </c>
      <c r="E260" s="247" t="s">
        <v>19</v>
      </c>
      <c r="F260" s="248" t="s">
        <v>2599</v>
      </c>
      <c r="G260" s="246"/>
      <c r="H260" s="249">
        <v>11.34</v>
      </c>
      <c r="I260" s="250"/>
      <c r="J260" s="246"/>
      <c r="K260" s="246"/>
      <c r="L260" s="251"/>
      <c r="M260" s="252"/>
      <c r="N260" s="253"/>
      <c r="O260" s="253"/>
      <c r="P260" s="253"/>
      <c r="Q260" s="253"/>
      <c r="R260" s="253"/>
      <c r="S260" s="253"/>
      <c r="T260" s="254"/>
      <c r="U260" s="14"/>
      <c r="V260" s="14"/>
      <c r="W260" s="14"/>
      <c r="X260" s="14"/>
      <c r="Y260" s="14"/>
      <c r="Z260" s="14"/>
      <c r="AA260" s="14"/>
      <c r="AB260" s="14"/>
      <c r="AC260" s="14"/>
      <c r="AD260" s="14"/>
      <c r="AE260" s="14"/>
      <c r="AT260" s="255" t="s">
        <v>239</v>
      </c>
      <c r="AU260" s="255" t="s">
        <v>86</v>
      </c>
      <c r="AV260" s="14" t="s">
        <v>86</v>
      </c>
      <c r="AW260" s="14" t="s">
        <v>37</v>
      </c>
      <c r="AX260" s="14" t="s">
        <v>76</v>
      </c>
      <c r="AY260" s="255" t="s">
        <v>229</v>
      </c>
    </row>
    <row r="261" s="14" customFormat="1">
      <c r="A261" s="14"/>
      <c r="B261" s="245"/>
      <c r="C261" s="246"/>
      <c r="D261" s="236" t="s">
        <v>239</v>
      </c>
      <c r="E261" s="247" t="s">
        <v>19</v>
      </c>
      <c r="F261" s="248" t="s">
        <v>2605</v>
      </c>
      <c r="G261" s="246"/>
      <c r="H261" s="249">
        <v>211.58000000000001</v>
      </c>
      <c r="I261" s="250"/>
      <c r="J261" s="246"/>
      <c r="K261" s="246"/>
      <c r="L261" s="251"/>
      <c r="M261" s="252"/>
      <c r="N261" s="253"/>
      <c r="O261" s="253"/>
      <c r="P261" s="253"/>
      <c r="Q261" s="253"/>
      <c r="R261" s="253"/>
      <c r="S261" s="253"/>
      <c r="T261" s="254"/>
      <c r="U261" s="14"/>
      <c r="V261" s="14"/>
      <c r="W261" s="14"/>
      <c r="X261" s="14"/>
      <c r="Y261" s="14"/>
      <c r="Z261" s="14"/>
      <c r="AA261" s="14"/>
      <c r="AB261" s="14"/>
      <c r="AC261" s="14"/>
      <c r="AD261" s="14"/>
      <c r="AE261" s="14"/>
      <c r="AT261" s="255" t="s">
        <v>239</v>
      </c>
      <c r="AU261" s="255" t="s">
        <v>86</v>
      </c>
      <c r="AV261" s="14" t="s">
        <v>86</v>
      </c>
      <c r="AW261" s="14" t="s">
        <v>37</v>
      </c>
      <c r="AX261" s="14" t="s">
        <v>76</v>
      </c>
      <c r="AY261" s="255" t="s">
        <v>229</v>
      </c>
    </row>
    <row r="262" s="15" customFormat="1">
      <c r="A262" s="15"/>
      <c r="B262" s="256"/>
      <c r="C262" s="257"/>
      <c r="D262" s="236" t="s">
        <v>239</v>
      </c>
      <c r="E262" s="258" t="s">
        <v>2566</v>
      </c>
      <c r="F262" s="259" t="s">
        <v>243</v>
      </c>
      <c r="G262" s="257"/>
      <c r="H262" s="260">
        <v>399.62</v>
      </c>
      <c r="I262" s="261"/>
      <c r="J262" s="257"/>
      <c r="K262" s="257"/>
      <c r="L262" s="262"/>
      <c r="M262" s="263"/>
      <c r="N262" s="264"/>
      <c r="O262" s="264"/>
      <c r="P262" s="264"/>
      <c r="Q262" s="264"/>
      <c r="R262" s="264"/>
      <c r="S262" s="264"/>
      <c r="T262" s="265"/>
      <c r="U262" s="15"/>
      <c r="V262" s="15"/>
      <c r="W262" s="15"/>
      <c r="X262" s="15"/>
      <c r="Y262" s="15"/>
      <c r="Z262" s="15"/>
      <c r="AA262" s="15"/>
      <c r="AB262" s="15"/>
      <c r="AC262" s="15"/>
      <c r="AD262" s="15"/>
      <c r="AE262" s="15"/>
      <c r="AT262" s="266" t="s">
        <v>239</v>
      </c>
      <c r="AU262" s="266" t="s">
        <v>86</v>
      </c>
      <c r="AV262" s="15" t="s">
        <v>136</v>
      </c>
      <c r="AW262" s="15" t="s">
        <v>37</v>
      </c>
      <c r="AX262" s="15" t="s">
        <v>84</v>
      </c>
      <c r="AY262" s="266" t="s">
        <v>229</v>
      </c>
    </row>
    <row r="263" s="12" customFormat="1" ht="25.92" customHeight="1">
      <c r="A263" s="12"/>
      <c r="B263" s="200"/>
      <c r="C263" s="201"/>
      <c r="D263" s="202" t="s">
        <v>75</v>
      </c>
      <c r="E263" s="203" t="s">
        <v>239</v>
      </c>
      <c r="F263" s="203" t="s">
        <v>1395</v>
      </c>
      <c r="G263" s="201"/>
      <c r="H263" s="201"/>
      <c r="I263" s="204"/>
      <c r="J263" s="205">
        <f>BK263</f>
        <v>0</v>
      </c>
      <c r="K263" s="201"/>
      <c r="L263" s="206"/>
      <c r="M263" s="207"/>
      <c r="N263" s="208"/>
      <c r="O263" s="208"/>
      <c r="P263" s="209">
        <f>SUM(P264:P301)</f>
        <v>0</v>
      </c>
      <c r="Q263" s="208"/>
      <c r="R263" s="209">
        <f>SUM(R264:R301)</f>
        <v>0</v>
      </c>
      <c r="S263" s="208"/>
      <c r="T263" s="210">
        <f>SUM(T264:T301)</f>
        <v>0</v>
      </c>
      <c r="U263" s="12"/>
      <c r="V263" s="12"/>
      <c r="W263" s="12"/>
      <c r="X263" s="12"/>
      <c r="Y263" s="12"/>
      <c r="Z263" s="12"/>
      <c r="AA263" s="12"/>
      <c r="AB263" s="12"/>
      <c r="AC263" s="12"/>
      <c r="AD263" s="12"/>
      <c r="AE263" s="12"/>
      <c r="AR263" s="211" t="s">
        <v>136</v>
      </c>
      <c r="AT263" s="212" t="s">
        <v>75</v>
      </c>
      <c r="AU263" s="212" t="s">
        <v>76</v>
      </c>
      <c r="AY263" s="211" t="s">
        <v>229</v>
      </c>
      <c r="BK263" s="213">
        <f>SUM(BK264:BK301)</f>
        <v>0</v>
      </c>
    </row>
    <row r="264" s="2" customFormat="1" ht="16.5" customHeight="1">
      <c r="A264" s="41"/>
      <c r="B264" s="42"/>
      <c r="C264" s="216" t="s">
        <v>777</v>
      </c>
      <c r="D264" s="216" t="s">
        <v>231</v>
      </c>
      <c r="E264" s="217" t="s">
        <v>2927</v>
      </c>
      <c r="F264" s="218" t="s">
        <v>2928</v>
      </c>
      <c r="G264" s="219" t="s">
        <v>234</v>
      </c>
      <c r="H264" s="220">
        <v>0</v>
      </c>
      <c r="I264" s="221"/>
      <c r="J264" s="222">
        <f>ROUND(I264*H264,2)</f>
        <v>0</v>
      </c>
      <c r="K264" s="218" t="s">
        <v>322</v>
      </c>
      <c r="L264" s="47"/>
      <c r="M264" s="223" t="s">
        <v>19</v>
      </c>
      <c r="N264" s="224" t="s">
        <v>47</v>
      </c>
      <c r="O264" s="87"/>
      <c r="P264" s="225">
        <f>O264*H264</f>
        <v>0</v>
      </c>
      <c r="Q264" s="225">
        <v>0</v>
      </c>
      <c r="R264" s="225">
        <f>Q264*H264</f>
        <v>0</v>
      </c>
      <c r="S264" s="225">
        <v>0</v>
      </c>
      <c r="T264" s="226">
        <f>S264*H264</f>
        <v>0</v>
      </c>
      <c r="U264" s="41"/>
      <c r="V264" s="41"/>
      <c r="W264" s="41"/>
      <c r="X264" s="41"/>
      <c r="Y264" s="41"/>
      <c r="Z264" s="41"/>
      <c r="AA264" s="41"/>
      <c r="AB264" s="41"/>
      <c r="AC264" s="41"/>
      <c r="AD264" s="41"/>
      <c r="AE264" s="41"/>
      <c r="AR264" s="227" t="s">
        <v>452</v>
      </c>
      <c r="AT264" s="227" t="s">
        <v>231</v>
      </c>
      <c r="AU264" s="227" t="s">
        <v>84</v>
      </c>
      <c r="AY264" s="20" t="s">
        <v>229</v>
      </c>
      <c r="BE264" s="228">
        <f>IF(N264="základní",J264,0)</f>
        <v>0</v>
      </c>
      <c r="BF264" s="228">
        <f>IF(N264="snížená",J264,0)</f>
        <v>0</v>
      </c>
      <c r="BG264" s="228">
        <f>IF(N264="zákl. přenesená",J264,0)</f>
        <v>0</v>
      </c>
      <c r="BH264" s="228">
        <f>IF(N264="sníž. přenesená",J264,0)</f>
        <v>0</v>
      </c>
      <c r="BI264" s="228">
        <f>IF(N264="nulová",J264,0)</f>
        <v>0</v>
      </c>
      <c r="BJ264" s="20" t="s">
        <v>84</v>
      </c>
      <c r="BK264" s="228">
        <f>ROUND(I264*H264,2)</f>
        <v>0</v>
      </c>
      <c r="BL264" s="20" t="s">
        <v>452</v>
      </c>
      <c r="BM264" s="227" t="s">
        <v>4846</v>
      </c>
    </row>
    <row r="265" s="13" customFormat="1">
      <c r="A265" s="13"/>
      <c r="B265" s="234"/>
      <c r="C265" s="235"/>
      <c r="D265" s="236" t="s">
        <v>239</v>
      </c>
      <c r="E265" s="237" t="s">
        <v>19</v>
      </c>
      <c r="F265" s="238" t="s">
        <v>2775</v>
      </c>
      <c r="G265" s="235"/>
      <c r="H265" s="237" t="s">
        <v>19</v>
      </c>
      <c r="I265" s="239"/>
      <c r="J265" s="235"/>
      <c r="K265" s="235"/>
      <c r="L265" s="240"/>
      <c r="M265" s="241"/>
      <c r="N265" s="242"/>
      <c r="O265" s="242"/>
      <c r="P265" s="242"/>
      <c r="Q265" s="242"/>
      <c r="R265" s="242"/>
      <c r="S265" s="242"/>
      <c r="T265" s="243"/>
      <c r="U265" s="13"/>
      <c r="V265" s="13"/>
      <c r="W265" s="13"/>
      <c r="X265" s="13"/>
      <c r="Y265" s="13"/>
      <c r="Z265" s="13"/>
      <c r="AA265" s="13"/>
      <c r="AB265" s="13"/>
      <c r="AC265" s="13"/>
      <c r="AD265" s="13"/>
      <c r="AE265" s="13"/>
      <c r="AT265" s="244" t="s">
        <v>239</v>
      </c>
      <c r="AU265" s="244" t="s">
        <v>84</v>
      </c>
      <c r="AV265" s="13" t="s">
        <v>84</v>
      </c>
      <c r="AW265" s="13" t="s">
        <v>37</v>
      </c>
      <c r="AX265" s="13" t="s">
        <v>76</v>
      </c>
      <c r="AY265" s="244" t="s">
        <v>229</v>
      </c>
    </row>
    <row r="266" s="13" customFormat="1">
      <c r="A266" s="13"/>
      <c r="B266" s="234"/>
      <c r="C266" s="235"/>
      <c r="D266" s="236" t="s">
        <v>239</v>
      </c>
      <c r="E266" s="237" t="s">
        <v>19</v>
      </c>
      <c r="F266" s="238" t="s">
        <v>2930</v>
      </c>
      <c r="G266" s="235"/>
      <c r="H266" s="237" t="s">
        <v>19</v>
      </c>
      <c r="I266" s="239"/>
      <c r="J266" s="235"/>
      <c r="K266" s="235"/>
      <c r="L266" s="240"/>
      <c r="M266" s="241"/>
      <c r="N266" s="242"/>
      <c r="O266" s="242"/>
      <c r="P266" s="242"/>
      <c r="Q266" s="242"/>
      <c r="R266" s="242"/>
      <c r="S266" s="242"/>
      <c r="T266" s="243"/>
      <c r="U266" s="13"/>
      <c r="V266" s="13"/>
      <c r="W266" s="13"/>
      <c r="X266" s="13"/>
      <c r="Y266" s="13"/>
      <c r="Z266" s="13"/>
      <c r="AA266" s="13"/>
      <c r="AB266" s="13"/>
      <c r="AC266" s="13"/>
      <c r="AD266" s="13"/>
      <c r="AE266" s="13"/>
      <c r="AT266" s="244" t="s">
        <v>239</v>
      </c>
      <c r="AU266" s="244" t="s">
        <v>84</v>
      </c>
      <c r="AV266" s="13" t="s">
        <v>84</v>
      </c>
      <c r="AW266" s="13" t="s">
        <v>37</v>
      </c>
      <c r="AX266" s="13" t="s">
        <v>76</v>
      </c>
      <c r="AY266" s="244" t="s">
        <v>229</v>
      </c>
    </row>
    <row r="267" s="14" customFormat="1">
      <c r="A267" s="14"/>
      <c r="B267" s="245"/>
      <c r="C267" s="246"/>
      <c r="D267" s="236" t="s">
        <v>239</v>
      </c>
      <c r="E267" s="247" t="s">
        <v>19</v>
      </c>
      <c r="F267" s="248" t="s">
        <v>4847</v>
      </c>
      <c r="G267" s="246"/>
      <c r="H267" s="249">
        <v>4.8499999999999996</v>
      </c>
      <c r="I267" s="250"/>
      <c r="J267" s="246"/>
      <c r="K267" s="246"/>
      <c r="L267" s="251"/>
      <c r="M267" s="252"/>
      <c r="N267" s="253"/>
      <c r="O267" s="253"/>
      <c r="P267" s="253"/>
      <c r="Q267" s="253"/>
      <c r="R267" s="253"/>
      <c r="S267" s="253"/>
      <c r="T267" s="254"/>
      <c r="U267" s="14"/>
      <c r="V267" s="14"/>
      <c r="W267" s="14"/>
      <c r="X267" s="14"/>
      <c r="Y267" s="14"/>
      <c r="Z267" s="14"/>
      <c r="AA267" s="14"/>
      <c r="AB267" s="14"/>
      <c r="AC267" s="14"/>
      <c r="AD267" s="14"/>
      <c r="AE267" s="14"/>
      <c r="AT267" s="255" t="s">
        <v>239</v>
      </c>
      <c r="AU267" s="255" t="s">
        <v>84</v>
      </c>
      <c r="AV267" s="14" t="s">
        <v>86</v>
      </c>
      <c r="AW267" s="14" t="s">
        <v>37</v>
      </c>
      <c r="AX267" s="14" t="s">
        <v>76</v>
      </c>
      <c r="AY267" s="255" t="s">
        <v>229</v>
      </c>
    </row>
    <row r="268" s="16" customFormat="1">
      <c r="A268" s="16"/>
      <c r="B268" s="285"/>
      <c r="C268" s="286"/>
      <c r="D268" s="236" t="s">
        <v>239</v>
      </c>
      <c r="E268" s="287" t="s">
        <v>2587</v>
      </c>
      <c r="F268" s="288" t="s">
        <v>522</v>
      </c>
      <c r="G268" s="286"/>
      <c r="H268" s="289">
        <v>4.8499999999999996</v>
      </c>
      <c r="I268" s="290"/>
      <c r="J268" s="286"/>
      <c r="K268" s="286"/>
      <c r="L268" s="291"/>
      <c r="M268" s="292"/>
      <c r="N268" s="293"/>
      <c r="O268" s="293"/>
      <c r="P268" s="293"/>
      <c r="Q268" s="293"/>
      <c r="R268" s="293"/>
      <c r="S268" s="293"/>
      <c r="T268" s="294"/>
      <c r="U268" s="16"/>
      <c r="V268" s="16"/>
      <c r="W268" s="16"/>
      <c r="X268" s="16"/>
      <c r="Y268" s="16"/>
      <c r="Z268" s="16"/>
      <c r="AA268" s="16"/>
      <c r="AB268" s="16"/>
      <c r="AC268" s="16"/>
      <c r="AD268" s="16"/>
      <c r="AE268" s="16"/>
      <c r="AT268" s="295" t="s">
        <v>239</v>
      </c>
      <c r="AU268" s="295" t="s">
        <v>84</v>
      </c>
      <c r="AV268" s="16" t="s">
        <v>96</v>
      </c>
      <c r="AW268" s="16" t="s">
        <v>37</v>
      </c>
      <c r="AX268" s="16" t="s">
        <v>76</v>
      </c>
      <c r="AY268" s="295" t="s">
        <v>229</v>
      </c>
    </row>
    <row r="269" s="13" customFormat="1">
      <c r="A269" s="13"/>
      <c r="B269" s="234"/>
      <c r="C269" s="235"/>
      <c r="D269" s="236" t="s">
        <v>239</v>
      </c>
      <c r="E269" s="237" t="s">
        <v>19</v>
      </c>
      <c r="F269" s="238" t="s">
        <v>2931</v>
      </c>
      <c r="G269" s="235"/>
      <c r="H269" s="237" t="s">
        <v>19</v>
      </c>
      <c r="I269" s="239"/>
      <c r="J269" s="235"/>
      <c r="K269" s="235"/>
      <c r="L269" s="240"/>
      <c r="M269" s="241"/>
      <c r="N269" s="242"/>
      <c r="O269" s="242"/>
      <c r="P269" s="242"/>
      <c r="Q269" s="242"/>
      <c r="R269" s="242"/>
      <c r="S269" s="242"/>
      <c r="T269" s="243"/>
      <c r="U269" s="13"/>
      <c r="V269" s="13"/>
      <c r="W269" s="13"/>
      <c r="X269" s="13"/>
      <c r="Y269" s="13"/>
      <c r="Z269" s="13"/>
      <c r="AA269" s="13"/>
      <c r="AB269" s="13"/>
      <c r="AC269" s="13"/>
      <c r="AD269" s="13"/>
      <c r="AE269" s="13"/>
      <c r="AT269" s="244" t="s">
        <v>239</v>
      </c>
      <c r="AU269" s="244" t="s">
        <v>84</v>
      </c>
      <c r="AV269" s="13" t="s">
        <v>84</v>
      </c>
      <c r="AW269" s="13" t="s">
        <v>37</v>
      </c>
      <c r="AX269" s="13" t="s">
        <v>76</v>
      </c>
      <c r="AY269" s="244" t="s">
        <v>229</v>
      </c>
    </row>
    <row r="270" s="14" customFormat="1">
      <c r="A270" s="14"/>
      <c r="B270" s="245"/>
      <c r="C270" s="246"/>
      <c r="D270" s="236" t="s">
        <v>239</v>
      </c>
      <c r="E270" s="247" t="s">
        <v>19</v>
      </c>
      <c r="F270" s="248" t="s">
        <v>4694</v>
      </c>
      <c r="G270" s="246"/>
      <c r="H270" s="249">
        <v>20.309999999999999</v>
      </c>
      <c r="I270" s="250"/>
      <c r="J270" s="246"/>
      <c r="K270" s="246"/>
      <c r="L270" s="251"/>
      <c r="M270" s="252"/>
      <c r="N270" s="253"/>
      <c r="O270" s="253"/>
      <c r="P270" s="253"/>
      <c r="Q270" s="253"/>
      <c r="R270" s="253"/>
      <c r="S270" s="253"/>
      <c r="T270" s="254"/>
      <c r="U270" s="14"/>
      <c r="V270" s="14"/>
      <c r="W270" s="14"/>
      <c r="X270" s="14"/>
      <c r="Y270" s="14"/>
      <c r="Z270" s="14"/>
      <c r="AA270" s="14"/>
      <c r="AB270" s="14"/>
      <c r="AC270" s="14"/>
      <c r="AD270" s="14"/>
      <c r="AE270" s="14"/>
      <c r="AT270" s="255" t="s">
        <v>239</v>
      </c>
      <c r="AU270" s="255" t="s">
        <v>84</v>
      </c>
      <c r="AV270" s="14" t="s">
        <v>86</v>
      </c>
      <c r="AW270" s="14" t="s">
        <v>37</v>
      </c>
      <c r="AX270" s="14" t="s">
        <v>76</v>
      </c>
      <c r="AY270" s="255" t="s">
        <v>229</v>
      </c>
    </row>
    <row r="271" s="16" customFormat="1">
      <c r="A271" s="16"/>
      <c r="B271" s="285"/>
      <c r="C271" s="286"/>
      <c r="D271" s="236" t="s">
        <v>239</v>
      </c>
      <c r="E271" s="287" t="s">
        <v>2589</v>
      </c>
      <c r="F271" s="288" t="s">
        <v>522</v>
      </c>
      <c r="G271" s="286"/>
      <c r="H271" s="289">
        <v>20.309999999999999</v>
      </c>
      <c r="I271" s="290"/>
      <c r="J271" s="286"/>
      <c r="K271" s="286"/>
      <c r="L271" s="291"/>
      <c r="M271" s="292"/>
      <c r="N271" s="293"/>
      <c r="O271" s="293"/>
      <c r="P271" s="293"/>
      <c r="Q271" s="293"/>
      <c r="R271" s="293"/>
      <c r="S271" s="293"/>
      <c r="T271" s="294"/>
      <c r="U271" s="16"/>
      <c r="V271" s="16"/>
      <c r="W271" s="16"/>
      <c r="X271" s="16"/>
      <c r="Y271" s="16"/>
      <c r="Z271" s="16"/>
      <c r="AA271" s="16"/>
      <c r="AB271" s="16"/>
      <c r="AC271" s="16"/>
      <c r="AD271" s="16"/>
      <c r="AE271" s="16"/>
      <c r="AT271" s="295" t="s">
        <v>239</v>
      </c>
      <c r="AU271" s="295" t="s">
        <v>84</v>
      </c>
      <c r="AV271" s="16" t="s">
        <v>96</v>
      </c>
      <c r="AW271" s="16" t="s">
        <v>37</v>
      </c>
      <c r="AX271" s="16" t="s">
        <v>76</v>
      </c>
      <c r="AY271" s="295" t="s">
        <v>229</v>
      </c>
    </row>
    <row r="272" s="13" customFormat="1">
      <c r="A272" s="13"/>
      <c r="B272" s="234"/>
      <c r="C272" s="235"/>
      <c r="D272" s="236" t="s">
        <v>239</v>
      </c>
      <c r="E272" s="237" t="s">
        <v>19</v>
      </c>
      <c r="F272" s="238" t="s">
        <v>2936</v>
      </c>
      <c r="G272" s="235"/>
      <c r="H272" s="237" t="s">
        <v>19</v>
      </c>
      <c r="I272" s="239"/>
      <c r="J272" s="235"/>
      <c r="K272" s="235"/>
      <c r="L272" s="240"/>
      <c r="M272" s="241"/>
      <c r="N272" s="242"/>
      <c r="O272" s="242"/>
      <c r="P272" s="242"/>
      <c r="Q272" s="242"/>
      <c r="R272" s="242"/>
      <c r="S272" s="242"/>
      <c r="T272" s="243"/>
      <c r="U272" s="13"/>
      <c r="V272" s="13"/>
      <c r="W272" s="13"/>
      <c r="X272" s="13"/>
      <c r="Y272" s="13"/>
      <c r="Z272" s="13"/>
      <c r="AA272" s="13"/>
      <c r="AB272" s="13"/>
      <c r="AC272" s="13"/>
      <c r="AD272" s="13"/>
      <c r="AE272" s="13"/>
      <c r="AT272" s="244" t="s">
        <v>239</v>
      </c>
      <c r="AU272" s="244" t="s">
        <v>84</v>
      </c>
      <c r="AV272" s="13" t="s">
        <v>84</v>
      </c>
      <c r="AW272" s="13" t="s">
        <v>37</v>
      </c>
      <c r="AX272" s="13" t="s">
        <v>76</v>
      </c>
      <c r="AY272" s="244" t="s">
        <v>229</v>
      </c>
    </row>
    <row r="273" s="14" customFormat="1">
      <c r="A273" s="14"/>
      <c r="B273" s="245"/>
      <c r="C273" s="246"/>
      <c r="D273" s="236" t="s">
        <v>239</v>
      </c>
      <c r="E273" s="247" t="s">
        <v>19</v>
      </c>
      <c r="F273" s="248" t="s">
        <v>4673</v>
      </c>
      <c r="G273" s="246"/>
      <c r="H273" s="249">
        <v>2.71</v>
      </c>
      <c r="I273" s="250"/>
      <c r="J273" s="246"/>
      <c r="K273" s="246"/>
      <c r="L273" s="251"/>
      <c r="M273" s="252"/>
      <c r="N273" s="253"/>
      <c r="O273" s="253"/>
      <c r="P273" s="253"/>
      <c r="Q273" s="253"/>
      <c r="R273" s="253"/>
      <c r="S273" s="253"/>
      <c r="T273" s="254"/>
      <c r="U273" s="14"/>
      <c r="V273" s="14"/>
      <c r="W273" s="14"/>
      <c r="X273" s="14"/>
      <c r="Y273" s="14"/>
      <c r="Z273" s="14"/>
      <c r="AA273" s="14"/>
      <c r="AB273" s="14"/>
      <c r="AC273" s="14"/>
      <c r="AD273" s="14"/>
      <c r="AE273" s="14"/>
      <c r="AT273" s="255" t="s">
        <v>239</v>
      </c>
      <c r="AU273" s="255" t="s">
        <v>84</v>
      </c>
      <c r="AV273" s="14" t="s">
        <v>86</v>
      </c>
      <c r="AW273" s="14" t="s">
        <v>37</v>
      </c>
      <c r="AX273" s="14" t="s">
        <v>76</v>
      </c>
      <c r="AY273" s="255" t="s">
        <v>229</v>
      </c>
    </row>
    <row r="274" s="16" customFormat="1">
      <c r="A274" s="16"/>
      <c r="B274" s="285"/>
      <c r="C274" s="286"/>
      <c r="D274" s="236" t="s">
        <v>239</v>
      </c>
      <c r="E274" s="287" t="s">
        <v>2599</v>
      </c>
      <c r="F274" s="288" t="s">
        <v>522</v>
      </c>
      <c r="G274" s="286"/>
      <c r="H274" s="289">
        <v>2.71</v>
      </c>
      <c r="I274" s="290"/>
      <c r="J274" s="286"/>
      <c r="K274" s="286"/>
      <c r="L274" s="291"/>
      <c r="M274" s="292"/>
      <c r="N274" s="293"/>
      <c r="O274" s="293"/>
      <c r="P274" s="293"/>
      <c r="Q274" s="293"/>
      <c r="R274" s="293"/>
      <c r="S274" s="293"/>
      <c r="T274" s="294"/>
      <c r="U274" s="16"/>
      <c r="V274" s="16"/>
      <c r="W274" s="16"/>
      <c r="X274" s="16"/>
      <c r="Y274" s="16"/>
      <c r="Z274" s="16"/>
      <c r="AA274" s="16"/>
      <c r="AB274" s="16"/>
      <c r="AC274" s="16"/>
      <c r="AD274" s="16"/>
      <c r="AE274" s="16"/>
      <c r="AT274" s="295" t="s">
        <v>239</v>
      </c>
      <c r="AU274" s="295" t="s">
        <v>84</v>
      </c>
      <c r="AV274" s="16" t="s">
        <v>96</v>
      </c>
      <c r="AW274" s="16" t="s">
        <v>37</v>
      </c>
      <c r="AX274" s="16" t="s">
        <v>76</v>
      </c>
      <c r="AY274" s="295" t="s">
        <v>229</v>
      </c>
    </row>
    <row r="275" s="15" customFormat="1">
      <c r="A275" s="15"/>
      <c r="B275" s="256"/>
      <c r="C275" s="257"/>
      <c r="D275" s="236" t="s">
        <v>239</v>
      </c>
      <c r="E275" s="258" t="s">
        <v>19</v>
      </c>
      <c r="F275" s="259" t="s">
        <v>243</v>
      </c>
      <c r="G275" s="257"/>
      <c r="H275" s="260">
        <v>27.870000000000001</v>
      </c>
      <c r="I275" s="261"/>
      <c r="J275" s="257"/>
      <c r="K275" s="257"/>
      <c r="L275" s="262"/>
      <c r="M275" s="263"/>
      <c r="N275" s="264"/>
      <c r="O275" s="264"/>
      <c r="P275" s="264"/>
      <c r="Q275" s="264"/>
      <c r="R275" s="264"/>
      <c r="S275" s="264"/>
      <c r="T275" s="265"/>
      <c r="U275" s="15"/>
      <c r="V275" s="15"/>
      <c r="W275" s="15"/>
      <c r="X275" s="15"/>
      <c r="Y275" s="15"/>
      <c r="Z275" s="15"/>
      <c r="AA275" s="15"/>
      <c r="AB275" s="15"/>
      <c r="AC275" s="15"/>
      <c r="AD275" s="15"/>
      <c r="AE275" s="15"/>
      <c r="AT275" s="266" t="s">
        <v>239</v>
      </c>
      <c r="AU275" s="266" t="s">
        <v>84</v>
      </c>
      <c r="AV275" s="15" t="s">
        <v>136</v>
      </c>
      <c r="AW275" s="15" t="s">
        <v>37</v>
      </c>
      <c r="AX275" s="15" t="s">
        <v>84</v>
      </c>
      <c r="AY275" s="266" t="s">
        <v>229</v>
      </c>
    </row>
    <row r="276" s="14" customFormat="1">
      <c r="A276" s="14"/>
      <c r="B276" s="245"/>
      <c r="C276" s="246"/>
      <c r="D276" s="236" t="s">
        <v>239</v>
      </c>
      <c r="E276" s="246"/>
      <c r="F276" s="248" t="s">
        <v>4848</v>
      </c>
      <c r="G276" s="246"/>
      <c r="H276" s="249">
        <v>0</v>
      </c>
      <c r="I276" s="250"/>
      <c r="J276" s="246"/>
      <c r="K276" s="246"/>
      <c r="L276" s="251"/>
      <c r="M276" s="252"/>
      <c r="N276" s="253"/>
      <c r="O276" s="253"/>
      <c r="P276" s="253"/>
      <c r="Q276" s="253"/>
      <c r="R276" s="253"/>
      <c r="S276" s="253"/>
      <c r="T276" s="254"/>
      <c r="U276" s="14"/>
      <c r="V276" s="14"/>
      <c r="W276" s="14"/>
      <c r="X276" s="14"/>
      <c r="Y276" s="14"/>
      <c r="Z276" s="14"/>
      <c r="AA276" s="14"/>
      <c r="AB276" s="14"/>
      <c r="AC276" s="14"/>
      <c r="AD276" s="14"/>
      <c r="AE276" s="14"/>
      <c r="AT276" s="255" t="s">
        <v>239</v>
      </c>
      <c r="AU276" s="255" t="s">
        <v>84</v>
      </c>
      <c r="AV276" s="14" t="s">
        <v>86</v>
      </c>
      <c r="AW276" s="14" t="s">
        <v>4</v>
      </c>
      <c r="AX276" s="14" t="s">
        <v>84</v>
      </c>
      <c r="AY276" s="255" t="s">
        <v>229</v>
      </c>
    </row>
    <row r="277" s="2" customFormat="1" ht="16.5" customHeight="1">
      <c r="A277" s="41"/>
      <c r="B277" s="42"/>
      <c r="C277" s="216" t="s">
        <v>786</v>
      </c>
      <c r="D277" s="216" t="s">
        <v>231</v>
      </c>
      <c r="E277" s="217" t="s">
        <v>1605</v>
      </c>
      <c r="F277" s="218" t="s">
        <v>2966</v>
      </c>
      <c r="G277" s="219" t="s">
        <v>234</v>
      </c>
      <c r="H277" s="220">
        <v>0</v>
      </c>
      <c r="I277" s="221"/>
      <c r="J277" s="222">
        <f>ROUND(I277*H277,2)</f>
        <v>0</v>
      </c>
      <c r="K277" s="218" t="s">
        <v>322</v>
      </c>
      <c r="L277" s="47"/>
      <c r="M277" s="223" t="s">
        <v>19</v>
      </c>
      <c r="N277" s="224" t="s">
        <v>47</v>
      </c>
      <c r="O277" s="87"/>
      <c r="P277" s="225">
        <f>O277*H277</f>
        <v>0</v>
      </c>
      <c r="Q277" s="225">
        <v>0</v>
      </c>
      <c r="R277" s="225">
        <f>Q277*H277</f>
        <v>0</v>
      </c>
      <c r="S277" s="225">
        <v>0</v>
      </c>
      <c r="T277" s="226">
        <f>S277*H277</f>
        <v>0</v>
      </c>
      <c r="U277" s="41"/>
      <c r="V277" s="41"/>
      <c r="W277" s="41"/>
      <c r="X277" s="41"/>
      <c r="Y277" s="41"/>
      <c r="Z277" s="41"/>
      <c r="AA277" s="41"/>
      <c r="AB277" s="41"/>
      <c r="AC277" s="41"/>
      <c r="AD277" s="41"/>
      <c r="AE277" s="41"/>
      <c r="AR277" s="227" t="s">
        <v>452</v>
      </c>
      <c r="AT277" s="227" t="s">
        <v>231</v>
      </c>
      <c r="AU277" s="227" t="s">
        <v>84</v>
      </c>
      <c r="AY277" s="20" t="s">
        <v>229</v>
      </c>
      <c r="BE277" s="228">
        <f>IF(N277="základní",J277,0)</f>
        <v>0</v>
      </c>
      <c r="BF277" s="228">
        <f>IF(N277="snížená",J277,0)</f>
        <v>0</v>
      </c>
      <c r="BG277" s="228">
        <f>IF(N277="zákl. přenesená",J277,0)</f>
        <v>0</v>
      </c>
      <c r="BH277" s="228">
        <f>IF(N277="sníž. přenesená",J277,0)</f>
        <v>0</v>
      </c>
      <c r="BI277" s="228">
        <f>IF(N277="nulová",J277,0)</f>
        <v>0</v>
      </c>
      <c r="BJ277" s="20" t="s">
        <v>84</v>
      </c>
      <c r="BK277" s="228">
        <f>ROUND(I277*H277,2)</f>
        <v>0</v>
      </c>
      <c r="BL277" s="20" t="s">
        <v>452</v>
      </c>
      <c r="BM277" s="227" t="s">
        <v>4849</v>
      </c>
    </row>
    <row r="278" s="13" customFormat="1">
      <c r="A278" s="13"/>
      <c r="B278" s="234"/>
      <c r="C278" s="235"/>
      <c r="D278" s="236" t="s">
        <v>239</v>
      </c>
      <c r="E278" s="237" t="s">
        <v>19</v>
      </c>
      <c r="F278" s="238" t="s">
        <v>2968</v>
      </c>
      <c r="G278" s="235"/>
      <c r="H278" s="237" t="s">
        <v>19</v>
      </c>
      <c r="I278" s="239"/>
      <c r="J278" s="235"/>
      <c r="K278" s="235"/>
      <c r="L278" s="240"/>
      <c r="M278" s="241"/>
      <c r="N278" s="242"/>
      <c r="O278" s="242"/>
      <c r="P278" s="242"/>
      <c r="Q278" s="242"/>
      <c r="R278" s="242"/>
      <c r="S278" s="242"/>
      <c r="T278" s="243"/>
      <c r="U278" s="13"/>
      <c r="V278" s="13"/>
      <c r="W278" s="13"/>
      <c r="X278" s="13"/>
      <c r="Y278" s="13"/>
      <c r="Z278" s="13"/>
      <c r="AA278" s="13"/>
      <c r="AB278" s="13"/>
      <c r="AC278" s="13"/>
      <c r="AD278" s="13"/>
      <c r="AE278" s="13"/>
      <c r="AT278" s="244" t="s">
        <v>239</v>
      </c>
      <c r="AU278" s="244" t="s">
        <v>84</v>
      </c>
      <c r="AV278" s="13" t="s">
        <v>84</v>
      </c>
      <c r="AW278" s="13" t="s">
        <v>37</v>
      </c>
      <c r="AX278" s="13" t="s">
        <v>76</v>
      </c>
      <c r="AY278" s="244" t="s">
        <v>229</v>
      </c>
    </row>
    <row r="279" s="13" customFormat="1">
      <c r="A279" s="13"/>
      <c r="B279" s="234"/>
      <c r="C279" s="235"/>
      <c r="D279" s="236" t="s">
        <v>239</v>
      </c>
      <c r="E279" s="237" t="s">
        <v>19</v>
      </c>
      <c r="F279" s="238" t="s">
        <v>2974</v>
      </c>
      <c r="G279" s="235"/>
      <c r="H279" s="237" t="s">
        <v>19</v>
      </c>
      <c r="I279" s="239"/>
      <c r="J279" s="235"/>
      <c r="K279" s="235"/>
      <c r="L279" s="240"/>
      <c r="M279" s="241"/>
      <c r="N279" s="242"/>
      <c r="O279" s="242"/>
      <c r="P279" s="242"/>
      <c r="Q279" s="242"/>
      <c r="R279" s="242"/>
      <c r="S279" s="242"/>
      <c r="T279" s="243"/>
      <c r="U279" s="13"/>
      <c r="V279" s="13"/>
      <c r="W279" s="13"/>
      <c r="X279" s="13"/>
      <c r="Y279" s="13"/>
      <c r="Z279" s="13"/>
      <c r="AA279" s="13"/>
      <c r="AB279" s="13"/>
      <c r="AC279" s="13"/>
      <c r="AD279" s="13"/>
      <c r="AE279" s="13"/>
      <c r="AT279" s="244" t="s">
        <v>239</v>
      </c>
      <c r="AU279" s="244" t="s">
        <v>84</v>
      </c>
      <c r="AV279" s="13" t="s">
        <v>84</v>
      </c>
      <c r="AW279" s="13" t="s">
        <v>37</v>
      </c>
      <c r="AX279" s="13" t="s">
        <v>76</v>
      </c>
      <c r="AY279" s="244" t="s">
        <v>229</v>
      </c>
    </row>
    <row r="280" s="13" customFormat="1">
      <c r="A280" s="13"/>
      <c r="B280" s="234"/>
      <c r="C280" s="235"/>
      <c r="D280" s="236" t="s">
        <v>239</v>
      </c>
      <c r="E280" s="237" t="s">
        <v>19</v>
      </c>
      <c r="F280" s="238" t="s">
        <v>524</v>
      </c>
      <c r="G280" s="235"/>
      <c r="H280" s="237" t="s">
        <v>19</v>
      </c>
      <c r="I280" s="239"/>
      <c r="J280" s="235"/>
      <c r="K280" s="235"/>
      <c r="L280" s="240"/>
      <c r="M280" s="241"/>
      <c r="N280" s="242"/>
      <c r="O280" s="242"/>
      <c r="P280" s="242"/>
      <c r="Q280" s="242"/>
      <c r="R280" s="242"/>
      <c r="S280" s="242"/>
      <c r="T280" s="243"/>
      <c r="U280" s="13"/>
      <c r="V280" s="13"/>
      <c r="W280" s="13"/>
      <c r="X280" s="13"/>
      <c r="Y280" s="13"/>
      <c r="Z280" s="13"/>
      <c r="AA280" s="13"/>
      <c r="AB280" s="13"/>
      <c r="AC280" s="13"/>
      <c r="AD280" s="13"/>
      <c r="AE280" s="13"/>
      <c r="AT280" s="244" t="s">
        <v>239</v>
      </c>
      <c r="AU280" s="244" t="s">
        <v>84</v>
      </c>
      <c r="AV280" s="13" t="s">
        <v>84</v>
      </c>
      <c r="AW280" s="13" t="s">
        <v>37</v>
      </c>
      <c r="AX280" s="13" t="s">
        <v>76</v>
      </c>
      <c r="AY280" s="244" t="s">
        <v>229</v>
      </c>
    </row>
    <row r="281" s="14" customFormat="1">
      <c r="A281" s="14"/>
      <c r="B281" s="245"/>
      <c r="C281" s="246"/>
      <c r="D281" s="236" t="s">
        <v>239</v>
      </c>
      <c r="E281" s="247" t="s">
        <v>19</v>
      </c>
      <c r="F281" s="248" t="s">
        <v>4675</v>
      </c>
      <c r="G281" s="246"/>
      <c r="H281" s="249">
        <v>56.920000000000002</v>
      </c>
      <c r="I281" s="250"/>
      <c r="J281" s="246"/>
      <c r="K281" s="246"/>
      <c r="L281" s="251"/>
      <c r="M281" s="252"/>
      <c r="N281" s="253"/>
      <c r="O281" s="253"/>
      <c r="P281" s="253"/>
      <c r="Q281" s="253"/>
      <c r="R281" s="253"/>
      <c r="S281" s="253"/>
      <c r="T281" s="254"/>
      <c r="U281" s="14"/>
      <c r="V281" s="14"/>
      <c r="W281" s="14"/>
      <c r="X281" s="14"/>
      <c r="Y281" s="14"/>
      <c r="Z281" s="14"/>
      <c r="AA281" s="14"/>
      <c r="AB281" s="14"/>
      <c r="AC281" s="14"/>
      <c r="AD281" s="14"/>
      <c r="AE281" s="14"/>
      <c r="AT281" s="255" t="s">
        <v>239</v>
      </c>
      <c r="AU281" s="255" t="s">
        <v>84</v>
      </c>
      <c r="AV281" s="14" t="s">
        <v>86</v>
      </c>
      <c r="AW281" s="14" t="s">
        <v>37</v>
      </c>
      <c r="AX281" s="14" t="s">
        <v>76</v>
      </c>
      <c r="AY281" s="255" t="s">
        <v>229</v>
      </c>
    </row>
    <row r="282" s="16" customFormat="1">
      <c r="A282" s="16"/>
      <c r="B282" s="285"/>
      <c r="C282" s="286"/>
      <c r="D282" s="236" t="s">
        <v>239</v>
      </c>
      <c r="E282" s="287" t="s">
        <v>468</v>
      </c>
      <c r="F282" s="288" t="s">
        <v>522</v>
      </c>
      <c r="G282" s="286"/>
      <c r="H282" s="289">
        <v>56.920000000000002</v>
      </c>
      <c r="I282" s="290"/>
      <c r="J282" s="286"/>
      <c r="K282" s="286"/>
      <c r="L282" s="291"/>
      <c r="M282" s="292"/>
      <c r="N282" s="293"/>
      <c r="O282" s="293"/>
      <c r="P282" s="293"/>
      <c r="Q282" s="293"/>
      <c r="R282" s="293"/>
      <c r="S282" s="293"/>
      <c r="T282" s="294"/>
      <c r="U282" s="16"/>
      <c r="V282" s="16"/>
      <c r="W282" s="16"/>
      <c r="X282" s="16"/>
      <c r="Y282" s="16"/>
      <c r="Z282" s="16"/>
      <c r="AA282" s="16"/>
      <c r="AB282" s="16"/>
      <c r="AC282" s="16"/>
      <c r="AD282" s="16"/>
      <c r="AE282" s="16"/>
      <c r="AT282" s="295" t="s">
        <v>239</v>
      </c>
      <c r="AU282" s="295" t="s">
        <v>84</v>
      </c>
      <c r="AV282" s="16" t="s">
        <v>96</v>
      </c>
      <c r="AW282" s="16" t="s">
        <v>37</v>
      </c>
      <c r="AX282" s="16" t="s">
        <v>76</v>
      </c>
      <c r="AY282" s="295" t="s">
        <v>229</v>
      </c>
    </row>
    <row r="283" s="13" customFormat="1">
      <c r="A283" s="13"/>
      <c r="B283" s="234"/>
      <c r="C283" s="235"/>
      <c r="D283" s="236" t="s">
        <v>239</v>
      </c>
      <c r="E283" s="237" t="s">
        <v>19</v>
      </c>
      <c r="F283" s="238" t="s">
        <v>2978</v>
      </c>
      <c r="G283" s="235"/>
      <c r="H283" s="237" t="s">
        <v>19</v>
      </c>
      <c r="I283" s="239"/>
      <c r="J283" s="235"/>
      <c r="K283" s="235"/>
      <c r="L283" s="240"/>
      <c r="M283" s="241"/>
      <c r="N283" s="242"/>
      <c r="O283" s="242"/>
      <c r="P283" s="242"/>
      <c r="Q283" s="242"/>
      <c r="R283" s="242"/>
      <c r="S283" s="242"/>
      <c r="T283" s="243"/>
      <c r="U283" s="13"/>
      <c r="V283" s="13"/>
      <c r="W283" s="13"/>
      <c r="X283" s="13"/>
      <c r="Y283" s="13"/>
      <c r="Z283" s="13"/>
      <c r="AA283" s="13"/>
      <c r="AB283" s="13"/>
      <c r="AC283" s="13"/>
      <c r="AD283" s="13"/>
      <c r="AE283" s="13"/>
      <c r="AT283" s="244" t="s">
        <v>239</v>
      </c>
      <c r="AU283" s="244" t="s">
        <v>84</v>
      </c>
      <c r="AV283" s="13" t="s">
        <v>84</v>
      </c>
      <c r="AW283" s="13" t="s">
        <v>37</v>
      </c>
      <c r="AX283" s="13" t="s">
        <v>76</v>
      </c>
      <c r="AY283" s="244" t="s">
        <v>229</v>
      </c>
    </row>
    <row r="284" s="14" customFormat="1">
      <c r="A284" s="14"/>
      <c r="B284" s="245"/>
      <c r="C284" s="246"/>
      <c r="D284" s="236" t="s">
        <v>239</v>
      </c>
      <c r="E284" s="247" t="s">
        <v>19</v>
      </c>
      <c r="F284" s="248" t="s">
        <v>4850</v>
      </c>
      <c r="G284" s="246"/>
      <c r="H284" s="249">
        <v>41.299999999999997</v>
      </c>
      <c r="I284" s="250"/>
      <c r="J284" s="246"/>
      <c r="K284" s="246"/>
      <c r="L284" s="251"/>
      <c r="M284" s="252"/>
      <c r="N284" s="253"/>
      <c r="O284" s="253"/>
      <c r="P284" s="253"/>
      <c r="Q284" s="253"/>
      <c r="R284" s="253"/>
      <c r="S284" s="253"/>
      <c r="T284" s="254"/>
      <c r="U284" s="14"/>
      <c r="V284" s="14"/>
      <c r="W284" s="14"/>
      <c r="X284" s="14"/>
      <c r="Y284" s="14"/>
      <c r="Z284" s="14"/>
      <c r="AA284" s="14"/>
      <c r="AB284" s="14"/>
      <c r="AC284" s="14"/>
      <c r="AD284" s="14"/>
      <c r="AE284" s="14"/>
      <c r="AT284" s="255" t="s">
        <v>239</v>
      </c>
      <c r="AU284" s="255" t="s">
        <v>84</v>
      </c>
      <c r="AV284" s="14" t="s">
        <v>86</v>
      </c>
      <c r="AW284" s="14" t="s">
        <v>37</v>
      </c>
      <c r="AX284" s="14" t="s">
        <v>76</v>
      </c>
      <c r="AY284" s="255" t="s">
        <v>229</v>
      </c>
    </row>
    <row r="285" s="16" customFormat="1">
      <c r="A285" s="16"/>
      <c r="B285" s="285"/>
      <c r="C285" s="286"/>
      <c r="D285" s="236" t="s">
        <v>239</v>
      </c>
      <c r="E285" s="287" t="s">
        <v>2578</v>
      </c>
      <c r="F285" s="288" t="s">
        <v>522</v>
      </c>
      <c r="G285" s="286"/>
      <c r="H285" s="289">
        <v>41.299999999999997</v>
      </c>
      <c r="I285" s="290"/>
      <c r="J285" s="286"/>
      <c r="K285" s="286"/>
      <c r="L285" s="291"/>
      <c r="M285" s="292"/>
      <c r="N285" s="293"/>
      <c r="O285" s="293"/>
      <c r="P285" s="293"/>
      <c r="Q285" s="293"/>
      <c r="R285" s="293"/>
      <c r="S285" s="293"/>
      <c r="T285" s="294"/>
      <c r="U285" s="16"/>
      <c r="V285" s="16"/>
      <c r="W285" s="16"/>
      <c r="X285" s="16"/>
      <c r="Y285" s="16"/>
      <c r="Z285" s="16"/>
      <c r="AA285" s="16"/>
      <c r="AB285" s="16"/>
      <c r="AC285" s="16"/>
      <c r="AD285" s="16"/>
      <c r="AE285" s="16"/>
      <c r="AT285" s="295" t="s">
        <v>239</v>
      </c>
      <c r="AU285" s="295" t="s">
        <v>84</v>
      </c>
      <c r="AV285" s="16" t="s">
        <v>96</v>
      </c>
      <c r="AW285" s="16" t="s">
        <v>37</v>
      </c>
      <c r="AX285" s="16" t="s">
        <v>76</v>
      </c>
      <c r="AY285" s="295" t="s">
        <v>229</v>
      </c>
    </row>
    <row r="286" s="13" customFormat="1">
      <c r="A286" s="13"/>
      <c r="B286" s="234"/>
      <c r="C286" s="235"/>
      <c r="D286" s="236" t="s">
        <v>239</v>
      </c>
      <c r="E286" s="237" t="s">
        <v>19</v>
      </c>
      <c r="F286" s="238" t="s">
        <v>1609</v>
      </c>
      <c r="G286" s="235"/>
      <c r="H286" s="237" t="s">
        <v>19</v>
      </c>
      <c r="I286" s="239"/>
      <c r="J286" s="235"/>
      <c r="K286" s="235"/>
      <c r="L286" s="240"/>
      <c r="M286" s="241"/>
      <c r="N286" s="242"/>
      <c r="O286" s="242"/>
      <c r="P286" s="242"/>
      <c r="Q286" s="242"/>
      <c r="R286" s="242"/>
      <c r="S286" s="242"/>
      <c r="T286" s="243"/>
      <c r="U286" s="13"/>
      <c r="V286" s="13"/>
      <c r="W286" s="13"/>
      <c r="X286" s="13"/>
      <c r="Y286" s="13"/>
      <c r="Z286" s="13"/>
      <c r="AA286" s="13"/>
      <c r="AB286" s="13"/>
      <c r="AC286" s="13"/>
      <c r="AD286" s="13"/>
      <c r="AE286" s="13"/>
      <c r="AT286" s="244" t="s">
        <v>239</v>
      </c>
      <c r="AU286" s="244" t="s">
        <v>84</v>
      </c>
      <c r="AV286" s="13" t="s">
        <v>84</v>
      </c>
      <c r="AW286" s="13" t="s">
        <v>37</v>
      </c>
      <c r="AX286" s="13" t="s">
        <v>76</v>
      </c>
      <c r="AY286" s="244" t="s">
        <v>229</v>
      </c>
    </row>
    <row r="287" s="14" customFormat="1">
      <c r="A287" s="14"/>
      <c r="B287" s="245"/>
      <c r="C287" s="246"/>
      <c r="D287" s="236" t="s">
        <v>239</v>
      </c>
      <c r="E287" s="247" t="s">
        <v>19</v>
      </c>
      <c r="F287" s="248" t="s">
        <v>4851</v>
      </c>
      <c r="G287" s="246"/>
      <c r="H287" s="249">
        <v>16.98</v>
      </c>
      <c r="I287" s="250"/>
      <c r="J287" s="246"/>
      <c r="K287" s="246"/>
      <c r="L287" s="251"/>
      <c r="M287" s="252"/>
      <c r="N287" s="253"/>
      <c r="O287" s="253"/>
      <c r="P287" s="253"/>
      <c r="Q287" s="253"/>
      <c r="R287" s="253"/>
      <c r="S287" s="253"/>
      <c r="T287" s="254"/>
      <c r="U287" s="14"/>
      <c r="V287" s="14"/>
      <c r="W287" s="14"/>
      <c r="X287" s="14"/>
      <c r="Y287" s="14"/>
      <c r="Z287" s="14"/>
      <c r="AA287" s="14"/>
      <c r="AB287" s="14"/>
      <c r="AC287" s="14"/>
      <c r="AD287" s="14"/>
      <c r="AE287" s="14"/>
      <c r="AT287" s="255" t="s">
        <v>239</v>
      </c>
      <c r="AU287" s="255" t="s">
        <v>84</v>
      </c>
      <c r="AV287" s="14" t="s">
        <v>86</v>
      </c>
      <c r="AW287" s="14" t="s">
        <v>37</v>
      </c>
      <c r="AX287" s="14" t="s">
        <v>76</v>
      </c>
      <c r="AY287" s="255" t="s">
        <v>229</v>
      </c>
    </row>
    <row r="288" s="13" customFormat="1">
      <c r="A288" s="13"/>
      <c r="B288" s="234"/>
      <c r="C288" s="235"/>
      <c r="D288" s="236" t="s">
        <v>239</v>
      </c>
      <c r="E288" s="237" t="s">
        <v>19</v>
      </c>
      <c r="F288" s="238" t="s">
        <v>1610</v>
      </c>
      <c r="G288" s="235"/>
      <c r="H288" s="237" t="s">
        <v>19</v>
      </c>
      <c r="I288" s="239"/>
      <c r="J288" s="235"/>
      <c r="K288" s="235"/>
      <c r="L288" s="240"/>
      <c r="M288" s="241"/>
      <c r="N288" s="242"/>
      <c r="O288" s="242"/>
      <c r="P288" s="242"/>
      <c r="Q288" s="242"/>
      <c r="R288" s="242"/>
      <c r="S288" s="242"/>
      <c r="T288" s="243"/>
      <c r="U288" s="13"/>
      <c r="V288" s="13"/>
      <c r="W288" s="13"/>
      <c r="X288" s="13"/>
      <c r="Y288" s="13"/>
      <c r="Z288" s="13"/>
      <c r="AA288" s="13"/>
      <c r="AB288" s="13"/>
      <c r="AC288" s="13"/>
      <c r="AD288" s="13"/>
      <c r="AE288" s="13"/>
      <c r="AT288" s="244" t="s">
        <v>239</v>
      </c>
      <c r="AU288" s="244" t="s">
        <v>84</v>
      </c>
      <c r="AV288" s="13" t="s">
        <v>84</v>
      </c>
      <c r="AW288" s="13" t="s">
        <v>37</v>
      </c>
      <c r="AX288" s="13" t="s">
        <v>76</v>
      </c>
      <c r="AY288" s="244" t="s">
        <v>229</v>
      </c>
    </row>
    <row r="289" s="14" customFormat="1">
      <c r="A289" s="14"/>
      <c r="B289" s="245"/>
      <c r="C289" s="246"/>
      <c r="D289" s="236" t="s">
        <v>239</v>
      </c>
      <c r="E289" s="247" t="s">
        <v>19</v>
      </c>
      <c r="F289" s="248" t="s">
        <v>4852</v>
      </c>
      <c r="G289" s="246"/>
      <c r="H289" s="249">
        <v>6.9000000000000004</v>
      </c>
      <c r="I289" s="250"/>
      <c r="J289" s="246"/>
      <c r="K289" s="246"/>
      <c r="L289" s="251"/>
      <c r="M289" s="252"/>
      <c r="N289" s="253"/>
      <c r="O289" s="253"/>
      <c r="P289" s="253"/>
      <c r="Q289" s="253"/>
      <c r="R289" s="253"/>
      <c r="S289" s="253"/>
      <c r="T289" s="254"/>
      <c r="U289" s="14"/>
      <c r="V289" s="14"/>
      <c r="W289" s="14"/>
      <c r="X289" s="14"/>
      <c r="Y289" s="14"/>
      <c r="Z289" s="14"/>
      <c r="AA289" s="14"/>
      <c r="AB289" s="14"/>
      <c r="AC289" s="14"/>
      <c r="AD289" s="14"/>
      <c r="AE289" s="14"/>
      <c r="AT289" s="255" t="s">
        <v>239</v>
      </c>
      <c r="AU289" s="255" t="s">
        <v>84</v>
      </c>
      <c r="AV289" s="14" t="s">
        <v>86</v>
      </c>
      <c r="AW289" s="14" t="s">
        <v>37</v>
      </c>
      <c r="AX289" s="14" t="s">
        <v>76</v>
      </c>
      <c r="AY289" s="255" t="s">
        <v>229</v>
      </c>
    </row>
    <row r="290" s="16" customFormat="1">
      <c r="A290" s="16"/>
      <c r="B290" s="285"/>
      <c r="C290" s="286"/>
      <c r="D290" s="236" t="s">
        <v>239</v>
      </c>
      <c r="E290" s="287" t="s">
        <v>2605</v>
      </c>
      <c r="F290" s="288" t="s">
        <v>522</v>
      </c>
      <c r="G290" s="286"/>
      <c r="H290" s="289">
        <v>23.879999999999999</v>
      </c>
      <c r="I290" s="290"/>
      <c r="J290" s="286"/>
      <c r="K290" s="286"/>
      <c r="L290" s="291"/>
      <c r="M290" s="292"/>
      <c r="N290" s="293"/>
      <c r="O290" s="293"/>
      <c r="P290" s="293"/>
      <c r="Q290" s="293"/>
      <c r="R290" s="293"/>
      <c r="S290" s="293"/>
      <c r="T290" s="294"/>
      <c r="U290" s="16"/>
      <c r="V290" s="16"/>
      <c r="W290" s="16"/>
      <c r="X290" s="16"/>
      <c r="Y290" s="16"/>
      <c r="Z290" s="16"/>
      <c r="AA290" s="16"/>
      <c r="AB290" s="16"/>
      <c r="AC290" s="16"/>
      <c r="AD290" s="16"/>
      <c r="AE290" s="16"/>
      <c r="AT290" s="295" t="s">
        <v>239</v>
      </c>
      <c r="AU290" s="295" t="s">
        <v>84</v>
      </c>
      <c r="AV290" s="16" t="s">
        <v>96</v>
      </c>
      <c r="AW290" s="16" t="s">
        <v>37</v>
      </c>
      <c r="AX290" s="16" t="s">
        <v>76</v>
      </c>
      <c r="AY290" s="295" t="s">
        <v>229</v>
      </c>
    </row>
    <row r="291" s="13" customFormat="1">
      <c r="A291" s="13"/>
      <c r="B291" s="234"/>
      <c r="C291" s="235"/>
      <c r="D291" s="236" t="s">
        <v>239</v>
      </c>
      <c r="E291" s="237" t="s">
        <v>19</v>
      </c>
      <c r="F291" s="238" t="s">
        <v>4853</v>
      </c>
      <c r="G291" s="235"/>
      <c r="H291" s="237" t="s">
        <v>19</v>
      </c>
      <c r="I291" s="239"/>
      <c r="J291" s="235"/>
      <c r="K291" s="235"/>
      <c r="L291" s="240"/>
      <c r="M291" s="241"/>
      <c r="N291" s="242"/>
      <c r="O291" s="242"/>
      <c r="P291" s="242"/>
      <c r="Q291" s="242"/>
      <c r="R291" s="242"/>
      <c r="S291" s="242"/>
      <c r="T291" s="243"/>
      <c r="U291" s="13"/>
      <c r="V291" s="13"/>
      <c r="W291" s="13"/>
      <c r="X291" s="13"/>
      <c r="Y291" s="13"/>
      <c r="Z291" s="13"/>
      <c r="AA291" s="13"/>
      <c r="AB291" s="13"/>
      <c r="AC291" s="13"/>
      <c r="AD291" s="13"/>
      <c r="AE291" s="13"/>
      <c r="AT291" s="244" t="s">
        <v>239</v>
      </c>
      <c r="AU291" s="244" t="s">
        <v>84</v>
      </c>
      <c r="AV291" s="13" t="s">
        <v>84</v>
      </c>
      <c r="AW291" s="13" t="s">
        <v>37</v>
      </c>
      <c r="AX291" s="13" t="s">
        <v>76</v>
      </c>
      <c r="AY291" s="244" t="s">
        <v>229</v>
      </c>
    </row>
    <row r="292" s="14" customFormat="1">
      <c r="A292" s="14"/>
      <c r="B292" s="245"/>
      <c r="C292" s="246"/>
      <c r="D292" s="236" t="s">
        <v>239</v>
      </c>
      <c r="E292" s="247" t="s">
        <v>19</v>
      </c>
      <c r="F292" s="248" t="s">
        <v>4786</v>
      </c>
      <c r="G292" s="246"/>
      <c r="H292" s="249">
        <v>26.649999999999999</v>
      </c>
      <c r="I292" s="250"/>
      <c r="J292" s="246"/>
      <c r="K292" s="246"/>
      <c r="L292" s="251"/>
      <c r="M292" s="252"/>
      <c r="N292" s="253"/>
      <c r="O292" s="253"/>
      <c r="P292" s="253"/>
      <c r="Q292" s="253"/>
      <c r="R292" s="253"/>
      <c r="S292" s="253"/>
      <c r="T292" s="254"/>
      <c r="U292" s="14"/>
      <c r="V292" s="14"/>
      <c r="W292" s="14"/>
      <c r="X292" s="14"/>
      <c r="Y292" s="14"/>
      <c r="Z292" s="14"/>
      <c r="AA292" s="14"/>
      <c r="AB292" s="14"/>
      <c r="AC292" s="14"/>
      <c r="AD292" s="14"/>
      <c r="AE292" s="14"/>
      <c r="AT292" s="255" t="s">
        <v>239</v>
      </c>
      <c r="AU292" s="255" t="s">
        <v>84</v>
      </c>
      <c r="AV292" s="14" t="s">
        <v>86</v>
      </c>
      <c r="AW292" s="14" t="s">
        <v>37</v>
      </c>
      <c r="AX292" s="14" t="s">
        <v>76</v>
      </c>
      <c r="AY292" s="255" t="s">
        <v>229</v>
      </c>
    </row>
    <row r="293" s="16" customFormat="1">
      <c r="A293" s="16"/>
      <c r="B293" s="285"/>
      <c r="C293" s="286"/>
      <c r="D293" s="236" t="s">
        <v>239</v>
      </c>
      <c r="E293" s="287" t="s">
        <v>4785</v>
      </c>
      <c r="F293" s="288" t="s">
        <v>522</v>
      </c>
      <c r="G293" s="286"/>
      <c r="H293" s="289">
        <v>26.649999999999999</v>
      </c>
      <c r="I293" s="290"/>
      <c r="J293" s="286"/>
      <c r="K293" s="286"/>
      <c r="L293" s="291"/>
      <c r="M293" s="292"/>
      <c r="N293" s="293"/>
      <c r="O293" s="293"/>
      <c r="P293" s="293"/>
      <c r="Q293" s="293"/>
      <c r="R293" s="293"/>
      <c r="S293" s="293"/>
      <c r="T293" s="294"/>
      <c r="U293" s="16"/>
      <c r="V293" s="16"/>
      <c r="W293" s="16"/>
      <c r="X293" s="16"/>
      <c r="Y293" s="16"/>
      <c r="Z293" s="16"/>
      <c r="AA293" s="16"/>
      <c r="AB293" s="16"/>
      <c r="AC293" s="16"/>
      <c r="AD293" s="16"/>
      <c r="AE293" s="16"/>
      <c r="AT293" s="295" t="s">
        <v>239</v>
      </c>
      <c r="AU293" s="295" t="s">
        <v>84</v>
      </c>
      <c r="AV293" s="16" t="s">
        <v>96</v>
      </c>
      <c r="AW293" s="16" t="s">
        <v>37</v>
      </c>
      <c r="AX293" s="16" t="s">
        <v>76</v>
      </c>
      <c r="AY293" s="295" t="s">
        <v>229</v>
      </c>
    </row>
    <row r="294" s="13" customFormat="1">
      <c r="A294" s="13"/>
      <c r="B294" s="234"/>
      <c r="C294" s="235"/>
      <c r="D294" s="236" t="s">
        <v>239</v>
      </c>
      <c r="E294" s="237" t="s">
        <v>19</v>
      </c>
      <c r="F294" s="238" t="s">
        <v>2992</v>
      </c>
      <c r="G294" s="235"/>
      <c r="H294" s="237" t="s">
        <v>19</v>
      </c>
      <c r="I294" s="239"/>
      <c r="J294" s="235"/>
      <c r="K294" s="235"/>
      <c r="L294" s="240"/>
      <c r="M294" s="241"/>
      <c r="N294" s="242"/>
      <c r="O294" s="242"/>
      <c r="P294" s="242"/>
      <c r="Q294" s="242"/>
      <c r="R294" s="242"/>
      <c r="S294" s="242"/>
      <c r="T294" s="243"/>
      <c r="U294" s="13"/>
      <c r="V294" s="13"/>
      <c r="W294" s="13"/>
      <c r="X294" s="13"/>
      <c r="Y294" s="13"/>
      <c r="Z294" s="13"/>
      <c r="AA294" s="13"/>
      <c r="AB294" s="13"/>
      <c r="AC294" s="13"/>
      <c r="AD294" s="13"/>
      <c r="AE294" s="13"/>
      <c r="AT294" s="244" t="s">
        <v>239</v>
      </c>
      <c r="AU294" s="244" t="s">
        <v>84</v>
      </c>
      <c r="AV294" s="13" t="s">
        <v>84</v>
      </c>
      <c r="AW294" s="13" t="s">
        <v>37</v>
      </c>
      <c r="AX294" s="13" t="s">
        <v>76</v>
      </c>
      <c r="AY294" s="244" t="s">
        <v>229</v>
      </c>
    </row>
    <row r="295" s="14" customFormat="1">
      <c r="A295" s="14"/>
      <c r="B295" s="245"/>
      <c r="C295" s="246"/>
      <c r="D295" s="236" t="s">
        <v>239</v>
      </c>
      <c r="E295" s="247" t="s">
        <v>19</v>
      </c>
      <c r="F295" s="248" t="s">
        <v>4787</v>
      </c>
      <c r="G295" s="246"/>
      <c r="H295" s="249">
        <v>14.32</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239</v>
      </c>
      <c r="AU295" s="255" t="s">
        <v>84</v>
      </c>
      <c r="AV295" s="14" t="s">
        <v>86</v>
      </c>
      <c r="AW295" s="14" t="s">
        <v>37</v>
      </c>
      <c r="AX295" s="14" t="s">
        <v>76</v>
      </c>
      <c r="AY295" s="255" t="s">
        <v>229</v>
      </c>
    </row>
    <row r="296" s="16" customFormat="1">
      <c r="A296" s="16"/>
      <c r="B296" s="285"/>
      <c r="C296" s="286"/>
      <c r="D296" s="236" t="s">
        <v>239</v>
      </c>
      <c r="E296" s="287" t="s">
        <v>2574</v>
      </c>
      <c r="F296" s="288" t="s">
        <v>522</v>
      </c>
      <c r="G296" s="286"/>
      <c r="H296" s="289">
        <v>14.32</v>
      </c>
      <c r="I296" s="290"/>
      <c r="J296" s="286"/>
      <c r="K296" s="286"/>
      <c r="L296" s="291"/>
      <c r="M296" s="292"/>
      <c r="N296" s="293"/>
      <c r="O296" s="293"/>
      <c r="P296" s="293"/>
      <c r="Q296" s="293"/>
      <c r="R296" s="293"/>
      <c r="S296" s="293"/>
      <c r="T296" s="294"/>
      <c r="U296" s="16"/>
      <c r="V296" s="16"/>
      <c r="W296" s="16"/>
      <c r="X296" s="16"/>
      <c r="Y296" s="16"/>
      <c r="Z296" s="16"/>
      <c r="AA296" s="16"/>
      <c r="AB296" s="16"/>
      <c r="AC296" s="16"/>
      <c r="AD296" s="16"/>
      <c r="AE296" s="16"/>
      <c r="AT296" s="295" t="s">
        <v>239</v>
      </c>
      <c r="AU296" s="295" t="s">
        <v>84</v>
      </c>
      <c r="AV296" s="16" t="s">
        <v>96</v>
      </c>
      <c r="AW296" s="16" t="s">
        <v>37</v>
      </c>
      <c r="AX296" s="16" t="s">
        <v>76</v>
      </c>
      <c r="AY296" s="295" t="s">
        <v>229</v>
      </c>
    </row>
    <row r="297" s="13" customFormat="1">
      <c r="A297" s="13"/>
      <c r="B297" s="234"/>
      <c r="C297" s="235"/>
      <c r="D297" s="236" t="s">
        <v>239</v>
      </c>
      <c r="E297" s="237" t="s">
        <v>19</v>
      </c>
      <c r="F297" s="238" t="s">
        <v>2993</v>
      </c>
      <c r="G297" s="235"/>
      <c r="H297" s="237" t="s">
        <v>19</v>
      </c>
      <c r="I297" s="239"/>
      <c r="J297" s="235"/>
      <c r="K297" s="235"/>
      <c r="L297" s="240"/>
      <c r="M297" s="241"/>
      <c r="N297" s="242"/>
      <c r="O297" s="242"/>
      <c r="P297" s="242"/>
      <c r="Q297" s="242"/>
      <c r="R297" s="242"/>
      <c r="S297" s="242"/>
      <c r="T297" s="243"/>
      <c r="U297" s="13"/>
      <c r="V297" s="13"/>
      <c r="W297" s="13"/>
      <c r="X297" s="13"/>
      <c r="Y297" s="13"/>
      <c r="Z297" s="13"/>
      <c r="AA297" s="13"/>
      <c r="AB297" s="13"/>
      <c r="AC297" s="13"/>
      <c r="AD297" s="13"/>
      <c r="AE297" s="13"/>
      <c r="AT297" s="244" t="s">
        <v>239</v>
      </c>
      <c r="AU297" s="244" t="s">
        <v>84</v>
      </c>
      <c r="AV297" s="13" t="s">
        <v>84</v>
      </c>
      <c r="AW297" s="13" t="s">
        <v>37</v>
      </c>
      <c r="AX297" s="13" t="s">
        <v>76</v>
      </c>
      <c r="AY297" s="244" t="s">
        <v>229</v>
      </c>
    </row>
    <row r="298" s="14" customFormat="1">
      <c r="A298" s="14"/>
      <c r="B298" s="245"/>
      <c r="C298" s="246"/>
      <c r="D298" s="236" t="s">
        <v>239</v>
      </c>
      <c r="E298" s="247" t="s">
        <v>19</v>
      </c>
      <c r="F298" s="248" t="s">
        <v>521</v>
      </c>
      <c r="G298" s="246"/>
      <c r="H298" s="249">
        <v>0.70999999999999996</v>
      </c>
      <c r="I298" s="250"/>
      <c r="J298" s="246"/>
      <c r="K298" s="246"/>
      <c r="L298" s="251"/>
      <c r="M298" s="252"/>
      <c r="N298" s="253"/>
      <c r="O298" s="253"/>
      <c r="P298" s="253"/>
      <c r="Q298" s="253"/>
      <c r="R298" s="253"/>
      <c r="S298" s="253"/>
      <c r="T298" s="254"/>
      <c r="U298" s="14"/>
      <c r="V298" s="14"/>
      <c r="W298" s="14"/>
      <c r="X298" s="14"/>
      <c r="Y298" s="14"/>
      <c r="Z298" s="14"/>
      <c r="AA298" s="14"/>
      <c r="AB298" s="14"/>
      <c r="AC298" s="14"/>
      <c r="AD298" s="14"/>
      <c r="AE298" s="14"/>
      <c r="AT298" s="255" t="s">
        <v>239</v>
      </c>
      <c r="AU298" s="255" t="s">
        <v>84</v>
      </c>
      <c r="AV298" s="14" t="s">
        <v>86</v>
      </c>
      <c r="AW298" s="14" t="s">
        <v>37</v>
      </c>
      <c r="AX298" s="14" t="s">
        <v>76</v>
      </c>
      <c r="AY298" s="255" t="s">
        <v>229</v>
      </c>
    </row>
    <row r="299" s="16" customFormat="1">
      <c r="A299" s="16"/>
      <c r="B299" s="285"/>
      <c r="C299" s="286"/>
      <c r="D299" s="236" t="s">
        <v>239</v>
      </c>
      <c r="E299" s="287" t="s">
        <v>2576</v>
      </c>
      <c r="F299" s="288" t="s">
        <v>522</v>
      </c>
      <c r="G299" s="286"/>
      <c r="H299" s="289">
        <v>0.70999999999999996</v>
      </c>
      <c r="I299" s="290"/>
      <c r="J299" s="286"/>
      <c r="K299" s="286"/>
      <c r="L299" s="291"/>
      <c r="M299" s="292"/>
      <c r="N299" s="293"/>
      <c r="O299" s="293"/>
      <c r="P299" s="293"/>
      <c r="Q299" s="293"/>
      <c r="R299" s="293"/>
      <c r="S299" s="293"/>
      <c r="T299" s="294"/>
      <c r="U299" s="16"/>
      <c r="V299" s="16"/>
      <c r="W299" s="16"/>
      <c r="X299" s="16"/>
      <c r="Y299" s="16"/>
      <c r="Z299" s="16"/>
      <c r="AA299" s="16"/>
      <c r="AB299" s="16"/>
      <c r="AC299" s="16"/>
      <c r="AD299" s="16"/>
      <c r="AE299" s="16"/>
      <c r="AT299" s="295" t="s">
        <v>239</v>
      </c>
      <c r="AU299" s="295" t="s">
        <v>84</v>
      </c>
      <c r="AV299" s="16" t="s">
        <v>96</v>
      </c>
      <c r="AW299" s="16" t="s">
        <v>37</v>
      </c>
      <c r="AX299" s="16" t="s">
        <v>76</v>
      </c>
      <c r="AY299" s="295" t="s">
        <v>229</v>
      </c>
    </row>
    <row r="300" s="15" customFormat="1">
      <c r="A300" s="15"/>
      <c r="B300" s="256"/>
      <c r="C300" s="257"/>
      <c r="D300" s="236" t="s">
        <v>239</v>
      </c>
      <c r="E300" s="258" t="s">
        <v>19</v>
      </c>
      <c r="F300" s="259" t="s">
        <v>243</v>
      </c>
      <c r="G300" s="257"/>
      <c r="H300" s="260">
        <v>163.78</v>
      </c>
      <c r="I300" s="261"/>
      <c r="J300" s="257"/>
      <c r="K300" s="257"/>
      <c r="L300" s="262"/>
      <c r="M300" s="263"/>
      <c r="N300" s="264"/>
      <c r="O300" s="264"/>
      <c r="P300" s="264"/>
      <c r="Q300" s="264"/>
      <c r="R300" s="264"/>
      <c r="S300" s="264"/>
      <c r="T300" s="265"/>
      <c r="U300" s="15"/>
      <c r="V300" s="15"/>
      <c r="W300" s="15"/>
      <c r="X300" s="15"/>
      <c r="Y300" s="15"/>
      <c r="Z300" s="15"/>
      <c r="AA300" s="15"/>
      <c r="AB300" s="15"/>
      <c r="AC300" s="15"/>
      <c r="AD300" s="15"/>
      <c r="AE300" s="15"/>
      <c r="AT300" s="266" t="s">
        <v>239</v>
      </c>
      <c r="AU300" s="266" t="s">
        <v>84</v>
      </c>
      <c r="AV300" s="15" t="s">
        <v>136</v>
      </c>
      <c r="AW300" s="15" t="s">
        <v>37</v>
      </c>
      <c r="AX300" s="15" t="s">
        <v>84</v>
      </c>
      <c r="AY300" s="266" t="s">
        <v>229</v>
      </c>
    </row>
    <row r="301" s="14" customFormat="1">
      <c r="A301" s="14"/>
      <c r="B301" s="245"/>
      <c r="C301" s="246"/>
      <c r="D301" s="236" t="s">
        <v>239</v>
      </c>
      <c r="E301" s="246"/>
      <c r="F301" s="248" t="s">
        <v>4854</v>
      </c>
      <c r="G301" s="246"/>
      <c r="H301" s="249">
        <v>0</v>
      </c>
      <c r="I301" s="250"/>
      <c r="J301" s="246"/>
      <c r="K301" s="246"/>
      <c r="L301" s="251"/>
      <c r="M301" s="299"/>
      <c r="N301" s="300"/>
      <c r="O301" s="300"/>
      <c r="P301" s="300"/>
      <c r="Q301" s="300"/>
      <c r="R301" s="300"/>
      <c r="S301" s="300"/>
      <c r="T301" s="301"/>
      <c r="U301" s="14"/>
      <c r="V301" s="14"/>
      <c r="W301" s="14"/>
      <c r="X301" s="14"/>
      <c r="Y301" s="14"/>
      <c r="Z301" s="14"/>
      <c r="AA301" s="14"/>
      <c r="AB301" s="14"/>
      <c r="AC301" s="14"/>
      <c r="AD301" s="14"/>
      <c r="AE301" s="14"/>
      <c r="AT301" s="255" t="s">
        <v>239</v>
      </c>
      <c r="AU301" s="255" t="s">
        <v>84</v>
      </c>
      <c r="AV301" s="14" t="s">
        <v>86</v>
      </c>
      <c r="AW301" s="14" t="s">
        <v>4</v>
      </c>
      <c r="AX301" s="14" t="s">
        <v>84</v>
      </c>
      <c r="AY301" s="255" t="s">
        <v>229</v>
      </c>
    </row>
    <row r="302" s="2" customFormat="1" ht="6.96" customHeight="1">
      <c r="A302" s="41"/>
      <c r="B302" s="62"/>
      <c r="C302" s="63"/>
      <c r="D302" s="63"/>
      <c r="E302" s="63"/>
      <c r="F302" s="63"/>
      <c r="G302" s="63"/>
      <c r="H302" s="63"/>
      <c r="I302" s="63"/>
      <c r="J302" s="63"/>
      <c r="K302" s="63"/>
      <c r="L302" s="47"/>
      <c r="M302" s="41"/>
      <c r="O302" s="41"/>
      <c r="P302" s="41"/>
      <c r="Q302" s="41"/>
      <c r="R302" s="41"/>
      <c r="S302" s="41"/>
      <c r="T302" s="41"/>
      <c r="U302" s="41"/>
      <c r="V302" s="41"/>
      <c r="W302" s="41"/>
      <c r="X302" s="41"/>
      <c r="Y302" s="41"/>
      <c r="Z302" s="41"/>
      <c r="AA302" s="41"/>
      <c r="AB302" s="41"/>
      <c r="AC302" s="41"/>
      <c r="AD302" s="41"/>
      <c r="AE302" s="41"/>
    </row>
  </sheetData>
  <sheetProtection sheet="1" autoFilter="0" formatColumns="0" formatRows="0" objects="1" scenarios="1" spinCount="100000" saltValue="CGVthijG28Egls9kP0xGYcmYzQowNwz5s4BV7iiTZKYY7NUacap3N1xia6HKqVIKYDRskuXeRg8XBIT8lmCaLQ==" hashValue="CES+/qDThKMvj71mcMUEyjKBN1tOTIhocwho5GcHOBPDG1LqjDfZChfiLwSiPbE8i9gWrQMQwNic+kET2eUX5g==" algorithmName="SHA-512" password="CC35"/>
  <autoFilter ref="C100:K301"/>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hyperlinks>
    <hyperlink ref="F105" r:id="rId1" display="https://podminky.urs.cz/item/CS_URS_2024_01/611142022"/>
    <hyperlink ref="F110" r:id="rId2" display="https://podminky.urs.cz/item/CS_URS_2024_01/611311111"/>
    <hyperlink ref="F115" r:id="rId3" display="https://podminky.urs.cz/item/CS_URS_2024_01/611311191"/>
    <hyperlink ref="F118" r:id="rId4" display="https://podminky.urs.cz/item/CS_URS_2024_01/611315401"/>
    <hyperlink ref="F123" r:id="rId5" display="https://podminky.urs.cz/item/CS_URS_2024_01/611311131"/>
    <hyperlink ref="F129" r:id="rId6" display="https://podminky.urs.cz/item/CS_URS_2024_01/612131100"/>
    <hyperlink ref="F135" r:id="rId7" display="https://podminky.urs.cz/item/CS_URS_2024_01/612311111"/>
    <hyperlink ref="F140" r:id="rId8" display="https://podminky.urs.cz/item/CS_URS_2024_01/612311191"/>
    <hyperlink ref="F142" r:id="rId9" display="https://podminky.urs.cz/item/CS_URS_2024_01/612315402"/>
    <hyperlink ref="F147" r:id="rId10" display="https://podminky.urs.cz/item/CS_URS_2024_01/612311131"/>
    <hyperlink ref="F153" r:id="rId11" display="https://podminky.urs.cz/item/CS_URS_2024_01/622143003"/>
    <hyperlink ref="F161" r:id="rId12" display="https://podminky.urs.cz/item/CS_URS_2024_01/622143004"/>
    <hyperlink ref="F169" r:id="rId13" display="https://podminky.urs.cz/item/CS_URS_2024_01/949101111"/>
    <hyperlink ref="F171" r:id="rId14" display="https://podminky.urs.cz/item/CS_URS_2024_01/952901111"/>
    <hyperlink ref="F174" r:id="rId15" display="https://podminky.urs.cz/item/CS_URS_2024_01/998018002"/>
    <hyperlink ref="F178" r:id="rId16" display="https://podminky.urs.cz/item/CS_URS_2024_01/762812934"/>
    <hyperlink ref="F183" r:id="rId17" display="https://podminky.urs.cz/item/CS_URS_2024_01/998762122"/>
    <hyperlink ref="F190" r:id="rId18" display="https://podminky.urs.cz/item/CS_URS_2024_01/763131771"/>
    <hyperlink ref="F195" r:id="rId19" display="https://podminky.urs.cz/item/CS_URS_2024_01/998763332"/>
    <hyperlink ref="F198" r:id="rId20" display="https://podminky.urs.cz/item/CS_URS_2024_01/781121011"/>
    <hyperlink ref="F205" r:id="rId21" display="https://podminky.urs.cz/item/CS_URS_2024_01/781151031"/>
    <hyperlink ref="F212" r:id="rId22" display="https://podminky.urs.cz/item/CS_URS_2024_01/781474117"/>
    <hyperlink ref="F219" r:id="rId23" display="https://podminky.urs.cz/item/CS_URS_2024_01/781474154"/>
    <hyperlink ref="F226" r:id="rId24" display="https://podminky.urs.cz/item/CS_URS_2024_01/781491011"/>
    <hyperlink ref="F237" r:id="rId25" display="https://podminky.urs.cz/item/CS_URS_2024_01/781495115"/>
    <hyperlink ref="F243" r:id="rId26" display="https://podminky.urs.cz/item/CS_URS_2024_01/998781122"/>
    <hyperlink ref="F246" r:id="rId27" display="https://podminky.urs.cz/item/CS_URS_2024_01/784111001"/>
    <hyperlink ref="F251" r:id="rId28" display="https://podminky.urs.cz/item/CS_URS_2024_01/784181101"/>
    <hyperlink ref="F256" r:id="rId29" display="https://podminky.urs.cz/item/CS_URS_2024_01/784211101"/>
  </hyperlinks>
  <pageMargins left="0.39375" right="0.39375" top="0.39375" bottom="0.39375" header="0" footer="0"/>
  <pageSetup paperSize="9" orientation="landscape" blackAndWhite="1" fitToHeight="100"/>
  <headerFooter>
    <oddFooter>&amp;CStrana &amp;P z &amp;N</oddFooter>
  </headerFooter>
  <drawing r:id="rId30"/>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155</v>
      </c>
    </row>
    <row r="3" s="1" customFormat="1" ht="6.96" customHeight="1">
      <c r="B3" s="142"/>
      <c r="C3" s="143"/>
      <c r="D3" s="143"/>
      <c r="E3" s="143"/>
      <c r="F3" s="143"/>
      <c r="G3" s="143"/>
      <c r="H3" s="143"/>
      <c r="I3" s="143"/>
      <c r="J3" s="143"/>
      <c r="K3" s="143"/>
      <c r="L3" s="23"/>
      <c r="AT3" s="20" t="s">
        <v>86</v>
      </c>
    </row>
    <row r="4" s="1" customFormat="1" ht="24.96" customHeight="1">
      <c r="B4" s="23"/>
      <c r="D4" s="144" t="s">
        <v>198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c r="B8" s="23"/>
      <c r="D8" s="146" t="s">
        <v>199</v>
      </c>
      <c r="L8" s="23"/>
    </row>
    <row r="9" s="1" customFormat="1" ht="16.5" customHeight="1">
      <c r="B9" s="23"/>
      <c r="E9" s="147" t="s">
        <v>4660</v>
      </c>
      <c r="F9" s="1"/>
      <c r="G9" s="1"/>
      <c r="H9" s="1"/>
      <c r="L9" s="23"/>
    </row>
    <row r="10" s="1" customFormat="1" ht="12" customHeight="1">
      <c r="B10" s="23"/>
      <c r="D10" s="146" t="s">
        <v>470</v>
      </c>
      <c r="L10" s="23"/>
    </row>
    <row r="11" s="2" customFormat="1" ht="16.5" customHeight="1">
      <c r="A11" s="41"/>
      <c r="B11" s="47"/>
      <c r="C11" s="41"/>
      <c r="D11" s="41"/>
      <c r="E11" s="159" t="s">
        <v>4661</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474</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4855</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201</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ROUND(J93,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ROUND((SUM(BE93:BE97)),  2)</f>
        <v>0</v>
      </c>
      <c r="G37" s="41"/>
      <c r="H37" s="41"/>
      <c r="I37" s="161">
        <v>0.20999999999999999</v>
      </c>
      <c r="J37" s="160">
        <f>ROUND(((SUM(BE93:BE97))*I37),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ROUND((SUM(BF93:BF97)),  2)</f>
        <v>0</v>
      </c>
      <c r="G38" s="41"/>
      <c r="H38" s="41"/>
      <c r="I38" s="161">
        <v>0.14999999999999999</v>
      </c>
      <c r="J38" s="160">
        <f>ROUND(((SUM(BF93:BF97))*I38),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ROUND((SUM(BG93:BG97)),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ROUND((SUM(BH93:BH97)),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ROUND((SUM(BI93:BI97)),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202</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199</v>
      </c>
      <c r="D53" s="25"/>
      <c r="E53" s="25"/>
      <c r="F53" s="25"/>
      <c r="G53" s="25"/>
      <c r="H53" s="25"/>
      <c r="I53" s="25"/>
      <c r="J53" s="25"/>
      <c r="K53" s="25"/>
      <c r="L53" s="23"/>
    </row>
    <row r="54" s="1" customFormat="1" ht="16.5" customHeight="1">
      <c r="B54" s="24"/>
      <c r="C54" s="25"/>
      <c r="D54" s="25"/>
      <c r="E54" s="173" t="s">
        <v>4660</v>
      </c>
      <c r="F54" s="25"/>
      <c r="G54" s="25"/>
      <c r="H54" s="25"/>
      <c r="I54" s="25"/>
      <c r="J54" s="25"/>
      <c r="K54" s="25"/>
      <c r="L54" s="23"/>
    </row>
    <row r="55" s="1" customFormat="1" ht="12" customHeight="1">
      <c r="B55" s="24"/>
      <c r="C55" s="35" t="s">
        <v>470</v>
      </c>
      <c r="D55" s="25"/>
      <c r="E55" s="25"/>
      <c r="F55" s="25"/>
      <c r="G55" s="25"/>
      <c r="H55" s="25"/>
      <c r="I55" s="25"/>
      <c r="J55" s="25"/>
      <c r="K55" s="25"/>
      <c r="L55" s="23"/>
    </row>
    <row r="56" s="2" customFormat="1" ht="16.5" customHeight="1">
      <c r="A56" s="41"/>
      <c r="B56" s="42"/>
      <c r="C56" s="43"/>
      <c r="D56" s="43"/>
      <c r="E56" s="284" t="s">
        <v>4661</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474</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D.2.1-2.7 - Výpis prvků</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203</v>
      </c>
      <c r="D65" s="175"/>
      <c r="E65" s="175"/>
      <c r="F65" s="175"/>
      <c r="G65" s="175"/>
      <c r="H65" s="175"/>
      <c r="I65" s="175"/>
      <c r="J65" s="176" t="s">
        <v>204</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J93</f>
        <v>0</v>
      </c>
      <c r="K67" s="43"/>
      <c r="L67" s="148"/>
      <c r="S67" s="41"/>
      <c r="T67" s="41"/>
      <c r="U67" s="41"/>
      <c r="V67" s="41"/>
      <c r="W67" s="41"/>
      <c r="X67" s="41"/>
      <c r="Y67" s="41"/>
      <c r="Z67" s="41"/>
      <c r="AA67" s="41"/>
      <c r="AB67" s="41"/>
      <c r="AC67" s="41"/>
      <c r="AD67" s="41"/>
      <c r="AE67" s="41"/>
      <c r="AU67" s="20" t="s">
        <v>205</v>
      </c>
    </row>
    <row r="68" s="9" customFormat="1" ht="24.96" customHeight="1">
      <c r="A68" s="9"/>
      <c r="B68" s="178"/>
      <c r="C68" s="179"/>
      <c r="D68" s="180" t="s">
        <v>2998</v>
      </c>
      <c r="E68" s="181"/>
      <c r="F68" s="181"/>
      <c r="G68" s="181"/>
      <c r="H68" s="181"/>
      <c r="I68" s="181"/>
      <c r="J68" s="182">
        <f>J94</f>
        <v>0</v>
      </c>
      <c r="K68" s="179"/>
      <c r="L68" s="183"/>
      <c r="S68" s="9"/>
      <c r="T68" s="9"/>
      <c r="U68" s="9"/>
      <c r="V68" s="9"/>
      <c r="W68" s="9"/>
      <c r="X68" s="9"/>
      <c r="Y68" s="9"/>
      <c r="Z68" s="9"/>
      <c r="AA68" s="9"/>
      <c r="AB68" s="9"/>
      <c r="AC68" s="9"/>
      <c r="AD68" s="9"/>
      <c r="AE68" s="9"/>
    </row>
    <row r="69" s="9" customFormat="1" ht="24.96" customHeight="1">
      <c r="A69" s="9"/>
      <c r="B69" s="178"/>
      <c r="C69" s="179"/>
      <c r="D69" s="180" t="s">
        <v>4856</v>
      </c>
      <c r="E69" s="181"/>
      <c r="F69" s="181"/>
      <c r="G69" s="181"/>
      <c r="H69" s="181"/>
      <c r="I69" s="181"/>
      <c r="J69" s="182">
        <f>J96</f>
        <v>0</v>
      </c>
      <c r="K69" s="179"/>
      <c r="L69" s="183"/>
      <c r="S69" s="9"/>
      <c r="T69" s="9"/>
      <c r="U69" s="9"/>
      <c r="V69" s="9"/>
      <c r="W69" s="9"/>
      <c r="X69" s="9"/>
      <c r="Y69" s="9"/>
      <c r="Z69" s="9"/>
      <c r="AA69" s="9"/>
      <c r="AB69" s="9"/>
      <c r="AC69" s="9"/>
      <c r="AD69" s="9"/>
      <c r="AE69" s="9"/>
    </row>
    <row r="70" s="2" customFormat="1" ht="21.84" customHeight="1">
      <c r="A70" s="41"/>
      <c r="B70" s="42"/>
      <c r="C70" s="43"/>
      <c r="D70" s="43"/>
      <c r="E70" s="43"/>
      <c r="F70" s="43"/>
      <c r="G70" s="43"/>
      <c r="H70" s="43"/>
      <c r="I70" s="43"/>
      <c r="J70" s="43"/>
      <c r="K70" s="43"/>
      <c r="L70" s="148"/>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8"/>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8"/>
      <c r="S75" s="41"/>
      <c r="T75" s="41"/>
      <c r="U75" s="41"/>
      <c r="V75" s="41"/>
      <c r="W75" s="41"/>
      <c r="X75" s="41"/>
      <c r="Y75" s="41"/>
      <c r="Z75" s="41"/>
      <c r="AA75" s="41"/>
      <c r="AB75" s="41"/>
      <c r="AC75" s="41"/>
      <c r="AD75" s="41"/>
      <c r="AE75" s="41"/>
    </row>
    <row r="76" s="2" customFormat="1" ht="24.96" customHeight="1">
      <c r="A76" s="41"/>
      <c r="B76" s="42"/>
      <c r="C76" s="26" t="s">
        <v>214</v>
      </c>
      <c r="D76" s="43"/>
      <c r="E76" s="43"/>
      <c r="F76" s="43"/>
      <c r="G76" s="43"/>
      <c r="H76" s="43"/>
      <c r="I76" s="43"/>
      <c r="J76" s="43"/>
      <c r="K76" s="43"/>
      <c r="L76" s="148"/>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12" customHeight="1">
      <c r="A78" s="41"/>
      <c r="B78" s="42"/>
      <c r="C78" s="35" t="s">
        <v>16</v>
      </c>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16.5" customHeight="1">
      <c r="A79" s="41"/>
      <c r="B79" s="42"/>
      <c r="C79" s="43"/>
      <c r="D79" s="43"/>
      <c r="E79" s="173" t="str">
        <f>E7</f>
        <v>Informační centrum nádraží Teplice nad Bečvou, rekonstrukce a dostavba</v>
      </c>
      <c r="F79" s="35"/>
      <c r="G79" s="35"/>
      <c r="H79" s="35"/>
      <c r="I79" s="43"/>
      <c r="J79" s="43"/>
      <c r="K79" s="43"/>
      <c r="L79" s="148"/>
      <c r="S79" s="41"/>
      <c r="T79" s="41"/>
      <c r="U79" s="41"/>
      <c r="V79" s="41"/>
      <c r="W79" s="41"/>
      <c r="X79" s="41"/>
      <c r="Y79" s="41"/>
      <c r="Z79" s="41"/>
      <c r="AA79" s="41"/>
      <c r="AB79" s="41"/>
      <c r="AC79" s="41"/>
      <c r="AD79" s="41"/>
      <c r="AE79" s="41"/>
    </row>
    <row r="80" s="1" customFormat="1" ht="12" customHeight="1">
      <c r="B80" s="24"/>
      <c r="C80" s="35" t="s">
        <v>199</v>
      </c>
      <c r="D80" s="25"/>
      <c r="E80" s="25"/>
      <c r="F80" s="25"/>
      <c r="G80" s="25"/>
      <c r="H80" s="25"/>
      <c r="I80" s="25"/>
      <c r="J80" s="25"/>
      <c r="K80" s="25"/>
      <c r="L80" s="23"/>
    </row>
    <row r="81" s="1" customFormat="1" ht="16.5" customHeight="1">
      <c r="B81" s="24"/>
      <c r="C81" s="25"/>
      <c r="D81" s="25"/>
      <c r="E81" s="173" t="s">
        <v>4660</v>
      </c>
      <c r="F81" s="25"/>
      <c r="G81" s="25"/>
      <c r="H81" s="25"/>
      <c r="I81" s="25"/>
      <c r="J81" s="25"/>
      <c r="K81" s="25"/>
      <c r="L81" s="23"/>
    </row>
    <row r="82" s="1" customFormat="1" ht="12" customHeight="1">
      <c r="B82" s="24"/>
      <c r="C82" s="35" t="s">
        <v>470</v>
      </c>
      <c r="D82" s="25"/>
      <c r="E82" s="25"/>
      <c r="F82" s="25"/>
      <c r="G82" s="25"/>
      <c r="H82" s="25"/>
      <c r="I82" s="25"/>
      <c r="J82" s="25"/>
      <c r="K82" s="25"/>
      <c r="L82" s="23"/>
    </row>
    <row r="83" s="2" customFormat="1" ht="16.5" customHeight="1">
      <c r="A83" s="41"/>
      <c r="B83" s="42"/>
      <c r="C83" s="43"/>
      <c r="D83" s="43"/>
      <c r="E83" s="284" t="s">
        <v>4661</v>
      </c>
      <c r="F83" s="43"/>
      <c r="G83" s="43"/>
      <c r="H83" s="43"/>
      <c r="I83" s="43"/>
      <c r="J83" s="43"/>
      <c r="K83" s="43"/>
      <c r="L83" s="148"/>
      <c r="S83" s="41"/>
      <c r="T83" s="41"/>
      <c r="U83" s="41"/>
      <c r="V83" s="41"/>
      <c r="W83" s="41"/>
      <c r="X83" s="41"/>
      <c r="Y83" s="41"/>
      <c r="Z83" s="41"/>
      <c r="AA83" s="41"/>
      <c r="AB83" s="41"/>
      <c r="AC83" s="41"/>
      <c r="AD83" s="41"/>
      <c r="AE83" s="41"/>
    </row>
    <row r="84" s="2" customFormat="1" ht="12" customHeight="1">
      <c r="A84" s="41"/>
      <c r="B84" s="42"/>
      <c r="C84" s="35" t="s">
        <v>474</v>
      </c>
      <c r="D84" s="43"/>
      <c r="E84" s="43"/>
      <c r="F84" s="43"/>
      <c r="G84" s="43"/>
      <c r="H84" s="43"/>
      <c r="I84" s="43"/>
      <c r="J84" s="43"/>
      <c r="K84" s="43"/>
      <c r="L84" s="148"/>
      <c r="S84" s="41"/>
      <c r="T84" s="41"/>
      <c r="U84" s="41"/>
      <c r="V84" s="41"/>
      <c r="W84" s="41"/>
      <c r="X84" s="41"/>
      <c r="Y84" s="41"/>
      <c r="Z84" s="41"/>
      <c r="AA84" s="41"/>
      <c r="AB84" s="41"/>
      <c r="AC84" s="41"/>
      <c r="AD84" s="41"/>
      <c r="AE84" s="41"/>
    </row>
    <row r="85" s="2" customFormat="1" ht="16.5" customHeight="1">
      <c r="A85" s="41"/>
      <c r="B85" s="42"/>
      <c r="C85" s="43"/>
      <c r="D85" s="43"/>
      <c r="E85" s="72" t="str">
        <f>E13</f>
        <v>D.2.1-2.7 - Výpis prvků</v>
      </c>
      <c r="F85" s="43"/>
      <c r="G85" s="43"/>
      <c r="H85" s="43"/>
      <c r="I85" s="43"/>
      <c r="J85" s="43"/>
      <c r="K85" s="43"/>
      <c r="L85" s="148"/>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8"/>
      <c r="S86" s="41"/>
      <c r="T86" s="41"/>
      <c r="U86" s="41"/>
      <c r="V86" s="41"/>
      <c r="W86" s="41"/>
      <c r="X86" s="41"/>
      <c r="Y86" s="41"/>
      <c r="Z86" s="41"/>
      <c r="AA86" s="41"/>
      <c r="AB86" s="41"/>
      <c r="AC86" s="41"/>
      <c r="AD86" s="41"/>
      <c r="AE86" s="41"/>
    </row>
    <row r="87" s="2" customFormat="1" ht="12" customHeight="1">
      <c r="A87" s="41"/>
      <c r="B87" s="42"/>
      <c r="C87" s="35" t="s">
        <v>21</v>
      </c>
      <c r="D87" s="43"/>
      <c r="E87" s="43"/>
      <c r="F87" s="30" t="str">
        <f>F16</f>
        <v>U Teplic 552, 753 01 Hranice I - Město</v>
      </c>
      <c r="G87" s="43"/>
      <c r="H87" s="43"/>
      <c r="I87" s="35" t="s">
        <v>23</v>
      </c>
      <c r="J87" s="75" t="str">
        <f>IF(J16="","",J16)</f>
        <v>23. 5. 2024</v>
      </c>
      <c r="K87" s="43"/>
      <c r="L87" s="148"/>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25.65" customHeight="1">
      <c r="A89" s="41"/>
      <c r="B89" s="42"/>
      <c r="C89" s="35" t="s">
        <v>25</v>
      </c>
      <c r="D89" s="43"/>
      <c r="E89" s="43"/>
      <c r="F89" s="30" t="str">
        <f>E19</f>
        <v>Město Hranice</v>
      </c>
      <c r="G89" s="43"/>
      <c r="H89" s="43"/>
      <c r="I89" s="35" t="s">
        <v>33</v>
      </c>
      <c r="J89" s="39" t="str">
        <f>E25</f>
        <v>Ateliér Velehradský s.r.o.</v>
      </c>
      <c r="K89" s="43"/>
      <c r="L89" s="148"/>
      <c r="S89" s="41"/>
      <c r="T89" s="41"/>
      <c r="U89" s="41"/>
      <c r="V89" s="41"/>
      <c r="W89" s="41"/>
      <c r="X89" s="41"/>
      <c r="Y89" s="41"/>
      <c r="Z89" s="41"/>
      <c r="AA89" s="41"/>
      <c r="AB89" s="41"/>
      <c r="AC89" s="41"/>
      <c r="AD89" s="41"/>
      <c r="AE89" s="41"/>
    </row>
    <row r="90" s="2" customFormat="1" ht="15.15" customHeight="1">
      <c r="A90" s="41"/>
      <c r="B90" s="42"/>
      <c r="C90" s="35" t="s">
        <v>31</v>
      </c>
      <c r="D90" s="43"/>
      <c r="E90" s="43"/>
      <c r="F90" s="30" t="str">
        <f>IF(E22="","",E22)</f>
        <v>Vyplň údaj</v>
      </c>
      <c r="G90" s="43"/>
      <c r="H90" s="43"/>
      <c r="I90" s="35" t="s">
        <v>38</v>
      </c>
      <c r="J90" s="39" t="str">
        <f>E28</f>
        <v>Ing. Vojtěch Biolek</v>
      </c>
      <c r="K90" s="43"/>
      <c r="L90" s="148"/>
      <c r="S90" s="41"/>
      <c r="T90" s="41"/>
      <c r="U90" s="41"/>
      <c r="V90" s="41"/>
      <c r="W90" s="41"/>
      <c r="X90" s="41"/>
      <c r="Y90" s="41"/>
      <c r="Z90" s="41"/>
      <c r="AA90" s="41"/>
      <c r="AB90" s="41"/>
      <c r="AC90" s="41"/>
      <c r="AD90" s="41"/>
      <c r="AE90" s="41"/>
    </row>
    <row r="91" s="2" customFormat="1" ht="10.32" customHeight="1">
      <c r="A91" s="41"/>
      <c r="B91" s="42"/>
      <c r="C91" s="43"/>
      <c r="D91" s="43"/>
      <c r="E91" s="43"/>
      <c r="F91" s="43"/>
      <c r="G91" s="43"/>
      <c r="H91" s="43"/>
      <c r="I91" s="43"/>
      <c r="J91" s="43"/>
      <c r="K91" s="43"/>
      <c r="L91" s="148"/>
      <c r="S91" s="41"/>
      <c r="T91" s="41"/>
      <c r="U91" s="41"/>
      <c r="V91" s="41"/>
      <c r="W91" s="41"/>
      <c r="X91" s="41"/>
      <c r="Y91" s="41"/>
      <c r="Z91" s="41"/>
      <c r="AA91" s="41"/>
      <c r="AB91" s="41"/>
      <c r="AC91" s="41"/>
      <c r="AD91" s="41"/>
      <c r="AE91" s="41"/>
    </row>
    <row r="92" s="11" customFormat="1" ht="29.28" customHeight="1">
      <c r="A92" s="189"/>
      <c r="B92" s="190"/>
      <c r="C92" s="191" t="s">
        <v>215</v>
      </c>
      <c r="D92" s="192" t="s">
        <v>61</v>
      </c>
      <c r="E92" s="192" t="s">
        <v>57</v>
      </c>
      <c r="F92" s="192" t="s">
        <v>58</v>
      </c>
      <c r="G92" s="192" t="s">
        <v>216</v>
      </c>
      <c r="H92" s="192" t="s">
        <v>217</v>
      </c>
      <c r="I92" s="192" t="s">
        <v>218</v>
      </c>
      <c r="J92" s="192" t="s">
        <v>204</v>
      </c>
      <c r="K92" s="193" t="s">
        <v>219</v>
      </c>
      <c r="L92" s="194"/>
      <c r="M92" s="95" t="s">
        <v>19</v>
      </c>
      <c r="N92" s="96" t="s">
        <v>46</v>
      </c>
      <c r="O92" s="96" t="s">
        <v>220</v>
      </c>
      <c r="P92" s="96" t="s">
        <v>221</v>
      </c>
      <c r="Q92" s="96" t="s">
        <v>222</v>
      </c>
      <c r="R92" s="96" t="s">
        <v>223</v>
      </c>
      <c r="S92" s="96" t="s">
        <v>224</v>
      </c>
      <c r="T92" s="97" t="s">
        <v>225</v>
      </c>
      <c r="U92" s="189"/>
      <c r="V92" s="189"/>
      <c r="W92" s="189"/>
      <c r="X92" s="189"/>
      <c r="Y92" s="189"/>
      <c r="Z92" s="189"/>
      <c r="AA92" s="189"/>
      <c r="AB92" s="189"/>
      <c r="AC92" s="189"/>
      <c r="AD92" s="189"/>
      <c r="AE92" s="189"/>
    </row>
    <row r="93" s="2" customFormat="1" ht="22.8" customHeight="1">
      <c r="A93" s="41"/>
      <c r="B93" s="42"/>
      <c r="C93" s="102" t="s">
        <v>226</v>
      </c>
      <c r="D93" s="43"/>
      <c r="E93" s="43"/>
      <c r="F93" s="43"/>
      <c r="G93" s="43"/>
      <c r="H93" s="43"/>
      <c r="I93" s="43"/>
      <c r="J93" s="195">
        <f>BK93</f>
        <v>0</v>
      </c>
      <c r="K93" s="43"/>
      <c r="L93" s="47"/>
      <c r="M93" s="98"/>
      <c r="N93" s="196"/>
      <c r="O93" s="99"/>
      <c r="P93" s="197">
        <f>P94+P96</f>
        <v>0</v>
      </c>
      <c r="Q93" s="99"/>
      <c r="R93" s="197">
        <f>R94+R96</f>
        <v>0</v>
      </c>
      <c r="S93" s="99"/>
      <c r="T93" s="198">
        <f>T94+T96</f>
        <v>0</v>
      </c>
      <c r="U93" s="41"/>
      <c r="V93" s="41"/>
      <c r="W93" s="41"/>
      <c r="X93" s="41"/>
      <c r="Y93" s="41"/>
      <c r="Z93" s="41"/>
      <c r="AA93" s="41"/>
      <c r="AB93" s="41"/>
      <c r="AC93" s="41"/>
      <c r="AD93" s="41"/>
      <c r="AE93" s="41"/>
      <c r="AT93" s="20" t="s">
        <v>75</v>
      </c>
      <c r="AU93" s="20" t="s">
        <v>205</v>
      </c>
      <c r="BK93" s="199">
        <f>BK94+BK96</f>
        <v>0</v>
      </c>
    </row>
    <row r="94" s="12" customFormat="1" ht="25.92" customHeight="1">
      <c r="A94" s="12"/>
      <c r="B94" s="200"/>
      <c r="C94" s="201"/>
      <c r="D94" s="202" t="s">
        <v>75</v>
      </c>
      <c r="E94" s="203" t="s">
        <v>3109</v>
      </c>
      <c r="F94" s="203" t="s">
        <v>3110</v>
      </c>
      <c r="G94" s="201"/>
      <c r="H94" s="201"/>
      <c r="I94" s="204"/>
      <c r="J94" s="205">
        <f>BK94</f>
        <v>0</v>
      </c>
      <c r="K94" s="201"/>
      <c r="L94" s="206"/>
      <c r="M94" s="207"/>
      <c r="N94" s="208"/>
      <c r="O94" s="208"/>
      <c r="P94" s="209">
        <f>P95</f>
        <v>0</v>
      </c>
      <c r="Q94" s="208"/>
      <c r="R94" s="209">
        <f>R95</f>
        <v>0</v>
      </c>
      <c r="S94" s="208"/>
      <c r="T94" s="210">
        <f>T95</f>
        <v>0</v>
      </c>
      <c r="U94" s="12"/>
      <c r="V94" s="12"/>
      <c r="W94" s="12"/>
      <c r="X94" s="12"/>
      <c r="Y94" s="12"/>
      <c r="Z94" s="12"/>
      <c r="AA94" s="12"/>
      <c r="AB94" s="12"/>
      <c r="AC94" s="12"/>
      <c r="AD94" s="12"/>
      <c r="AE94" s="12"/>
      <c r="AR94" s="211" t="s">
        <v>136</v>
      </c>
      <c r="AT94" s="212" t="s">
        <v>75</v>
      </c>
      <c r="AU94" s="212" t="s">
        <v>76</v>
      </c>
      <c r="AY94" s="211" t="s">
        <v>229</v>
      </c>
      <c r="BK94" s="213">
        <f>BK95</f>
        <v>0</v>
      </c>
    </row>
    <row r="95" s="2" customFormat="1" ht="24.15" customHeight="1">
      <c r="A95" s="41"/>
      <c r="B95" s="42"/>
      <c r="C95" s="216" t="s">
        <v>84</v>
      </c>
      <c r="D95" s="216" t="s">
        <v>231</v>
      </c>
      <c r="E95" s="217" t="s">
        <v>4857</v>
      </c>
      <c r="F95" s="218" t="s">
        <v>4858</v>
      </c>
      <c r="G95" s="219" t="s">
        <v>451</v>
      </c>
      <c r="H95" s="220">
        <v>1</v>
      </c>
      <c r="I95" s="221"/>
      <c r="J95" s="222">
        <f>ROUND(I95*H95,2)</f>
        <v>0</v>
      </c>
      <c r="K95" s="218" t="s">
        <v>322</v>
      </c>
      <c r="L95" s="47"/>
      <c r="M95" s="223" t="s">
        <v>19</v>
      </c>
      <c r="N95" s="224" t="s">
        <v>47</v>
      </c>
      <c r="O95" s="87"/>
      <c r="P95" s="225">
        <f>O95*H95</f>
        <v>0</v>
      </c>
      <c r="Q95" s="225">
        <v>0</v>
      </c>
      <c r="R95" s="225">
        <f>Q95*H95</f>
        <v>0</v>
      </c>
      <c r="S95" s="225">
        <v>0</v>
      </c>
      <c r="T95" s="226">
        <f>S95*H95</f>
        <v>0</v>
      </c>
      <c r="U95" s="41"/>
      <c r="V95" s="41"/>
      <c r="W95" s="41"/>
      <c r="X95" s="41"/>
      <c r="Y95" s="41"/>
      <c r="Z95" s="41"/>
      <c r="AA95" s="41"/>
      <c r="AB95" s="41"/>
      <c r="AC95" s="41"/>
      <c r="AD95" s="41"/>
      <c r="AE95" s="41"/>
      <c r="AR95" s="227" t="s">
        <v>452</v>
      </c>
      <c r="AT95" s="227" t="s">
        <v>231</v>
      </c>
      <c r="AU95" s="227" t="s">
        <v>84</v>
      </c>
      <c r="AY95" s="20" t="s">
        <v>229</v>
      </c>
      <c r="BE95" s="228">
        <f>IF(N95="základní",J95,0)</f>
        <v>0</v>
      </c>
      <c r="BF95" s="228">
        <f>IF(N95="snížená",J95,0)</f>
        <v>0</v>
      </c>
      <c r="BG95" s="228">
        <f>IF(N95="zákl. přenesená",J95,0)</f>
        <v>0</v>
      </c>
      <c r="BH95" s="228">
        <f>IF(N95="sníž. přenesená",J95,0)</f>
        <v>0</v>
      </c>
      <c r="BI95" s="228">
        <f>IF(N95="nulová",J95,0)</f>
        <v>0</v>
      </c>
      <c r="BJ95" s="20" t="s">
        <v>84</v>
      </c>
      <c r="BK95" s="228">
        <f>ROUND(I95*H95,2)</f>
        <v>0</v>
      </c>
      <c r="BL95" s="20" t="s">
        <v>452</v>
      </c>
      <c r="BM95" s="227" t="s">
        <v>4859</v>
      </c>
    </row>
    <row r="96" s="12" customFormat="1" ht="25.92" customHeight="1">
      <c r="A96" s="12"/>
      <c r="B96" s="200"/>
      <c r="C96" s="201"/>
      <c r="D96" s="202" t="s">
        <v>75</v>
      </c>
      <c r="E96" s="203" t="s">
        <v>4860</v>
      </c>
      <c r="F96" s="203" t="s">
        <v>4861</v>
      </c>
      <c r="G96" s="201"/>
      <c r="H96" s="201"/>
      <c r="I96" s="204"/>
      <c r="J96" s="205">
        <f>BK96</f>
        <v>0</v>
      </c>
      <c r="K96" s="201"/>
      <c r="L96" s="206"/>
      <c r="M96" s="207"/>
      <c r="N96" s="208"/>
      <c r="O96" s="208"/>
      <c r="P96" s="209">
        <f>P97</f>
        <v>0</v>
      </c>
      <c r="Q96" s="208"/>
      <c r="R96" s="209">
        <f>R97</f>
        <v>0</v>
      </c>
      <c r="S96" s="208"/>
      <c r="T96" s="210">
        <f>T97</f>
        <v>0</v>
      </c>
      <c r="U96" s="12"/>
      <c r="V96" s="12"/>
      <c r="W96" s="12"/>
      <c r="X96" s="12"/>
      <c r="Y96" s="12"/>
      <c r="Z96" s="12"/>
      <c r="AA96" s="12"/>
      <c r="AB96" s="12"/>
      <c r="AC96" s="12"/>
      <c r="AD96" s="12"/>
      <c r="AE96" s="12"/>
      <c r="AR96" s="211" t="s">
        <v>136</v>
      </c>
      <c r="AT96" s="212" t="s">
        <v>75</v>
      </c>
      <c r="AU96" s="212" t="s">
        <v>76</v>
      </c>
      <c r="AY96" s="211" t="s">
        <v>229</v>
      </c>
      <c r="BK96" s="213">
        <f>BK97</f>
        <v>0</v>
      </c>
    </row>
    <row r="97" s="2" customFormat="1" ht="24.15" customHeight="1">
      <c r="A97" s="41"/>
      <c r="B97" s="42"/>
      <c r="C97" s="216" t="s">
        <v>86</v>
      </c>
      <c r="D97" s="216" t="s">
        <v>231</v>
      </c>
      <c r="E97" s="217" t="s">
        <v>2530</v>
      </c>
      <c r="F97" s="218" t="s">
        <v>4862</v>
      </c>
      <c r="G97" s="219" t="s">
        <v>451</v>
      </c>
      <c r="H97" s="220">
        <v>1</v>
      </c>
      <c r="I97" s="221"/>
      <c r="J97" s="222">
        <f>ROUND(I97*H97,2)</f>
        <v>0</v>
      </c>
      <c r="K97" s="218" t="s">
        <v>322</v>
      </c>
      <c r="L97" s="47"/>
      <c r="M97" s="278" t="s">
        <v>19</v>
      </c>
      <c r="N97" s="279" t="s">
        <v>47</v>
      </c>
      <c r="O97" s="280"/>
      <c r="P97" s="281">
        <f>O97*H97</f>
        <v>0</v>
      </c>
      <c r="Q97" s="281">
        <v>0</v>
      </c>
      <c r="R97" s="281">
        <f>Q97*H97</f>
        <v>0</v>
      </c>
      <c r="S97" s="281">
        <v>0</v>
      </c>
      <c r="T97" s="282">
        <f>S97*H97</f>
        <v>0</v>
      </c>
      <c r="U97" s="41"/>
      <c r="V97" s="41"/>
      <c r="W97" s="41"/>
      <c r="X97" s="41"/>
      <c r="Y97" s="41"/>
      <c r="Z97" s="41"/>
      <c r="AA97" s="41"/>
      <c r="AB97" s="41"/>
      <c r="AC97" s="41"/>
      <c r="AD97" s="41"/>
      <c r="AE97" s="41"/>
      <c r="AR97" s="227" t="s">
        <v>452</v>
      </c>
      <c r="AT97" s="227" t="s">
        <v>231</v>
      </c>
      <c r="AU97" s="227" t="s">
        <v>84</v>
      </c>
      <c r="AY97" s="20" t="s">
        <v>229</v>
      </c>
      <c r="BE97" s="228">
        <f>IF(N97="základní",J97,0)</f>
        <v>0</v>
      </c>
      <c r="BF97" s="228">
        <f>IF(N97="snížená",J97,0)</f>
        <v>0</v>
      </c>
      <c r="BG97" s="228">
        <f>IF(N97="zákl. přenesená",J97,0)</f>
        <v>0</v>
      </c>
      <c r="BH97" s="228">
        <f>IF(N97="sníž. přenesená",J97,0)</f>
        <v>0</v>
      </c>
      <c r="BI97" s="228">
        <f>IF(N97="nulová",J97,0)</f>
        <v>0</v>
      </c>
      <c r="BJ97" s="20" t="s">
        <v>84</v>
      </c>
      <c r="BK97" s="228">
        <f>ROUND(I97*H97,2)</f>
        <v>0</v>
      </c>
      <c r="BL97" s="20" t="s">
        <v>452</v>
      </c>
      <c r="BM97" s="227" t="s">
        <v>4863</v>
      </c>
    </row>
    <row r="98" s="2" customFormat="1" ht="6.96" customHeight="1">
      <c r="A98" s="41"/>
      <c r="B98" s="62"/>
      <c r="C98" s="63"/>
      <c r="D98" s="63"/>
      <c r="E98" s="63"/>
      <c r="F98" s="63"/>
      <c r="G98" s="63"/>
      <c r="H98" s="63"/>
      <c r="I98" s="63"/>
      <c r="J98" s="63"/>
      <c r="K98" s="63"/>
      <c r="L98" s="47"/>
      <c r="M98" s="41"/>
      <c r="O98" s="41"/>
      <c r="P98" s="41"/>
      <c r="Q98" s="41"/>
      <c r="R98" s="41"/>
      <c r="S98" s="41"/>
      <c r="T98" s="41"/>
      <c r="U98" s="41"/>
      <c r="V98" s="41"/>
      <c r="W98" s="41"/>
      <c r="X98" s="41"/>
      <c r="Y98" s="41"/>
      <c r="Z98" s="41"/>
      <c r="AA98" s="41"/>
      <c r="AB98" s="41"/>
      <c r="AC98" s="41"/>
      <c r="AD98" s="41"/>
      <c r="AE98" s="41"/>
    </row>
  </sheetData>
  <sheetProtection sheet="1" autoFilter="0" formatColumns="0" formatRows="0" objects="1" scenarios="1" spinCount="100000" saltValue="nmgFNpSvlY2TJMD0MExUA4nXuIizRS870R4tMbwRVPQsY37YrHZ9eyRvnQrws+VZ9aH1jMfYf2GUfsxAr2hRwg==" hashValue="bpuXfW6UHWy3XKUoxDKmFr1626ahHpqxq3oUOU7O3DWKLLoa/WdJFAmpekE5vUKoA3c0HKQUs2N/iHXYwftx6g==" algorithmName="SHA-512" password="CC35"/>
  <autoFilter ref="C92:K97"/>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159</v>
      </c>
      <c r="AZ2" s="283" t="s">
        <v>3466</v>
      </c>
      <c r="BA2" s="283" t="s">
        <v>19</v>
      </c>
      <c r="BB2" s="283" t="s">
        <v>19</v>
      </c>
      <c r="BC2" s="283" t="s">
        <v>4864</v>
      </c>
      <c r="BD2" s="283" t="s">
        <v>86</v>
      </c>
    </row>
    <row r="3" s="1" customFormat="1" ht="6.96" customHeight="1">
      <c r="B3" s="142"/>
      <c r="C3" s="143"/>
      <c r="D3" s="143"/>
      <c r="E3" s="143"/>
      <c r="F3" s="143"/>
      <c r="G3" s="143"/>
      <c r="H3" s="143"/>
      <c r="I3" s="143"/>
      <c r="J3" s="143"/>
      <c r="K3" s="143"/>
      <c r="L3" s="23"/>
      <c r="AT3" s="20" t="s">
        <v>86</v>
      </c>
      <c r="AZ3" s="283" t="s">
        <v>3467</v>
      </c>
      <c r="BA3" s="283" t="s">
        <v>19</v>
      </c>
      <c r="BB3" s="283" t="s">
        <v>19</v>
      </c>
      <c r="BC3" s="283" t="s">
        <v>4865</v>
      </c>
      <c r="BD3" s="283" t="s">
        <v>86</v>
      </c>
    </row>
    <row r="4" s="1" customFormat="1" ht="24.96" customHeight="1">
      <c r="B4" s="23"/>
      <c r="D4" s="144" t="s">
        <v>198</v>
      </c>
      <c r="L4" s="23"/>
      <c r="M4" s="145" t="s">
        <v>10</v>
      </c>
      <c r="AT4" s="20" t="s">
        <v>4</v>
      </c>
      <c r="AZ4" s="283" t="s">
        <v>3469</v>
      </c>
      <c r="BA4" s="283" t="s">
        <v>19</v>
      </c>
      <c r="BB4" s="283" t="s">
        <v>19</v>
      </c>
      <c r="BC4" s="283" t="s">
        <v>4866</v>
      </c>
      <c r="BD4" s="283" t="s">
        <v>86</v>
      </c>
    </row>
    <row r="5" s="1" customFormat="1" ht="6.96" customHeight="1">
      <c r="B5" s="23"/>
      <c r="L5" s="23"/>
      <c r="AZ5" s="283" t="s">
        <v>3471</v>
      </c>
      <c r="BA5" s="283" t="s">
        <v>19</v>
      </c>
      <c r="BB5" s="283" t="s">
        <v>19</v>
      </c>
      <c r="BC5" s="283" t="s">
        <v>4867</v>
      </c>
      <c r="BD5" s="283" t="s">
        <v>86</v>
      </c>
    </row>
    <row r="6" s="1" customFormat="1" ht="12" customHeight="1">
      <c r="B6" s="23"/>
      <c r="D6" s="146" t="s">
        <v>16</v>
      </c>
      <c r="L6" s="23"/>
      <c r="AZ6" s="283" t="s">
        <v>3472</v>
      </c>
      <c r="BA6" s="283" t="s">
        <v>19</v>
      </c>
      <c r="BB6" s="283" t="s">
        <v>19</v>
      </c>
      <c r="BC6" s="283" t="s">
        <v>4868</v>
      </c>
      <c r="BD6" s="283" t="s">
        <v>86</v>
      </c>
    </row>
    <row r="7" s="1" customFormat="1" ht="16.5" customHeight="1">
      <c r="B7" s="23"/>
      <c r="E7" s="147" t="str">
        <f>'Rekapitulace stavby'!K6</f>
        <v>Informační centrum nádraží Teplice nad Bečvou, rekonstrukce a dostavba</v>
      </c>
      <c r="F7" s="146"/>
      <c r="G7" s="146"/>
      <c r="H7" s="146"/>
      <c r="L7" s="23"/>
    </row>
    <row r="8">
      <c r="B8" s="23"/>
      <c r="D8" s="146" t="s">
        <v>199</v>
      </c>
      <c r="L8" s="23"/>
    </row>
    <row r="9" s="1" customFormat="1" ht="16.5" customHeight="1">
      <c r="B9" s="23"/>
      <c r="E9" s="147" t="s">
        <v>4660</v>
      </c>
      <c r="F9" s="1"/>
      <c r="G9" s="1"/>
      <c r="H9" s="1"/>
      <c r="L9" s="23"/>
    </row>
    <row r="10" s="1" customFormat="1" ht="12" customHeight="1">
      <c r="B10" s="23"/>
      <c r="D10" s="146" t="s">
        <v>470</v>
      </c>
      <c r="L10" s="23"/>
    </row>
    <row r="11" s="2" customFormat="1" ht="16.5" customHeight="1">
      <c r="A11" s="41"/>
      <c r="B11" s="47"/>
      <c r="C11" s="41"/>
      <c r="D11" s="41"/>
      <c r="E11" s="159" t="s">
        <v>4869</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474</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4870</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tr">
        <f>IF('Rekapitulace stavby'!AN19="","",'Rekapitulace stavby'!AN19)</f>
        <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tr">
        <f>IF('Rekapitulace stavby'!E20="","",'Rekapitulace stavby'!E20)</f>
        <v>Ing. Vojtěch Biolek</v>
      </c>
      <c r="F28" s="41"/>
      <c r="G28" s="41"/>
      <c r="H28" s="41"/>
      <c r="I28" s="146" t="s">
        <v>29</v>
      </c>
      <c r="J28" s="137" t="str">
        <f>IF('Rekapitulace stavby'!AN20="","",'Rekapitulace stavby'!AN20)</f>
        <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201</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ROUND(J103,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ROUND((SUM(BE103:BE232)),  2)</f>
        <v>0</v>
      </c>
      <c r="G37" s="41"/>
      <c r="H37" s="41"/>
      <c r="I37" s="161">
        <v>0.20999999999999999</v>
      </c>
      <c r="J37" s="160">
        <f>ROUND(((SUM(BE103:BE232))*I37),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ROUND((SUM(BF103:BF232)),  2)</f>
        <v>0</v>
      </c>
      <c r="G38" s="41"/>
      <c r="H38" s="41"/>
      <c r="I38" s="161">
        <v>0.14999999999999999</v>
      </c>
      <c r="J38" s="160">
        <f>ROUND(((SUM(BF103:BF232))*I38),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ROUND((SUM(BG103:BG232)),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ROUND((SUM(BH103:BH232)),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ROUND((SUM(BI103:BI232)),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202</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199</v>
      </c>
      <c r="D53" s="25"/>
      <c r="E53" s="25"/>
      <c r="F53" s="25"/>
      <c r="G53" s="25"/>
      <c r="H53" s="25"/>
      <c r="I53" s="25"/>
      <c r="J53" s="25"/>
      <c r="K53" s="25"/>
      <c r="L53" s="23"/>
    </row>
    <row r="54" s="1" customFormat="1" ht="16.5" customHeight="1">
      <c r="B54" s="24"/>
      <c r="C54" s="25"/>
      <c r="D54" s="25"/>
      <c r="E54" s="173" t="s">
        <v>4660</v>
      </c>
      <c r="F54" s="25"/>
      <c r="G54" s="25"/>
      <c r="H54" s="25"/>
      <c r="I54" s="25"/>
      <c r="J54" s="25"/>
      <c r="K54" s="25"/>
      <c r="L54" s="23"/>
    </row>
    <row r="55" s="1" customFormat="1" ht="12" customHeight="1">
      <c r="B55" s="24"/>
      <c r="C55" s="35" t="s">
        <v>470</v>
      </c>
      <c r="D55" s="25"/>
      <c r="E55" s="25"/>
      <c r="F55" s="25"/>
      <c r="G55" s="25"/>
      <c r="H55" s="25"/>
      <c r="I55" s="25"/>
      <c r="J55" s="25"/>
      <c r="K55" s="25"/>
      <c r="L55" s="23"/>
    </row>
    <row r="56" s="2" customFormat="1" ht="16.5" customHeight="1">
      <c r="A56" s="41"/>
      <c r="B56" s="42"/>
      <c r="C56" s="43"/>
      <c r="D56" s="43"/>
      <c r="E56" s="284" t="s">
        <v>4869</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474</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D.2.4.1 - Zdravotně technické instalace</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203</v>
      </c>
      <c r="D65" s="175"/>
      <c r="E65" s="175"/>
      <c r="F65" s="175"/>
      <c r="G65" s="175"/>
      <c r="H65" s="175"/>
      <c r="I65" s="175"/>
      <c r="J65" s="176" t="s">
        <v>204</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J103</f>
        <v>0</v>
      </c>
      <c r="K67" s="43"/>
      <c r="L67" s="148"/>
      <c r="S67" s="41"/>
      <c r="T67" s="41"/>
      <c r="U67" s="41"/>
      <c r="V67" s="41"/>
      <c r="W67" s="41"/>
      <c r="X67" s="41"/>
      <c r="Y67" s="41"/>
      <c r="Z67" s="41"/>
      <c r="AA67" s="41"/>
      <c r="AB67" s="41"/>
      <c r="AC67" s="41"/>
      <c r="AD67" s="41"/>
      <c r="AE67" s="41"/>
      <c r="AU67" s="20" t="s">
        <v>205</v>
      </c>
    </row>
    <row r="68" s="9" customFormat="1" ht="24.96" customHeight="1">
      <c r="A68" s="9"/>
      <c r="B68" s="178"/>
      <c r="C68" s="179"/>
      <c r="D68" s="180" t="s">
        <v>206</v>
      </c>
      <c r="E68" s="181"/>
      <c r="F68" s="181"/>
      <c r="G68" s="181"/>
      <c r="H68" s="181"/>
      <c r="I68" s="181"/>
      <c r="J68" s="182">
        <f>J104</f>
        <v>0</v>
      </c>
      <c r="K68" s="179"/>
      <c r="L68" s="183"/>
      <c r="S68" s="9"/>
      <c r="T68" s="9"/>
      <c r="U68" s="9"/>
      <c r="V68" s="9"/>
      <c r="W68" s="9"/>
      <c r="X68" s="9"/>
      <c r="Y68" s="9"/>
      <c r="Z68" s="9"/>
      <c r="AA68" s="9"/>
      <c r="AB68" s="9"/>
      <c r="AC68" s="9"/>
      <c r="AD68" s="9"/>
      <c r="AE68" s="9"/>
    </row>
    <row r="69" s="10" customFormat="1" ht="19.92" customHeight="1">
      <c r="A69" s="10"/>
      <c r="B69" s="184"/>
      <c r="C69" s="128"/>
      <c r="D69" s="185" t="s">
        <v>207</v>
      </c>
      <c r="E69" s="186"/>
      <c r="F69" s="186"/>
      <c r="G69" s="186"/>
      <c r="H69" s="186"/>
      <c r="I69" s="186"/>
      <c r="J69" s="187">
        <f>J105</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3476</v>
      </c>
      <c r="E70" s="186"/>
      <c r="F70" s="186"/>
      <c r="G70" s="186"/>
      <c r="H70" s="186"/>
      <c r="I70" s="186"/>
      <c r="J70" s="187">
        <f>J143</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208</v>
      </c>
      <c r="E71" s="186"/>
      <c r="F71" s="186"/>
      <c r="G71" s="186"/>
      <c r="H71" s="186"/>
      <c r="I71" s="186"/>
      <c r="J71" s="187">
        <f>J147</f>
        <v>0</v>
      </c>
      <c r="K71" s="128"/>
      <c r="L71" s="188"/>
      <c r="S71" s="10"/>
      <c r="T71" s="10"/>
      <c r="U71" s="10"/>
      <c r="V71" s="10"/>
      <c r="W71" s="10"/>
      <c r="X71" s="10"/>
      <c r="Y71" s="10"/>
      <c r="Z71" s="10"/>
      <c r="AA71" s="10"/>
      <c r="AB71" s="10"/>
      <c r="AC71" s="10"/>
      <c r="AD71" s="10"/>
      <c r="AE71" s="10"/>
    </row>
    <row r="72" s="10" customFormat="1" ht="19.92" customHeight="1">
      <c r="A72" s="10"/>
      <c r="B72" s="184"/>
      <c r="C72" s="128"/>
      <c r="D72" s="185" t="s">
        <v>476</v>
      </c>
      <c r="E72" s="186"/>
      <c r="F72" s="186"/>
      <c r="G72" s="186"/>
      <c r="H72" s="186"/>
      <c r="I72" s="186"/>
      <c r="J72" s="187">
        <f>J153</f>
        <v>0</v>
      </c>
      <c r="K72" s="128"/>
      <c r="L72" s="188"/>
      <c r="S72" s="10"/>
      <c r="T72" s="10"/>
      <c r="U72" s="10"/>
      <c r="V72" s="10"/>
      <c r="W72" s="10"/>
      <c r="X72" s="10"/>
      <c r="Y72" s="10"/>
      <c r="Z72" s="10"/>
      <c r="AA72" s="10"/>
      <c r="AB72" s="10"/>
      <c r="AC72" s="10"/>
      <c r="AD72" s="10"/>
      <c r="AE72" s="10"/>
    </row>
    <row r="73" s="9" customFormat="1" ht="24.96" customHeight="1">
      <c r="A73" s="9"/>
      <c r="B73" s="178"/>
      <c r="C73" s="179"/>
      <c r="D73" s="180" t="s">
        <v>211</v>
      </c>
      <c r="E73" s="181"/>
      <c r="F73" s="181"/>
      <c r="G73" s="181"/>
      <c r="H73" s="181"/>
      <c r="I73" s="181"/>
      <c r="J73" s="182">
        <f>J156</f>
        <v>0</v>
      </c>
      <c r="K73" s="179"/>
      <c r="L73" s="183"/>
      <c r="S73" s="9"/>
      <c r="T73" s="9"/>
      <c r="U73" s="9"/>
      <c r="V73" s="9"/>
      <c r="W73" s="9"/>
      <c r="X73" s="9"/>
      <c r="Y73" s="9"/>
      <c r="Z73" s="9"/>
      <c r="AA73" s="9"/>
      <c r="AB73" s="9"/>
      <c r="AC73" s="9"/>
      <c r="AD73" s="9"/>
      <c r="AE73" s="9"/>
    </row>
    <row r="74" s="10" customFormat="1" ht="19.92" customHeight="1">
      <c r="A74" s="10"/>
      <c r="B74" s="184"/>
      <c r="C74" s="128"/>
      <c r="D74" s="185" t="s">
        <v>1117</v>
      </c>
      <c r="E74" s="186"/>
      <c r="F74" s="186"/>
      <c r="G74" s="186"/>
      <c r="H74" s="186"/>
      <c r="I74" s="186"/>
      <c r="J74" s="187">
        <f>J157</f>
        <v>0</v>
      </c>
      <c r="K74" s="128"/>
      <c r="L74" s="188"/>
      <c r="S74" s="10"/>
      <c r="T74" s="10"/>
      <c r="U74" s="10"/>
      <c r="V74" s="10"/>
      <c r="W74" s="10"/>
      <c r="X74" s="10"/>
      <c r="Y74" s="10"/>
      <c r="Z74" s="10"/>
      <c r="AA74" s="10"/>
      <c r="AB74" s="10"/>
      <c r="AC74" s="10"/>
      <c r="AD74" s="10"/>
      <c r="AE74" s="10"/>
    </row>
    <row r="75" s="10" customFormat="1" ht="19.92" customHeight="1">
      <c r="A75" s="10"/>
      <c r="B75" s="184"/>
      <c r="C75" s="128"/>
      <c r="D75" s="185" t="s">
        <v>3477</v>
      </c>
      <c r="E75" s="186"/>
      <c r="F75" s="186"/>
      <c r="G75" s="186"/>
      <c r="H75" s="186"/>
      <c r="I75" s="186"/>
      <c r="J75" s="187">
        <f>J165</f>
        <v>0</v>
      </c>
      <c r="K75" s="128"/>
      <c r="L75" s="188"/>
      <c r="S75" s="10"/>
      <c r="T75" s="10"/>
      <c r="U75" s="10"/>
      <c r="V75" s="10"/>
      <c r="W75" s="10"/>
      <c r="X75" s="10"/>
      <c r="Y75" s="10"/>
      <c r="Z75" s="10"/>
      <c r="AA75" s="10"/>
      <c r="AB75" s="10"/>
      <c r="AC75" s="10"/>
      <c r="AD75" s="10"/>
      <c r="AE75" s="10"/>
    </row>
    <row r="76" s="10" customFormat="1" ht="19.92" customHeight="1">
      <c r="A76" s="10"/>
      <c r="B76" s="184"/>
      <c r="C76" s="128"/>
      <c r="D76" s="185" t="s">
        <v>3478</v>
      </c>
      <c r="E76" s="186"/>
      <c r="F76" s="186"/>
      <c r="G76" s="186"/>
      <c r="H76" s="186"/>
      <c r="I76" s="186"/>
      <c r="J76" s="187">
        <f>J190</f>
        <v>0</v>
      </c>
      <c r="K76" s="128"/>
      <c r="L76" s="188"/>
      <c r="S76" s="10"/>
      <c r="T76" s="10"/>
      <c r="U76" s="10"/>
      <c r="V76" s="10"/>
      <c r="W76" s="10"/>
      <c r="X76" s="10"/>
      <c r="Y76" s="10"/>
      <c r="Z76" s="10"/>
      <c r="AA76" s="10"/>
      <c r="AB76" s="10"/>
      <c r="AC76" s="10"/>
      <c r="AD76" s="10"/>
      <c r="AE76" s="10"/>
    </row>
    <row r="77" s="10" customFormat="1" ht="19.92" customHeight="1">
      <c r="A77" s="10"/>
      <c r="B77" s="184"/>
      <c r="C77" s="128"/>
      <c r="D77" s="185" t="s">
        <v>478</v>
      </c>
      <c r="E77" s="186"/>
      <c r="F77" s="186"/>
      <c r="G77" s="186"/>
      <c r="H77" s="186"/>
      <c r="I77" s="186"/>
      <c r="J77" s="187">
        <f>J213</f>
        <v>0</v>
      </c>
      <c r="K77" s="128"/>
      <c r="L77" s="188"/>
      <c r="S77" s="10"/>
      <c r="T77" s="10"/>
      <c r="U77" s="10"/>
      <c r="V77" s="10"/>
      <c r="W77" s="10"/>
      <c r="X77" s="10"/>
      <c r="Y77" s="10"/>
      <c r="Z77" s="10"/>
      <c r="AA77" s="10"/>
      <c r="AB77" s="10"/>
      <c r="AC77" s="10"/>
      <c r="AD77" s="10"/>
      <c r="AE77" s="10"/>
    </row>
    <row r="78" s="10" customFormat="1" ht="19.92" customHeight="1">
      <c r="A78" s="10"/>
      <c r="B78" s="184"/>
      <c r="C78" s="128"/>
      <c r="D78" s="185" t="s">
        <v>3480</v>
      </c>
      <c r="E78" s="186"/>
      <c r="F78" s="186"/>
      <c r="G78" s="186"/>
      <c r="H78" s="186"/>
      <c r="I78" s="186"/>
      <c r="J78" s="187">
        <f>J225</f>
        <v>0</v>
      </c>
      <c r="K78" s="128"/>
      <c r="L78" s="188"/>
      <c r="S78" s="10"/>
      <c r="T78" s="10"/>
      <c r="U78" s="10"/>
      <c r="V78" s="10"/>
      <c r="W78" s="10"/>
      <c r="X78" s="10"/>
      <c r="Y78" s="10"/>
      <c r="Z78" s="10"/>
      <c r="AA78" s="10"/>
      <c r="AB78" s="10"/>
      <c r="AC78" s="10"/>
      <c r="AD78" s="10"/>
      <c r="AE78" s="10"/>
    </row>
    <row r="79" s="9" customFormat="1" ht="24.96" customHeight="1">
      <c r="A79" s="9"/>
      <c r="B79" s="178"/>
      <c r="C79" s="179"/>
      <c r="D79" s="180" t="s">
        <v>3481</v>
      </c>
      <c r="E79" s="181"/>
      <c r="F79" s="181"/>
      <c r="G79" s="181"/>
      <c r="H79" s="181"/>
      <c r="I79" s="181"/>
      <c r="J79" s="182">
        <f>J230</f>
        <v>0</v>
      </c>
      <c r="K79" s="179"/>
      <c r="L79" s="183"/>
      <c r="S79" s="9"/>
      <c r="T79" s="9"/>
      <c r="U79" s="9"/>
      <c r="V79" s="9"/>
      <c r="W79" s="9"/>
      <c r="X79" s="9"/>
      <c r="Y79" s="9"/>
      <c r="Z79" s="9"/>
      <c r="AA79" s="9"/>
      <c r="AB79" s="9"/>
      <c r="AC79" s="9"/>
      <c r="AD79" s="9"/>
      <c r="AE79" s="9"/>
    </row>
    <row r="80" s="2" customFormat="1" ht="21.84" customHeight="1">
      <c r="A80" s="41"/>
      <c r="B80" s="42"/>
      <c r="C80" s="43"/>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6.96" customHeight="1">
      <c r="A81" s="41"/>
      <c r="B81" s="62"/>
      <c r="C81" s="63"/>
      <c r="D81" s="63"/>
      <c r="E81" s="63"/>
      <c r="F81" s="63"/>
      <c r="G81" s="63"/>
      <c r="H81" s="63"/>
      <c r="I81" s="63"/>
      <c r="J81" s="63"/>
      <c r="K81" s="63"/>
      <c r="L81" s="148"/>
      <c r="S81" s="41"/>
      <c r="T81" s="41"/>
      <c r="U81" s="41"/>
      <c r="V81" s="41"/>
      <c r="W81" s="41"/>
      <c r="X81" s="41"/>
      <c r="Y81" s="41"/>
      <c r="Z81" s="41"/>
      <c r="AA81" s="41"/>
      <c r="AB81" s="41"/>
      <c r="AC81" s="41"/>
      <c r="AD81" s="41"/>
      <c r="AE81" s="41"/>
    </row>
    <row r="85" s="2" customFormat="1" ht="6.96" customHeight="1">
      <c r="A85" s="41"/>
      <c r="B85" s="64"/>
      <c r="C85" s="65"/>
      <c r="D85" s="65"/>
      <c r="E85" s="65"/>
      <c r="F85" s="65"/>
      <c r="G85" s="65"/>
      <c r="H85" s="65"/>
      <c r="I85" s="65"/>
      <c r="J85" s="65"/>
      <c r="K85" s="65"/>
      <c r="L85" s="148"/>
      <c r="S85" s="41"/>
      <c r="T85" s="41"/>
      <c r="U85" s="41"/>
      <c r="V85" s="41"/>
      <c r="W85" s="41"/>
      <c r="X85" s="41"/>
      <c r="Y85" s="41"/>
      <c r="Z85" s="41"/>
      <c r="AA85" s="41"/>
      <c r="AB85" s="41"/>
      <c r="AC85" s="41"/>
      <c r="AD85" s="41"/>
      <c r="AE85" s="41"/>
    </row>
    <row r="86" s="2" customFormat="1" ht="24.96" customHeight="1">
      <c r="A86" s="41"/>
      <c r="B86" s="42"/>
      <c r="C86" s="26" t="s">
        <v>214</v>
      </c>
      <c r="D86" s="43"/>
      <c r="E86" s="43"/>
      <c r="F86" s="43"/>
      <c r="G86" s="43"/>
      <c r="H86" s="43"/>
      <c r="I86" s="43"/>
      <c r="J86" s="43"/>
      <c r="K86" s="43"/>
      <c r="L86" s="148"/>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8"/>
      <c r="S87" s="41"/>
      <c r="T87" s="41"/>
      <c r="U87" s="41"/>
      <c r="V87" s="41"/>
      <c r="W87" s="41"/>
      <c r="X87" s="41"/>
      <c r="Y87" s="41"/>
      <c r="Z87" s="41"/>
      <c r="AA87" s="41"/>
      <c r="AB87" s="41"/>
      <c r="AC87" s="41"/>
      <c r="AD87" s="41"/>
      <c r="AE87" s="41"/>
    </row>
    <row r="88" s="2" customFormat="1" ht="12" customHeight="1">
      <c r="A88" s="41"/>
      <c r="B88" s="42"/>
      <c r="C88" s="35" t="s">
        <v>16</v>
      </c>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16.5" customHeight="1">
      <c r="A89" s="41"/>
      <c r="B89" s="42"/>
      <c r="C89" s="43"/>
      <c r="D89" s="43"/>
      <c r="E89" s="173" t="str">
        <f>E7</f>
        <v>Informační centrum nádraží Teplice nad Bečvou, rekonstrukce a dostavba</v>
      </c>
      <c r="F89" s="35"/>
      <c r="G89" s="35"/>
      <c r="H89" s="35"/>
      <c r="I89" s="43"/>
      <c r="J89" s="43"/>
      <c r="K89" s="43"/>
      <c r="L89" s="148"/>
      <c r="S89" s="41"/>
      <c r="T89" s="41"/>
      <c r="U89" s="41"/>
      <c r="V89" s="41"/>
      <c r="W89" s="41"/>
      <c r="X89" s="41"/>
      <c r="Y89" s="41"/>
      <c r="Z89" s="41"/>
      <c r="AA89" s="41"/>
      <c r="AB89" s="41"/>
      <c r="AC89" s="41"/>
      <c r="AD89" s="41"/>
      <c r="AE89" s="41"/>
    </row>
    <row r="90" s="1" customFormat="1" ht="12" customHeight="1">
      <c r="B90" s="24"/>
      <c r="C90" s="35" t="s">
        <v>199</v>
      </c>
      <c r="D90" s="25"/>
      <c r="E90" s="25"/>
      <c r="F90" s="25"/>
      <c r="G90" s="25"/>
      <c r="H90" s="25"/>
      <c r="I90" s="25"/>
      <c r="J90" s="25"/>
      <c r="K90" s="25"/>
      <c r="L90" s="23"/>
    </row>
    <row r="91" s="1" customFormat="1" ht="16.5" customHeight="1">
      <c r="B91" s="24"/>
      <c r="C91" s="25"/>
      <c r="D91" s="25"/>
      <c r="E91" s="173" t="s">
        <v>4660</v>
      </c>
      <c r="F91" s="25"/>
      <c r="G91" s="25"/>
      <c r="H91" s="25"/>
      <c r="I91" s="25"/>
      <c r="J91" s="25"/>
      <c r="K91" s="25"/>
      <c r="L91" s="23"/>
    </row>
    <row r="92" s="1" customFormat="1" ht="12" customHeight="1">
      <c r="B92" s="24"/>
      <c r="C92" s="35" t="s">
        <v>470</v>
      </c>
      <c r="D92" s="25"/>
      <c r="E92" s="25"/>
      <c r="F92" s="25"/>
      <c r="G92" s="25"/>
      <c r="H92" s="25"/>
      <c r="I92" s="25"/>
      <c r="J92" s="25"/>
      <c r="K92" s="25"/>
      <c r="L92" s="23"/>
    </row>
    <row r="93" s="2" customFormat="1" ht="16.5" customHeight="1">
      <c r="A93" s="41"/>
      <c r="B93" s="42"/>
      <c r="C93" s="43"/>
      <c r="D93" s="43"/>
      <c r="E93" s="284" t="s">
        <v>4869</v>
      </c>
      <c r="F93" s="43"/>
      <c r="G93" s="43"/>
      <c r="H93" s="43"/>
      <c r="I93" s="43"/>
      <c r="J93" s="43"/>
      <c r="K93" s="43"/>
      <c r="L93" s="148"/>
      <c r="S93" s="41"/>
      <c r="T93" s="41"/>
      <c r="U93" s="41"/>
      <c r="V93" s="41"/>
      <c r="W93" s="41"/>
      <c r="X93" s="41"/>
      <c r="Y93" s="41"/>
      <c r="Z93" s="41"/>
      <c r="AA93" s="41"/>
      <c r="AB93" s="41"/>
      <c r="AC93" s="41"/>
      <c r="AD93" s="41"/>
      <c r="AE93" s="41"/>
    </row>
    <row r="94" s="2" customFormat="1" ht="12" customHeight="1">
      <c r="A94" s="41"/>
      <c r="B94" s="42"/>
      <c r="C94" s="35" t="s">
        <v>474</v>
      </c>
      <c r="D94" s="43"/>
      <c r="E94" s="43"/>
      <c r="F94" s="43"/>
      <c r="G94" s="43"/>
      <c r="H94" s="43"/>
      <c r="I94" s="43"/>
      <c r="J94" s="43"/>
      <c r="K94" s="43"/>
      <c r="L94" s="148"/>
      <c r="S94" s="41"/>
      <c r="T94" s="41"/>
      <c r="U94" s="41"/>
      <c r="V94" s="41"/>
      <c r="W94" s="41"/>
      <c r="X94" s="41"/>
      <c r="Y94" s="41"/>
      <c r="Z94" s="41"/>
      <c r="AA94" s="41"/>
      <c r="AB94" s="41"/>
      <c r="AC94" s="41"/>
      <c r="AD94" s="41"/>
      <c r="AE94" s="41"/>
    </row>
    <row r="95" s="2" customFormat="1" ht="16.5" customHeight="1">
      <c r="A95" s="41"/>
      <c r="B95" s="42"/>
      <c r="C95" s="43"/>
      <c r="D95" s="43"/>
      <c r="E95" s="72" t="str">
        <f>E13</f>
        <v>D.2.4.1 - Zdravotně technické instalace</v>
      </c>
      <c r="F95" s="43"/>
      <c r="G95" s="43"/>
      <c r="H95" s="43"/>
      <c r="I95" s="43"/>
      <c r="J95" s="43"/>
      <c r="K95" s="43"/>
      <c r="L95" s="148"/>
      <c r="S95" s="41"/>
      <c r="T95" s="41"/>
      <c r="U95" s="41"/>
      <c r="V95" s="41"/>
      <c r="W95" s="41"/>
      <c r="X95" s="41"/>
      <c r="Y95" s="41"/>
      <c r="Z95" s="41"/>
      <c r="AA95" s="41"/>
      <c r="AB95" s="41"/>
      <c r="AC95" s="41"/>
      <c r="AD95" s="41"/>
      <c r="AE95" s="41"/>
    </row>
    <row r="96" s="2" customFormat="1" ht="6.96" customHeight="1">
      <c r="A96" s="41"/>
      <c r="B96" s="42"/>
      <c r="C96" s="43"/>
      <c r="D96" s="43"/>
      <c r="E96" s="43"/>
      <c r="F96" s="43"/>
      <c r="G96" s="43"/>
      <c r="H96" s="43"/>
      <c r="I96" s="43"/>
      <c r="J96" s="43"/>
      <c r="K96" s="43"/>
      <c r="L96" s="148"/>
      <c r="S96" s="41"/>
      <c r="T96" s="41"/>
      <c r="U96" s="41"/>
      <c r="V96" s="41"/>
      <c r="W96" s="41"/>
      <c r="X96" s="41"/>
      <c r="Y96" s="41"/>
      <c r="Z96" s="41"/>
      <c r="AA96" s="41"/>
      <c r="AB96" s="41"/>
      <c r="AC96" s="41"/>
      <c r="AD96" s="41"/>
      <c r="AE96" s="41"/>
    </row>
    <row r="97" s="2" customFormat="1" ht="12" customHeight="1">
      <c r="A97" s="41"/>
      <c r="B97" s="42"/>
      <c r="C97" s="35" t="s">
        <v>21</v>
      </c>
      <c r="D97" s="43"/>
      <c r="E97" s="43"/>
      <c r="F97" s="30" t="str">
        <f>F16</f>
        <v>U Teplic 552, 753 01 Hranice I - Město</v>
      </c>
      <c r="G97" s="43"/>
      <c r="H97" s="43"/>
      <c r="I97" s="35" t="s">
        <v>23</v>
      </c>
      <c r="J97" s="75" t="str">
        <f>IF(J16="","",J16)</f>
        <v>23. 5. 2024</v>
      </c>
      <c r="K97" s="43"/>
      <c r="L97" s="148"/>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48"/>
      <c r="S98" s="41"/>
      <c r="T98" s="41"/>
      <c r="U98" s="41"/>
      <c r="V98" s="41"/>
      <c r="W98" s="41"/>
      <c r="X98" s="41"/>
      <c r="Y98" s="41"/>
      <c r="Z98" s="41"/>
      <c r="AA98" s="41"/>
      <c r="AB98" s="41"/>
      <c r="AC98" s="41"/>
      <c r="AD98" s="41"/>
      <c r="AE98" s="41"/>
    </row>
    <row r="99" s="2" customFormat="1" ht="25.65" customHeight="1">
      <c r="A99" s="41"/>
      <c r="B99" s="42"/>
      <c r="C99" s="35" t="s">
        <v>25</v>
      </c>
      <c r="D99" s="43"/>
      <c r="E99" s="43"/>
      <c r="F99" s="30" t="str">
        <f>E19</f>
        <v>Město Hranice</v>
      </c>
      <c r="G99" s="43"/>
      <c r="H99" s="43"/>
      <c r="I99" s="35" t="s">
        <v>33</v>
      </c>
      <c r="J99" s="39" t="str">
        <f>E25</f>
        <v>Ateliér Velehradský s.r.o.</v>
      </c>
      <c r="K99" s="43"/>
      <c r="L99" s="148"/>
      <c r="S99" s="41"/>
      <c r="T99" s="41"/>
      <c r="U99" s="41"/>
      <c r="V99" s="41"/>
      <c r="W99" s="41"/>
      <c r="X99" s="41"/>
      <c r="Y99" s="41"/>
      <c r="Z99" s="41"/>
      <c r="AA99" s="41"/>
      <c r="AB99" s="41"/>
      <c r="AC99" s="41"/>
      <c r="AD99" s="41"/>
      <c r="AE99" s="41"/>
    </row>
    <row r="100" s="2" customFormat="1" ht="15.15" customHeight="1">
      <c r="A100" s="41"/>
      <c r="B100" s="42"/>
      <c r="C100" s="35" t="s">
        <v>31</v>
      </c>
      <c r="D100" s="43"/>
      <c r="E100" s="43"/>
      <c r="F100" s="30" t="str">
        <f>IF(E22="","",E22)</f>
        <v>Vyplň údaj</v>
      </c>
      <c r="G100" s="43"/>
      <c r="H100" s="43"/>
      <c r="I100" s="35" t="s">
        <v>38</v>
      </c>
      <c r="J100" s="39" t="str">
        <f>E28</f>
        <v>Ing. Vojtěch Biolek</v>
      </c>
      <c r="K100" s="43"/>
      <c r="L100" s="148"/>
      <c r="S100" s="41"/>
      <c r="T100" s="41"/>
      <c r="U100" s="41"/>
      <c r="V100" s="41"/>
      <c r="W100" s="41"/>
      <c r="X100" s="41"/>
      <c r="Y100" s="41"/>
      <c r="Z100" s="41"/>
      <c r="AA100" s="41"/>
      <c r="AB100" s="41"/>
      <c r="AC100" s="41"/>
      <c r="AD100" s="41"/>
      <c r="AE100" s="41"/>
    </row>
    <row r="101" s="2" customFormat="1" ht="10.32" customHeight="1">
      <c r="A101" s="41"/>
      <c r="B101" s="42"/>
      <c r="C101" s="43"/>
      <c r="D101" s="43"/>
      <c r="E101" s="43"/>
      <c r="F101" s="43"/>
      <c r="G101" s="43"/>
      <c r="H101" s="43"/>
      <c r="I101" s="43"/>
      <c r="J101" s="43"/>
      <c r="K101" s="43"/>
      <c r="L101" s="148"/>
      <c r="S101" s="41"/>
      <c r="T101" s="41"/>
      <c r="U101" s="41"/>
      <c r="V101" s="41"/>
      <c r="W101" s="41"/>
      <c r="X101" s="41"/>
      <c r="Y101" s="41"/>
      <c r="Z101" s="41"/>
      <c r="AA101" s="41"/>
      <c r="AB101" s="41"/>
      <c r="AC101" s="41"/>
      <c r="AD101" s="41"/>
      <c r="AE101" s="41"/>
    </row>
    <row r="102" s="11" customFormat="1" ht="29.28" customHeight="1">
      <c r="A102" s="189"/>
      <c r="B102" s="190"/>
      <c r="C102" s="191" t="s">
        <v>215</v>
      </c>
      <c r="D102" s="192" t="s">
        <v>61</v>
      </c>
      <c r="E102" s="192" t="s">
        <v>57</v>
      </c>
      <c r="F102" s="192" t="s">
        <v>58</v>
      </c>
      <c r="G102" s="192" t="s">
        <v>216</v>
      </c>
      <c r="H102" s="192" t="s">
        <v>217</v>
      </c>
      <c r="I102" s="192" t="s">
        <v>218</v>
      </c>
      <c r="J102" s="192" t="s">
        <v>204</v>
      </c>
      <c r="K102" s="193" t="s">
        <v>219</v>
      </c>
      <c r="L102" s="194"/>
      <c r="M102" s="95" t="s">
        <v>19</v>
      </c>
      <c r="N102" s="96" t="s">
        <v>46</v>
      </c>
      <c r="O102" s="96" t="s">
        <v>220</v>
      </c>
      <c r="P102" s="96" t="s">
        <v>221</v>
      </c>
      <c r="Q102" s="96" t="s">
        <v>222</v>
      </c>
      <c r="R102" s="96" t="s">
        <v>223</v>
      </c>
      <c r="S102" s="96" t="s">
        <v>224</v>
      </c>
      <c r="T102" s="97" t="s">
        <v>225</v>
      </c>
      <c r="U102" s="189"/>
      <c r="V102" s="189"/>
      <c r="W102" s="189"/>
      <c r="X102" s="189"/>
      <c r="Y102" s="189"/>
      <c r="Z102" s="189"/>
      <c r="AA102" s="189"/>
      <c r="AB102" s="189"/>
      <c r="AC102" s="189"/>
      <c r="AD102" s="189"/>
      <c r="AE102" s="189"/>
    </row>
    <row r="103" s="2" customFormat="1" ht="22.8" customHeight="1">
      <c r="A103" s="41"/>
      <c r="B103" s="42"/>
      <c r="C103" s="102" t="s">
        <v>226</v>
      </c>
      <c r="D103" s="43"/>
      <c r="E103" s="43"/>
      <c r="F103" s="43"/>
      <c r="G103" s="43"/>
      <c r="H103" s="43"/>
      <c r="I103" s="43"/>
      <c r="J103" s="195">
        <f>BK103</f>
        <v>0</v>
      </c>
      <c r="K103" s="43"/>
      <c r="L103" s="47"/>
      <c r="M103" s="98"/>
      <c r="N103" s="196"/>
      <c r="O103" s="99"/>
      <c r="P103" s="197">
        <f>P104+P156+P230</f>
        <v>0</v>
      </c>
      <c r="Q103" s="99"/>
      <c r="R103" s="197">
        <f>R104+R156+R230</f>
        <v>19.456470799999998</v>
      </c>
      <c r="S103" s="99"/>
      <c r="T103" s="198">
        <f>T104+T156+T230</f>
        <v>0</v>
      </c>
      <c r="U103" s="41"/>
      <c r="V103" s="41"/>
      <c r="W103" s="41"/>
      <c r="X103" s="41"/>
      <c r="Y103" s="41"/>
      <c r="Z103" s="41"/>
      <c r="AA103" s="41"/>
      <c r="AB103" s="41"/>
      <c r="AC103" s="41"/>
      <c r="AD103" s="41"/>
      <c r="AE103" s="41"/>
      <c r="AT103" s="20" t="s">
        <v>75</v>
      </c>
      <c r="AU103" s="20" t="s">
        <v>205</v>
      </c>
      <c r="BK103" s="199">
        <f>BK104+BK156+BK230</f>
        <v>0</v>
      </c>
    </row>
    <row r="104" s="12" customFormat="1" ht="25.92" customHeight="1">
      <c r="A104" s="12"/>
      <c r="B104" s="200"/>
      <c r="C104" s="201"/>
      <c r="D104" s="202" t="s">
        <v>75</v>
      </c>
      <c r="E104" s="203" t="s">
        <v>227</v>
      </c>
      <c r="F104" s="203" t="s">
        <v>228</v>
      </c>
      <c r="G104" s="201"/>
      <c r="H104" s="201"/>
      <c r="I104" s="204"/>
      <c r="J104" s="205">
        <f>BK104</f>
        <v>0</v>
      </c>
      <c r="K104" s="201"/>
      <c r="L104" s="206"/>
      <c r="M104" s="207"/>
      <c r="N104" s="208"/>
      <c r="O104" s="208"/>
      <c r="P104" s="209">
        <f>P105+P143+P147+P153</f>
        <v>0</v>
      </c>
      <c r="Q104" s="208"/>
      <c r="R104" s="209">
        <f>R105+R143+R147+R153</f>
        <v>19.3418508</v>
      </c>
      <c r="S104" s="208"/>
      <c r="T104" s="210">
        <f>T105+T143+T147+T153</f>
        <v>0</v>
      </c>
      <c r="U104" s="12"/>
      <c r="V104" s="12"/>
      <c r="W104" s="12"/>
      <c r="X104" s="12"/>
      <c r="Y104" s="12"/>
      <c r="Z104" s="12"/>
      <c r="AA104" s="12"/>
      <c r="AB104" s="12"/>
      <c r="AC104" s="12"/>
      <c r="AD104" s="12"/>
      <c r="AE104" s="12"/>
      <c r="AR104" s="211" t="s">
        <v>84</v>
      </c>
      <c r="AT104" s="212" t="s">
        <v>75</v>
      </c>
      <c r="AU104" s="212" t="s">
        <v>76</v>
      </c>
      <c r="AY104" s="211" t="s">
        <v>229</v>
      </c>
      <c r="BK104" s="213">
        <f>BK105+BK143+BK147+BK153</f>
        <v>0</v>
      </c>
    </row>
    <row r="105" s="12" customFormat="1" ht="22.8" customHeight="1">
      <c r="A105" s="12"/>
      <c r="B105" s="200"/>
      <c r="C105" s="201"/>
      <c r="D105" s="202" t="s">
        <v>75</v>
      </c>
      <c r="E105" s="214" t="s">
        <v>84</v>
      </c>
      <c r="F105" s="214" t="s">
        <v>230</v>
      </c>
      <c r="G105" s="201"/>
      <c r="H105" s="201"/>
      <c r="I105" s="204"/>
      <c r="J105" s="215">
        <f>BK105</f>
        <v>0</v>
      </c>
      <c r="K105" s="201"/>
      <c r="L105" s="206"/>
      <c r="M105" s="207"/>
      <c r="N105" s="208"/>
      <c r="O105" s="208"/>
      <c r="P105" s="209">
        <f>SUM(P106:P142)</f>
        <v>0</v>
      </c>
      <c r="Q105" s="208"/>
      <c r="R105" s="209">
        <f>SUM(R106:R142)</f>
        <v>15.48</v>
      </c>
      <c r="S105" s="208"/>
      <c r="T105" s="210">
        <f>SUM(T106:T142)</f>
        <v>0</v>
      </c>
      <c r="U105" s="12"/>
      <c r="V105" s="12"/>
      <c r="W105" s="12"/>
      <c r="X105" s="12"/>
      <c r="Y105" s="12"/>
      <c r="Z105" s="12"/>
      <c r="AA105" s="12"/>
      <c r="AB105" s="12"/>
      <c r="AC105" s="12"/>
      <c r="AD105" s="12"/>
      <c r="AE105" s="12"/>
      <c r="AR105" s="211" t="s">
        <v>84</v>
      </c>
      <c r="AT105" s="212" t="s">
        <v>75</v>
      </c>
      <c r="AU105" s="212" t="s">
        <v>84</v>
      </c>
      <c r="AY105" s="211" t="s">
        <v>229</v>
      </c>
      <c r="BK105" s="213">
        <f>SUM(BK106:BK142)</f>
        <v>0</v>
      </c>
    </row>
    <row r="106" s="2" customFormat="1" ht="24.15" customHeight="1">
      <c r="A106" s="41"/>
      <c r="B106" s="42"/>
      <c r="C106" s="216" t="s">
        <v>84</v>
      </c>
      <c r="D106" s="216" t="s">
        <v>231</v>
      </c>
      <c r="E106" s="217" t="s">
        <v>3482</v>
      </c>
      <c r="F106" s="218" t="s">
        <v>3483</v>
      </c>
      <c r="G106" s="219" t="s">
        <v>291</v>
      </c>
      <c r="H106" s="220">
        <v>25.199999999999999</v>
      </c>
      <c r="I106" s="221"/>
      <c r="J106" s="222">
        <f>ROUND(I106*H106,2)</f>
        <v>0</v>
      </c>
      <c r="K106" s="218" t="s">
        <v>235</v>
      </c>
      <c r="L106" s="47"/>
      <c r="M106" s="223" t="s">
        <v>19</v>
      </c>
      <c r="N106" s="224" t="s">
        <v>47</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136</v>
      </c>
      <c r="AT106" s="227" t="s">
        <v>231</v>
      </c>
      <c r="AU106" s="227" t="s">
        <v>86</v>
      </c>
      <c r="AY106" s="20" t="s">
        <v>229</v>
      </c>
      <c r="BE106" s="228">
        <f>IF(N106="základní",J106,0)</f>
        <v>0</v>
      </c>
      <c r="BF106" s="228">
        <f>IF(N106="snížená",J106,0)</f>
        <v>0</v>
      </c>
      <c r="BG106" s="228">
        <f>IF(N106="zákl. přenesená",J106,0)</f>
        <v>0</v>
      </c>
      <c r="BH106" s="228">
        <f>IF(N106="sníž. přenesená",J106,0)</f>
        <v>0</v>
      </c>
      <c r="BI106" s="228">
        <f>IF(N106="nulová",J106,0)</f>
        <v>0</v>
      </c>
      <c r="BJ106" s="20" t="s">
        <v>84</v>
      </c>
      <c r="BK106" s="228">
        <f>ROUND(I106*H106,2)</f>
        <v>0</v>
      </c>
      <c r="BL106" s="20" t="s">
        <v>136</v>
      </c>
      <c r="BM106" s="227" t="s">
        <v>3484</v>
      </c>
    </row>
    <row r="107" s="2" customFormat="1">
      <c r="A107" s="41"/>
      <c r="B107" s="42"/>
      <c r="C107" s="43"/>
      <c r="D107" s="229" t="s">
        <v>237</v>
      </c>
      <c r="E107" s="43"/>
      <c r="F107" s="230" t="s">
        <v>3485</v>
      </c>
      <c r="G107" s="43"/>
      <c r="H107" s="43"/>
      <c r="I107" s="231"/>
      <c r="J107" s="43"/>
      <c r="K107" s="43"/>
      <c r="L107" s="47"/>
      <c r="M107" s="232"/>
      <c r="N107" s="233"/>
      <c r="O107" s="87"/>
      <c r="P107" s="87"/>
      <c r="Q107" s="87"/>
      <c r="R107" s="87"/>
      <c r="S107" s="87"/>
      <c r="T107" s="88"/>
      <c r="U107" s="41"/>
      <c r="V107" s="41"/>
      <c r="W107" s="41"/>
      <c r="X107" s="41"/>
      <c r="Y107" s="41"/>
      <c r="Z107" s="41"/>
      <c r="AA107" s="41"/>
      <c r="AB107" s="41"/>
      <c r="AC107" s="41"/>
      <c r="AD107" s="41"/>
      <c r="AE107" s="41"/>
      <c r="AT107" s="20" t="s">
        <v>237</v>
      </c>
      <c r="AU107" s="20" t="s">
        <v>86</v>
      </c>
    </row>
    <row r="108" s="14" customFormat="1">
      <c r="A108" s="14"/>
      <c r="B108" s="245"/>
      <c r="C108" s="246"/>
      <c r="D108" s="236" t="s">
        <v>239</v>
      </c>
      <c r="E108" s="247" t="s">
        <v>3467</v>
      </c>
      <c r="F108" s="248" t="s">
        <v>4871</v>
      </c>
      <c r="G108" s="246"/>
      <c r="H108" s="249">
        <v>25.199999999999999</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239</v>
      </c>
      <c r="AU108" s="255" t="s">
        <v>86</v>
      </c>
      <c r="AV108" s="14" t="s">
        <v>86</v>
      </c>
      <c r="AW108" s="14" t="s">
        <v>37</v>
      </c>
      <c r="AX108" s="14" t="s">
        <v>84</v>
      </c>
      <c r="AY108" s="255" t="s">
        <v>229</v>
      </c>
    </row>
    <row r="109" s="2" customFormat="1" ht="37.8" customHeight="1">
      <c r="A109" s="41"/>
      <c r="B109" s="42"/>
      <c r="C109" s="216" t="s">
        <v>86</v>
      </c>
      <c r="D109" s="216" t="s">
        <v>231</v>
      </c>
      <c r="E109" s="217" t="s">
        <v>3487</v>
      </c>
      <c r="F109" s="218" t="s">
        <v>3488</v>
      </c>
      <c r="G109" s="219" t="s">
        <v>291</v>
      </c>
      <c r="H109" s="220">
        <v>30.84</v>
      </c>
      <c r="I109" s="221"/>
      <c r="J109" s="222">
        <f>ROUND(I109*H109,2)</f>
        <v>0</v>
      </c>
      <c r="K109" s="218" t="s">
        <v>235</v>
      </c>
      <c r="L109" s="47"/>
      <c r="M109" s="223" t="s">
        <v>19</v>
      </c>
      <c r="N109" s="224" t="s">
        <v>47</v>
      </c>
      <c r="O109" s="87"/>
      <c r="P109" s="225">
        <f>O109*H109</f>
        <v>0</v>
      </c>
      <c r="Q109" s="225">
        <v>0</v>
      </c>
      <c r="R109" s="225">
        <f>Q109*H109</f>
        <v>0</v>
      </c>
      <c r="S109" s="225">
        <v>0</v>
      </c>
      <c r="T109" s="226">
        <f>S109*H109</f>
        <v>0</v>
      </c>
      <c r="U109" s="41"/>
      <c r="V109" s="41"/>
      <c r="W109" s="41"/>
      <c r="X109" s="41"/>
      <c r="Y109" s="41"/>
      <c r="Z109" s="41"/>
      <c r="AA109" s="41"/>
      <c r="AB109" s="41"/>
      <c r="AC109" s="41"/>
      <c r="AD109" s="41"/>
      <c r="AE109" s="41"/>
      <c r="AR109" s="227" t="s">
        <v>136</v>
      </c>
      <c r="AT109" s="227" t="s">
        <v>231</v>
      </c>
      <c r="AU109" s="227" t="s">
        <v>86</v>
      </c>
      <c r="AY109" s="20" t="s">
        <v>229</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136</v>
      </c>
      <c r="BM109" s="227" t="s">
        <v>3489</v>
      </c>
    </row>
    <row r="110" s="2" customFormat="1">
      <c r="A110" s="41"/>
      <c r="B110" s="42"/>
      <c r="C110" s="43"/>
      <c r="D110" s="229" t="s">
        <v>237</v>
      </c>
      <c r="E110" s="43"/>
      <c r="F110" s="230" t="s">
        <v>3490</v>
      </c>
      <c r="G110" s="43"/>
      <c r="H110" s="43"/>
      <c r="I110" s="231"/>
      <c r="J110" s="43"/>
      <c r="K110" s="43"/>
      <c r="L110" s="47"/>
      <c r="M110" s="232"/>
      <c r="N110" s="233"/>
      <c r="O110" s="87"/>
      <c r="P110" s="87"/>
      <c r="Q110" s="87"/>
      <c r="R110" s="87"/>
      <c r="S110" s="87"/>
      <c r="T110" s="88"/>
      <c r="U110" s="41"/>
      <c r="V110" s="41"/>
      <c r="W110" s="41"/>
      <c r="X110" s="41"/>
      <c r="Y110" s="41"/>
      <c r="Z110" s="41"/>
      <c r="AA110" s="41"/>
      <c r="AB110" s="41"/>
      <c r="AC110" s="41"/>
      <c r="AD110" s="41"/>
      <c r="AE110" s="41"/>
      <c r="AT110" s="20" t="s">
        <v>237</v>
      </c>
      <c r="AU110" s="20" t="s">
        <v>86</v>
      </c>
    </row>
    <row r="111" s="13" customFormat="1">
      <c r="A111" s="13"/>
      <c r="B111" s="234"/>
      <c r="C111" s="235"/>
      <c r="D111" s="236" t="s">
        <v>239</v>
      </c>
      <c r="E111" s="237" t="s">
        <v>19</v>
      </c>
      <c r="F111" s="238" t="s">
        <v>3491</v>
      </c>
      <c r="G111" s="235"/>
      <c r="H111" s="237" t="s">
        <v>19</v>
      </c>
      <c r="I111" s="239"/>
      <c r="J111" s="235"/>
      <c r="K111" s="235"/>
      <c r="L111" s="240"/>
      <c r="M111" s="241"/>
      <c r="N111" s="242"/>
      <c r="O111" s="242"/>
      <c r="P111" s="242"/>
      <c r="Q111" s="242"/>
      <c r="R111" s="242"/>
      <c r="S111" s="242"/>
      <c r="T111" s="243"/>
      <c r="U111" s="13"/>
      <c r="V111" s="13"/>
      <c r="W111" s="13"/>
      <c r="X111" s="13"/>
      <c r="Y111" s="13"/>
      <c r="Z111" s="13"/>
      <c r="AA111" s="13"/>
      <c r="AB111" s="13"/>
      <c r="AC111" s="13"/>
      <c r="AD111" s="13"/>
      <c r="AE111" s="13"/>
      <c r="AT111" s="244" t="s">
        <v>239</v>
      </c>
      <c r="AU111" s="244" t="s">
        <v>86</v>
      </c>
      <c r="AV111" s="13" t="s">
        <v>84</v>
      </c>
      <c r="AW111" s="13" t="s">
        <v>37</v>
      </c>
      <c r="AX111" s="13" t="s">
        <v>76</v>
      </c>
      <c r="AY111" s="244" t="s">
        <v>229</v>
      </c>
    </row>
    <row r="112" s="14" customFormat="1">
      <c r="A112" s="14"/>
      <c r="B112" s="245"/>
      <c r="C112" s="246"/>
      <c r="D112" s="236" t="s">
        <v>239</v>
      </c>
      <c r="E112" s="247" t="s">
        <v>19</v>
      </c>
      <c r="F112" s="248" t="s">
        <v>3471</v>
      </c>
      <c r="G112" s="246"/>
      <c r="H112" s="249">
        <v>15.42</v>
      </c>
      <c r="I112" s="250"/>
      <c r="J112" s="246"/>
      <c r="K112" s="246"/>
      <c r="L112" s="251"/>
      <c r="M112" s="252"/>
      <c r="N112" s="253"/>
      <c r="O112" s="253"/>
      <c r="P112" s="253"/>
      <c r="Q112" s="253"/>
      <c r="R112" s="253"/>
      <c r="S112" s="253"/>
      <c r="T112" s="254"/>
      <c r="U112" s="14"/>
      <c r="V112" s="14"/>
      <c r="W112" s="14"/>
      <c r="X112" s="14"/>
      <c r="Y112" s="14"/>
      <c r="Z112" s="14"/>
      <c r="AA112" s="14"/>
      <c r="AB112" s="14"/>
      <c r="AC112" s="14"/>
      <c r="AD112" s="14"/>
      <c r="AE112" s="14"/>
      <c r="AT112" s="255" t="s">
        <v>239</v>
      </c>
      <c r="AU112" s="255" t="s">
        <v>86</v>
      </c>
      <c r="AV112" s="14" t="s">
        <v>86</v>
      </c>
      <c r="AW112" s="14" t="s">
        <v>37</v>
      </c>
      <c r="AX112" s="14" t="s">
        <v>76</v>
      </c>
      <c r="AY112" s="255" t="s">
        <v>229</v>
      </c>
    </row>
    <row r="113" s="13" customFormat="1">
      <c r="A113" s="13"/>
      <c r="B113" s="234"/>
      <c r="C113" s="235"/>
      <c r="D113" s="236" t="s">
        <v>239</v>
      </c>
      <c r="E113" s="237" t="s">
        <v>19</v>
      </c>
      <c r="F113" s="238" t="s">
        <v>3492</v>
      </c>
      <c r="G113" s="235"/>
      <c r="H113" s="237" t="s">
        <v>19</v>
      </c>
      <c r="I113" s="239"/>
      <c r="J113" s="235"/>
      <c r="K113" s="235"/>
      <c r="L113" s="240"/>
      <c r="M113" s="241"/>
      <c r="N113" s="242"/>
      <c r="O113" s="242"/>
      <c r="P113" s="242"/>
      <c r="Q113" s="242"/>
      <c r="R113" s="242"/>
      <c r="S113" s="242"/>
      <c r="T113" s="243"/>
      <c r="U113" s="13"/>
      <c r="V113" s="13"/>
      <c r="W113" s="13"/>
      <c r="X113" s="13"/>
      <c r="Y113" s="13"/>
      <c r="Z113" s="13"/>
      <c r="AA113" s="13"/>
      <c r="AB113" s="13"/>
      <c r="AC113" s="13"/>
      <c r="AD113" s="13"/>
      <c r="AE113" s="13"/>
      <c r="AT113" s="244" t="s">
        <v>239</v>
      </c>
      <c r="AU113" s="244" t="s">
        <v>86</v>
      </c>
      <c r="AV113" s="13" t="s">
        <v>84</v>
      </c>
      <c r="AW113" s="13" t="s">
        <v>37</v>
      </c>
      <c r="AX113" s="13" t="s">
        <v>76</v>
      </c>
      <c r="AY113" s="244" t="s">
        <v>229</v>
      </c>
    </row>
    <row r="114" s="14" customFormat="1">
      <c r="A114" s="14"/>
      <c r="B114" s="245"/>
      <c r="C114" s="246"/>
      <c r="D114" s="236" t="s">
        <v>239</v>
      </c>
      <c r="E114" s="247" t="s">
        <v>19</v>
      </c>
      <c r="F114" s="248" t="s">
        <v>3471</v>
      </c>
      <c r="G114" s="246"/>
      <c r="H114" s="249">
        <v>15.42</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239</v>
      </c>
      <c r="AU114" s="255" t="s">
        <v>86</v>
      </c>
      <c r="AV114" s="14" t="s">
        <v>86</v>
      </c>
      <c r="AW114" s="14" t="s">
        <v>37</v>
      </c>
      <c r="AX114" s="14" t="s">
        <v>76</v>
      </c>
      <c r="AY114" s="255" t="s">
        <v>229</v>
      </c>
    </row>
    <row r="115" s="15" customFormat="1">
      <c r="A115" s="15"/>
      <c r="B115" s="256"/>
      <c r="C115" s="257"/>
      <c r="D115" s="236" t="s">
        <v>239</v>
      </c>
      <c r="E115" s="258" t="s">
        <v>19</v>
      </c>
      <c r="F115" s="259" t="s">
        <v>243</v>
      </c>
      <c r="G115" s="257"/>
      <c r="H115" s="260">
        <v>30.84</v>
      </c>
      <c r="I115" s="261"/>
      <c r="J115" s="257"/>
      <c r="K115" s="257"/>
      <c r="L115" s="262"/>
      <c r="M115" s="263"/>
      <c r="N115" s="264"/>
      <c r="O115" s="264"/>
      <c r="P115" s="264"/>
      <c r="Q115" s="264"/>
      <c r="R115" s="264"/>
      <c r="S115" s="264"/>
      <c r="T115" s="265"/>
      <c r="U115" s="15"/>
      <c r="V115" s="15"/>
      <c r="W115" s="15"/>
      <c r="X115" s="15"/>
      <c r="Y115" s="15"/>
      <c r="Z115" s="15"/>
      <c r="AA115" s="15"/>
      <c r="AB115" s="15"/>
      <c r="AC115" s="15"/>
      <c r="AD115" s="15"/>
      <c r="AE115" s="15"/>
      <c r="AT115" s="266" t="s">
        <v>239</v>
      </c>
      <c r="AU115" s="266" t="s">
        <v>86</v>
      </c>
      <c r="AV115" s="15" t="s">
        <v>136</v>
      </c>
      <c r="AW115" s="15" t="s">
        <v>37</v>
      </c>
      <c r="AX115" s="15" t="s">
        <v>84</v>
      </c>
      <c r="AY115" s="266" t="s">
        <v>229</v>
      </c>
    </row>
    <row r="116" s="2" customFormat="1" ht="37.8" customHeight="1">
      <c r="A116" s="41"/>
      <c r="B116" s="42"/>
      <c r="C116" s="216" t="s">
        <v>96</v>
      </c>
      <c r="D116" s="216" t="s">
        <v>231</v>
      </c>
      <c r="E116" s="217" t="s">
        <v>4872</v>
      </c>
      <c r="F116" s="218" t="s">
        <v>4873</v>
      </c>
      <c r="G116" s="219" t="s">
        <v>291</v>
      </c>
      <c r="H116" s="220">
        <v>9.7799999999999994</v>
      </c>
      <c r="I116" s="221"/>
      <c r="J116" s="222">
        <f>ROUND(I116*H116,2)</f>
        <v>0</v>
      </c>
      <c r="K116" s="218" t="s">
        <v>235</v>
      </c>
      <c r="L116" s="47"/>
      <c r="M116" s="223" t="s">
        <v>19</v>
      </c>
      <c r="N116" s="224" t="s">
        <v>47</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136</v>
      </c>
      <c r="AT116" s="227" t="s">
        <v>231</v>
      </c>
      <c r="AU116" s="227" t="s">
        <v>86</v>
      </c>
      <c r="AY116" s="20" t="s">
        <v>229</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136</v>
      </c>
      <c r="BM116" s="227" t="s">
        <v>3493</v>
      </c>
    </row>
    <row r="117" s="2" customFormat="1">
      <c r="A117" s="41"/>
      <c r="B117" s="42"/>
      <c r="C117" s="43"/>
      <c r="D117" s="229" t="s">
        <v>237</v>
      </c>
      <c r="E117" s="43"/>
      <c r="F117" s="230" t="s">
        <v>4874</v>
      </c>
      <c r="G117" s="43"/>
      <c r="H117" s="43"/>
      <c r="I117" s="231"/>
      <c r="J117" s="43"/>
      <c r="K117" s="43"/>
      <c r="L117" s="47"/>
      <c r="M117" s="232"/>
      <c r="N117" s="233"/>
      <c r="O117" s="87"/>
      <c r="P117" s="87"/>
      <c r="Q117" s="87"/>
      <c r="R117" s="87"/>
      <c r="S117" s="87"/>
      <c r="T117" s="88"/>
      <c r="U117" s="41"/>
      <c r="V117" s="41"/>
      <c r="W117" s="41"/>
      <c r="X117" s="41"/>
      <c r="Y117" s="41"/>
      <c r="Z117" s="41"/>
      <c r="AA117" s="41"/>
      <c r="AB117" s="41"/>
      <c r="AC117" s="41"/>
      <c r="AD117" s="41"/>
      <c r="AE117" s="41"/>
      <c r="AT117" s="20" t="s">
        <v>237</v>
      </c>
      <c r="AU117" s="20" t="s">
        <v>86</v>
      </c>
    </row>
    <row r="118" s="13" customFormat="1">
      <c r="A118" s="13"/>
      <c r="B118" s="234"/>
      <c r="C118" s="235"/>
      <c r="D118" s="236" t="s">
        <v>239</v>
      </c>
      <c r="E118" s="237" t="s">
        <v>19</v>
      </c>
      <c r="F118" s="238" t="s">
        <v>3494</v>
      </c>
      <c r="G118" s="235"/>
      <c r="H118" s="237" t="s">
        <v>19</v>
      </c>
      <c r="I118" s="239"/>
      <c r="J118" s="235"/>
      <c r="K118" s="235"/>
      <c r="L118" s="240"/>
      <c r="M118" s="241"/>
      <c r="N118" s="242"/>
      <c r="O118" s="242"/>
      <c r="P118" s="242"/>
      <c r="Q118" s="242"/>
      <c r="R118" s="242"/>
      <c r="S118" s="242"/>
      <c r="T118" s="243"/>
      <c r="U118" s="13"/>
      <c r="V118" s="13"/>
      <c r="W118" s="13"/>
      <c r="X118" s="13"/>
      <c r="Y118" s="13"/>
      <c r="Z118" s="13"/>
      <c r="AA118" s="13"/>
      <c r="AB118" s="13"/>
      <c r="AC118" s="13"/>
      <c r="AD118" s="13"/>
      <c r="AE118" s="13"/>
      <c r="AT118" s="244" t="s">
        <v>239</v>
      </c>
      <c r="AU118" s="244" t="s">
        <v>86</v>
      </c>
      <c r="AV118" s="13" t="s">
        <v>84</v>
      </c>
      <c r="AW118" s="13" t="s">
        <v>37</v>
      </c>
      <c r="AX118" s="13" t="s">
        <v>76</v>
      </c>
      <c r="AY118" s="244" t="s">
        <v>229</v>
      </c>
    </row>
    <row r="119" s="14" customFormat="1">
      <c r="A119" s="14"/>
      <c r="B119" s="245"/>
      <c r="C119" s="246"/>
      <c r="D119" s="236" t="s">
        <v>239</v>
      </c>
      <c r="E119" s="247" t="s">
        <v>3472</v>
      </c>
      <c r="F119" s="248" t="s">
        <v>3495</v>
      </c>
      <c r="G119" s="246"/>
      <c r="H119" s="249">
        <v>9.7799999999999994</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239</v>
      </c>
      <c r="AU119" s="255" t="s">
        <v>86</v>
      </c>
      <c r="AV119" s="14" t="s">
        <v>86</v>
      </c>
      <c r="AW119" s="14" t="s">
        <v>37</v>
      </c>
      <c r="AX119" s="14" t="s">
        <v>84</v>
      </c>
      <c r="AY119" s="255" t="s">
        <v>229</v>
      </c>
    </row>
    <row r="120" s="2" customFormat="1" ht="24.15" customHeight="1">
      <c r="A120" s="41"/>
      <c r="B120" s="42"/>
      <c r="C120" s="216" t="s">
        <v>136</v>
      </c>
      <c r="D120" s="216" t="s">
        <v>231</v>
      </c>
      <c r="E120" s="217" t="s">
        <v>1161</v>
      </c>
      <c r="F120" s="218" t="s">
        <v>1162</v>
      </c>
      <c r="G120" s="219" t="s">
        <v>291</v>
      </c>
      <c r="H120" s="220">
        <v>25.199999999999999</v>
      </c>
      <c r="I120" s="221"/>
      <c r="J120" s="222">
        <f>ROUND(I120*H120,2)</f>
        <v>0</v>
      </c>
      <c r="K120" s="218" t="s">
        <v>235</v>
      </c>
      <c r="L120" s="47"/>
      <c r="M120" s="223" t="s">
        <v>19</v>
      </c>
      <c r="N120" s="224" t="s">
        <v>47</v>
      </c>
      <c r="O120" s="87"/>
      <c r="P120" s="225">
        <f>O120*H120</f>
        <v>0</v>
      </c>
      <c r="Q120" s="225">
        <v>0</v>
      </c>
      <c r="R120" s="225">
        <f>Q120*H120</f>
        <v>0</v>
      </c>
      <c r="S120" s="225">
        <v>0</v>
      </c>
      <c r="T120" s="226">
        <f>S120*H120</f>
        <v>0</v>
      </c>
      <c r="U120" s="41"/>
      <c r="V120" s="41"/>
      <c r="W120" s="41"/>
      <c r="X120" s="41"/>
      <c r="Y120" s="41"/>
      <c r="Z120" s="41"/>
      <c r="AA120" s="41"/>
      <c r="AB120" s="41"/>
      <c r="AC120" s="41"/>
      <c r="AD120" s="41"/>
      <c r="AE120" s="41"/>
      <c r="AR120" s="227" t="s">
        <v>136</v>
      </c>
      <c r="AT120" s="227" t="s">
        <v>231</v>
      </c>
      <c r="AU120" s="227" t="s">
        <v>86</v>
      </c>
      <c r="AY120" s="20" t="s">
        <v>229</v>
      </c>
      <c r="BE120" s="228">
        <f>IF(N120="základní",J120,0)</f>
        <v>0</v>
      </c>
      <c r="BF120" s="228">
        <f>IF(N120="snížená",J120,0)</f>
        <v>0</v>
      </c>
      <c r="BG120" s="228">
        <f>IF(N120="zákl. přenesená",J120,0)</f>
        <v>0</v>
      </c>
      <c r="BH120" s="228">
        <f>IF(N120="sníž. přenesená",J120,0)</f>
        <v>0</v>
      </c>
      <c r="BI120" s="228">
        <f>IF(N120="nulová",J120,0)</f>
        <v>0</v>
      </c>
      <c r="BJ120" s="20" t="s">
        <v>84</v>
      </c>
      <c r="BK120" s="228">
        <f>ROUND(I120*H120,2)</f>
        <v>0</v>
      </c>
      <c r="BL120" s="20" t="s">
        <v>136</v>
      </c>
      <c r="BM120" s="227" t="s">
        <v>3496</v>
      </c>
    </row>
    <row r="121" s="2" customFormat="1">
      <c r="A121" s="41"/>
      <c r="B121" s="42"/>
      <c r="C121" s="43"/>
      <c r="D121" s="229" t="s">
        <v>237</v>
      </c>
      <c r="E121" s="43"/>
      <c r="F121" s="230" t="s">
        <v>1164</v>
      </c>
      <c r="G121" s="43"/>
      <c r="H121" s="43"/>
      <c r="I121" s="231"/>
      <c r="J121" s="43"/>
      <c r="K121" s="43"/>
      <c r="L121" s="47"/>
      <c r="M121" s="232"/>
      <c r="N121" s="233"/>
      <c r="O121" s="87"/>
      <c r="P121" s="87"/>
      <c r="Q121" s="87"/>
      <c r="R121" s="87"/>
      <c r="S121" s="87"/>
      <c r="T121" s="88"/>
      <c r="U121" s="41"/>
      <c r="V121" s="41"/>
      <c r="W121" s="41"/>
      <c r="X121" s="41"/>
      <c r="Y121" s="41"/>
      <c r="Z121" s="41"/>
      <c r="AA121" s="41"/>
      <c r="AB121" s="41"/>
      <c r="AC121" s="41"/>
      <c r="AD121" s="41"/>
      <c r="AE121" s="41"/>
      <c r="AT121" s="20" t="s">
        <v>237</v>
      </c>
      <c r="AU121" s="20" t="s">
        <v>86</v>
      </c>
    </row>
    <row r="122" s="13" customFormat="1">
      <c r="A122" s="13"/>
      <c r="B122" s="234"/>
      <c r="C122" s="235"/>
      <c r="D122" s="236" t="s">
        <v>239</v>
      </c>
      <c r="E122" s="237" t="s">
        <v>19</v>
      </c>
      <c r="F122" s="238" t="s">
        <v>3492</v>
      </c>
      <c r="G122" s="235"/>
      <c r="H122" s="237" t="s">
        <v>19</v>
      </c>
      <c r="I122" s="239"/>
      <c r="J122" s="235"/>
      <c r="K122" s="235"/>
      <c r="L122" s="240"/>
      <c r="M122" s="241"/>
      <c r="N122" s="242"/>
      <c r="O122" s="242"/>
      <c r="P122" s="242"/>
      <c r="Q122" s="242"/>
      <c r="R122" s="242"/>
      <c r="S122" s="242"/>
      <c r="T122" s="243"/>
      <c r="U122" s="13"/>
      <c r="V122" s="13"/>
      <c r="W122" s="13"/>
      <c r="X122" s="13"/>
      <c r="Y122" s="13"/>
      <c r="Z122" s="13"/>
      <c r="AA122" s="13"/>
      <c r="AB122" s="13"/>
      <c r="AC122" s="13"/>
      <c r="AD122" s="13"/>
      <c r="AE122" s="13"/>
      <c r="AT122" s="244" t="s">
        <v>239</v>
      </c>
      <c r="AU122" s="244" t="s">
        <v>86</v>
      </c>
      <c r="AV122" s="13" t="s">
        <v>84</v>
      </c>
      <c r="AW122" s="13" t="s">
        <v>37</v>
      </c>
      <c r="AX122" s="13" t="s">
        <v>76</v>
      </c>
      <c r="AY122" s="244" t="s">
        <v>229</v>
      </c>
    </row>
    <row r="123" s="14" customFormat="1">
      <c r="A123" s="14"/>
      <c r="B123" s="245"/>
      <c r="C123" s="246"/>
      <c r="D123" s="236" t="s">
        <v>239</v>
      </c>
      <c r="E123" s="247" t="s">
        <v>19</v>
      </c>
      <c r="F123" s="248" t="s">
        <v>3471</v>
      </c>
      <c r="G123" s="246"/>
      <c r="H123" s="249">
        <v>15.42</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239</v>
      </c>
      <c r="AU123" s="255" t="s">
        <v>86</v>
      </c>
      <c r="AV123" s="14" t="s">
        <v>86</v>
      </c>
      <c r="AW123" s="14" t="s">
        <v>37</v>
      </c>
      <c r="AX123" s="14" t="s">
        <v>76</v>
      </c>
      <c r="AY123" s="255" t="s">
        <v>229</v>
      </c>
    </row>
    <row r="124" s="13" customFormat="1">
      <c r="A124" s="13"/>
      <c r="B124" s="234"/>
      <c r="C124" s="235"/>
      <c r="D124" s="236" t="s">
        <v>239</v>
      </c>
      <c r="E124" s="237" t="s">
        <v>19</v>
      </c>
      <c r="F124" s="238" t="s">
        <v>3497</v>
      </c>
      <c r="G124" s="235"/>
      <c r="H124" s="237" t="s">
        <v>19</v>
      </c>
      <c r="I124" s="239"/>
      <c r="J124" s="235"/>
      <c r="K124" s="235"/>
      <c r="L124" s="240"/>
      <c r="M124" s="241"/>
      <c r="N124" s="242"/>
      <c r="O124" s="242"/>
      <c r="P124" s="242"/>
      <c r="Q124" s="242"/>
      <c r="R124" s="242"/>
      <c r="S124" s="242"/>
      <c r="T124" s="243"/>
      <c r="U124" s="13"/>
      <c r="V124" s="13"/>
      <c r="W124" s="13"/>
      <c r="X124" s="13"/>
      <c r="Y124" s="13"/>
      <c r="Z124" s="13"/>
      <c r="AA124" s="13"/>
      <c r="AB124" s="13"/>
      <c r="AC124" s="13"/>
      <c r="AD124" s="13"/>
      <c r="AE124" s="13"/>
      <c r="AT124" s="244" t="s">
        <v>239</v>
      </c>
      <c r="AU124" s="244" t="s">
        <v>86</v>
      </c>
      <c r="AV124" s="13" t="s">
        <v>84</v>
      </c>
      <c r="AW124" s="13" t="s">
        <v>37</v>
      </c>
      <c r="AX124" s="13" t="s">
        <v>76</v>
      </c>
      <c r="AY124" s="244" t="s">
        <v>229</v>
      </c>
    </row>
    <row r="125" s="14" customFormat="1">
      <c r="A125" s="14"/>
      <c r="B125" s="245"/>
      <c r="C125" s="246"/>
      <c r="D125" s="236" t="s">
        <v>239</v>
      </c>
      <c r="E125" s="247" t="s">
        <v>19</v>
      </c>
      <c r="F125" s="248" t="s">
        <v>3472</v>
      </c>
      <c r="G125" s="246"/>
      <c r="H125" s="249">
        <v>9.7799999999999994</v>
      </c>
      <c r="I125" s="250"/>
      <c r="J125" s="246"/>
      <c r="K125" s="246"/>
      <c r="L125" s="251"/>
      <c r="M125" s="252"/>
      <c r="N125" s="253"/>
      <c r="O125" s="253"/>
      <c r="P125" s="253"/>
      <c r="Q125" s="253"/>
      <c r="R125" s="253"/>
      <c r="S125" s="253"/>
      <c r="T125" s="254"/>
      <c r="U125" s="14"/>
      <c r="V125" s="14"/>
      <c r="W125" s="14"/>
      <c r="X125" s="14"/>
      <c r="Y125" s="14"/>
      <c r="Z125" s="14"/>
      <c r="AA125" s="14"/>
      <c r="AB125" s="14"/>
      <c r="AC125" s="14"/>
      <c r="AD125" s="14"/>
      <c r="AE125" s="14"/>
      <c r="AT125" s="255" t="s">
        <v>239</v>
      </c>
      <c r="AU125" s="255" t="s">
        <v>86</v>
      </c>
      <c r="AV125" s="14" t="s">
        <v>86</v>
      </c>
      <c r="AW125" s="14" t="s">
        <v>37</v>
      </c>
      <c r="AX125" s="14" t="s">
        <v>76</v>
      </c>
      <c r="AY125" s="255" t="s">
        <v>229</v>
      </c>
    </row>
    <row r="126" s="15" customFormat="1">
      <c r="A126" s="15"/>
      <c r="B126" s="256"/>
      <c r="C126" s="257"/>
      <c r="D126" s="236" t="s">
        <v>239</v>
      </c>
      <c r="E126" s="258" t="s">
        <v>19</v>
      </c>
      <c r="F126" s="259" t="s">
        <v>243</v>
      </c>
      <c r="G126" s="257"/>
      <c r="H126" s="260">
        <v>25.199999999999999</v>
      </c>
      <c r="I126" s="261"/>
      <c r="J126" s="257"/>
      <c r="K126" s="257"/>
      <c r="L126" s="262"/>
      <c r="M126" s="263"/>
      <c r="N126" s="264"/>
      <c r="O126" s="264"/>
      <c r="P126" s="264"/>
      <c r="Q126" s="264"/>
      <c r="R126" s="264"/>
      <c r="S126" s="264"/>
      <c r="T126" s="265"/>
      <c r="U126" s="15"/>
      <c r="V126" s="15"/>
      <c r="W126" s="15"/>
      <c r="X126" s="15"/>
      <c r="Y126" s="15"/>
      <c r="Z126" s="15"/>
      <c r="AA126" s="15"/>
      <c r="AB126" s="15"/>
      <c r="AC126" s="15"/>
      <c r="AD126" s="15"/>
      <c r="AE126" s="15"/>
      <c r="AT126" s="266" t="s">
        <v>239</v>
      </c>
      <c r="AU126" s="266" t="s">
        <v>86</v>
      </c>
      <c r="AV126" s="15" t="s">
        <v>136</v>
      </c>
      <c r="AW126" s="15" t="s">
        <v>37</v>
      </c>
      <c r="AX126" s="15" t="s">
        <v>84</v>
      </c>
      <c r="AY126" s="266" t="s">
        <v>229</v>
      </c>
    </row>
    <row r="127" s="2" customFormat="1" ht="24.15" customHeight="1">
      <c r="A127" s="41"/>
      <c r="B127" s="42"/>
      <c r="C127" s="216" t="s">
        <v>264</v>
      </c>
      <c r="D127" s="216" t="s">
        <v>231</v>
      </c>
      <c r="E127" s="217" t="s">
        <v>297</v>
      </c>
      <c r="F127" s="218" t="s">
        <v>298</v>
      </c>
      <c r="G127" s="219" t="s">
        <v>299</v>
      </c>
      <c r="H127" s="220">
        <v>19.559999999999999</v>
      </c>
      <c r="I127" s="221"/>
      <c r="J127" s="222">
        <f>ROUND(I127*H127,2)</f>
        <v>0</v>
      </c>
      <c r="K127" s="218" t="s">
        <v>235</v>
      </c>
      <c r="L127" s="47"/>
      <c r="M127" s="223" t="s">
        <v>19</v>
      </c>
      <c r="N127" s="224" t="s">
        <v>47</v>
      </c>
      <c r="O127" s="87"/>
      <c r="P127" s="225">
        <f>O127*H127</f>
        <v>0</v>
      </c>
      <c r="Q127" s="225">
        <v>0</v>
      </c>
      <c r="R127" s="225">
        <f>Q127*H127</f>
        <v>0</v>
      </c>
      <c r="S127" s="225">
        <v>0</v>
      </c>
      <c r="T127" s="226">
        <f>S127*H127</f>
        <v>0</v>
      </c>
      <c r="U127" s="41"/>
      <c r="V127" s="41"/>
      <c r="W127" s="41"/>
      <c r="X127" s="41"/>
      <c r="Y127" s="41"/>
      <c r="Z127" s="41"/>
      <c r="AA127" s="41"/>
      <c r="AB127" s="41"/>
      <c r="AC127" s="41"/>
      <c r="AD127" s="41"/>
      <c r="AE127" s="41"/>
      <c r="AR127" s="227" t="s">
        <v>136</v>
      </c>
      <c r="AT127" s="227" t="s">
        <v>231</v>
      </c>
      <c r="AU127" s="227" t="s">
        <v>86</v>
      </c>
      <c r="AY127" s="20" t="s">
        <v>229</v>
      </c>
      <c r="BE127" s="228">
        <f>IF(N127="základní",J127,0)</f>
        <v>0</v>
      </c>
      <c r="BF127" s="228">
        <f>IF(N127="snížená",J127,0)</f>
        <v>0</v>
      </c>
      <c r="BG127" s="228">
        <f>IF(N127="zákl. přenesená",J127,0)</f>
        <v>0</v>
      </c>
      <c r="BH127" s="228">
        <f>IF(N127="sníž. přenesená",J127,0)</f>
        <v>0</v>
      </c>
      <c r="BI127" s="228">
        <f>IF(N127="nulová",J127,0)</f>
        <v>0</v>
      </c>
      <c r="BJ127" s="20" t="s">
        <v>84</v>
      </c>
      <c r="BK127" s="228">
        <f>ROUND(I127*H127,2)</f>
        <v>0</v>
      </c>
      <c r="BL127" s="20" t="s">
        <v>136</v>
      </c>
      <c r="BM127" s="227" t="s">
        <v>3498</v>
      </c>
    </row>
    <row r="128" s="2" customFormat="1">
      <c r="A128" s="41"/>
      <c r="B128" s="42"/>
      <c r="C128" s="43"/>
      <c r="D128" s="229" t="s">
        <v>237</v>
      </c>
      <c r="E128" s="43"/>
      <c r="F128" s="230" t="s">
        <v>301</v>
      </c>
      <c r="G128" s="43"/>
      <c r="H128" s="43"/>
      <c r="I128" s="231"/>
      <c r="J128" s="43"/>
      <c r="K128" s="43"/>
      <c r="L128" s="47"/>
      <c r="M128" s="232"/>
      <c r="N128" s="233"/>
      <c r="O128" s="87"/>
      <c r="P128" s="87"/>
      <c r="Q128" s="87"/>
      <c r="R128" s="87"/>
      <c r="S128" s="87"/>
      <c r="T128" s="88"/>
      <c r="U128" s="41"/>
      <c r="V128" s="41"/>
      <c r="W128" s="41"/>
      <c r="X128" s="41"/>
      <c r="Y128" s="41"/>
      <c r="Z128" s="41"/>
      <c r="AA128" s="41"/>
      <c r="AB128" s="41"/>
      <c r="AC128" s="41"/>
      <c r="AD128" s="41"/>
      <c r="AE128" s="41"/>
      <c r="AT128" s="20" t="s">
        <v>237</v>
      </c>
      <c r="AU128" s="20" t="s">
        <v>86</v>
      </c>
    </row>
    <row r="129" s="14" customFormat="1">
      <c r="A129" s="14"/>
      <c r="B129" s="245"/>
      <c r="C129" s="246"/>
      <c r="D129" s="236" t="s">
        <v>239</v>
      </c>
      <c r="E129" s="247" t="s">
        <v>19</v>
      </c>
      <c r="F129" s="248" t="s">
        <v>3472</v>
      </c>
      <c r="G129" s="246"/>
      <c r="H129" s="249">
        <v>9.7799999999999994</v>
      </c>
      <c r="I129" s="250"/>
      <c r="J129" s="246"/>
      <c r="K129" s="246"/>
      <c r="L129" s="251"/>
      <c r="M129" s="252"/>
      <c r="N129" s="253"/>
      <c r="O129" s="253"/>
      <c r="P129" s="253"/>
      <c r="Q129" s="253"/>
      <c r="R129" s="253"/>
      <c r="S129" s="253"/>
      <c r="T129" s="254"/>
      <c r="U129" s="14"/>
      <c r="V129" s="14"/>
      <c r="W129" s="14"/>
      <c r="X129" s="14"/>
      <c r="Y129" s="14"/>
      <c r="Z129" s="14"/>
      <c r="AA129" s="14"/>
      <c r="AB129" s="14"/>
      <c r="AC129" s="14"/>
      <c r="AD129" s="14"/>
      <c r="AE129" s="14"/>
      <c r="AT129" s="255" t="s">
        <v>239</v>
      </c>
      <c r="AU129" s="255" t="s">
        <v>86</v>
      </c>
      <c r="AV129" s="14" t="s">
        <v>86</v>
      </c>
      <c r="AW129" s="14" t="s">
        <v>37</v>
      </c>
      <c r="AX129" s="14" t="s">
        <v>84</v>
      </c>
      <c r="AY129" s="255" t="s">
        <v>229</v>
      </c>
    </row>
    <row r="130" s="14" customFormat="1">
      <c r="A130" s="14"/>
      <c r="B130" s="245"/>
      <c r="C130" s="246"/>
      <c r="D130" s="236" t="s">
        <v>239</v>
      </c>
      <c r="E130" s="246"/>
      <c r="F130" s="248" t="s">
        <v>4875</v>
      </c>
      <c r="G130" s="246"/>
      <c r="H130" s="249">
        <v>19.559999999999999</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239</v>
      </c>
      <c r="AU130" s="255" t="s">
        <v>86</v>
      </c>
      <c r="AV130" s="14" t="s">
        <v>86</v>
      </c>
      <c r="AW130" s="14" t="s">
        <v>4</v>
      </c>
      <c r="AX130" s="14" t="s">
        <v>84</v>
      </c>
      <c r="AY130" s="255" t="s">
        <v>229</v>
      </c>
    </row>
    <row r="131" s="2" customFormat="1" ht="24.15" customHeight="1">
      <c r="A131" s="41"/>
      <c r="B131" s="42"/>
      <c r="C131" s="216" t="s">
        <v>271</v>
      </c>
      <c r="D131" s="216" t="s">
        <v>231</v>
      </c>
      <c r="E131" s="217" t="s">
        <v>1166</v>
      </c>
      <c r="F131" s="218" t="s">
        <v>1167</v>
      </c>
      <c r="G131" s="219" t="s">
        <v>291</v>
      </c>
      <c r="H131" s="220">
        <v>9.7799999999999994</v>
      </c>
      <c r="I131" s="221"/>
      <c r="J131" s="222">
        <f>ROUND(I131*H131,2)</f>
        <v>0</v>
      </c>
      <c r="K131" s="218" t="s">
        <v>235</v>
      </c>
      <c r="L131" s="47"/>
      <c r="M131" s="223" t="s">
        <v>19</v>
      </c>
      <c r="N131" s="224" t="s">
        <v>47</v>
      </c>
      <c r="O131" s="87"/>
      <c r="P131" s="225">
        <f>O131*H131</f>
        <v>0</v>
      </c>
      <c r="Q131" s="225">
        <v>0</v>
      </c>
      <c r="R131" s="225">
        <f>Q131*H131</f>
        <v>0</v>
      </c>
      <c r="S131" s="225">
        <v>0</v>
      </c>
      <c r="T131" s="226">
        <f>S131*H131</f>
        <v>0</v>
      </c>
      <c r="U131" s="41"/>
      <c r="V131" s="41"/>
      <c r="W131" s="41"/>
      <c r="X131" s="41"/>
      <c r="Y131" s="41"/>
      <c r="Z131" s="41"/>
      <c r="AA131" s="41"/>
      <c r="AB131" s="41"/>
      <c r="AC131" s="41"/>
      <c r="AD131" s="41"/>
      <c r="AE131" s="41"/>
      <c r="AR131" s="227" t="s">
        <v>136</v>
      </c>
      <c r="AT131" s="227" t="s">
        <v>231</v>
      </c>
      <c r="AU131" s="227" t="s">
        <v>86</v>
      </c>
      <c r="AY131" s="20" t="s">
        <v>229</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136</v>
      </c>
      <c r="BM131" s="227" t="s">
        <v>3500</v>
      </c>
    </row>
    <row r="132" s="2" customFormat="1">
      <c r="A132" s="41"/>
      <c r="B132" s="42"/>
      <c r="C132" s="43"/>
      <c r="D132" s="229" t="s">
        <v>237</v>
      </c>
      <c r="E132" s="43"/>
      <c r="F132" s="230" t="s">
        <v>1169</v>
      </c>
      <c r="G132" s="43"/>
      <c r="H132" s="43"/>
      <c r="I132" s="231"/>
      <c r="J132" s="43"/>
      <c r="K132" s="43"/>
      <c r="L132" s="47"/>
      <c r="M132" s="232"/>
      <c r="N132" s="233"/>
      <c r="O132" s="87"/>
      <c r="P132" s="87"/>
      <c r="Q132" s="87"/>
      <c r="R132" s="87"/>
      <c r="S132" s="87"/>
      <c r="T132" s="88"/>
      <c r="U132" s="41"/>
      <c r="V132" s="41"/>
      <c r="W132" s="41"/>
      <c r="X132" s="41"/>
      <c r="Y132" s="41"/>
      <c r="Z132" s="41"/>
      <c r="AA132" s="41"/>
      <c r="AB132" s="41"/>
      <c r="AC132" s="41"/>
      <c r="AD132" s="41"/>
      <c r="AE132" s="41"/>
      <c r="AT132" s="20" t="s">
        <v>237</v>
      </c>
      <c r="AU132" s="20" t="s">
        <v>86</v>
      </c>
    </row>
    <row r="133" s="14" customFormat="1">
      <c r="A133" s="14"/>
      <c r="B133" s="245"/>
      <c r="C133" s="246"/>
      <c r="D133" s="236" t="s">
        <v>239</v>
      </c>
      <c r="E133" s="247" t="s">
        <v>19</v>
      </c>
      <c r="F133" s="248" t="s">
        <v>3472</v>
      </c>
      <c r="G133" s="246"/>
      <c r="H133" s="249">
        <v>9.7799999999999994</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239</v>
      </c>
      <c r="AU133" s="255" t="s">
        <v>86</v>
      </c>
      <c r="AV133" s="14" t="s">
        <v>86</v>
      </c>
      <c r="AW133" s="14" t="s">
        <v>37</v>
      </c>
      <c r="AX133" s="14" t="s">
        <v>84</v>
      </c>
      <c r="AY133" s="255" t="s">
        <v>229</v>
      </c>
    </row>
    <row r="134" s="2" customFormat="1" ht="24.15" customHeight="1">
      <c r="A134" s="41"/>
      <c r="B134" s="42"/>
      <c r="C134" s="216" t="s">
        <v>280</v>
      </c>
      <c r="D134" s="216" t="s">
        <v>231</v>
      </c>
      <c r="E134" s="217" t="s">
        <v>304</v>
      </c>
      <c r="F134" s="218" t="s">
        <v>305</v>
      </c>
      <c r="G134" s="219" t="s">
        <v>291</v>
      </c>
      <c r="H134" s="220">
        <v>15.42</v>
      </c>
      <c r="I134" s="221"/>
      <c r="J134" s="222">
        <f>ROUND(I134*H134,2)</f>
        <v>0</v>
      </c>
      <c r="K134" s="218" t="s">
        <v>235</v>
      </c>
      <c r="L134" s="47"/>
      <c r="M134" s="223" t="s">
        <v>19</v>
      </c>
      <c r="N134" s="224" t="s">
        <v>47</v>
      </c>
      <c r="O134" s="87"/>
      <c r="P134" s="225">
        <f>O134*H134</f>
        <v>0</v>
      </c>
      <c r="Q134" s="225">
        <v>0</v>
      </c>
      <c r="R134" s="225">
        <f>Q134*H134</f>
        <v>0</v>
      </c>
      <c r="S134" s="225">
        <v>0</v>
      </c>
      <c r="T134" s="226">
        <f>S134*H134</f>
        <v>0</v>
      </c>
      <c r="U134" s="41"/>
      <c r="V134" s="41"/>
      <c r="W134" s="41"/>
      <c r="X134" s="41"/>
      <c r="Y134" s="41"/>
      <c r="Z134" s="41"/>
      <c r="AA134" s="41"/>
      <c r="AB134" s="41"/>
      <c r="AC134" s="41"/>
      <c r="AD134" s="41"/>
      <c r="AE134" s="41"/>
      <c r="AR134" s="227" t="s">
        <v>136</v>
      </c>
      <c r="AT134" s="227" t="s">
        <v>231</v>
      </c>
      <c r="AU134" s="227" t="s">
        <v>86</v>
      </c>
      <c r="AY134" s="20" t="s">
        <v>229</v>
      </c>
      <c r="BE134" s="228">
        <f>IF(N134="základní",J134,0)</f>
        <v>0</v>
      </c>
      <c r="BF134" s="228">
        <f>IF(N134="snížená",J134,0)</f>
        <v>0</v>
      </c>
      <c r="BG134" s="228">
        <f>IF(N134="zákl. přenesená",J134,0)</f>
        <v>0</v>
      </c>
      <c r="BH134" s="228">
        <f>IF(N134="sníž. přenesená",J134,0)</f>
        <v>0</v>
      </c>
      <c r="BI134" s="228">
        <f>IF(N134="nulová",J134,0)</f>
        <v>0</v>
      </c>
      <c r="BJ134" s="20" t="s">
        <v>84</v>
      </c>
      <c r="BK134" s="228">
        <f>ROUND(I134*H134,2)</f>
        <v>0</v>
      </c>
      <c r="BL134" s="20" t="s">
        <v>136</v>
      </c>
      <c r="BM134" s="227" t="s">
        <v>3501</v>
      </c>
    </row>
    <row r="135" s="2" customFormat="1">
      <c r="A135" s="41"/>
      <c r="B135" s="42"/>
      <c r="C135" s="43"/>
      <c r="D135" s="229" t="s">
        <v>237</v>
      </c>
      <c r="E135" s="43"/>
      <c r="F135" s="230" t="s">
        <v>307</v>
      </c>
      <c r="G135" s="43"/>
      <c r="H135" s="43"/>
      <c r="I135" s="231"/>
      <c r="J135" s="43"/>
      <c r="K135" s="43"/>
      <c r="L135" s="47"/>
      <c r="M135" s="232"/>
      <c r="N135" s="233"/>
      <c r="O135" s="87"/>
      <c r="P135" s="87"/>
      <c r="Q135" s="87"/>
      <c r="R135" s="87"/>
      <c r="S135" s="87"/>
      <c r="T135" s="88"/>
      <c r="U135" s="41"/>
      <c r="V135" s="41"/>
      <c r="W135" s="41"/>
      <c r="X135" s="41"/>
      <c r="Y135" s="41"/>
      <c r="Z135" s="41"/>
      <c r="AA135" s="41"/>
      <c r="AB135" s="41"/>
      <c r="AC135" s="41"/>
      <c r="AD135" s="41"/>
      <c r="AE135" s="41"/>
      <c r="AT135" s="20" t="s">
        <v>237</v>
      </c>
      <c r="AU135" s="20" t="s">
        <v>86</v>
      </c>
    </row>
    <row r="136" s="14" customFormat="1">
      <c r="A136" s="14"/>
      <c r="B136" s="245"/>
      <c r="C136" s="246"/>
      <c r="D136" s="236" t="s">
        <v>239</v>
      </c>
      <c r="E136" s="247" t="s">
        <v>3471</v>
      </c>
      <c r="F136" s="248" t="s">
        <v>3502</v>
      </c>
      <c r="G136" s="246"/>
      <c r="H136" s="249">
        <v>15.42</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239</v>
      </c>
      <c r="AU136" s="255" t="s">
        <v>86</v>
      </c>
      <c r="AV136" s="14" t="s">
        <v>86</v>
      </c>
      <c r="AW136" s="14" t="s">
        <v>37</v>
      </c>
      <c r="AX136" s="14" t="s">
        <v>84</v>
      </c>
      <c r="AY136" s="255" t="s">
        <v>229</v>
      </c>
    </row>
    <row r="137" s="2" customFormat="1" ht="37.8" customHeight="1">
      <c r="A137" s="41"/>
      <c r="B137" s="42"/>
      <c r="C137" s="216" t="s">
        <v>288</v>
      </c>
      <c r="D137" s="216" t="s">
        <v>231</v>
      </c>
      <c r="E137" s="217" t="s">
        <v>3503</v>
      </c>
      <c r="F137" s="218" t="s">
        <v>3504</v>
      </c>
      <c r="G137" s="219" t="s">
        <v>291</v>
      </c>
      <c r="H137" s="220">
        <v>7.7400000000000002</v>
      </c>
      <c r="I137" s="221"/>
      <c r="J137" s="222">
        <f>ROUND(I137*H137,2)</f>
        <v>0</v>
      </c>
      <c r="K137" s="218" t="s">
        <v>235</v>
      </c>
      <c r="L137" s="47"/>
      <c r="M137" s="223" t="s">
        <v>19</v>
      </c>
      <c r="N137" s="224" t="s">
        <v>47</v>
      </c>
      <c r="O137" s="87"/>
      <c r="P137" s="225">
        <f>O137*H137</f>
        <v>0</v>
      </c>
      <c r="Q137" s="225">
        <v>0</v>
      </c>
      <c r="R137" s="225">
        <f>Q137*H137</f>
        <v>0</v>
      </c>
      <c r="S137" s="225">
        <v>0</v>
      </c>
      <c r="T137" s="226">
        <f>S137*H137</f>
        <v>0</v>
      </c>
      <c r="U137" s="41"/>
      <c r="V137" s="41"/>
      <c r="W137" s="41"/>
      <c r="X137" s="41"/>
      <c r="Y137" s="41"/>
      <c r="Z137" s="41"/>
      <c r="AA137" s="41"/>
      <c r="AB137" s="41"/>
      <c r="AC137" s="41"/>
      <c r="AD137" s="41"/>
      <c r="AE137" s="41"/>
      <c r="AR137" s="227" t="s">
        <v>136</v>
      </c>
      <c r="AT137" s="227" t="s">
        <v>231</v>
      </c>
      <c r="AU137" s="227" t="s">
        <v>86</v>
      </c>
      <c r="AY137" s="20" t="s">
        <v>229</v>
      </c>
      <c r="BE137" s="228">
        <f>IF(N137="základní",J137,0)</f>
        <v>0</v>
      </c>
      <c r="BF137" s="228">
        <f>IF(N137="snížená",J137,0)</f>
        <v>0</v>
      </c>
      <c r="BG137" s="228">
        <f>IF(N137="zákl. přenesená",J137,0)</f>
        <v>0</v>
      </c>
      <c r="BH137" s="228">
        <f>IF(N137="sníž. přenesená",J137,0)</f>
        <v>0</v>
      </c>
      <c r="BI137" s="228">
        <f>IF(N137="nulová",J137,0)</f>
        <v>0</v>
      </c>
      <c r="BJ137" s="20" t="s">
        <v>84</v>
      </c>
      <c r="BK137" s="228">
        <f>ROUND(I137*H137,2)</f>
        <v>0</v>
      </c>
      <c r="BL137" s="20" t="s">
        <v>136</v>
      </c>
      <c r="BM137" s="227" t="s">
        <v>3505</v>
      </c>
    </row>
    <row r="138" s="2" customFormat="1">
      <c r="A138" s="41"/>
      <c r="B138" s="42"/>
      <c r="C138" s="43"/>
      <c r="D138" s="229" t="s">
        <v>237</v>
      </c>
      <c r="E138" s="43"/>
      <c r="F138" s="230" t="s">
        <v>3506</v>
      </c>
      <c r="G138" s="43"/>
      <c r="H138" s="43"/>
      <c r="I138" s="231"/>
      <c r="J138" s="43"/>
      <c r="K138" s="43"/>
      <c r="L138" s="47"/>
      <c r="M138" s="232"/>
      <c r="N138" s="233"/>
      <c r="O138" s="87"/>
      <c r="P138" s="87"/>
      <c r="Q138" s="87"/>
      <c r="R138" s="87"/>
      <c r="S138" s="87"/>
      <c r="T138" s="88"/>
      <c r="U138" s="41"/>
      <c r="V138" s="41"/>
      <c r="W138" s="41"/>
      <c r="X138" s="41"/>
      <c r="Y138" s="41"/>
      <c r="Z138" s="41"/>
      <c r="AA138" s="41"/>
      <c r="AB138" s="41"/>
      <c r="AC138" s="41"/>
      <c r="AD138" s="41"/>
      <c r="AE138" s="41"/>
      <c r="AT138" s="20" t="s">
        <v>237</v>
      </c>
      <c r="AU138" s="20" t="s">
        <v>86</v>
      </c>
    </row>
    <row r="139" s="14" customFormat="1">
      <c r="A139" s="14"/>
      <c r="B139" s="245"/>
      <c r="C139" s="246"/>
      <c r="D139" s="236" t="s">
        <v>239</v>
      </c>
      <c r="E139" s="247" t="s">
        <v>3469</v>
      </c>
      <c r="F139" s="248" t="s">
        <v>4876</v>
      </c>
      <c r="G139" s="246"/>
      <c r="H139" s="249">
        <v>7.7400000000000002</v>
      </c>
      <c r="I139" s="250"/>
      <c r="J139" s="246"/>
      <c r="K139" s="246"/>
      <c r="L139" s="251"/>
      <c r="M139" s="252"/>
      <c r="N139" s="253"/>
      <c r="O139" s="253"/>
      <c r="P139" s="253"/>
      <c r="Q139" s="253"/>
      <c r="R139" s="253"/>
      <c r="S139" s="253"/>
      <c r="T139" s="254"/>
      <c r="U139" s="14"/>
      <c r="V139" s="14"/>
      <c r="W139" s="14"/>
      <c r="X139" s="14"/>
      <c r="Y139" s="14"/>
      <c r="Z139" s="14"/>
      <c r="AA139" s="14"/>
      <c r="AB139" s="14"/>
      <c r="AC139" s="14"/>
      <c r="AD139" s="14"/>
      <c r="AE139" s="14"/>
      <c r="AT139" s="255" t="s">
        <v>239</v>
      </c>
      <c r="AU139" s="255" t="s">
        <v>86</v>
      </c>
      <c r="AV139" s="14" t="s">
        <v>86</v>
      </c>
      <c r="AW139" s="14" t="s">
        <v>37</v>
      </c>
      <c r="AX139" s="14" t="s">
        <v>84</v>
      </c>
      <c r="AY139" s="255" t="s">
        <v>229</v>
      </c>
    </row>
    <row r="140" s="2" customFormat="1" ht="16.5" customHeight="1">
      <c r="A140" s="41"/>
      <c r="B140" s="42"/>
      <c r="C140" s="267" t="s">
        <v>296</v>
      </c>
      <c r="D140" s="267" t="s">
        <v>311</v>
      </c>
      <c r="E140" s="268" t="s">
        <v>3508</v>
      </c>
      <c r="F140" s="269" t="s">
        <v>3509</v>
      </c>
      <c r="G140" s="270" t="s">
        <v>299</v>
      </c>
      <c r="H140" s="271">
        <v>15.48</v>
      </c>
      <c r="I140" s="272"/>
      <c r="J140" s="273">
        <f>ROUND(I140*H140,2)</f>
        <v>0</v>
      </c>
      <c r="K140" s="269" t="s">
        <v>235</v>
      </c>
      <c r="L140" s="274"/>
      <c r="M140" s="275" t="s">
        <v>19</v>
      </c>
      <c r="N140" s="276" t="s">
        <v>47</v>
      </c>
      <c r="O140" s="87"/>
      <c r="P140" s="225">
        <f>O140*H140</f>
        <v>0</v>
      </c>
      <c r="Q140" s="225">
        <v>1</v>
      </c>
      <c r="R140" s="225">
        <f>Q140*H140</f>
        <v>15.48</v>
      </c>
      <c r="S140" s="225">
        <v>0</v>
      </c>
      <c r="T140" s="226">
        <f>S140*H140</f>
        <v>0</v>
      </c>
      <c r="U140" s="41"/>
      <c r="V140" s="41"/>
      <c r="W140" s="41"/>
      <c r="X140" s="41"/>
      <c r="Y140" s="41"/>
      <c r="Z140" s="41"/>
      <c r="AA140" s="41"/>
      <c r="AB140" s="41"/>
      <c r="AC140" s="41"/>
      <c r="AD140" s="41"/>
      <c r="AE140" s="41"/>
      <c r="AR140" s="227" t="s">
        <v>288</v>
      </c>
      <c r="AT140" s="227" t="s">
        <v>311</v>
      </c>
      <c r="AU140" s="227" t="s">
        <v>86</v>
      </c>
      <c r="AY140" s="20" t="s">
        <v>229</v>
      </c>
      <c r="BE140" s="228">
        <f>IF(N140="základní",J140,0)</f>
        <v>0</v>
      </c>
      <c r="BF140" s="228">
        <f>IF(N140="snížená",J140,0)</f>
        <v>0</v>
      </c>
      <c r="BG140" s="228">
        <f>IF(N140="zákl. přenesená",J140,0)</f>
        <v>0</v>
      </c>
      <c r="BH140" s="228">
        <f>IF(N140="sníž. přenesená",J140,0)</f>
        <v>0</v>
      </c>
      <c r="BI140" s="228">
        <f>IF(N140="nulová",J140,0)</f>
        <v>0</v>
      </c>
      <c r="BJ140" s="20" t="s">
        <v>84</v>
      </c>
      <c r="BK140" s="228">
        <f>ROUND(I140*H140,2)</f>
        <v>0</v>
      </c>
      <c r="BL140" s="20" t="s">
        <v>136</v>
      </c>
      <c r="BM140" s="227" t="s">
        <v>3510</v>
      </c>
    </row>
    <row r="141" s="14" customFormat="1">
      <c r="A141" s="14"/>
      <c r="B141" s="245"/>
      <c r="C141" s="246"/>
      <c r="D141" s="236" t="s">
        <v>239</v>
      </c>
      <c r="E141" s="247" t="s">
        <v>19</v>
      </c>
      <c r="F141" s="248" t="s">
        <v>3469</v>
      </c>
      <c r="G141" s="246"/>
      <c r="H141" s="249">
        <v>7.7400000000000002</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239</v>
      </c>
      <c r="AU141" s="255" t="s">
        <v>86</v>
      </c>
      <c r="AV141" s="14" t="s">
        <v>86</v>
      </c>
      <c r="AW141" s="14" t="s">
        <v>37</v>
      </c>
      <c r="AX141" s="14" t="s">
        <v>84</v>
      </c>
      <c r="AY141" s="255" t="s">
        <v>229</v>
      </c>
    </row>
    <row r="142" s="14" customFormat="1">
      <c r="A142" s="14"/>
      <c r="B142" s="245"/>
      <c r="C142" s="246"/>
      <c r="D142" s="236" t="s">
        <v>239</v>
      </c>
      <c r="E142" s="246"/>
      <c r="F142" s="248" t="s">
        <v>4877</v>
      </c>
      <c r="G142" s="246"/>
      <c r="H142" s="249">
        <v>15.48</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239</v>
      </c>
      <c r="AU142" s="255" t="s">
        <v>86</v>
      </c>
      <c r="AV142" s="14" t="s">
        <v>86</v>
      </c>
      <c r="AW142" s="14" t="s">
        <v>4</v>
      </c>
      <c r="AX142" s="14" t="s">
        <v>84</v>
      </c>
      <c r="AY142" s="255" t="s">
        <v>229</v>
      </c>
    </row>
    <row r="143" s="12" customFormat="1" ht="22.8" customHeight="1">
      <c r="A143" s="12"/>
      <c r="B143" s="200"/>
      <c r="C143" s="201"/>
      <c r="D143" s="202" t="s">
        <v>75</v>
      </c>
      <c r="E143" s="214" t="s">
        <v>136</v>
      </c>
      <c r="F143" s="214" t="s">
        <v>3512</v>
      </c>
      <c r="G143" s="201"/>
      <c r="H143" s="201"/>
      <c r="I143" s="204"/>
      <c r="J143" s="215">
        <f>BK143</f>
        <v>0</v>
      </c>
      <c r="K143" s="201"/>
      <c r="L143" s="206"/>
      <c r="M143" s="207"/>
      <c r="N143" s="208"/>
      <c r="O143" s="208"/>
      <c r="P143" s="209">
        <f>SUM(P144:P146)</f>
        <v>0</v>
      </c>
      <c r="Q143" s="208"/>
      <c r="R143" s="209">
        <f>SUM(R144:R146)</f>
        <v>3.8571708</v>
      </c>
      <c r="S143" s="208"/>
      <c r="T143" s="210">
        <f>SUM(T144:T146)</f>
        <v>0</v>
      </c>
      <c r="U143" s="12"/>
      <c r="V143" s="12"/>
      <c r="W143" s="12"/>
      <c r="X143" s="12"/>
      <c r="Y143" s="12"/>
      <c r="Z143" s="12"/>
      <c r="AA143" s="12"/>
      <c r="AB143" s="12"/>
      <c r="AC143" s="12"/>
      <c r="AD143" s="12"/>
      <c r="AE143" s="12"/>
      <c r="AR143" s="211" t="s">
        <v>84</v>
      </c>
      <c r="AT143" s="212" t="s">
        <v>75</v>
      </c>
      <c r="AU143" s="212" t="s">
        <v>84</v>
      </c>
      <c r="AY143" s="211" t="s">
        <v>229</v>
      </c>
      <c r="BK143" s="213">
        <f>SUM(BK144:BK146)</f>
        <v>0</v>
      </c>
    </row>
    <row r="144" s="2" customFormat="1" ht="16.5" customHeight="1">
      <c r="A144" s="41"/>
      <c r="B144" s="42"/>
      <c r="C144" s="216" t="s">
        <v>303</v>
      </c>
      <c r="D144" s="216" t="s">
        <v>231</v>
      </c>
      <c r="E144" s="217" t="s">
        <v>3513</v>
      </c>
      <c r="F144" s="218" t="s">
        <v>3514</v>
      </c>
      <c r="G144" s="219" t="s">
        <v>291</v>
      </c>
      <c r="H144" s="220">
        <v>2.04</v>
      </c>
      <c r="I144" s="221"/>
      <c r="J144" s="222">
        <f>ROUND(I144*H144,2)</f>
        <v>0</v>
      </c>
      <c r="K144" s="218" t="s">
        <v>235</v>
      </c>
      <c r="L144" s="47"/>
      <c r="M144" s="223" t="s">
        <v>19</v>
      </c>
      <c r="N144" s="224" t="s">
        <v>47</v>
      </c>
      <c r="O144" s="87"/>
      <c r="P144" s="225">
        <f>O144*H144</f>
        <v>0</v>
      </c>
      <c r="Q144" s="225">
        <v>1.8907700000000001</v>
      </c>
      <c r="R144" s="225">
        <f>Q144*H144</f>
        <v>3.8571708</v>
      </c>
      <c r="S144" s="225">
        <v>0</v>
      </c>
      <c r="T144" s="226">
        <f>S144*H144</f>
        <v>0</v>
      </c>
      <c r="U144" s="41"/>
      <c r="V144" s="41"/>
      <c r="W144" s="41"/>
      <c r="X144" s="41"/>
      <c r="Y144" s="41"/>
      <c r="Z144" s="41"/>
      <c r="AA144" s="41"/>
      <c r="AB144" s="41"/>
      <c r="AC144" s="41"/>
      <c r="AD144" s="41"/>
      <c r="AE144" s="41"/>
      <c r="AR144" s="227" t="s">
        <v>136</v>
      </c>
      <c r="AT144" s="227" t="s">
        <v>231</v>
      </c>
      <c r="AU144" s="227" t="s">
        <v>86</v>
      </c>
      <c r="AY144" s="20" t="s">
        <v>229</v>
      </c>
      <c r="BE144" s="228">
        <f>IF(N144="základní",J144,0)</f>
        <v>0</v>
      </c>
      <c r="BF144" s="228">
        <f>IF(N144="snížená",J144,0)</f>
        <v>0</v>
      </c>
      <c r="BG144" s="228">
        <f>IF(N144="zákl. přenesená",J144,0)</f>
        <v>0</v>
      </c>
      <c r="BH144" s="228">
        <f>IF(N144="sníž. přenesená",J144,0)</f>
        <v>0</v>
      </c>
      <c r="BI144" s="228">
        <f>IF(N144="nulová",J144,0)</f>
        <v>0</v>
      </c>
      <c r="BJ144" s="20" t="s">
        <v>84</v>
      </c>
      <c r="BK144" s="228">
        <f>ROUND(I144*H144,2)</f>
        <v>0</v>
      </c>
      <c r="BL144" s="20" t="s">
        <v>136</v>
      </c>
      <c r="BM144" s="227" t="s">
        <v>3515</v>
      </c>
    </row>
    <row r="145" s="2" customFormat="1">
      <c r="A145" s="41"/>
      <c r="B145" s="42"/>
      <c r="C145" s="43"/>
      <c r="D145" s="229" t="s">
        <v>237</v>
      </c>
      <c r="E145" s="43"/>
      <c r="F145" s="230" t="s">
        <v>3516</v>
      </c>
      <c r="G145" s="43"/>
      <c r="H145" s="43"/>
      <c r="I145" s="231"/>
      <c r="J145" s="43"/>
      <c r="K145" s="43"/>
      <c r="L145" s="47"/>
      <c r="M145" s="232"/>
      <c r="N145" s="233"/>
      <c r="O145" s="87"/>
      <c r="P145" s="87"/>
      <c r="Q145" s="87"/>
      <c r="R145" s="87"/>
      <c r="S145" s="87"/>
      <c r="T145" s="88"/>
      <c r="U145" s="41"/>
      <c r="V145" s="41"/>
      <c r="W145" s="41"/>
      <c r="X145" s="41"/>
      <c r="Y145" s="41"/>
      <c r="Z145" s="41"/>
      <c r="AA145" s="41"/>
      <c r="AB145" s="41"/>
      <c r="AC145" s="41"/>
      <c r="AD145" s="41"/>
      <c r="AE145" s="41"/>
      <c r="AT145" s="20" t="s">
        <v>237</v>
      </c>
      <c r="AU145" s="20" t="s">
        <v>86</v>
      </c>
    </row>
    <row r="146" s="14" customFormat="1">
      <c r="A146" s="14"/>
      <c r="B146" s="245"/>
      <c r="C146" s="246"/>
      <c r="D146" s="236" t="s">
        <v>239</v>
      </c>
      <c r="E146" s="247" t="s">
        <v>3466</v>
      </c>
      <c r="F146" s="248" t="s">
        <v>4878</v>
      </c>
      <c r="G146" s="246"/>
      <c r="H146" s="249">
        <v>2.04</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239</v>
      </c>
      <c r="AU146" s="255" t="s">
        <v>86</v>
      </c>
      <c r="AV146" s="14" t="s">
        <v>86</v>
      </c>
      <c r="AW146" s="14" t="s">
        <v>37</v>
      </c>
      <c r="AX146" s="14" t="s">
        <v>84</v>
      </c>
      <c r="AY146" s="255" t="s">
        <v>229</v>
      </c>
    </row>
    <row r="147" s="12" customFormat="1" ht="22.8" customHeight="1">
      <c r="A147" s="12"/>
      <c r="B147" s="200"/>
      <c r="C147" s="201"/>
      <c r="D147" s="202" t="s">
        <v>75</v>
      </c>
      <c r="E147" s="214" t="s">
        <v>288</v>
      </c>
      <c r="F147" s="214" t="s">
        <v>318</v>
      </c>
      <c r="G147" s="201"/>
      <c r="H147" s="201"/>
      <c r="I147" s="204"/>
      <c r="J147" s="215">
        <f>BK147</f>
        <v>0</v>
      </c>
      <c r="K147" s="201"/>
      <c r="L147" s="206"/>
      <c r="M147" s="207"/>
      <c r="N147" s="208"/>
      <c r="O147" s="208"/>
      <c r="P147" s="209">
        <f>SUM(P148:P152)</f>
        <v>0</v>
      </c>
      <c r="Q147" s="208"/>
      <c r="R147" s="209">
        <f>SUM(R148:R152)</f>
        <v>0.0046800000000000001</v>
      </c>
      <c r="S147" s="208"/>
      <c r="T147" s="210">
        <f>SUM(T148:T152)</f>
        <v>0</v>
      </c>
      <c r="U147" s="12"/>
      <c r="V147" s="12"/>
      <c r="W147" s="12"/>
      <c r="X147" s="12"/>
      <c r="Y147" s="12"/>
      <c r="Z147" s="12"/>
      <c r="AA147" s="12"/>
      <c r="AB147" s="12"/>
      <c r="AC147" s="12"/>
      <c r="AD147" s="12"/>
      <c r="AE147" s="12"/>
      <c r="AR147" s="211" t="s">
        <v>84</v>
      </c>
      <c r="AT147" s="212" t="s">
        <v>75</v>
      </c>
      <c r="AU147" s="212" t="s">
        <v>84</v>
      </c>
      <c r="AY147" s="211" t="s">
        <v>229</v>
      </c>
      <c r="BK147" s="213">
        <f>SUM(BK148:BK152)</f>
        <v>0</v>
      </c>
    </row>
    <row r="148" s="2" customFormat="1" ht="24.15" customHeight="1">
      <c r="A148" s="41"/>
      <c r="B148" s="42"/>
      <c r="C148" s="216" t="s">
        <v>310</v>
      </c>
      <c r="D148" s="216" t="s">
        <v>231</v>
      </c>
      <c r="E148" s="217" t="s">
        <v>3518</v>
      </c>
      <c r="F148" s="218" t="s">
        <v>3519</v>
      </c>
      <c r="G148" s="219" t="s">
        <v>274</v>
      </c>
      <c r="H148" s="220">
        <v>18</v>
      </c>
      <c r="I148" s="221"/>
      <c r="J148" s="222">
        <f>ROUND(I148*H148,2)</f>
        <v>0</v>
      </c>
      <c r="K148" s="218" t="s">
        <v>235</v>
      </c>
      <c r="L148" s="47"/>
      <c r="M148" s="223" t="s">
        <v>19</v>
      </c>
      <c r="N148" s="224" t="s">
        <v>47</v>
      </c>
      <c r="O148" s="87"/>
      <c r="P148" s="225">
        <f>O148*H148</f>
        <v>0</v>
      </c>
      <c r="Q148" s="225">
        <v>0</v>
      </c>
      <c r="R148" s="225">
        <f>Q148*H148</f>
        <v>0</v>
      </c>
      <c r="S148" s="225">
        <v>0</v>
      </c>
      <c r="T148" s="226">
        <f>S148*H148</f>
        <v>0</v>
      </c>
      <c r="U148" s="41"/>
      <c r="V148" s="41"/>
      <c r="W148" s="41"/>
      <c r="X148" s="41"/>
      <c r="Y148" s="41"/>
      <c r="Z148" s="41"/>
      <c r="AA148" s="41"/>
      <c r="AB148" s="41"/>
      <c r="AC148" s="41"/>
      <c r="AD148" s="41"/>
      <c r="AE148" s="41"/>
      <c r="AR148" s="227" t="s">
        <v>136</v>
      </c>
      <c r="AT148" s="227" t="s">
        <v>231</v>
      </c>
      <c r="AU148" s="227" t="s">
        <v>86</v>
      </c>
      <c r="AY148" s="20" t="s">
        <v>229</v>
      </c>
      <c r="BE148" s="228">
        <f>IF(N148="základní",J148,0)</f>
        <v>0</v>
      </c>
      <c r="BF148" s="228">
        <f>IF(N148="snížená",J148,0)</f>
        <v>0</v>
      </c>
      <c r="BG148" s="228">
        <f>IF(N148="zákl. přenesená",J148,0)</f>
        <v>0</v>
      </c>
      <c r="BH148" s="228">
        <f>IF(N148="sníž. přenesená",J148,0)</f>
        <v>0</v>
      </c>
      <c r="BI148" s="228">
        <f>IF(N148="nulová",J148,0)</f>
        <v>0</v>
      </c>
      <c r="BJ148" s="20" t="s">
        <v>84</v>
      </c>
      <c r="BK148" s="228">
        <f>ROUND(I148*H148,2)</f>
        <v>0</v>
      </c>
      <c r="BL148" s="20" t="s">
        <v>136</v>
      </c>
      <c r="BM148" s="227" t="s">
        <v>3520</v>
      </c>
    </row>
    <row r="149" s="2" customFormat="1">
      <c r="A149" s="41"/>
      <c r="B149" s="42"/>
      <c r="C149" s="43"/>
      <c r="D149" s="229" t="s">
        <v>237</v>
      </c>
      <c r="E149" s="43"/>
      <c r="F149" s="230" t="s">
        <v>3521</v>
      </c>
      <c r="G149" s="43"/>
      <c r="H149" s="43"/>
      <c r="I149" s="231"/>
      <c r="J149" s="43"/>
      <c r="K149" s="43"/>
      <c r="L149" s="47"/>
      <c r="M149" s="232"/>
      <c r="N149" s="233"/>
      <c r="O149" s="87"/>
      <c r="P149" s="87"/>
      <c r="Q149" s="87"/>
      <c r="R149" s="87"/>
      <c r="S149" s="87"/>
      <c r="T149" s="88"/>
      <c r="U149" s="41"/>
      <c r="V149" s="41"/>
      <c r="W149" s="41"/>
      <c r="X149" s="41"/>
      <c r="Y149" s="41"/>
      <c r="Z149" s="41"/>
      <c r="AA149" s="41"/>
      <c r="AB149" s="41"/>
      <c r="AC149" s="41"/>
      <c r="AD149" s="41"/>
      <c r="AE149" s="41"/>
      <c r="AT149" s="20" t="s">
        <v>237</v>
      </c>
      <c r="AU149" s="20" t="s">
        <v>86</v>
      </c>
    </row>
    <row r="150" s="2" customFormat="1" ht="16.5" customHeight="1">
      <c r="A150" s="41"/>
      <c r="B150" s="42"/>
      <c r="C150" s="267" t="s">
        <v>319</v>
      </c>
      <c r="D150" s="267" t="s">
        <v>311</v>
      </c>
      <c r="E150" s="268" t="s">
        <v>3522</v>
      </c>
      <c r="F150" s="269" t="s">
        <v>3523</v>
      </c>
      <c r="G150" s="270" t="s">
        <v>274</v>
      </c>
      <c r="H150" s="271">
        <v>18</v>
      </c>
      <c r="I150" s="272"/>
      <c r="J150" s="273">
        <f>ROUND(I150*H150,2)</f>
        <v>0</v>
      </c>
      <c r="K150" s="269" t="s">
        <v>322</v>
      </c>
      <c r="L150" s="274"/>
      <c r="M150" s="275" t="s">
        <v>19</v>
      </c>
      <c r="N150" s="276" t="s">
        <v>47</v>
      </c>
      <c r="O150" s="87"/>
      <c r="P150" s="225">
        <f>O150*H150</f>
        <v>0</v>
      </c>
      <c r="Q150" s="225">
        <v>0.00017000000000000001</v>
      </c>
      <c r="R150" s="225">
        <f>Q150*H150</f>
        <v>0.0030600000000000002</v>
      </c>
      <c r="S150" s="225">
        <v>0</v>
      </c>
      <c r="T150" s="226">
        <f>S150*H150</f>
        <v>0</v>
      </c>
      <c r="U150" s="41"/>
      <c r="V150" s="41"/>
      <c r="W150" s="41"/>
      <c r="X150" s="41"/>
      <c r="Y150" s="41"/>
      <c r="Z150" s="41"/>
      <c r="AA150" s="41"/>
      <c r="AB150" s="41"/>
      <c r="AC150" s="41"/>
      <c r="AD150" s="41"/>
      <c r="AE150" s="41"/>
      <c r="AR150" s="227" t="s">
        <v>288</v>
      </c>
      <c r="AT150" s="227" t="s">
        <v>311</v>
      </c>
      <c r="AU150" s="227" t="s">
        <v>86</v>
      </c>
      <c r="AY150" s="20" t="s">
        <v>229</v>
      </c>
      <c r="BE150" s="228">
        <f>IF(N150="základní",J150,0)</f>
        <v>0</v>
      </c>
      <c r="BF150" s="228">
        <f>IF(N150="snížená",J150,0)</f>
        <v>0</v>
      </c>
      <c r="BG150" s="228">
        <f>IF(N150="zákl. přenesená",J150,0)</f>
        <v>0</v>
      </c>
      <c r="BH150" s="228">
        <f>IF(N150="sníž. přenesená",J150,0)</f>
        <v>0</v>
      </c>
      <c r="BI150" s="228">
        <f>IF(N150="nulová",J150,0)</f>
        <v>0</v>
      </c>
      <c r="BJ150" s="20" t="s">
        <v>84</v>
      </c>
      <c r="BK150" s="228">
        <f>ROUND(I150*H150,2)</f>
        <v>0</v>
      </c>
      <c r="BL150" s="20" t="s">
        <v>136</v>
      </c>
      <c r="BM150" s="227" t="s">
        <v>3524</v>
      </c>
    </row>
    <row r="151" s="2" customFormat="1" ht="16.5" customHeight="1">
      <c r="A151" s="41"/>
      <c r="B151" s="42"/>
      <c r="C151" s="216" t="s">
        <v>329</v>
      </c>
      <c r="D151" s="216" t="s">
        <v>231</v>
      </c>
      <c r="E151" s="217" t="s">
        <v>3525</v>
      </c>
      <c r="F151" s="218" t="s">
        <v>3526</v>
      </c>
      <c r="G151" s="219" t="s">
        <v>274</v>
      </c>
      <c r="H151" s="220">
        <v>18</v>
      </c>
      <c r="I151" s="221"/>
      <c r="J151" s="222">
        <f>ROUND(I151*H151,2)</f>
        <v>0</v>
      </c>
      <c r="K151" s="218" t="s">
        <v>235</v>
      </c>
      <c r="L151" s="47"/>
      <c r="M151" s="223" t="s">
        <v>19</v>
      </c>
      <c r="N151" s="224" t="s">
        <v>47</v>
      </c>
      <c r="O151" s="87"/>
      <c r="P151" s="225">
        <f>O151*H151</f>
        <v>0</v>
      </c>
      <c r="Q151" s="225">
        <v>9.0000000000000006E-05</v>
      </c>
      <c r="R151" s="225">
        <f>Q151*H151</f>
        <v>0.0016200000000000001</v>
      </c>
      <c r="S151" s="225">
        <v>0</v>
      </c>
      <c r="T151" s="226">
        <f>S151*H151</f>
        <v>0</v>
      </c>
      <c r="U151" s="41"/>
      <c r="V151" s="41"/>
      <c r="W151" s="41"/>
      <c r="X151" s="41"/>
      <c r="Y151" s="41"/>
      <c r="Z151" s="41"/>
      <c r="AA151" s="41"/>
      <c r="AB151" s="41"/>
      <c r="AC151" s="41"/>
      <c r="AD151" s="41"/>
      <c r="AE151" s="41"/>
      <c r="AR151" s="227" t="s">
        <v>136</v>
      </c>
      <c r="AT151" s="227" t="s">
        <v>231</v>
      </c>
      <c r="AU151" s="227" t="s">
        <v>86</v>
      </c>
      <c r="AY151" s="20" t="s">
        <v>229</v>
      </c>
      <c r="BE151" s="228">
        <f>IF(N151="základní",J151,0)</f>
        <v>0</v>
      </c>
      <c r="BF151" s="228">
        <f>IF(N151="snížená",J151,0)</f>
        <v>0</v>
      </c>
      <c r="BG151" s="228">
        <f>IF(N151="zákl. přenesená",J151,0)</f>
        <v>0</v>
      </c>
      <c r="BH151" s="228">
        <f>IF(N151="sníž. přenesená",J151,0)</f>
        <v>0</v>
      </c>
      <c r="BI151" s="228">
        <f>IF(N151="nulová",J151,0)</f>
        <v>0</v>
      </c>
      <c r="BJ151" s="20" t="s">
        <v>84</v>
      </c>
      <c r="BK151" s="228">
        <f>ROUND(I151*H151,2)</f>
        <v>0</v>
      </c>
      <c r="BL151" s="20" t="s">
        <v>136</v>
      </c>
      <c r="BM151" s="227" t="s">
        <v>3527</v>
      </c>
    </row>
    <row r="152" s="2" customFormat="1">
      <c r="A152" s="41"/>
      <c r="B152" s="42"/>
      <c r="C152" s="43"/>
      <c r="D152" s="229" t="s">
        <v>237</v>
      </c>
      <c r="E152" s="43"/>
      <c r="F152" s="230" t="s">
        <v>3528</v>
      </c>
      <c r="G152" s="43"/>
      <c r="H152" s="43"/>
      <c r="I152" s="231"/>
      <c r="J152" s="43"/>
      <c r="K152" s="43"/>
      <c r="L152" s="47"/>
      <c r="M152" s="232"/>
      <c r="N152" s="233"/>
      <c r="O152" s="87"/>
      <c r="P152" s="87"/>
      <c r="Q152" s="87"/>
      <c r="R152" s="87"/>
      <c r="S152" s="87"/>
      <c r="T152" s="88"/>
      <c r="U152" s="41"/>
      <c r="V152" s="41"/>
      <c r="W152" s="41"/>
      <c r="X152" s="41"/>
      <c r="Y152" s="41"/>
      <c r="Z152" s="41"/>
      <c r="AA152" s="41"/>
      <c r="AB152" s="41"/>
      <c r="AC152" s="41"/>
      <c r="AD152" s="41"/>
      <c r="AE152" s="41"/>
      <c r="AT152" s="20" t="s">
        <v>237</v>
      </c>
      <c r="AU152" s="20" t="s">
        <v>86</v>
      </c>
    </row>
    <row r="153" s="12" customFormat="1" ht="22.8" customHeight="1">
      <c r="A153" s="12"/>
      <c r="B153" s="200"/>
      <c r="C153" s="201"/>
      <c r="D153" s="202" t="s">
        <v>75</v>
      </c>
      <c r="E153" s="214" t="s">
        <v>805</v>
      </c>
      <c r="F153" s="214" t="s">
        <v>806</v>
      </c>
      <c r="G153" s="201"/>
      <c r="H153" s="201"/>
      <c r="I153" s="204"/>
      <c r="J153" s="215">
        <f>BK153</f>
        <v>0</v>
      </c>
      <c r="K153" s="201"/>
      <c r="L153" s="206"/>
      <c r="M153" s="207"/>
      <c r="N153" s="208"/>
      <c r="O153" s="208"/>
      <c r="P153" s="209">
        <f>SUM(P154:P155)</f>
        <v>0</v>
      </c>
      <c r="Q153" s="208"/>
      <c r="R153" s="209">
        <f>SUM(R154:R155)</f>
        <v>0</v>
      </c>
      <c r="S153" s="208"/>
      <c r="T153" s="210">
        <f>SUM(T154:T155)</f>
        <v>0</v>
      </c>
      <c r="U153" s="12"/>
      <c r="V153" s="12"/>
      <c r="W153" s="12"/>
      <c r="X153" s="12"/>
      <c r="Y153" s="12"/>
      <c r="Z153" s="12"/>
      <c r="AA153" s="12"/>
      <c r="AB153" s="12"/>
      <c r="AC153" s="12"/>
      <c r="AD153" s="12"/>
      <c r="AE153" s="12"/>
      <c r="AR153" s="211" t="s">
        <v>84</v>
      </c>
      <c r="AT153" s="212" t="s">
        <v>75</v>
      </c>
      <c r="AU153" s="212" t="s">
        <v>84</v>
      </c>
      <c r="AY153" s="211" t="s">
        <v>229</v>
      </c>
      <c r="BK153" s="213">
        <f>SUM(BK154:BK155)</f>
        <v>0</v>
      </c>
    </row>
    <row r="154" s="2" customFormat="1" ht="24.15" customHeight="1">
      <c r="A154" s="41"/>
      <c r="B154" s="42"/>
      <c r="C154" s="216" t="s">
        <v>334</v>
      </c>
      <c r="D154" s="216" t="s">
        <v>231</v>
      </c>
      <c r="E154" s="217" t="s">
        <v>3529</v>
      </c>
      <c r="F154" s="218" t="s">
        <v>3530</v>
      </c>
      <c r="G154" s="219" t="s">
        <v>299</v>
      </c>
      <c r="H154" s="220">
        <v>19.341999999999999</v>
      </c>
      <c r="I154" s="221"/>
      <c r="J154" s="222">
        <f>ROUND(I154*H154,2)</f>
        <v>0</v>
      </c>
      <c r="K154" s="218" t="s">
        <v>235</v>
      </c>
      <c r="L154" s="47"/>
      <c r="M154" s="223" t="s">
        <v>19</v>
      </c>
      <c r="N154" s="224" t="s">
        <v>47</v>
      </c>
      <c r="O154" s="87"/>
      <c r="P154" s="225">
        <f>O154*H154</f>
        <v>0</v>
      </c>
      <c r="Q154" s="225">
        <v>0</v>
      </c>
      <c r="R154" s="225">
        <f>Q154*H154</f>
        <v>0</v>
      </c>
      <c r="S154" s="225">
        <v>0</v>
      </c>
      <c r="T154" s="226">
        <f>S154*H154</f>
        <v>0</v>
      </c>
      <c r="U154" s="41"/>
      <c r="V154" s="41"/>
      <c r="W154" s="41"/>
      <c r="X154" s="41"/>
      <c r="Y154" s="41"/>
      <c r="Z154" s="41"/>
      <c r="AA154" s="41"/>
      <c r="AB154" s="41"/>
      <c r="AC154" s="41"/>
      <c r="AD154" s="41"/>
      <c r="AE154" s="41"/>
      <c r="AR154" s="227" t="s">
        <v>136</v>
      </c>
      <c r="AT154" s="227" t="s">
        <v>231</v>
      </c>
      <c r="AU154" s="227" t="s">
        <v>86</v>
      </c>
      <c r="AY154" s="20" t="s">
        <v>229</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136</v>
      </c>
      <c r="BM154" s="227" t="s">
        <v>4879</v>
      </c>
    </row>
    <row r="155" s="2" customFormat="1">
      <c r="A155" s="41"/>
      <c r="B155" s="42"/>
      <c r="C155" s="43"/>
      <c r="D155" s="229" t="s">
        <v>237</v>
      </c>
      <c r="E155" s="43"/>
      <c r="F155" s="230" t="s">
        <v>3532</v>
      </c>
      <c r="G155" s="43"/>
      <c r="H155" s="43"/>
      <c r="I155" s="231"/>
      <c r="J155" s="43"/>
      <c r="K155" s="43"/>
      <c r="L155" s="47"/>
      <c r="M155" s="232"/>
      <c r="N155" s="233"/>
      <c r="O155" s="87"/>
      <c r="P155" s="87"/>
      <c r="Q155" s="87"/>
      <c r="R155" s="87"/>
      <c r="S155" s="87"/>
      <c r="T155" s="88"/>
      <c r="U155" s="41"/>
      <c r="V155" s="41"/>
      <c r="W155" s="41"/>
      <c r="X155" s="41"/>
      <c r="Y155" s="41"/>
      <c r="Z155" s="41"/>
      <c r="AA155" s="41"/>
      <c r="AB155" s="41"/>
      <c r="AC155" s="41"/>
      <c r="AD155" s="41"/>
      <c r="AE155" s="41"/>
      <c r="AT155" s="20" t="s">
        <v>237</v>
      </c>
      <c r="AU155" s="20" t="s">
        <v>86</v>
      </c>
    </row>
    <row r="156" s="12" customFormat="1" ht="25.92" customHeight="1">
      <c r="A156" s="12"/>
      <c r="B156" s="200"/>
      <c r="C156" s="201"/>
      <c r="D156" s="202" t="s">
        <v>75</v>
      </c>
      <c r="E156" s="203" t="s">
        <v>436</v>
      </c>
      <c r="F156" s="203" t="s">
        <v>437</v>
      </c>
      <c r="G156" s="201"/>
      <c r="H156" s="201"/>
      <c r="I156" s="204"/>
      <c r="J156" s="205">
        <f>BK156</f>
        <v>0</v>
      </c>
      <c r="K156" s="201"/>
      <c r="L156" s="206"/>
      <c r="M156" s="207"/>
      <c r="N156" s="208"/>
      <c r="O156" s="208"/>
      <c r="P156" s="209">
        <f>P157+P165+P190+P213+P225</f>
        <v>0</v>
      </c>
      <c r="Q156" s="208"/>
      <c r="R156" s="209">
        <f>R157+R165+R190+R213+R225</f>
        <v>0.11462</v>
      </c>
      <c r="S156" s="208"/>
      <c r="T156" s="210">
        <f>T157+T165+T190+T213+T225</f>
        <v>0</v>
      </c>
      <c r="U156" s="12"/>
      <c r="V156" s="12"/>
      <c r="W156" s="12"/>
      <c r="X156" s="12"/>
      <c r="Y156" s="12"/>
      <c r="Z156" s="12"/>
      <c r="AA156" s="12"/>
      <c r="AB156" s="12"/>
      <c r="AC156" s="12"/>
      <c r="AD156" s="12"/>
      <c r="AE156" s="12"/>
      <c r="AR156" s="211" t="s">
        <v>86</v>
      </c>
      <c r="AT156" s="212" t="s">
        <v>75</v>
      </c>
      <c r="AU156" s="212" t="s">
        <v>76</v>
      </c>
      <c r="AY156" s="211" t="s">
        <v>229</v>
      </c>
      <c r="BK156" s="213">
        <f>BK157+BK165+BK190+BK213+BK225</f>
        <v>0</v>
      </c>
    </row>
    <row r="157" s="12" customFormat="1" ht="22.8" customHeight="1">
      <c r="A157" s="12"/>
      <c r="B157" s="200"/>
      <c r="C157" s="201"/>
      <c r="D157" s="202" t="s">
        <v>75</v>
      </c>
      <c r="E157" s="214" t="s">
        <v>1380</v>
      </c>
      <c r="F157" s="214" t="s">
        <v>1381</v>
      </c>
      <c r="G157" s="201"/>
      <c r="H157" s="201"/>
      <c r="I157" s="204"/>
      <c r="J157" s="215">
        <f>BK157</f>
        <v>0</v>
      </c>
      <c r="K157" s="201"/>
      <c r="L157" s="206"/>
      <c r="M157" s="207"/>
      <c r="N157" s="208"/>
      <c r="O157" s="208"/>
      <c r="P157" s="209">
        <f>SUM(P158:P164)</f>
        <v>0</v>
      </c>
      <c r="Q157" s="208"/>
      <c r="R157" s="209">
        <f>SUM(R158:R164)</f>
        <v>0.00093000000000000005</v>
      </c>
      <c r="S157" s="208"/>
      <c r="T157" s="210">
        <f>SUM(T158:T164)</f>
        <v>0</v>
      </c>
      <c r="U157" s="12"/>
      <c r="V157" s="12"/>
      <c r="W157" s="12"/>
      <c r="X157" s="12"/>
      <c r="Y157" s="12"/>
      <c r="Z157" s="12"/>
      <c r="AA157" s="12"/>
      <c r="AB157" s="12"/>
      <c r="AC157" s="12"/>
      <c r="AD157" s="12"/>
      <c r="AE157" s="12"/>
      <c r="AR157" s="211" t="s">
        <v>86</v>
      </c>
      <c r="AT157" s="212" t="s">
        <v>75</v>
      </c>
      <c r="AU157" s="212" t="s">
        <v>84</v>
      </c>
      <c r="AY157" s="211" t="s">
        <v>229</v>
      </c>
      <c r="BK157" s="213">
        <f>SUM(BK158:BK164)</f>
        <v>0</v>
      </c>
    </row>
    <row r="158" s="2" customFormat="1" ht="37.8" customHeight="1">
      <c r="A158" s="41"/>
      <c r="B158" s="42"/>
      <c r="C158" s="216" t="s">
        <v>8</v>
      </c>
      <c r="D158" s="216" t="s">
        <v>231</v>
      </c>
      <c r="E158" s="217" t="s">
        <v>3533</v>
      </c>
      <c r="F158" s="218" t="s">
        <v>3534</v>
      </c>
      <c r="G158" s="219" t="s">
        <v>274</v>
      </c>
      <c r="H158" s="220">
        <v>10</v>
      </c>
      <c r="I158" s="221"/>
      <c r="J158" s="222">
        <f>ROUND(I158*H158,2)</f>
        <v>0</v>
      </c>
      <c r="K158" s="218" t="s">
        <v>235</v>
      </c>
      <c r="L158" s="47"/>
      <c r="M158" s="223" t="s">
        <v>19</v>
      </c>
      <c r="N158" s="224" t="s">
        <v>47</v>
      </c>
      <c r="O158" s="87"/>
      <c r="P158" s="225">
        <f>O158*H158</f>
        <v>0</v>
      </c>
      <c r="Q158" s="225">
        <v>6.0000000000000002E-05</v>
      </c>
      <c r="R158" s="225">
        <f>Q158*H158</f>
        <v>0.00060000000000000006</v>
      </c>
      <c r="S158" s="225">
        <v>0</v>
      </c>
      <c r="T158" s="226">
        <f>S158*H158</f>
        <v>0</v>
      </c>
      <c r="U158" s="41"/>
      <c r="V158" s="41"/>
      <c r="W158" s="41"/>
      <c r="X158" s="41"/>
      <c r="Y158" s="41"/>
      <c r="Z158" s="41"/>
      <c r="AA158" s="41"/>
      <c r="AB158" s="41"/>
      <c r="AC158" s="41"/>
      <c r="AD158" s="41"/>
      <c r="AE158" s="41"/>
      <c r="AR158" s="227" t="s">
        <v>345</v>
      </c>
      <c r="AT158" s="227" t="s">
        <v>231</v>
      </c>
      <c r="AU158" s="227" t="s">
        <v>86</v>
      </c>
      <c r="AY158" s="20" t="s">
        <v>229</v>
      </c>
      <c r="BE158" s="228">
        <f>IF(N158="základní",J158,0)</f>
        <v>0</v>
      </c>
      <c r="BF158" s="228">
        <f>IF(N158="snížená",J158,0)</f>
        <v>0</v>
      </c>
      <c r="BG158" s="228">
        <f>IF(N158="zákl. přenesená",J158,0)</f>
        <v>0</v>
      </c>
      <c r="BH158" s="228">
        <f>IF(N158="sníž. přenesená",J158,0)</f>
        <v>0</v>
      </c>
      <c r="BI158" s="228">
        <f>IF(N158="nulová",J158,0)</f>
        <v>0</v>
      </c>
      <c r="BJ158" s="20" t="s">
        <v>84</v>
      </c>
      <c r="BK158" s="228">
        <f>ROUND(I158*H158,2)</f>
        <v>0</v>
      </c>
      <c r="BL158" s="20" t="s">
        <v>345</v>
      </c>
      <c r="BM158" s="227" t="s">
        <v>3535</v>
      </c>
    </row>
    <row r="159" s="2" customFormat="1">
      <c r="A159" s="41"/>
      <c r="B159" s="42"/>
      <c r="C159" s="43"/>
      <c r="D159" s="229" t="s">
        <v>237</v>
      </c>
      <c r="E159" s="43"/>
      <c r="F159" s="230" t="s">
        <v>3536</v>
      </c>
      <c r="G159" s="43"/>
      <c r="H159" s="43"/>
      <c r="I159" s="231"/>
      <c r="J159" s="43"/>
      <c r="K159" s="43"/>
      <c r="L159" s="47"/>
      <c r="M159" s="232"/>
      <c r="N159" s="233"/>
      <c r="O159" s="87"/>
      <c r="P159" s="87"/>
      <c r="Q159" s="87"/>
      <c r="R159" s="87"/>
      <c r="S159" s="87"/>
      <c r="T159" s="88"/>
      <c r="U159" s="41"/>
      <c r="V159" s="41"/>
      <c r="W159" s="41"/>
      <c r="X159" s="41"/>
      <c r="Y159" s="41"/>
      <c r="Z159" s="41"/>
      <c r="AA159" s="41"/>
      <c r="AB159" s="41"/>
      <c r="AC159" s="41"/>
      <c r="AD159" s="41"/>
      <c r="AE159" s="41"/>
      <c r="AT159" s="20" t="s">
        <v>237</v>
      </c>
      <c r="AU159" s="20" t="s">
        <v>86</v>
      </c>
    </row>
    <row r="160" s="2" customFormat="1" ht="16.5" customHeight="1">
      <c r="A160" s="41"/>
      <c r="B160" s="42"/>
      <c r="C160" s="267" t="s">
        <v>345</v>
      </c>
      <c r="D160" s="267" t="s">
        <v>311</v>
      </c>
      <c r="E160" s="268" t="s">
        <v>3540</v>
      </c>
      <c r="F160" s="269" t="s">
        <v>3541</v>
      </c>
      <c r="G160" s="270" t="s">
        <v>274</v>
      </c>
      <c r="H160" s="271">
        <v>5</v>
      </c>
      <c r="I160" s="272"/>
      <c r="J160" s="273">
        <f>ROUND(I160*H160,2)</f>
        <v>0</v>
      </c>
      <c r="K160" s="269" t="s">
        <v>235</v>
      </c>
      <c r="L160" s="274"/>
      <c r="M160" s="275" t="s">
        <v>19</v>
      </c>
      <c r="N160" s="276" t="s">
        <v>47</v>
      </c>
      <c r="O160" s="87"/>
      <c r="P160" s="225">
        <f>O160*H160</f>
        <v>0</v>
      </c>
      <c r="Q160" s="225">
        <v>3.0000000000000001E-05</v>
      </c>
      <c r="R160" s="225">
        <f>Q160*H160</f>
        <v>0.00015000000000000001</v>
      </c>
      <c r="S160" s="225">
        <v>0</v>
      </c>
      <c r="T160" s="226">
        <f>S160*H160</f>
        <v>0</v>
      </c>
      <c r="U160" s="41"/>
      <c r="V160" s="41"/>
      <c r="W160" s="41"/>
      <c r="X160" s="41"/>
      <c r="Y160" s="41"/>
      <c r="Z160" s="41"/>
      <c r="AA160" s="41"/>
      <c r="AB160" s="41"/>
      <c r="AC160" s="41"/>
      <c r="AD160" s="41"/>
      <c r="AE160" s="41"/>
      <c r="AR160" s="227" t="s">
        <v>737</v>
      </c>
      <c r="AT160" s="227" t="s">
        <v>311</v>
      </c>
      <c r="AU160" s="227" t="s">
        <v>86</v>
      </c>
      <c r="AY160" s="20" t="s">
        <v>229</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345</v>
      </c>
      <c r="BM160" s="227" t="s">
        <v>3542</v>
      </c>
    </row>
    <row r="161" s="2" customFormat="1" ht="16.5" customHeight="1">
      <c r="A161" s="41"/>
      <c r="B161" s="42"/>
      <c r="C161" s="267" t="s">
        <v>351</v>
      </c>
      <c r="D161" s="267" t="s">
        <v>311</v>
      </c>
      <c r="E161" s="268" t="s">
        <v>3543</v>
      </c>
      <c r="F161" s="269" t="s">
        <v>3544</v>
      </c>
      <c r="G161" s="270" t="s">
        <v>274</v>
      </c>
      <c r="H161" s="271">
        <v>3</v>
      </c>
      <c r="I161" s="272"/>
      <c r="J161" s="273">
        <f>ROUND(I161*H161,2)</f>
        <v>0</v>
      </c>
      <c r="K161" s="269" t="s">
        <v>235</v>
      </c>
      <c r="L161" s="274"/>
      <c r="M161" s="275" t="s">
        <v>19</v>
      </c>
      <c r="N161" s="276" t="s">
        <v>47</v>
      </c>
      <c r="O161" s="87"/>
      <c r="P161" s="225">
        <f>O161*H161</f>
        <v>0</v>
      </c>
      <c r="Q161" s="225">
        <v>4.0000000000000003E-05</v>
      </c>
      <c r="R161" s="225">
        <f>Q161*H161</f>
        <v>0.00012000000000000002</v>
      </c>
      <c r="S161" s="225">
        <v>0</v>
      </c>
      <c r="T161" s="226">
        <f>S161*H161</f>
        <v>0</v>
      </c>
      <c r="U161" s="41"/>
      <c r="V161" s="41"/>
      <c r="W161" s="41"/>
      <c r="X161" s="41"/>
      <c r="Y161" s="41"/>
      <c r="Z161" s="41"/>
      <c r="AA161" s="41"/>
      <c r="AB161" s="41"/>
      <c r="AC161" s="41"/>
      <c r="AD161" s="41"/>
      <c r="AE161" s="41"/>
      <c r="AR161" s="227" t="s">
        <v>737</v>
      </c>
      <c r="AT161" s="227" t="s">
        <v>311</v>
      </c>
      <c r="AU161" s="227" t="s">
        <v>86</v>
      </c>
      <c r="AY161" s="20" t="s">
        <v>229</v>
      </c>
      <c r="BE161" s="228">
        <f>IF(N161="základní",J161,0)</f>
        <v>0</v>
      </c>
      <c r="BF161" s="228">
        <f>IF(N161="snížená",J161,0)</f>
        <v>0</v>
      </c>
      <c r="BG161" s="228">
        <f>IF(N161="zákl. přenesená",J161,0)</f>
        <v>0</v>
      </c>
      <c r="BH161" s="228">
        <f>IF(N161="sníž. přenesená",J161,0)</f>
        <v>0</v>
      </c>
      <c r="BI161" s="228">
        <f>IF(N161="nulová",J161,0)</f>
        <v>0</v>
      </c>
      <c r="BJ161" s="20" t="s">
        <v>84</v>
      </c>
      <c r="BK161" s="228">
        <f>ROUND(I161*H161,2)</f>
        <v>0</v>
      </c>
      <c r="BL161" s="20" t="s">
        <v>345</v>
      </c>
      <c r="BM161" s="227" t="s">
        <v>3545</v>
      </c>
    </row>
    <row r="162" s="2" customFormat="1" ht="16.5" customHeight="1">
      <c r="A162" s="41"/>
      <c r="B162" s="42"/>
      <c r="C162" s="267" t="s">
        <v>358</v>
      </c>
      <c r="D162" s="267" t="s">
        <v>311</v>
      </c>
      <c r="E162" s="268" t="s">
        <v>3546</v>
      </c>
      <c r="F162" s="269" t="s">
        <v>3547</v>
      </c>
      <c r="G162" s="270" t="s">
        <v>274</v>
      </c>
      <c r="H162" s="271">
        <v>2</v>
      </c>
      <c r="I162" s="272"/>
      <c r="J162" s="273">
        <f>ROUND(I162*H162,2)</f>
        <v>0</v>
      </c>
      <c r="K162" s="269" t="s">
        <v>235</v>
      </c>
      <c r="L162" s="274"/>
      <c r="M162" s="275" t="s">
        <v>19</v>
      </c>
      <c r="N162" s="276" t="s">
        <v>47</v>
      </c>
      <c r="O162" s="87"/>
      <c r="P162" s="225">
        <f>O162*H162</f>
        <v>0</v>
      </c>
      <c r="Q162" s="225">
        <v>3.0000000000000001E-05</v>
      </c>
      <c r="R162" s="225">
        <f>Q162*H162</f>
        <v>6.0000000000000002E-05</v>
      </c>
      <c r="S162" s="225">
        <v>0</v>
      </c>
      <c r="T162" s="226">
        <f>S162*H162</f>
        <v>0</v>
      </c>
      <c r="U162" s="41"/>
      <c r="V162" s="41"/>
      <c r="W162" s="41"/>
      <c r="X162" s="41"/>
      <c r="Y162" s="41"/>
      <c r="Z162" s="41"/>
      <c r="AA162" s="41"/>
      <c r="AB162" s="41"/>
      <c r="AC162" s="41"/>
      <c r="AD162" s="41"/>
      <c r="AE162" s="41"/>
      <c r="AR162" s="227" t="s">
        <v>737</v>
      </c>
      <c r="AT162" s="227" t="s">
        <v>311</v>
      </c>
      <c r="AU162" s="227" t="s">
        <v>86</v>
      </c>
      <c r="AY162" s="20" t="s">
        <v>229</v>
      </c>
      <c r="BE162" s="228">
        <f>IF(N162="základní",J162,0)</f>
        <v>0</v>
      </c>
      <c r="BF162" s="228">
        <f>IF(N162="snížená",J162,0)</f>
        <v>0</v>
      </c>
      <c r="BG162" s="228">
        <f>IF(N162="zákl. přenesená",J162,0)</f>
        <v>0</v>
      </c>
      <c r="BH162" s="228">
        <f>IF(N162="sníž. přenesená",J162,0)</f>
        <v>0</v>
      </c>
      <c r="BI162" s="228">
        <f>IF(N162="nulová",J162,0)</f>
        <v>0</v>
      </c>
      <c r="BJ162" s="20" t="s">
        <v>84</v>
      </c>
      <c r="BK162" s="228">
        <f>ROUND(I162*H162,2)</f>
        <v>0</v>
      </c>
      <c r="BL162" s="20" t="s">
        <v>345</v>
      </c>
      <c r="BM162" s="227" t="s">
        <v>3548</v>
      </c>
    </row>
    <row r="163" s="2" customFormat="1" ht="24.15" customHeight="1">
      <c r="A163" s="41"/>
      <c r="B163" s="42"/>
      <c r="C163" s="216" t="s">
        <v>365</v>
      </c>
      <c r="D163" s="216" t="s">
        <v>231</v>
      </c>
      <c r="E163" s="217" t="s">
        <v>3555</v>
      </c>
      <c r="F163" s="218" t="s">
        <v>3556</v>
      </c>
      <c r="G163" s="219" t="s">
        <v>3557</v>
      </c>
      <c r="H163" s="303"/>
      <c r="I163" s="221"/>
      <c r="J163" s="222">
        <f>ROUND(I163*H163,2)</f>
        <v>0</v>
      </c>
      <c r="K163" s="218" t="s">
        <v>235</v>
      </c>
      <c r="L163" s="47"/>
      <c r="M163" s="223" t="s">
        <v>19</v>
      </c>
      <c r="N163" s="224" t="s">
        <v>47</v>
      </c>
      <c r="O163" s="87"/>
      <c r="P163" s="225">
        <f>O163*H163</f>
        <v>0</v>
      </c>
      <c r="Q163" s="225">
        <v>0</v>
      </c>
      <c r="R163" s="225">
        <f>Q163*H163</f>
        <v>0</v>
      </c>
      <c r="S163" s="225">
        <v>0</v>
      </c>
      <c r="T163" s="226">
        <f>S163*H163</f>
        <v>0</v>
      </c>
      <c r="U163" s="41"/>
      <c r="V163" s="41"/>
      <c r="W163" s="41"/>
      <c r="X163" s="41"/>
      <c r="Y163" s="41"/>
      <c r="Z163" s="41"/>
      <c r="AA163" s="41"/>
      <c r="AB163" s="41"/>
      <c r="AC163" s="41"/>
      <c r="AD163" s="41"/>
      <c r="AE163" s="41"/>
      <c r="AR163" s="227" t="s">
        <v>345</v>
      </c>
      <c r="AT163" s="227" t="s">
        <v>231</v>
      </c>
      <c r="AU163" s="227" t="s">
        <v>86</v>
      </c>
      <c r="AY163" s="20" t="s">
        <v>229</v>
      </c>
      <c r="BE163" s="228">
        <f>IF(N163="základní",J163,0)</f>
        <v>0</v>
      </c>
      <c r="BF163" s="228">
        <f>IF(N163="snížená",J163,0)</f>
        <v>0</v>
      </c>
      <c r="BG163" s="228">
        <f>IF(N163="zákl. přenesená",J163,0)</f>
        <v>0</v>
      </c>
      <c r="BH163" s="228">
        <f>IF(N163="sníž. přenesená",J163,0)</f>
        <v>0</v>
      </c>
      <c r="BI163" s="228">
        <f>IF(N163="nulová",J163,0)</f>
        <v>0</v>
      </c>
      <c r="BJ163" s="20" t="s">
        <v>84</v>
      </c>
      <c r="BK163" s="228">
        <f>ROUND(I163*H163,2)</f>
        <v>0</v>
      </c>
      <c r="BL163" s="20" t="s">
        <v>345</v>
      </c>
      <c r="BM163" s="227" t="s">
        <v>3558</v>
      </c>
    </row>
    <row r="164" s="2" customFormat="1">
      <c r="A164" s="41"/>
      <c r="B164" s="42"/>
      <c r="C164" s="43"/>
      <c r="D164" s="229" t="s">
        <v>237</v>
      </c>
      <c r="E164" s="43"/>
      <c r="F164" s="230" t="s">
        <v>3559</v>
      </c>
      <c r="G164" s="43"/>
      <c r="H164" s="43"/>
      <c r="I164" s="231"/>
      <c r="J164" s="43"/>
      <c r="K164" s="43"/>
      <c r="L164" s="47"/>
      <c r="M164" s="232"/>
      <c r="N164" s="233"/>
      <c r="O164" s="87"/>
      <c r="P164" s="87"/>
      <c r="Q164" s="87"/>
      <c r="R164" s="87"/>
      <c r="S164" s="87"/>
      <c r="T164" s="88"/>
      <c r="U164" s="41"/>
      <c r="V164" s="41"/>
      <c r="W164" s="41"/>
      <c r="X164" s="41"/>
      <c r="Y164" s="41"/>
      <c r="Z164" s="41"/>
      <c r="AA164" s="41"/>
      <c r="AB164" s="41"/>
      <c r="AC164" s="41"/>
      <c r="AD164" s="41"/>
      <c r="AE164" s="41"/>
      <c r="AT164" s="20" t="s">
        <v>237</v>
      </c>
      <c r="AU164" s="20" t="s">
        <v>86</v>
      </c>
    </row>
    <row r="165" s="12" customFormat="1" ht="22.8" customHeight="1">
      <c r="A165" s="12"/>
      <c r="B165" s="200"/>
      <c r="C165" s="201"/>
      <c r="D165" s="202" t="s">
        <v>75</v>
      </c>
      <c r="E165" s="214" t="s">
        <v>3560</v>
      </c>
      <c r="F165" s="214" t="s">
        <v>3561</v>
      </c>
      <c r="G165" s="201"/>
      <c r="H165" s="201"/>
      <c r="I165" s="204"/>
      <c r="J165" s="215">
        <f>BK165</f>
        <v>0</v>
      </c>
      <c r="K165" s="201"/>
      <c r="L165" s="206"/>
      <c r="M165" s="207"/>
      <c r="N165" s="208"/>
      <c r="O165" s="208"/>
      <c r="P165" s="209">
        <f>SUM(P166:P189)</f>
        <v>0</v>
      </c>
      <c r="Q165" s="208"/>
      <c r="R165" s="209">
        <f>SUM(R166:R189)</f>
        <v>0.031609999999999999</v>
      </c>
      <c r="S165" s="208"/>
      <c r="T165" s="210">
        <f>SUM(T166:T189)</f>
        <v>0</v>
      </c>
      <c r="U165" s="12"/>
      <c r="V165" s="12"/>
      <c r="W165" s="12"/>
      <c r="X165" s="12"/>
      <c r="Y165" s="12"/>
      <c r="Z165" s="12"/>
      <c r="AA165" s="12"/>
      <c r="AB165" s="12"/>
      <c r="AC165" s="12"/>
      <c r="AD165" s="12"/>
      <c r="AE165" s="12"/>
      <c r="AR165" s="211" t="s">
        <v>86</v>
      </c>
      <c r="AT165" s="212" t="s">
        <v>75</v>
      </c>
      <c r="AU165" s="212" t="s">
        <v>84</v>
      </c>
      <c r="AY165" s="211" t="s">
        <v>229</v>
      </c>
      <c r="BK165" s="213">
        <f>SUM(BK166:BK189)</f>
        <v>0</v>
      </c>
    </row>
    <row r="166" s="2" customFormat="1" ht="16.5" customHeight="1">
      <c r="A166" s="41"/>
      <c r="B166" s="42"/>
      <c r="C166" s="216" t="s">
        <v>373</v>
      </c>
      <c r="D166" s="216" t="s">
        <v>231</v>
      </c>
      <c r="E166" s="217" t="s">
        <v>3566</v>
      </c>
      <c r="F166" s="218" t="s">
        <v>3567</v>
      </c>
      <c r="G166" s="219" t="s">
        <v>274</v>
      </c>
      <c r="H166" s="220">
        <v>8</v>
      </c>
      <c r="I166" s="221"/>
      <c r="J166" s="222">
        <f>ROUND(I166*H166,2)</f>
        <v>0</v>
      </c>
      <c r="K166" s="218" t="s">
        <v>235</v>
      </c>
      <c r="L166" s="47"/>
      <c r="M166" s="223" t="s">
        <v>19</v>
      </c>
      <c r="N166" s="224" t="s">
        <v>47</v>
      </c>
      <c r="O166" s="87"/>
      <c r="P166" s="225">
        <f>O166*H166</f>
        <v>0</v>
      </c>
      <c r="Q166" s="225">
        <v>0.00197</v>
      </c>
      <c r="R166" s="225">
        <f>Q166*H166</f>
        <v>0.01576</v>
      </c>
      <c r="S166" s="225">
        <v>0</v>
      </c>
      <c r="T166" s="226">
        <f>S166*H166</f>
        <v>0</v>
      </c>
      <c r="U166" s="41"/>
      <c r="V166" s="41"/>
      <c r="W166" s="41"/>
      <c r="X166" s="41"/>
      <c r="Y166" s="41"/>
      <c r="Z166" s="41"/>
      <c r="AA166" s="41"/>
      <c r="AB166" s="41"/>
      <c r="AC166" s="41"/>
      <c r="AD166" s="41"/>
      <c r="AE166" s="41"/>
      <c r="AR166" s="227" t="s">
        <v>345</v>
      </c>
      <c r="AT166" s="227" t="s">
        <v>231</v>
      </c>
      <c r="AU166" s="227" t="s">
        <v>86</v>
      </c>
      <c r="AY166" s="20" t="s">
        <v>229</v>
      </c>
      <c r="BE166" s="228">
        <f>IF(N166="základní",J166,0)</f>
        <v>0</v>
      </c>
      <c r="BF166" s="228">
        <f>IF(N166="snížená",J166,0)</f>
        <v>0</v>
      </c>
      <c r="BG166" s="228">
        <f>IF(N166="zákl. přenesená",J166,0)</f>
        <v>0</v>
      </c>
      <c r="BH166" s="228">
        <f>IF(N166="sníž. přenesená",J166,0)</f>
        <v>0</v>
      </c>
      <c r="BI166" s="228">
        <f>IF(N166="nulová",J166,0)</f>
        <v>0</v>
      </c>
      <c r="BJ166" s="20" t="s">
        <v>84</v>
      </c>
      <c r="BK166" s="228">
        <f>ROUND(I166*H166,2)</f>
        <v>0</v>
      </c>
      <c r="BL166" s="20" t="s">
        <v>345</v>
      </c>
      <c r="BM166" s="227" t="s">
        <v>3568</v>
      </c>
    </row>
    <row r="167" s="2" customFormat="1">
      <c r="A167" s="41"/>
      <c r="B167" s="42"/>
      <c r="C167" s="43"/>
      <c r="D167" s="229" t="s">
        <v>237</v>
      </c>
      <c r="E167" s="43"/>
      <c r="F167" s="230" t="s">
        <v>3569</v>
      </c>
      <c r="G167" s="43"/>
      <c r="H167" s="43"/>
      <c r="I167" s="231"/>
      <c r="J167" s="43"/>
      <c r="K167" s="43"/>
      <c r="L167" s="47"/>
      <c r="M167" s="232"/>
      <c r="N167" s="233"/>
      <c r="O167" s="87"/>
      <c r="P167" s="87"/>
      <c r="Q167" s="87"/>
      <c r="R167" s="87"/>
      <c r="S167" s="87"/>
      <c r="T167" s="88"/>
      <c r="U167" s="41"/>
      <c r="V167" s="41"/>
      <c r="W167" s="41"/>
      <c r="X167" s="41"/>
      <c r="Y167" s="41"/>
      <c r="Z167" s="41"/>
      <c r="AA167" s="41"/>
      <c r="AB167" s="41"/>
      <c r="AC167" s="41"/>
      <c r="AD167" s="41"/>
      <c r="AE167" s="41"/>
      <c r="AT167" s="20" t="s">
        <v>237</v>
      </c>
      <c r="AU167" s="20" t="s">
        <v>86</v>
      </c>
    </row>
    <row r="168" s="2" customFormat="1" ht="16.5" customHeight="1">
      <c r="A168" s="41"/>
      <c r="B168" s="42"/>
      <c r="C168" s="216" t="s">
        <v>7</v>
      </c>
      <c r="D168" s="216" t="s">
        <v>231</v>
      </c>
      <c r="E168" s="217" t="s">
        <v>3570</v>
      </c>
      <c r="F168" s="218" t="s">
        <v>3571</v>
      </c>
      <c r="G168" s="219" t="s">
        <v>274</v>
      </c>
      <c r="H168" s="220">
        <v>4</v>
      </c>
      <c r="I168" s="221"/>
      <c r="J168" s="222">
        <f>ROUND(I168*H168,2)</f>
        <v>0</v>
      </c>
      <c r="K168" s="218" t="s">
        <v>235</v>
      </c>
      <c r="L168" s="47"/>
      <c r="M168" s="223" t="s">
        <v>19</v>
      </c>
      <c r="N168" s="224" t="s">
        <v>47</v>
      </c>
      <c r="O168" s="87"/>
      <c r="P168" s="225">
        <f>O168*H168</f>
        <v>0</v>
      </c>
      <c r="Q168" s="225">
        <v>0.00059000000000000003</v>
      </c>
      <c r="R168" s="225">
        <f>Q168*H168</f>
        <v>0.0023600000000000001</v>
      </c>
      <c r="S168" s="225">
        <v>0</v>
      </c>
      <c r="T168" s="226">
        <f>S168*H168</f>
        <v>0</v>
      </c>
      <c r="U168" s="41"/>
      <c r="V168" s="41"/>
      <c r="W168" s="41"/>
      <c r="X168" s="41"/>
      <c r="Y168" s="41"/>
      <c r="Z168" s="41"/>
      <c r="AA168" s="41"/>
      <c r="AB168" s="41"/>
      <c r="AC168" s="41"/>
      <c r="AD168" s="41"/>
      <c r="AE168" s="41"/>
      <c r="AR168" s="227" t="s">
        <v>345</v>
      </c>
      <c r="AT168" s="227" t="s">
        <v>231</v>
      </c>
      <c r="AU168" s="227" t="s">
        <v>86</v>
      </c>
      <c r="AY168" s="20" t="s">
        <v>229</v>
      </c>
      <c r="BE168" s="228">
        <f>IF(N168="základní",J168,0)</f>
        <v>0</v>
      </c>
      <c r="BF168" s="228">
        <f>IF(N168="snížená",J168,0)</f>
        <v>0</v>
      </c>
      <c r="BG168" s="228">
        <f>IF(N168="zákl. přenesená",J168,0)</f>
        <v>0</v>
      </c>
      <c r="BH168" s="228">
        <f>IF(N168="sníž. přenesená",J168,0)</f>
        <v>0</v>
      </c>
      <c r="BI168" s="228">
        <f>IF(N168="nulová",J168,0)</f>
        <v>0</v>
      </c>
      <c r="BJ168" s="20" t="s">
        <v>84</v>
      </c>
      <c r="BK168" s="228">
        <f>ROUND(I168*H168,2)</f>
        <v>0</v>
      </c>
      <c r="BL168" s="20" t="s">
        <v>345</v>
      </c>
      <c r="BM168" s="227" t="s">
        <v>3572</v>
      </c>
    </row>
    <row r="169" s="2" customFormat="1">
      <c r="A169" s="41"/>
      <c r="B169" s="42"/>
      <c r="C169" s="43"/>
      <c r="D169" s="229" t="s">
        <v>237</v>
      </c>
      <c r="E169" s="43"/>
      <c r="F169" s="230" t="s">
        <v>3573</v>
      </c>
      <c r="G169" s="43"/>
      <c r="H169" s="43"/>
      <c r="I169" s="231"/>
      <c r="J169" s="43"/>
      <c r="K169" s="43"/>
      <c r="L169" s="47"/>
      <c r="M169" s="232"/>
      <c r="N169" s="233"/>
      <c r="O169" s="87"/>
      <c r="P169" s="87"/>
      <c r="Q169" s="87"/>
      <c r="R169" s="87"/>
      <c r="S169" s="87"/>
      <c r="T169" s="88"/>
      <c r="U169" s="41"/>
      <c r="V169" s="41"/>
      <c r="W169" s="41"/>
      <c r="X169" s="41"/>
      <c r="Y169" s="41"/>
      <c r="Z169" s="41"/>
      <c r="AA169" s="41"/>
      <c r="AB169" s="41"/>
      <c r="AC169" s="41"/>
      <c r="AD169" s="41"/>
      <c r="AE169" s="41"/>
      <c r="AT169" s="20" t="s">
        <v>237</v>
      </c>
      <c r="AU169" s="20" t="s">
        <v>86</v>
      </c>
    </row>
    <row r="170" s="2" customFormat="1" ht="16.5" customHeight="1">
      <c r="A170" s="41"/>
      <c r="B170" s="42"/>
      <c r="C170" s="216" t="s">
        <v>386</v>
      </c>
      <c r="D170" s="216" t="s">
        <v>231</v>
      </c>
      <c r="E170" s="217" t="s">
        <v>3574</v>
      </c>
      <c r="F170" s="218" t="s">
        <v>3575</v>
      </c>
      <c r="G170" s="219" t="s">
        <v>274</v>
      </c>
      <c r="H170" s="220">
        <v>1</v>
      </c>
      <c r="I170" s="221"/>
      <c r="J170" s="222">
        <f>ROUND(I170*H170,2)</f>
        <v>0</v>
      </c>
      <c r="K170" s="218" t="s">
        <v>235</v>
      </c>
      <c r="L170" s="47"/>
      <c r="M170" s="223" t="s">
        <v>19</v>
      </c>
      <c r="N170" s="224" t="s">
        <v>47</v>
      </c>
      <c r="O170" s="87"/>
      <c r="P170" s="225">
        <f>O170*H170</f>
        <v>0</v>
      </c>
      <c r="Q170" s="225">
        <v>0.0020100000000000001</v>
      </c>
      <c r="R170" s="225">
        <f>Q170*H170</f>
        <v>0.0020100000000000001</v>
      </c>
      <c r="S170" s="225">
        <v>0</v>
      </c>
      <c r="T170" s="226">
        <f>S170*H170</f>
        <v>0</v>
      </c>
      <c r="U170" s="41"/>
      <c r="V170" s="41"/>
      <c r="W170" s="41"/>
      <c r="X170" s="41"/>
      <c r="Y170" s="41"/>
      <c r="Z170" s="41"/>
      <c r="AA170" s="41"/>
      <c r="AB170" s="41"/>
      <c r="AC170" s="41"/>
      <c r="AD170" s="41"/>
      <c r="AE170" s="41"/>
      <c r="AR170" s="227" t="s">
        <v>345</v>
      </c>
      <c r="AT170" s="227" t="s">
        <v>231</v>
      </c>
      <c r="AU170" s="227" t="s">
        <v>86</v>
      </c>
      <c r="AY170" s="20" t="s">
        <v>229</v>
      </c>
      <c r="BE170" s="228">
        <f>IF(N170="základní",J170,0)</f>
        <v>0</v>
      </c>
      <c r="BF170" s="228">
        <f>IF(N170="snížená",J170,0)</f>
        <v>0</v>
      </c>
      <c r="BG170" s="228">
        <f>IF(N170="zákl. přenesená",J170,0)</f>
        <v>0</v>
      </c>
      <c r="BH170" s="228">
        <f>IF(N170="sníž. přenesená",J170,0)</f>
        <v>0</v>
      </c>
      <c r="BI170" s="228">
        <f>IF(N170="nulová",J170,0)</f>
        <v>0</v>
      </c>
      <c r="BJ170" s="20" t="s">
        <v>84</v>
      </c>
      <c r="BK170" s="228">
        <f>ROUND(I170*H170,2)</f>
        <v>0</v>
      </c>
      <c r="BL170" s="20" t="s">
        <v>345</v>
      </c>
      <c r="BM170" s="227" t="s">
        <v>3576</v>
      </c>
    </row>
    <row r="171" s="2" customFormat="1">
      <c r="A171" s="41"/>
      <c r="B171" s="42"/>
      <c r="C171" s="43"/>
      <c r="D171" s="229" t="s">
        <v>237</v>
      </c>
      <c r="E171" s="43"/>
      <c r="F171" s="230" t="s">
        <v>3577</v>
      </c>
      <c r="G171" s="43"/>
      <c r="H171" s="43"/>
      <c r="I171" s="231"/>
      <c r="J171" s="43"/>
      <c r="K171" s="43"/>
      <c r="L171" s="47"/>
      <c r="M171" s="232"/>
      <c r="N171" s="233"/>
      <c r="O171" s="87"/>
      <c r="P171" s="87"/>
      <c r="Q171" s="87"/>
      <c r="R171" s="87"/>
      <c r="S171" s="87"/>
      <c r="T171" s="88"/>
      <c r="U171" s="41"/>
      <c r="V171" s="41"/>
      <c r="W171" s="41"/>
      <c r="X171" s="41"/>
      <c r="Y171" s="41"/>
      <c r="Z171" s="41"/>
      <c r="AA171" s="41"/>
      <c r="AB171" s="41"/>
      <c r="AC171" s="41"/>
      <c r="AD171" s="41"/>
      <c r="AE171" s="41"/>
      <c r="AT171" s="20" t="s">
        <v>237</v>
      </c>
      <c r="AU171" s="20" t="s">
        <v>86</v>
      </c>
    </row>
    <row r="172" s="2" customFormat="1" ht="16.5" customHeight="1">
      <c r="A172" s="41"/>
      <c r="B172" s="42"/>
      <c r="C172" s="216" t="s">
        <v>394</v>
      </c>
      <c r="D172" s="216" t="s">
        <v>231</v>
      </c>
      <c r="E172" s="217" t="s">
        <v>3582</v>
      </c>
      <c r="F172" s="218" t="s">
        <v>3583</v>
      </c>
      <c r="G172" s="219" t="s">
        <v>274</v>
      </c>
      <c r="H172" s="220">
        <v>6</v>
      </c>
      <c r="I172" s="221"/>
      <c r="J172" s="222">
        <f>ROUND(I172*H172,2)</f>
        <v>0</v>
      </c>
      <c r="K172" s="218" t="s">
        <v>235</v>
      </c>
      <c r="L172" s="47"/>
      <c r="M172" s="223" t="s">
        <v>19</v>
      </c>
      <c r="N172" s="224" t="s">
        <v>47</v>
      </c>
      <c r="O172" s="87"/>
      <c r="P172" s="225">
        <f>O172*H172</f>
        <v>0</v>
      </c>
      <c r="Q172" s="225">
        <v>0.00040999999999999999</v>
      </c>
      <c r="R172" s="225">
        <f>Q172*H172</f>
        <v>0.0024599999999999999</v>
      </c>
      <c r="S172" s="225">
        <v>0</v>
      </c>
      <c r="T172" s="226">
        <f>S172*H172</f>
        <v>0</v>
      </c>
      <c r="U172" s="41"/>
      <c r="V172" s="41"/>
      <c r="W172" s="41"/>
      <c r="X172" s="41"/>
      <c r="Y172" s="41"/>
      <c r="Z172" s="41"/>
      <c r="AA172" s="41"/>
      <c r="AB172" s="41"/>
      <c r="AC172" s="41"/>
      <c r="AD172" s="41"/>
      <c r="AE172" s="41"/>
      <c r="AR172" s="227" t="s">
        <v>345</v>
      </c>
      <c r="AT172" s="227" t="s">
        <v>231</v>
      </c>
      <c r="AU172" s="227" t="s">
        <v>86</v>
      </c>
      <c r="AY172" s="20" t="s">
        <v>229</v>
      </c>
      <c r="BE172" s="228">
        <f>IF(N172="základní",J172,0)</f>
        <v>0</v>
      </c>
      <c r="BF172" s="228">
        <f>IF(N172="snížená",J172,0)</f>
        <v>0</v>
      </c>
      <c r="BG172" s="228">
        <f>IF(N172="zákl. přenesená",J172,0)</f>
        <v>0</v>
      </c>
      <c r="BH172" s="228">
        <f>IF(N172="sníž. přenesená",J172,0)</f>
        <v>0</v>
      </c>
      <c r="BI172" s="228">
        <f>IF(N172="nulová",J172,0)</f>
        <v>0</v>
      </c>
      <c r="BJ172" s="20" t="s">
        <v>84</v>
      </c>
      <c r="BK172" s="228">
        <f>ROUND(I172*H172,2)</f>
        <v>0</v>
      </c>
      <c r="BL172" s="20" t="s">
        <v>345</v>
      </c>
      <c r="BM172" s="227" t="s">
        <v>3584</v>
      </c>
    </row>
    <row r="173" s="2" customFormat="1">
      <c r="A173" s="41"/>
      <c r="B173" s="42"/>
      <c r="C173" s="43"/>
      <c r="D173" s="229" t="s">
        <v>237</v>
      </c>
      <c r="E173" s="43"/>
      <c r="F173" s="230" t="s">
        <v>3585</v>
      </c>
      <c r="G173" s="43"/>
      <c r="H173" s="43"/>
      <c r="I173" s="231"/>
      <c r="J173" s="43"/>
      <c r="K173" s="43"/>
      <c r="L173" s="47"/>
      <c r="M173" s="232"/>
      <c r="N173" s="233"/>
      <c r="O173" s="87"/>
      <c r="P173" s="87"/>
      <c r="Q173" s="87"/>
      <c r="R173" s="87"/>
      <c r="S173" s="87"/>
      <c r="T173" s="88"/>
      <c r="U173" s="41"/>
      <c r="V173" s="41"/>
      <c r="W173" s="41"/>
      <c r="X173" s="41"/>
      <c r="Y173" s="41"/>
      <c r="Z173" s="41"/>
      <c r="AA173" s="41"/>
      <c r="AB173" s="41"/>
      <c r="AC173" s="41"/>
      <c r="AD173" s="41"/>
      <c r="AE173" s="41"/>
      <c r="AT173" s="20" t="s">
        <v>237</v>
      </c>
      <c r="AU173" s="20" t="s">
        <v>86</v>
      </c>
    </row>
    <row r="174" s="2" customFormat="1" ht="16.5" customHeight="1">
      <c r="A174" s="41"/>
      <c r="B174" s="42"/>
      <c r="C174" s="216" t="s">
        <v>401</v>
      </c>
      <c r="D174" s="216" t="s">
        <v>231</v>
      </c>
      <c r="E174" s="217" t="s">
        <v>3586</v>
      </c>
      <c r="F174" s="218" t="s">
        <v>3587</v>
      </c>
      <c r="G174" s="219" t="s">
        <v>274</v>
      </c>
      <c r="H174" s="220">
        <v>7</v>
      </c>
      <c r="I174" s="221"/>
      <c r="J174" s="222">
        <f>ROUND(I174*H174,2)</f>
        <v>0</v>
      </c>
      <c r="K174" s="218" t="s">
        <v>235</v>
      </c>
      <c r="L174" s="47"/>
      <c r="M174" s="223" t="s">
        <v>19</v>
      </c>
      <c r="N174" s="224" t="s">
        <v>47</v>
      </c>
      <c r="O174" s="87"/>
      <c r="P174" s="225">
        <f>O174*H174</f>
        <v>0</v>
      </c>
      <c r="Q174" s="225">
        <v>0.00048000000000000001</v>
      </c>
      <c r="R174" s="225">
        <f>Q174*H174</f>
        <v>0.0033600000000000001</v>
      </c>
      <c r="S174" s="225">
        <v>0</v>
      </c>
      <c r="T174" s="226">
        <f>S174*H174</f>
        <v>0</v>
      </c>
      <c r="U174" s="41"/>
      <c r="V174" s="41"/>
      <c r="W174" s="41"/>
      <c r="X174" s="41"/>
      <c r="Y174" s="41"/>
      <c r="Z174" s="41"/>
      <c r="AA174" s="41"/>
      <c r="AB174" s="41"/>
      <c r="AC174" s="41"/>
      <c r="AD174" s="41"/>
      <c r="AE174" s="41"/>
      <c r="AR174" s="227" t="s">
        <v>345</v>
      </c>
      <c r="AT174" s="227" t="s">
        <v>231</v>
      </c>
      <c r="AU174" s="227" t="s">
        <v>86</v>
      </c>
      <c r="AY174" s="20" t="s">
        <v>229</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345</v>
      </c>
      <c r="BM174" s="227" t="s">
        <v>3588</v>
      </c>
    </row>
    <row r="175" s="2" customFormat="1">
      <c r="A175" s="41"/>
      <c r="B175" s="42"/>
      <c r="C175" s="43"/>
      <c r="D175" s="229" t="s">
        <v>237</v>
      </c>
      <c r="E175" s="43"/>
      <c r="F175" s="230" t="s">
        <v>3589</v>
      </c>
      <c r="G175" s="43"/>
      <c r="H175" s="43"/>
      <c r="I175" s="231"/>
      <c r="J175" s="43"/>
      <c r="K175" s="43"/>
      <c r="L175" s="47"/>
      <c r="M175" s="232"/>
      <c r="N175" s="233"/>
      <c r="O175" s="87"/>
      <c r="P175" s="87"/>
      <c r="Q175" s="87"/>
      <c r="R175" s="87"/>
      <c r="S175" s="87"/>
      <c r="T175" s="88"/>
      <c r="U175" s="41"/>
      <c r="V175" s="41"/>
      <c r="W175" s="41"/>
      <c r="X175" s="41"/>
      <c r="Y175" s="41"/>
      <c r="Z175" s="41"/>
      <c r="AA175" s="41"/>
      <c r="AB175" s="41"/>
      <c r="AC175" s="41"/>
      <c r="AD175" s="41"/>
      <c r="AE175" s="41"/>
      <c r="AT175" s="20" t="s">
        <v>237</v>
      </c>
      <c r="AU175" s="20" t="s">
        <v>86</v>
      </c>
    </row>
    <row r="176" s="2" customFormat="1" ht="16.5" customHeight="1">
      <c r="A176" s="41"/>
      <c r="B176" s="42"/>
      <c r="C176" s="216" t="s">
        <v>406</v>
      </c>
      <c r="D176" s="216" t="s">
        <v>231</v>
      </c>
      <c r="E176" s="217" t="s">
        <v>3594</v>
      </c>
      <c r="F176" s="218" t="s">
        <v>3595</v>
      </c>
      <c r="G176" s="219" t="s">
        <v>274</v>
      </c>
      <c r="H176" s="220">
        <v>2</v>
      </c>
      <c r="I176" s="221"/>
      <c r="J176" s="222">
        <f>ROUND(I176*H176,2)</f>
        <v>0</v>
      </c>
      <c r="K176" s="218" t="s">
        <v>235</v>
      </c>
      <c r="L176" s="47"/>
      <c r="M176" s="223" t="s">
        <v>19</v>
      </c>
      <c r="N176" s="224" t="s">
        <v>47</v>
      </c>
      <c r="O176" s="87"/>
      <c r="P176" s="225">
        <f>O176*H176</f>
        <v>0</v>
      </c>
      <c r="Q176" s="225">
        <v>0.0022399999999999998</v>
      </c>
      <c r="R176" s="225">
        <f>Q176*H176</f>
        <v>0.0044799999999999996</v>
      </c>
      <c r="S176" s="225">
        <v>0</v>
      </c>
      <c r="T176" s="226">
        <f>S176*H176</f>
        <v>0</v>
      </c>
      <c r="U176" s="41"/>
      <c r="V176" s="41"/>
      <c r="W176" s="41"/>
      <c r="X176" s="41"/>
      <c r="Y176" s="41"/>
      <c r="Z176" s="41"/>
      <c r="AA176" s="41"/>
      <c r="AB176" s="41"/>
      <c r="AC176" s="41"/>
      <c r="AD176" s="41"/>
      <c r="AE176" s="41"/>
      <c r="AR176" s="227" t="s">
        <v>345</v>
      </c>
      <c r="AT176" s="227" t="s">
        <v>231</v>
      </c>
      <c r="AU176" s="227" t="s">
        <v>86</v>
      </c>
      <c r="AY176" s="20" t="s">
        <v>229</v>
      </c>
      <c r="BE176" s="228">
        <f>IF(N176="základní",J176,0)</f>
        <v>0</v>
      </c>
      <c r="BF176" s="228">
        <f>IF(N176="snížená",J176,0)</f>
        <v>0</v>
      </c>
      <c r="BG176" s="228">
        <f>IF(N176="zákl. přenesená",J176,0)</f>
        <v>0</v>
      </c>
      <c r="BH176" s="228">
        <f>IF(N176="sníž. přenesená",J176,0)</f>
        <v>0</v>
      </c>
      <c r="BI176" s="228">
        <f>IF(N176="nulová",J176,0)</f>
        <v>0</v>
      </c>
      <c r="BJ176" s="20" t="s">
        <v>84</v>
      </c>
      <c r="BK176" s="228">
        <f>ROUND(I176*H176,2)</f>
        <v>0</v>
      </c>
      <c r="BL176" s="20" t="s">
        <v>345</v>
      </c>
      <c r="BM176" s="227" t="s">
        <v>3596</v>
      </c>
    </row>
    <row r="177" s="2" customFormat="1">
      <c r="A177" s="41"/>
      <c r="B177" s="42"/>
      <c r="C177" s="43"/>
      <c r="D177" s="229" t="s">
        <v>237</v>
      </c>
      <c r="E177" s="43"/>
      <c r="F177" s="230" t="s">
        <v>3597</v>
      </c>
      <c r="G177" s="43"/>
      <c r="H177" s="43"/>
      <c r="I177" s="231"/>
      <c r="J177" s="43"/>
      <c r="K177" s="43"/>
      <c r="L177" s="47"/>
      <c r="M177" s="232"/>
      <c r="N177" s="233"/>
      <c r="O177" s="87"/>
      <c r="P177" s="87"/>
      <c r="Q177" s="87"/>
      <c r="R177" s="87"/>
      <c r="S177" s="87"/>
      <c r="T177" s="88"/>
      <c r="U177" s="41"/>
      <c r="V177" s="41"/>
      <c r="W177" s="41"/>
      <c r="X177" s="41"/>
      <c r="Y177" s="41"/>
      <c r="Z177" s="41"/>
      <c r="AA177" s="41"/>
      <c r="AB177" s="41"/>
      <c r="AC177" s="41"/>
      <c r="AD177" s="41"/>
      <c r="AE177" s="41"/>
      <c r="AT177" s="20" t="s">
        <v>237</v>
      </c>
      <c r="AU177" s="20" t="s">
        <v>86</v>
      </c>
    </row>
    <row r="178" s="2" customFormat="1" ht="16.5" customHeight="1">
      <c r="A178" s="41"/>
      <c r="B178" s="42"/>
      <c r="C178" s="216" t="s">
        <v>415</v>
      </c>
      <c r="D178" s="216" t="s">
        <v>231</v>
      </c>
      <c r="E178" s="217" t="s">
        <v>3598</v>
      </c>
      <c r="F178" s="218" t="s">
        <v>3599</v>
      </c>
      <c r="G178" s="219" t="s">
        <v>354</v>
      </c>
      <c r="H178" s="220">
        <v>1</v>
      </c>
      <c r="I178" s="221"/>
      <c r="J178" s="222">
        <f>ROUND(I178*H178,2)</f>
        <v>0</v>
      </c>
      <c r="K178" s="218" t="s">
        <v>235</v>
      </c>
      <c r="L178" s="47"/>
      <c r="M178" s="223" t="s">
        <v>19</v>
      </c>
      <c r="N178" s="224" t="s">
        <v>47</v>
      </c>
      <c r="O178" s="87"/>
      <c r="P178" s="225">
        <f>O178*H178</f>
        <v>0</v>
      </c>
      <c r="Q178" s="225">
        <v>0</v>
      </c>
      <c r="R178" s="225">
        <f>Q178*H178</f>
        <v>0</v>
      </c>
      <c r="S178" s="225">
        <v>0</v>
      </c>
      <c r="T178" s="226">
        <f>S178*H178</f>
        <v>0</v>
      </c>
      <c r="U178" s="41"/>
      <c r="V178" s="41"/>
      <c r="W178" s="41"/>
      <c r="X178" s="41"/>
      <c r="Y178" s="41"/>
      <c r="Z178" s="41"/>
      <c r="AA178" s="41"/>
      <c r="AB178" s="41"/>
      <c r="AC178" s="41"/>
      <c r="AD178" s="41"/>
      <c r="AE178" s="41"/>
      <c r="AR178" s="227" t="s">
        <v>345</v>
      </c>
      <c r="AT178" s="227" t="s">
        <v>231</v>
      </c>
      <c r="AU178" s="227" t="s">
        <v>86</v>
      </c>
      <c r="AY178" s="20" t="s">
        <v>229</v>
      </c>
      <c r="BE178" s="228">
        <f>IF(N178="základní",J178,0)</f>
        <v>0</v>
      </c>
      <c r="BF178" s="228">
        <f>IF(N178="snížená",J178,0)</f>
        <v>0</v>
      </c>
      <c r="BG178" s="228">
        <f>IF(N178="zákl. přenesená",J178,0)</f>
        <v>0</v>
      </c>
      <c r="BH178" s="228">
        <f>IF(N178="sníž. přenesená",J178,0)</f>
        <v>0</v>
      </c>
      <c r="BI178" s="228">
        <f>IF(N178="nulová",J178,0)</f>
        <v>0</v>
      </c>
      <c r="BJ178" s="20" t="s">
        <v>84</v>
      </c>
      <c r="BK178" s="228">
        <f>ROUND(I178*H178,2)</f>
        <v>0</v>
      </c>
      <c r="BL178" s="20" t="s">
        <v>345</v>
      </c>
      <c r="BM178" s="227" t="s">
        <v>3600</v>
      </c>
    </row>
    <row r="179" s="2" customFormat="1">
      <c r="A179" s="41"/>
      <c r="B179" s="42"/>
      <c r="C179" s="43"/>
      <c r="D179" s="229" t="s">
        <v>237</v>
      </c>
      <c r="E179" s="43"/>
      <c r="F179" s="230" t="s">
        <v>3601</v>
      </c>
      <c r="G179" s="43"/>
      <c r="H179" s="43"/>
      <c r="I179" s="231"/>
      <c r="J179" s="43"/>
      <c r="K179" s="43"/>
      <c r="L179" s="47"/>
      <c r="M179" s="232"/>
      <c r="N179" s="233"/>
      <c r="O179" s="87"/>
      <c r="P179" s="87"/>
      <c r="Q179" s="87"/>
      <c r="R179" s="87"/>
      <c r="S179" s="87"/>
      <c r="T179" s="88"/>
      <c r="U179" s="41"/>
      <c r="V179" s="41"/>
      <c r="W179" s="41"/>
      <c r="X179" s="41"/>
      <c r="Y179" s="41"/>
      <c r="Z179" s="41"/>
      <c r="AA179" s="41"/>
      <c r="AB179" s="41"/>
      <c r="AC179" s="41"/>
      <c r="AD179" s="41"/>
      <c r="AE179" s="41"/>
      <c r="AT179" s="20" t="s">
        <v>237</v>
      </c>
      <c r="AU179" s="20" t="s">
        <v>86</v>
      </c>
    </row>
    <row r="180" s="2" customFormat="1" ht="16.5" customHeight="1">
      <c r="A180" s="41"/>
      <c r="B180" s="42"/>
      <c r="C180" s="216" t="s">
        <v>420</v>
      </c>
      <c r="D180" s="216" t="s">
        <v>231</v>
      </c>
      <c r="E180" s="217" t="s">
        <v>3602</v>
      </c>
      <c r="F180" s="218" t="s">
        <v>3603</v>
      </c>
      <c r="G180" s="219" t="s">
        <v>354</v>
      </c>
      <c r="H180" s="220">
        <v>1</v>
      </c>
      <c r="I180" s="221"/>
      <c r="J180" s="222">
        <f>ROUND(I180*H180,2)</f>
        <v>0</v>
      </c>
      <c r="K180" s="218" t="s">
        <v>235</v>
      </c>
      <c r="L180" s="47"/>
      <c r="M180" s="223" t="s">
        <v>19</v>
      </c>
      <c r="N180" s="224" t="s">
        <v>47</v>
      </c>
      <c r="O180" s="87"/>
      <c r="P180" s="225">
        <f>O180*H180</f>
        <v>0</v>
      </c>
      <c r="Q180" s="225">
        <v>0</v>
      </c>
      <c r="R180" s="225">
        <f>Q180*H180</f>
        <v>0</v>
      </c>
      <c r="S180" s="225">
        <v>0</v>
      </c>
      <c r="T180" s="226">
        <f>S180*H180</f>
        <v>0</v>
      </c>
      <c r="U180" s="41"/>
      <c r="V180" s="41"/>
      <c r="W180" s="41"/>
      <c r="X180" s="41"/>
      <c r="Y180" s="41"/>
      <c r="Z180" s="41"/>
      <c r="AA180" s="41"/>
      <c r="AB180" s="41"/>
      <c r="AC180" s="41"/>
      <c r="AD180" s="41"/>
      <c r="AE180" s="41"/>
      <c r="AR180" s="227" t="s">
        <v>345</v>
      </c>
      <c r="AT180" s="227" t="s">
        <v>231</v>
      </c>
      <c r="AU180" s="227" t="s">
        <v>86</v>
      </c>
      <c r="AY180" s="20" t="s">
        <v>229</v>
      </c>
      <c r="BE180" s="228">
        <f>IF(N180="základní",J180,0)</f>
        <v>0</v>
      </c>
      <c r="BF180" s="228">
        <f>IF(N180="snížená",J180,0)</f>
        <v>0</v>
      </c>
      <c r="BG180" s="228">
        <f>IF(N180="zákl. přenesená",J180,0)</f>
        <v>0</v>
      </c>
      <c r="BH180" s="228">
        <f>IF(N180="sníž. přenesená",J180,0)</f>
        <v>0</v>
      </c>
      <c r="BI180" s="228">
        <f>IF(N180="nulová",J180,0)</f>
        <v>0</v>
      </c>
      <c r="BJ180" s="20" t="s">
        <v>84</v>
      </c>
      <c r="BK180" s="228">
        <f>ROUND(I180*H180,2)</f>
        <v>0</v>
      </c>
      <c r="BL180" s="20" t="s">
        <v>345</v>
      </c>
      <c r="BM180" s="227" t="s">
        <v>3604</v>
      </c>
    </row>
    <row r="181" s="2" customFormat="1">
      <c r="A181" s="41"/>
      <c r="B181" s="42"/>
      <c r="C181" s="43"/>
      <c r="D181" s="229" t="s">
        <v>237</v>
      </c>
      <c r="E181" s="43"/>
      <c r="F181" s="230" t="s">
        <v>3605</v>
      </c>
      <c r="G181" s="43"/>
      <c r="H181" s="43"/>
      <c r="I181" s="231"/>
      <c r="J181" s="43"/>
      <c r="K181" s="43"/>
      <c r="L181" s="47"/>
      <c r="M181" s="232"/>
      <c r="N181" s="233"/>
      <c r="O181" s="87"/>
      <c r="P181" s="87"/>
      <c r="Q181" s="87"/>
      <c r="R181" s="87"/>
      <c r="S181" s="87"/>
      <c r="T181" s="88"/>
      <c r="U181" s="41"/>
      <c r="V181" s="41"/>
      <c r="W181" s="41"/>
      <c r="X181" s="41"/>
      <c r="Y181" s="41"/>
      <c r="Z181" s="41"/>
      <c r="AA181" s="41"/>
      <c r="AB181" s="41"/>
      <c r="AC181" s="41"/>
      <c r="AD181" s="41"/>
      <c r="AE181" s="41"/>
      <c r="AT181" s="20" t="s">
        <v>237</v>
      </c>
      <c r="AU181" s="20" t="s">
        <v>86</v>
      </c>
    </row>
    <row r="182" s="2" customFormat="1" ht="16.5" customHeight="1">
      <c r="A182" s="41"/>
      <c r="B182" s="42"/>
      <c r="C182" s="216" t="s">
        <v>425</v>
      </c>
      <c r="D182" s="216" t="s">
        <v>231</v>
      </c>
      <c r="E182" s="217" t="s">
        <v>4880</v>
      </c>
      <c r="F182" s="218" t="s">
        <v>4881</v>
      </c>
      <c r="G182" s="219" t="s">
        <v>354</v>
      </c>
      <c r="H182" s="220">
        <v>1</v>
      </c>
      <c r="I182" s="221"/>
      <c r="J182" s="222">
        <f>ROUND(I182*H182,2)</f>
        <v>0</v>
      </c>
      <c r="K182" s="218" t="s">
        <v>235</v>
      </c>
      <c r="L182" s="47"/>
      <c r="M182" s="223" t="s">
        <v>19</v>
      </c>
      <c r="N182" s="224" t="s">
        <v>47</v>
      </c>
      <c r="O182" s="87"/>
      <c r="P182" s="225">
        <f>O182*H182</f>
        <v>0</v>
      </c>
      <c r="Q182" s="225">
        <v>0.00050000000000000001</v>
      </c>
      <c r="R182" s="225">
        <f>Q182*H182</f>
        <v>0.00050000000000000001</v>
      </c>
      <c r="S182" s="225">
        <v>0</v>
      </c>
      <c r="T182" s="226">
        <f>S182*H182</f>
        <v>0</v>
      </c>
      <c r="U182" s="41"/>
      <c r="V182" s="41"/>
      <c r="W182" s="41"/>
      <c r="X182" s="41"/>
      <c r="Y182" s="41"/>
      <c r="Z182" s="41"/>
      <c r="AA182" s="41"/>
      <c r="AB182" s="41"/>
      <c r="AC182" s="41"/>
      <c r="AD182" s="41"/>
      <c r="AE182" s="41"/>
      <c r="AR182" s="227" t="s">
        <v>345</v>
      </c>
      <c r="AT182" s="227" t="s">
        <v>231</v>
      </c>
      <c r="AU182" s="227" t="s">
        <v>86</v>
      </c>
      <c r="AY182" s="20" t="s">
        <v>229</v>
      </c>
      <c r="BE182" s="228">
        <f>IF(N182="základní",J182,0)</f>
        <v>0</v>
      </c>
      <c r="BF182" s="228">
        <f>IF(N182="snížená",J182,0)</f>
        <v>0</v>
      </c>
      <c r="BG182" s="228">
        <f>IF(N182="zákl. přenesená",J182,0)</f>
        <v>0</v>
      </c>
      <c r="BH182" s="228">
        <f>IF(N182="sníž. přenesená",J182,0)</f>
        <v>0</v>
      </c>
      <c r="BI182" s="228">
        <f>IF(N182="nulová",J182,0)</f>
        <v>0</v>
      </c>
      <c r="BJ182" s="20" t="s">
        <v>84</v>
      </c>
      <c r="BK182" s="228">
        <f>ROUND(I182*H182,2)</f>
        <v>0</v>
      </c>
      <c r="BL182" s="20" t="s">
        <v>345</v>
      </c>
      <c r="BM182" s="227" t="s">
        <v>4882</v>
      </c>
    </row>
    <row r="183" s="2" customFormat="1">
      <c r="A183" s="41"/>
      <c r="B183" s="42"/>
      <c r="C183" s="43"/>
      <c r="D183" s="229" t="s">
        <v>237</v>
      </c>
      <c r="E183" s="43"/>
      <c r="F183" s="230" t="s">
        <v>4883</v>
      </c>
      <c r="G183" s="43"/>
      <c r="H183" s="43"/>
      <c r="I183" s="231"/>
      <c r="J183" s="43"/>
      <c r="K183" s="43"/>
      <c r="L183" s="47"/>
      <c r="M183" s="232"/>
      <c r="N183" s="233"/>
      <c r="O183" s="87"/>
      <c r="P183" s="87"/>
      <c r="Q183" s="87"/>
      <c r="R183" s="87"/>
      <c r="S183" s="87"/>
      <c r="T183" s="88"/>
      <c r="U183" s="41"/>
      <c r="V183" s="41"/>
      <c r="W183" s="41"/>
      <c r="X183" s="41"/>
      <c r="Y183" s="41"/>
      <c r="Z183" s="41"/>
      <c r="AA183" s="41"/>
      <c r="AB183" s="41"/>
      <c r="AC183" s="41"/>
      <c r="AD183" s="41"/>
      <c r="AE183" s="41"/>
      <c r="AT183" s="20" t="s">
        <v>237</v>
      </c>
      <c r="AU183" s="20" t="s">
        <v>86</v>
      </c>
    </row>
    <row r="184" s="2" customFormat="1" ht="24.15" customHeight="1">
      <c r="A184" s="41"/>
      <c r="B184" s="42"/>
      <c r="C184" s="216" t="s">
        <v>431</v>
      </c>
      <c r="D184" s="216" t="s">
        <v>231</v>
      </c>
      <c r="E184" s="217" t="s">
        <v>3613</v>
      </c>
      <c r="F184" s="218" t="s">
        <v>3614</v>
      </c>
      <c r="G184" s="219" t="s">
        <v>354</v>
      </c>
      <c r="H184" s="220">
        <v>1</v>
      </c>
      <c r="I184" s="221"/>
      <c r="J184" s="222">
        <f>ROUND(I184*H184,2)</f>
        <v>0</v>
      </c>
      <c r="K184" s="218" t="s">
        <v>322</v>
      </c>
      <c r="L184" s="47"/>
      <c r="M184" s="223" t="s">
        <v>19</v>
      </c>
      <c r="N184" s="224" t="s">
        <v>47</v>
      </c>
      <c r="O184" s="87"/>
      <c r="P184" s="225">
        <f>O184*H184</f>
        <v>0</v>
      </c>
      <c r="Q184" s="225">
        <v>0.00034000000000000002</v>
      </c>
      <c r="R184" s="225">
        <f>Q184*H184</f>
        <v>0.00034000000000000002</v>
      </c>
      <c r="S184" s="225">
        <v>0</v>
      </c>
      <c r="T184" s="226">
        <f>S184*H184</f>
        <v>0</v>
      </c>
      <c r="U184" s="41"/>
      <c r="V184" s="41"/>
      <c r="W184" s="41"/>
      <c r="X184" s="41"/>
      <c r="Y184" s="41"/>
      <c r="Z184" s="41"/>
      <c r="AA184" s="41"/>
      <c r="AB184" s="41"/>
      <c r="AC184" s="41"/>
      <c r="AD184" s="41"/>
      <c r="AE184" s="41"/>
      <c r="AR184" s="227" t="s">
        <v>345</v>
      </c>
      <c r="AT184" s="227" t="s">
        <v>231</v>
      </c>
      <c r="AU184" s="227" t="s">
        <v>86</v>
      </c>
      <c r="AY184" s="20" t="s">
        <v>229</v>
      </c>
      <c r="BE184" s="228">
        <f>IF(N184="základní",J184,0)</f>
        <v>0</v>
      </c>
      <c r="BF184" s="228">
        <f>IF(N184="snížená",J184,0)</f>
        <v>0</v>
      </c>
      <c r="BG184" s="228">
        <f>IF(N184="zákl. přenesená",J184,0)</f>
        <v>0</v>
      </c>
      <c r="BH184" s="228">
        <f>IF(N184="sníž. přenesená",J184,0)</f>
        <v>0</v>
      </c>
      <c r="BI184" s="228">
        <f>IF(N184="nulová",J184,0)</f>
        <v>0</v>
      </c>
      <c r="BJ184" s="20" t="s">
        <v>84</v>
      </c>
      <c r="BK184" s="228">
        <f>ROUND(I184*H184,2)</f>
        <v>0</v>
      </c>
      <c r="BL184" s="20" t="s">
        <v>345</v>
      </c>
      <c r="BM184" s="227" t="s">
        <v>3615</v>
      </c>
    </row>
    <row r="185" s="2" customFormat="1" ht="16.5" customHeight="1">
      <c r="A185" s="41"/>
      <c r="B185" s="42"/>
      <c r="C185" s="216" t="s">
        <v>440</v>
      </c>
      <c r="D185" s="216" t="s">
        <v>231</v>
      </c>
      <c r="E185" s="217" t="s">
        <v>3619</v>
      </c>
      <c r="F185" s="218" t="s">
        <v>3620</v>
      </c>
      <c r="G185" s="219" t="s">
        <v>354</v>
      </c>
      <c r="H185" s="220">
        <v>1</v>
      </c>
      <c r="I185" s="221"/>
      <c r="J185" s="222">
        <f>ROUND(I185*H185,2)</f>
        <v>0</v>
      </c>
      <c r="K185" s="218" t="s">
        <v>322</v>
      </c>
      <c r="L185" s="47"/>
      <c r="M185" s="223" t="s">
        <v>19</v>
      </c>
      <c r="N185" s="224" t="s">
        <v>47</v>
      </c>
      <c r="O185" s="87"/>
      <c r="P185" s="225">
        <f>O185*H185</f>
        <v>0</v>
      </c>
      <c r="Q185" s="225">
        <v>0.00034000000000000002</v>
      </c>
      <c r="R185" s="225">
        <f>Q185*H185</f>
        <v>0.00034000000000000002</v>
      </c>
      <c r="S185" s="225">
        <v>0</v>
      </c>
      <c r="T185" s="226">
        <f>S185*H185</f>
        <v>0</v>
      </c>
      <c r="U185" s="41"/>
      <c r="V185" s="41"/>
      <c r="W185" s="41"/>
      <c r="X185" s="41"/>
      <c r="Y185" s="41"/>
      <c r="Z185" s="41"/>
      <c r="AA185" s="41"/>
      <c r="AB185" s="41"/>
      <c r="AC185" s="41"/>
      <c r="AD185" s="41"/>
      <c r="AE185" s="41"/>
      <c r="AR185" s="227" t="s">
        <v>345</v>
      </c>
      <c r="AT185" s="227" t="s">
        <v>231</v>
      </c>
      <c r="AU185" s="227" t="s">
        <v>86</v>
      </c>
      <c r="AY185" s="20" t="s">
        <v>229</v>
      </c>
      <c r="BE185" s="228">
        <f>IF(N185="základní",J185,0)</f>
        <v>0</v>
      </c>
      <c r="BF185" s="228">
        <f>IF(N185="snížená",J185,0)</f>
        <v>0</v>
      </c>
      <c r="BG185" s="228">
        <f>IF(N185="zákl. přenesená",J185,0)</f>
        <v>0</v>
      </c>
      <c r="BH185" s="228">
        <f>IF(N185="sníž. přenesená",J185,0)</f>
        <v>0</v>
      </c>
      <c r="BI185" s="228">
        <f>IF(N185="nulová",J185,0)</f>
        <v>0</v>
      </c>
      <c r="BJ185" s="20" t="s">
        <v>84</v>
      </c>
      <c r="BK185" s="228">
        <f>ROUND(I185*H185,2)</f>
        <v>0</v>
      </c>
      <c r="BL185" s="20" t="s">
        <v>345</v>
      </c>
      <c r="BM185" s="227" t="s">
        <v>3621</v>
      </c>
    </row>
    <row r="186" s="2" customFormat="1" ht="16.5" customHeight="1">
      <c r="A186" s="41"/>
      <c r="B186" s="42"/>
      <c r="C186" s="216" t="s">
        <v>448</v>
      </c>
      <c r="D186" s="216" t="s">
        <v>231</v>
      </c>
      <c r="E186" s="217" t="s">
        <v>3626</v>
      </c>
      <c r="F186" s="218" t="s">
        <v>3627</v>
      </c>
      <c r="G186" s="219" t="s">
        <v>274</v>
      </c>
      <c r="H186" s="220">
        <v>28</v>
      </c>
      <c r="I186" s="221"/>
      <c r="J186" s="222">
        <f>ROUND(I186*H186,2)</f>
        <v>0</v>
      </c>
      <c r="K186" s="218" t="s">
        <v>235</v>
      </c>
      <c r="L186" s="47"/>
      <c r="M186" s="223" t="s">
        <v>19</v>
      </c>
      <c r="N186" s="224" t="s">
        <v>47</v>
      </c>
      <c r="O186" s="87"/>
      <c r="P186" s="225">
        <f>O186*H186</f>
        <v>0</v>
      </c>
      <c r="Q186" s="225">
        <v>0</v>
      </c>
      <c r="R186" s="225">
        <f>Q186*H186</f>
        <v>0</v>
      </c>
      <c r="S186" s="225">
        <v>0</v>
      </c>
      <c r="T186" s="226">
        <f>S186*H186</f>
        <v>0</v>
      </c>
      <c r="U186" s="41"/>
      <c r="V186" s="41"/>
      <c r="W186" s="41"/>
      <c r="X186" s="41"/>
      <c r="Y186" s="41"/>
      <c r="Z186" s="41"/>
      <c r="AA186" s="41"/>
      <c r="AB186" s="41"/>
      <c r="AC186" s="41"/>
      <c r="AD186" s="41"/>
      <c r="AE186" s="41"/>
      <c r="AR186" s="227" t="s">
        <v>345</v>
      </c>
      <c r="AT186" s="227" t="s">
        <v>231</v>
      </c>
      <c r="AU186" s="227" t="s">
        <v>86</v>
      </c>
      <c r="AY186" s="20" t="s">
        <v>229</v>
      </c>
      <c r="BE186" s="228">
        <f>IF(N186="základní",J186,0)</f>
        <v>0</v>
      </c>
      <c r="BF186" s="228">
        <f>IF(N186="snížená",J186,0)</f>
        <v>0</v>
      </c>
      <c r="BG186" s="228">
        <f>IF(N186="zákl. přenesená",J186,0)</f>
        <v>0</v>
      </c>
      <c r="BH186" s="228">
        <f>IF(N186="sníž. přenesená",J186,0)</f>
        <v>0</v>
      </c>
      <c r="BI186" s="228">
        <f>IF(N186="nulová",J186,0)</f>
        <v>0</v>
      </c>
      <c r="BJ186" s="20" t="s">
        <v>84</v>
      </c>
      <c r="BK186" s="228">
        <f>ROUND(I186*H186,2)</f>
        <v>0</v>
      </c>
      <c r="BL186" s="20" t="s">
        <v>345</v>
      </c>
      <c r="BM186" s="227" t="s">
        <v>3628</v>
      </c>
    </row>
    <row r="187" s="2" customFormat="1">
      <c r="A187" s="41"/>
      <c r="B187" s="42"/>
      <c r="C187" s="43"/>
      <c r="D187" s="229" t="s">
        <v>237</v>
      </c>
      <c r="E187" s="43"/>
      <c r="F187" s="230" t="s">
        <v>3629</v>
      </c>
      <c r="G187" s="43"/>
      <c r="H187" s="43"/>
      <c r="I187" s="231"/>
      <c r="J187" s="43"/>
      <c r="K187" s="43"/>
      <c r="L187" s="47"/>
      <c r="M187" s="232"/>
      <c r="N187" s="233"/>
      <c r="O187" s="87"/>
      <c r="P187" s="87"/>
      <c r="Q187" s="87"/>
      <c r="R187" s="87"/>
      <c r="S187" s="87"/>
      <c r="T187" s="88"/>
      <c r="U187" s="41"/>
      <c r="V187" s="41"/>
      <c r="W187" s="41"/>
      <c r="X187" s="41"/>
      <c r="Y187" s="41"/>
      <c r="Z187" s="41"/>
      <c r="AA187" s="41"/>
      <c r="AB187" s="41"/>
      <c r="AC187" s="41"/>
      <c r="AD187" s="41"/>
      <c r="AE187" s="41"/>
      <c r="AT187" s="20" t="s">
        <v>237</v>
      </c>
      <c r="AU187" s="20" t="s">
        <v>86</v>
      </c>
    </row>
    <row r="188" s="2" customFormat="1" ht="24.15" customHeight="1">
      <c r="A188" s="41"/>
      <c r="B188" s="42"/>
      <c r="C188" s="216" t="s">
        <v>737</v>
      </c>
      <c r="D188" s="216" t="s">
        <v>231</v>
      </c>
      <c r="E188" s="217" t="s">
        <v>3630</v>
      </c>
      <c r="F188" s="218" t="s">
        <v>3631</v>
      </c>
      <c r="G188" s="219" t="s">
        <v>3557</v>
      </c>
      <c r="H188" s="303"/>
      <c r="I188" s="221"/>
      <c r="J188" s="222">
        <f>ROUND(I188*H188,2)</f>
        <v>0</v>
      </c>
      <c r="K188" s="218" t="s">
        <v>235</v>
      </c>
      <c r="L188" s="47"/>
      <c r="M188" s="223" t="s">
        <v>19</v>
      </c>
      <c r="N188" s="224" t="s">
        <v>47</v>
      </c>
      <c r="O188" s="87"/>
      <c r="P188" s="225">
        <f>O188*H188</f>
        <v>0</v>
      </c>
      <c r="Q188" s="225">
        <v>0</v>
      </c>
      <c r="R188" s="225">
        <f>Q188*H188</f>
        <v>0</v>
      </c>
      <c r="S188" s="225">
        <v>0</v>
      </c>
      <c r="T188" s="226">
        <f>S188*H188</f>
        <v>0</v>
      </c>
      <c r="U188" s="41"/>
      <c r="V188" s="41"/>
      <c r="W188" s="41"/>
      <c r="X188" s="41"/>
      <c r="Y188" s="41"/>
      <c r="Z188" s="41"/>
      <c r="AA188" s="41"/>
      <c r="AB188" s="41"/>
      <c r="AC188" s="41"/>
      <c r="AD188" s="41"/>
      <c r="AE188" s="41"/>
      <c r="AR188" s="227" t="s">
        <v>345</v>
      </c>
      <c r="AT188" s="227" t="s">
        <v>231</v>
      </c>
      <c r="AU188" s="227" t="s">
        <v>86</v>
      </c>
      <c r="AY188" s="20" t="s">
        <v>229</v>
      </c>
      <c r="BE188" s="228">
        <f>IF(N188="základní",J188,0)</f>
        <v>0</v>
      </c>
      <c r="BF188" s="228">
        <f>IF(N188="snížená",J188,0)</f>
        <v>0</v>
      </c>
      <c r="BG188" s="228">
        <f>IF(N188="zákl. přenesená",J188,0)</f>
        <v>0</v>
      </c>
      <c r="BH188" s="228">
        <f>IF(N188="sníž. přenesená",J188,0)</f>
        <v>0</v>
      </c>
      <c r="BI188" s="228">
        <f>IF(N188="nulová",J188,0)</f>
        <v>0</v>
      </c>
      <c r="BJ188" s="20" t="s">
        <v>84</v>
      </c>
      <c r="BK188" s="228">
        <f>ROUND(I188*H188,2)</f>
        <v>0</v>
      </c>
      <c r="BL188" s="20" t="s">
        <v>345</v>
      </c>
      <c r="BM188" s="227" t="s">
        <v>3632</v>
      </c>
    </row>
    <row r="189" s="2" customFormat="1">
      <c r="A189" s="41"/>
      <c r="B189" s="42"/>
      <c r="C189" s="43"/>
      <c r="D189" s="229" t="s">
        <v>237</v>
      </c>
      <c r="E189" s="43"/>
      <c r="F189" s="230" t="s">
        <v>3633</v>
      </c>
      <c r="G189" s="43"/>
      <c r="H189" s="43"/>
      <c r="I189" s="231"/>
      <c r="J189" s="43"/>
      <c r="K189" s="43"/>
      <c r="L189" s="47"/>
      <c r="M189" s="232"/>
      <c r="N189" s="233"/>
      <c r="O189" s="87"/>
      <c r="P189" s="87"/>
      <c r="Q189" s="87"/>
      <c r="R189" s="87"/>
      <c r="S189" s="87"/>
      <c r="T189" s="88"/>
      <c r="U189" s="41"/>
      <c r="V189" s="41"/>
      <c r="W189" s="41"/>
      <c r="X189" s="41"/>
      <c r="Y189" s="41"/>
      <c r="Z189" s="41"/>
      <c r="AA189" s="41"/>
      <c r="AB189" s="41"/>
      <c r="AC189" s="41"/>
      <c r="AD189" s="41"/>
      <c r="AE189" s="41"/>
      <c r="AT189" s="20" t="s">
        <v>237</v>
      </c>
      <c r="AU189" s="20" t="s">
        <v>86</v>
      </c>
    </row>
    <row r="190" s="12" customFormat="1" ht="22.8" customHeight="1">
      <c r="A190" s="12"/>
      <c r="B190" s="200"/>
      <c r="C190" s="201"/>
      <c r="D190" s="202" t="s">
        <v>75</v>
      </c>
      <c r="E190" s="214" t="s">
        <v>3634</v>
      </c>
      <c r="F190" s="214" t="s">
        <v>3635</v>
      </c>
      <c r="G190" s="201"/>
      <c r="H190" s="201"/>
      <c r="I190" s="204"/>
      <c r="J190" s="215">
        <f>BK190</f>
        <v>0</v>
      </c>
      <c r="K190" s="201"/>
      <c r="L190" s="206"/>
      <c r="M190" s="207"/>
      <c r="N190" s="208"/>
      <c r="O190" s="208"/>
      <c r="P190" s="209">
        <f>SUM(P191:P212)</f>
        <v>0</v>
      </c>
      <c r="Q190" s="208"/>
      <c r="R190" s="209">
        <f>SUM(R191:R212)</f>
        <v>0.01585</v>
      </c>
      <c r="S190" s="208"/>
      <c r="T190" s="210">
        <f>SUM(T191:T212)</f>
        <v>0</v>
      </c>
      <c r="U190" s="12"/>
      <c r="V190" s="12"/>
      <c r="W190" s="12"/>
      <c r="X190" s="12"/>
      <c r="Y190" s="12"/>
      <c r="Z190" s="12"/>
      <c r="AA190" s="12"/>
      <c r="AB190" s="12"/>
      <c r="AC190" s="12"/>
      <c r="AD190" s="12"/>
      <c r="AE190" s="12"/>
      <c r="AR190" s="211" t="s">
        <v>86</v>
      </c>
      <c r="AT190" s="212" t="s">
        <v>75</v>
      </c>
      <c r="AU190" s="212" t="s">
        <v>84</v>
      </c>
      <c r="AY190" s="211" t="s">
        <v>229</v>
      </c>
      <c r="BK190" s="213">
        <f>SUM(BK191:BK212)</f>
        <v>0</v>
      </c>
    </row>
    <row r="191" s="2" customFormat="1" ht="16.5" customHeight="1">
      <c r="A191" s="41"/>
      <c r="B191" s="42"/>
      <c r="C191" s="216" t="s">
        <v>743</v>
      </c>
      <c r="D191" s="216" t="s">
        <v>231</v>
      </c>
      <c r="E191" s="217" t="s">
        <v>3647</v>
      </c>
      <c r="F191" s="218" t="s">
        <v>3648</v>
      </c>
      <c r="G191" s="219" t="s">
        <v>274</v>
      </c>
      <c r="H191" s="220">
        <v>8</v>
      </c>
      <c r="I191" s="221"/>
      <c r="J191" s="222">
        <f>ROUND(I191*H191,2)</f>
        <v>0</v>
      </c>
      <c r="K191" s="218" t="s">
        <v>235</v>
      </c>
      <c r="L191" s="47"/>
      <c r="M191" s="223" t="s">
        <v>19</v>
      </c>
      <c r="N191" s="224" t="s">
        <v>47</v>
      </c>
      <c r="O191" s="87"/>
      <c r="P191" s="225">
        <f>O191*H191</f>
        <v>0</v>
      </c>
      <c r="Q191" s="225">
        <v>0.00072999999999999996</v>
      </c>
      <c r="R191" s="225">
        <f>Q191*H191</f>
        <v>0.0058399999999999997</v>
      </c>
      <c r="S191" s="225">
        <v>0</v>
      </c>
      <c r="T191" s="226">
        <f>S191*H191</f>
        <v>0</v>
      </c>
      <c r="U191" s="41"/>
      <c r="V191" s="41"/>
      <c r="W191" s="41"/>
      <c r="X191" s="41"/>
      <c r="Y191" s="41"/>
      <c r="Z191" s="41"/>
      <c r="AA191" s="41"/>
      <c r="AB191" s="41"/>
      <c r="AC191" s="41"/>
      <c r="AD191" s="41"/>
      <c r="AE191" s="41"/>
      <c r="AR191" s="227" t="s">
        <v>345</v>
      </c>
      <c r="AT191" s="227" t="s">
        <v>231</v>
      </c>
      <c r="AU191" s="227" t="s">
        <v>86</v>
      </c>
      <c r="AY191" s="20" t="s">
        <v>229</v>
      </c>
      <c r="BE191" s="228">
        <f>IF(N191="základní",J191,0)</f>
        <v>0</v>
      </c>
      <c r="BF191" s="228">
        <f>IF(N191="snížená",J191,0)</f>
        <v>0</v>
      </c>
      <c r="BG191" s="228">
        <f>IF(N191="zákl. přenesená",J191,0)</f>
        <v>0</v>
      </c>
      <c r="BH191" s="228">
        <f>IF(N191="sníž. přenesená",J191,0)</f>
        <v>0</v>
      </c>
      <c r="BI191" s="228">
        <f>IF(N191="nulová",J191,0)</f>
        <v>0</v>
      </c>
      <c r="BJ191" s="20" t="s">
        <v>84</v>
      </c>
      <c r="BK191" s="228">
        <f>ROUND(I191*H191,2)</f>
        <v>0</v>
      </c>
      <c r="BL191" s="20" t="s">
        <v>345</v>
      </c>
      <c r="BM191" s="227" t="s">
        <v>3649</v>
      </c>
    </row>
    <row r="192" s="2" customFormat="1">
      <c r="A192" s="41"/>
      <c r="B192" s="42"/>
      <c r="C192" s="43"/>
      <c r="D192" s="229" t="s">
        <v>237</v>
      </c>
      <c r="E192" s="43"/>
      <c r="F192" s="230" t="s">
        <v>3650</v>
      </c>
      <c r="G192" s="43"/>
      <c r="H192" s="43"/>
      <c r="I192" s="231"/>
      <c r="J192" s="43"/>
      <c r="K192" s="43"/>
      <c r="L192" s="47"/>
      <c r="M192" s="232"/>
      <c r="N192" s="233"/>
      <c r="O192" s="87"/>
      <c r="P192" s="87"/>
      <c r="Q192" s="87"/>
      <c r="R192" s="87"/>
      <c r="S192" s="87"/>
      <c r="T192" s="88"/>
      <c r="U192" s="41"/>
      <c r="V192" s="41"/>
      <c r="W192" s="41"/>
      <c r="X192" s="41"/>
      <c r="Y192" s="41"/>
      <c r="Z192" s="41"/>
      <c r="AA192" s="41"/>
      <c r="AB192" s="41"/>
      <c r="AC192" s="41"/>
      <c r="AD192" s="41"/>
      <c r="AE192" s="41"/>
      <c r="AT192" s="20" t="s">
        <v>237</v>
      </c>
      <c r="AU192" s="20" t="s">
        <v>86</v>
      </c>
    </row>
    <row r="193" s="2" customFormat="1" ht="16.5" customHeight="1">
      <c r="A193" s="41"/>
      <c r="B193" s="42"/>
      <c r="C193" s="216" t="s">
        <v>754</v>
      </c>
      <c r="D193" s="216" t="s">
        <v>231</v>
      </c>
      <c r="E193" s="217" t="s">
        <v>3651</v>
      </c>
      <c r="F193" s="218" t="s">
        <v>3652</v>
      </c>
      <c r="G193" s="219" t="s">
        <v>274</v>
      </c>
      <c r="H193" s="220">
        <v>2</v>
      </c>
      <c r="I193" s="221"/>
      <c r="J193" s="222">
        <f>ROUND(I193*H193,2)</f>
        <v>0</v>
      </c>
      <c r="K193" s="218" t="s">
        <v>235</v>
      </c>
      <c r="L193" s="47"/>
      <c r="M193" s="223" t="s">
        <v>19</v>
      </c>
      <c r="N193" s="224" t="s">
        <v>47</v>
      </c>
      <c r="O193" s="87"/>
      <c r="P193" s="225">
        <f>O193*H193</f>
        <v>0</v>
      </c>
      <c r="Q193" s="225">
        <v>0.00097999999999999997</v>
      </c>
      <c r="R193" s="225">
        <f>Q193*H193</f>
        <v>0.0019599999999999999</v>
      </c>
      <c r="S193" s="225">
        <v>0</v>
      </c>
      <c r="T193" s="226">
        <f>S193*H193</f>
        <v>0</v>
      </c>
      <c r="U193" s="41"/>
      <c r="V193" s="41"/>
      <c r="W193" s="41"/>
      <c r="X193" s="41"/>
      <c r="Y193" s="41"/>
      <c r="Z193" s="41"/>
      <c r="AA193" s="41"/>
      <c r="AB193" s="41"/>
      <c r="AC193" s="41"/>
      <c r="AD193" s="41"/>
      <c r="AE193" s="41"/>
      <c r="AR193" s="227" t="s">
        <v>345</v>
      </c>
      <c r="AT193" s="227" t="s">
        <v>231</v>
      </c>
      <c r="AU193" s="227" t="s">
        <v>86</v>
      </c>
      <c r="AY193" s="20" t="s">
        <v>229</v>
      </c>
      <c r="BE193" s="228">
        <f>IF(N193="základní",J193,0)</f>
        <v>0</v>
      </c>
      <c r="BF193" s="228">
        <f>IF(N193="snížená",J193,0)</f>
        <v>0</v>
      </c>
      <c r="BG193" s="228">
        <f>IF(N193="zákl. přenesená",J193,0)</f>
        <v>0</v>
      </c>
      <c r="BH193" s="228">
        <f>IF(N193="sníž. přenesená",J193,0)</f>
        <v>0</v>
      </c>
      <c r="BI193" s="228">
        <f>IF(N193="nulová",J193,0)</f>
        <v>0</v>
      </c>
      <c r="BJ193" s="20" t="s">
        <v>84</v>
      </c>
      <c r="BK193" s="228">
        <f>ROUND(I193*H193,2)</f>
        <v>0</v>
      </c>
      <c r="BL193" s="20" t="s">
        <v>345</v>
      </c>
      <c r="BM193" s="227" t="s">
        <v>3653</v>
      </c>
    </row>
    <row r="194" s="2" customFormat="1">
      <c r="A194" s="41"/>
      <c r="B194" s="42"/>
      <c r="C194" s="43"/>
      <c r="D194" s="229" t="s">
        <v>237</v>
      </c>
      <c r="E194" s="43"/>
      <c r="F194" s="230" t="s">
        <v>3654</v>
      </c>
      <c r="G194" s="43"/>
      <c r="H194" s="43"/>
      <c r="I194" s="231"/>
      <c r="J194" s="43"/>
      <c r="K194" s="43"/>
      <c r="L194" s="47"/>
      <c r="M194" s="232"/>
      <c r="N194" s="233"/>
      <c r="O194" s="87"/>
      <c r="P194" s="87"/>
      <c r="Q194" s="87"/>
      <c r="R194" s="87"/>
      <c r="S194" s="87"/>
      <c r="T194" s="88"/>
      <c r="U194" s="41"/>
      <c r="V194" s="41"/>
      <c r="W194" s="41"/>
      <c r="X194" s="41"/>
      <c r="Y194" s="41"/>
      <c r="Z194" s="41"/>
      <c r="AA194" s="41"/>
      <c r="AB194" s="41"/>
      <c r="AC194" s="41"/>
      <c r="AD194" s="41"/>
      <c r="AE194" s="41"/>
      <c r="AT194" s="20" t="s">
        <v>237</v>
      </c>
      <c r="AU194" s="20" t="s">
        <v>86</v>
      </c>
    </row>
    <row r="195" s="2" customFormat="1" ht="16.5" customHeight="1">
      <c r="A195" s="41"/>
      <c r="B195" s="42"/>
      <c r="C195" s="216" t="s">
        <v>762</v>
      </c>
      <c r="D195" s="216" t="s">
        <v>231</v>
      </c>
      <c r="E195" s="217" t="s">
        <v>3659</v>
      </c>
      <c r="F195" s="218" t="s">
        <v>3660</v>
      </c>
      <c r="G195" s="219" t="s">
        <v>354</v>
      </c>
      <c r="H195" s="220">
        <v>3</v>
      </c>
      <c r="I195" s="221"/>
      <c r="J195" s="222">
        <f>ROUND(I195*H195,2)</f>
        <v>0</v>
      </c>
      <c r="K195" s="218" t="s">
        <v>235</v>
      </c>
      <c r="L195" s="47"/>
      <c r="M195" s="223" t="s">
        <v>19</v>
      </c>
      <c r="N195" s="224" t="s">
        <v>47</v>
      </c>
      <c r="O195" s="87"/>
      <c r="P195" s="225">
        <f>O195*H195</f>
        <v>0</v>
      </c>
      <c r="Q195" s="225">
        <v>0</v>
      </c>
      <c r="R195" s="225">
        <f>Q195*H195</f>
        <v>0</v>
      </c>
      <c r="S195" s="225">
        <v>0</v>
      </c>
      <c r="T195" s="226">
        <f>S195*H195</f>
        <v>0</v>
      </c>
      <c r="U195" s="41"/>
      <c r="V195" s="41"/>
      <c r="W195" s="41"/>
      <c r="X195" s="41"/>
      <c r="Y195" s="41"/>
      <c r="Z195" s="41"/>
      <c r="AA195" s="41"/>
      <c r="AB195" s="41"/>
      <c r="AC195" s="41"/>
      <c r="AD195" s="41"/>
      <c r="AE195" s="41"/>
      <c r="AR195" s="227" t="s">
        <v>345</v>
      </c>
      <c r="AT195" s="227" t="s">
        <v>231</v>
      </c>
      <c r="AU195" s="227" t="s">
        <v>86</v>
      </c>
      <c r="AY195" s="20" t="s">
        <v>229</v>
      </c>
      <c r="BE195" s="228">
        <f>IF(N195="základní",J195,0)</f>
        <v>0</v>
      </c>
      <c r="BF195" s="228">
        <f>IF(N195="snížená",J195,0)</f>
        <v>0</v>
      </c>
      <c r="BG195" s="228">
        <f>IF(N195="zákl. přenesená",J195,0)</f>
        <v>0</v>
      </c>
      <c r="BH195" s="228">
        <f>IF(N195="sníž. přenesená",J195,0)</f>
        <v>0</v>
      </c>
      <c r="BI195" s="228">
        <f>IF(N195="nulová",J195,0)</f>
        <v>0</v>
      </c>
      <c r="BJ195" s="20" t="s">
        <v>84</v>
      </c>
      <c r="BK195" s="228">
        <f>ROUND(I195*H195,2)</f>
        <v>0</v>
      </c>
      <c r="BL195" s="20" t="s">
        <v>345</v>
      </c>
      <c r="BM195" s="227" t="s">
        <v>3661</v>
      </c>
    </row>
    <row r="196" s="2" customFormat="1">
      <c r="A196" s="41"/>
      <c r="B196" s="42"/>
      <c r="C196" s="43"/>
      <c r="D196" s="229" t="s">
        <v>237</v>
      </c>
      <c r="E196" s="43"/>
      <c r="F196" s="230" t="s">
        <v>3662</v>
      </c>
      <c r="G196" s="43"/>
      <c r="H196" s="43"/>
      <c r="I196" s="231"/>
      <c r="J196" s="43"/>
      <c r="K196" s="43"/>
      <c r="L196" s="47"/>
      <c r="M196" s="232"/>
      <c r="N196" s="233"/>
      <c r="O196" s="87"/>
      <c r="P196" s="87"/>
      <c r="Q196" s="87"/>
      <c r="R196" s="87"/>
      <c r="S196" s="87"/>
      <c r="T196" s="88"/>
      <c r="U196" s="41"/>
      <c r="V196" s="41"/>
      <c r="W196" s="41"/>
      <c r="X196" s="41"/>
      <c r="Y196" s="41"/>
      <c r="Z196" s="41"/>
      <c r="AA196" s="41"/>
      <c r="AB196" s="41"/>
      <c r="AC196" s="41"/>
      <c r="AD196" s="41"/>
      <c r="AE196" s="41"/>
      <c r="AT196" s="20" t="s">
        <v>237</v>
      </c>
      <c r="AU196" s="20" t="s">
        <v>86</v>
      </c>
    </row>
    <row r="197" s="2" customFormat="1" ht="16.5" customHeight="1">
      <c r="A197" s="41"/>
      <c r="B197" s="42"/>
      <c r="C197" s="216" t="s">
        <v>769</v>
      </c>
      <c r="D197" s="216" t="s">
        <v>231</v>
      </c>
      <c r="E197" s="217" t="s">
        <v>3666</v>
      </c>
      <c r="F197" s="218" t="s">
        <v>3667</v>
      </c>
      <c r="G197" s="219" t="s">
        <v>354</v>
      </c>
      <c r="H197" s="220">
        <v>1</v>
      </c>
      <c r="I197" s="221"/>
      <c r="J197" s="222">
        <f>ROUND(I197*H197,2)</f>
        <v>0</v>
      </c>
      <c r="K197" s="218" t="s">
        <v>235</v>
      </c>
      <c r="L197" s="47"/>
      <c r="M197" s="223" t="s">
        <v>19</v>
      </c>
      <c r="N197" s="224" t="s">
        <v>47</v>
      </c>
      <c r="O197" s="87"/>
      <c r="P197" s="225">
        <f>O197*H197</f>
        <v>0</v>
      </c>
      <c r="Q197" s="225">
        <v>0.00022000000000000001</v>
      </c>
      <c r="R197" s="225">
        <f>Q197*H197</f>
        <v>0.00022000000000000001</v>
      </c>
      <c r="S197" s="225">
        <v>0</v>
      </c>
      <c r="T197" s="226">
        <f>S197*H197</f>
        <v>0</v>
      </c>
      <c r="U197" s="41"/>
      <c r="V197" s="41"/>
      <c r="W197" s="41"/>
      <c r="X197" s="41"/>
      <c r="Y197" s="41"/>
      <c r="Z197" s="41"/>
      <c r="AA197" s="41"/>
      <c r="AB197" s="41"/>
      <c r="AC197" s="41"/>
      <c r="AD197" s="41"/>
      <c r="AE197" s="41"/>
      <c r="AR197" s="227" t="s">
        <v>345</v>
      </c>
      <c r="AT197" s="227" t="s">
        <v>231</v>
      </c>
      <c r="AU197" s="227" t="s">
        <v>86</v>
      </c>
      <c r="AY197" s="20" t="s">
        <v>229</v>
      </c>
      <c r="BE197" s="228">
        <f>IF(N197="základní",J197,0)</f>
        <v>0</v>
      </c>
      <c r="BF197" s="228">
        <f>IF(N197="snížená",J197,0)</f>
        <v>0</v>
      </c>
      <c r="BG197" s="228">
        <f>IF(N197="zákl. přenesená",J197,0)</f>
        <v>0</v>
      </c>
      <c r="BH197" s="228">
        <f>IF(N197="sníž. přenesená",J197,0)</f>
        <v>0</v>
      </c>
      <c r="BI197" s="228">
        <f>IF(N197="nulová",J197,0)</f>
        <v>0</v>
      </c>
      <c r="BJ197" s="20" t="s">
        <v>84</v>
      </c>
      <c r="BK197" s="228">
        <f>ROUND(I197*H197,2)</f>
        <v>0</v>
      </c>
      <c r="BL197" s="20" t="s">
        <v>345</v>
      </c>
      <c r="BM197" s="227" t="s">
        <v>3668</v>
      </c>
    </row>
    <row r="198" s="2" customFormat="1">
      <c r="A198" s="41"/>
      <c r="B198" s="42"/>
      <c r="C198" s="43"/>
      <c r="D198" s="229" t="s">
        <v>237</v>
      </c>
      <c r="E198" s="43"/>
      <c r="F198" s="230" t="s">
        <v>3669</v>
      </c>
      <c r="G198" s="43"/>
      <c r="H198" s="43"/>
      <c r="I198" s="231"/>
      <c r="J198" s="43"/>
      <c r="K198" s="43"/>
      <c r="L198" s="47"/>
      <c r="M198" s="232"/>
      <c r="N198" s="233"/>
      <c r="O198" s="87"/>
      <c r="P198" s="87"/>
      <c r="Q198" s="87"/>
      <c r="R198" s="87"/>
      <c r="S198" s="87"/>
      <c r="T198" s="88"/>
      <c r="U198" s="41"/>
      <c r="V198" s="41"/>
      <c r="W198" s="41"/>
      <c r="X198" s="41"/>
      <c r="Y198" s="41"/>
      <c r="Z198" s="41"/>
      <c r="AA198" s="41"/>
      <c r="AB198" s="41"/>
      <c r="AC198" s="41"/>
      <c r="AD198" s="41"/>
      <c r="AE198" s="41"/>
      <c r="AT198" s="20" t="s">
        <v>237</v>
      </c>
      <c r="AU198" s="20" t="s">
        <v>86</v>
      </c>
    </row>
    <row r="199" s="2" customFormat="1" ht="16.5" customHeight="1">
      <c r="A199" s="41"/>
      <c r="B199" s="42"/>
      <c r="C199" s="216" t="s">
        <v>777</v>
      </c>
      <c r="D199" s="216" t="s">
        <v>231</v>
      </c>
      <c r="E199" s="217" t="s">
        <v>4884</v>
      </c>
      <c r="F199" s="218" t="s">
        <v>4885</v>
      </c>
      <c r="G199" s="219" t="s">
        <v>354</v>
      </c>
      <c r="H199" s="220">
        <v>1</v>
      </c>
      <c r="I199" s="221"/>
      <c r="J199" s="222">
        <f>ROUND(I199*H199,2)</f>
        <v>0</v>
      </c>
      <c r="K199" s="218" t="s">
        <v>235</v>
      </c>
      <c r="L199" s="47"/>
      <c r="M199" s="223" t="s">
        <v>19</v>
      </c>
      <c r="N199" s="224" t="s">
        <v>47</v>
      </c>
      <c r="O199" s="87"/>
      <c r="P199" s="225">
        <f>O199*H199</f>
        <v>0</v>
      </c>
      <c r="Q199" s="225">
        <v>0.00040999999999999999</v>
      </c>
      <c r="R199" s="225">
        <f>Q199*H199</f>
        <v>0.00040999999999999999</v>
      </c>
      <c r="S199" s="225">
        <v>0</v>
      </c>
      <c r="T199" s="226">
        <f>S199*H199</f>
        <v>0</v>
      </c>
      <c r="U199" s="41"/>
      <c r="V199" s="41"/>
      <c r="W199" s="41"/>
      <c r="X199" s="41"/>
      <c r="Y199" s="41"/>
      <c r="Z199" s="41"/>
      <c r="AA199" s="41"/>
      <c r="AB199" s="41"/>
      <c r="AC199" s="41"/>
      <c r="AD199" s="41"/>
      <c r="AE199" s="41"/>
      <c r="AR199" s="227" t="s">
        <v>345</v>
      </c>
      <c r="AT199" s="227" t="s">
        <v>231</v>
      </c>
      <c r="AU199" s="227" t="s">
        <v>86</v>
      </c>
      <c r="AY199" s="20" t="s">
        <v>229</v>
      </c>
      <c r="BE199" s="228">
        <f>IF(N199="základní",J199,0)</f>
        <v>0</v>
      </c>
      <c r="BF199" s="228">
        <f>IF(N199="snížená",J199,0)</f>
        <v>0</v>
      </c>
      <c r="BG199" s="228">
        <f>IF(N199="zákl. přenesená",J199,0)</f>
        <v>0</v>
      </c>
      <c r="BH199" s="228">
        <f>IF(N199="sníž. přenesená",J199,0)</f>
        <v>0</v>
      </c>
      <c r="BI199" s="228">
        <f>IF(N199="nulová",J199,0)</f>
        <v>0</v>
      </c>
      <c r="BJ199" s="20" t="s">
        <v>84</v>
      </c>
      <c r="BK199" s="228">
        <f>ROUND(I199*H199,2)</f>
        <v>0</v>
      </c>
      <c r="BL199" s="20" t="s">
        <v>345</v>
      </c>
      <c r="BM199" s="227" t="s">
        <v>4886</v>
      </c>
    </row>
    <row r="200" s="2" customFormat="1">
      <c r="A200" s="41"/>
      <c r="B200" s="42"/>
      <c r="C200" s="43"/>
      <c r="D200" s="229" t="s">
        <v>237</v>
      </c>
      <c r="E200" s="43"/>
      <c r="F200" s="230" t="s">
        <v>4887</v>
      </c>
      <c r="G200" s="43"/>
      <c r="H200" s="43"/>
      <c r="I200" s="231"/>
      <c r="J200" s="43"/>
      <c r="K200" s="43"/>
      <c r="L200" s="47"/>
      <c r="M200" s="232"/>
      <c r="N200" s="233"/>
      <c r="O200" s="87"/>
      <c r="P200" s="87"/>
      <c r="Q200" s="87"/>
      <c r="R200" s="87"/>
      <c r="S200" s="87"/>
      <c r="T200" s="88"/>
      <c r="U200" s="41"/>
      <c r="V200" s="41"/>
      <c r="W200" s="41"/>
      <c r="X200" s="41"/>
      <c r="Y200" s="41"/>
      <c r="Z200" s="41"/>
      <c r="AA200" s="41"/>
      <c r="AB200" s="41"/>
      <c r="AC200" s="41"/>
      <c r="AD200" s="41"/>
      <c r="AE200" s="41"/>
      <c r="AT200" s="20" t="s">
        <v>237</v>
      </c>
      <c r="AU200" s="20" t="s">
        <v>86</v>
      </c>
    </row>
    <row r="201" s="2" customFormat="1" ht="16.5" customHeight="1">
      <c r="A201" s="41"/>
      <c r="B201" s="42"/>
      <c r="C201" s="216" t="s">
        <v>786</v>
      </c>
      <c r="D201" s="216" t="s">
        <v>231</v>
      </c>
      <c r="E201" s="217" t="s">
        <v>3686</v>
      </c>
      <c r="F201" s="218" t="s">
        <v>3687</v>
      </c>
      <c r="G201" s="219" t="s">
        <v>354</v>
      </c>
      <c r="H201" s="220">
        <v>1</v>
      </c>
      <c r="I201" s="221"/>
      <c r="J201" s="222">
        <f>ROUND(I201*H201,2)</f>
        <v>0</v>
      </c>
      <c r="K201" s="218" t="s">
        <v>235</v>
      </c>
      <c r="L201" s="47"/>
      <c r="M201" s="223" t="s">
        <v>19</v>
      </c>
      <c r="N201" s="224" t="s">
        <v>47</v>
      </c>
      <c r="O201" s="87"/>
      <c r="P201" s="225">
        <f>O201*H201</f>
        <v>0</v>
      </c>
      <c r="Q201" s="225">
        <v>0.00021000000000000001</v>
      </c>
      <c r="R201" s="225">
        <f>Q201*H201</f>
        <v>0.00021000000000000001</v>
      </c>
      <c r="S201" s="225">
        <v>0</v>
      </c>
      <c r="T201" s="226">
        <f>S201*H201</f>
        <v>0</v>
      </c>
      <c r="U201" s="41"/>
      <c r="V201" s="41"/>
      <c r="W201" s="41"/>
      <c r="X201" s="41"/>
      <c r="Y201" s="41"/>
      <c r="Z201" s="41"/>
      <c r="AA201" s="41"/>
      <c r="AB201" s="41"/>
      <c r="AC201" s="41"/>
      <c r="AD201" s="41"/>
      <c r="AE201" s="41"/>
      <c r="AR201" s="227" t="s">
        <v>345</v>
      </c>
      <c r="AT201" s="227" t="s">
        <v>231</v>
      </c>
      <c r="AU201" s="227" t="s">
        <v>86</v>
      </c>
      <c r="AY201" s="20" t="s">
        <v>229</v>
      </c>
      <c r="BE201" s="228">
        <f>IF(N201="základní",J201,0)</f>
        <v>0</v>
      </c>
      <c r="BF201" s="228">
        <f>IF(N201="snížená",J201,0)</f>
        <v>0</v>
      </c>
      <c r="BG201" s="228">
        <f>IF(N201="zákl. přenesená",J201,0)</f>
        <v>0</v>
      </c>
      <c r="BH201" s="228">
        <f>IF(N201="sníž. přenesená",J201,0)</f>
        <v>0</v>
      </c>
      <c r="BI201" s="228">
        <f>IF(N201="nulová",J201,0)</f>
        <v>0</v>
      </c>
      <c r="BJ201" s="20" t="s">
        <v>84</v>
      </c>
      <c r="BK201" s="228">
        <f>ROUND(I201*H201,2)</f>
        <v>0</v>
      </c>
      <c r="BL201" s="20" t="s">
        <v>345</v>
      </c>
      <c r="BM201" s="227" t="s">
        <v>3688</v>
      </c>
    </row>
    <row r="202" s="2" customFormat="1">
      <c r="A202" s="41"/>
      <c r="B202" s="42"/>
      <c r="C202" s="43"/>
      <c r="D202" s="229" t="s">
        <v>237</v>
      </c>
      <c r="E202" s="43"/>
      <c r="F202" s="230" t="s">
        <v>3689</v>
      </c>
      <c r="G202" s="43"/>
      <c r="H202" s="43"/>
      <c r="I202" s="231"/>
      <c r="J202" s="43"/>
      <c r="K202" s="43"/>
      <c r="L202" s="47"/>
      <c r="M202" s="232"/>
      <c r="N202" s="233"/>
      <c r="O202" s="87"/>
      <c r="P202" s="87"/>
      <c r="Q202" s="87"/>
      <c r="R202" s="87"/>
      <c r="S202" s="87"/>
      <c r="T202" s="88"/>
      <c r="U202" s="41"/>
      <c r="V202" s="41"/>
      <c r="W202" s="41"/>
      <c r="X202" s="41"/>
      <c r="Y202" s="41"/>
      <c r="Z202" s="41"/>
      <c r="AA202" s="41"/>
      <c r="AB202" s="41"/>
      <c r="AC202" s="41"/>
      <c r="AD202" s="41"/>
      <c r="AE202" s="41"/>
      <c r="AT202" s="20" t="s">
        <v>237</v>
      </c>
      <c r="AU202" s="20" t="s">
        <v>86</v>
      </c>
    </row>
    <row r="203" s="2" customFormat="1" ht="16.5" customHeight="1">
      <c r="A203" s="41"/>
      <c r="B203" s="42"/>
      <c r="C203" s="216" t="s">
        <v>793</v>
      </c>
      <c r="D203" s="216" t="s">
        <v>231</v>
      </c>
      <c r="E203" s="217" t="s">
        <v>3690</v>
      </c>
      <c r="F203" s="218" t="s">
        <v>3691</v>
      </c>
      <c r="G203" s="219" t="s">
        <v>354</v>
      </c>
      <c r="H203" s="220">
        <v>1</v>
      </c>
      <c r="I203" s="221"/>
      <c r="J203" s="222">
        <f>ROUND(I203*H203,2)</f>
        <v>0</v>
      </c>
      <c r="K203" s="218" t="s">
        <v>235</v>
      </c>
      <c r="L203" s="47"/>
      <c r="M203" s="223" t="s">
        <v>19</v>
      </c>
      <c r="N203" s="224" t="s">
        <v>47</v>
      </c>
      <c r="O203" s="87"/>
      <c r="P203" s="225">
        <f>O203*H203</f>
        <v>0</v>
      </c>
      <c r="Q203" s="225">
        <v>0.00034000000000000002</v>
      </c>
      <c r="R203" s="225">
        <f>Q203*H203</f>
        <v>0.00034000000000000002</v>
      </c>
      <c r="S203" s="225">
        <v>0</v>
      </c>
      <c r="T203" s="226">
        <f>S203*H203</f>
        <v>0</v>
      </c>
      <c r="U203" s="41"/>
      <c r="V203" s="41"/>
      <c r="W203" s="41"/>
      <c r="X203" s="41"/>
      <c r="Y203" s="41"/>
      <c r="Z203" s="41"/>
      <c r="AA203" s="41"/>
      <c r="AB203" s="41"/>
      <c r="AC203" s="41"/>
      <c r="AD203" s="41"/>
      <c r="AE203" s="41"/>
      <c r="AR203" s="227" t="s">
        <v>345</v>
      </c>
      <c r="AT203" s="227" t="s">
        <v>231</v>
      </c>
      <c r="AU203" s="227" t="s">
        <v>86</v>
      </c>
      <c r="AY203" s="20" t="s">
        <v>229</v>
      </c>
      <c r="BE203" s="228">
        <f>IF(N203="základní",J203,0)</f>
        <v>0</v>
      </c>
      <c r="BF203" s="228">
        <f>IF(N203="snížená",J203,0)</f>
        <v>0</v>
      </c>
      <c r="BG203" s="228">
        <f>IF(N203="zákl. přenesená",J203,0)</f>
        <v>0</v>
      </c>
      <c r="BH203" s="228">
        <f>IF(N203="sníž. přenesená",J203,0)</f>
        <v>0</v>
      </c>
      <c r="BI203" s="228">
        <f>IF(N203="nulová",J203,0)</f>
        <v>0</v>
      </c>
      <c r="BJ203" s="20" t="s">
        <v>84</v>
      </c>
      <c r="BK203" s="228">
        <f>ROUND(I203*H203,2)</f>
        <v>0</v>
      </c>
      <c r="BL203" s="20" t="s">
        <v>345</v>
      </c>
      <c r="BM203" s="227" t="s">
        <v>3692</v>
      </c>
    </row>
    <row r="204" s="2" customFormat="1">
      <c r="A204" s="41"/>
      <c r="B204" s="42"/>
      <c r="C204" s="43"/>
      <c r="D204" s="229" t="s">
        <v>237</v>
      </c>
      <c r="E204" s="43"/>
      <c r="F204" s="230" t="s">
        <v>3693</v>
      </c>
      <c r="G204" s="43"/>
      <c r="H204" s="43"/>
      <c r="I204" s="231"/>
      <c r="J204" s="43"/>
      <c r="K204" s="43"/>
      <c r="L204" s="47"/>
      <c r="M204" s="232"/>
      <c r="N204" s="233"/>
      <c r="O204" s="87"/>
      <c r="P204" s="87"/>
      <c r="Q204" s="87"/>
      <c r="R204" s="87"/>
      <c r="S204" s="87"/>
      <c r="T204" s="88"/>
      <c r="U204" s="41"/>
      <c r="V204" s="41"/>
      <c r="W204" s="41"/>
      <c r="X204" s="41"/>
      <c r="Y204" s="41"/>
      <c r="Z204" s="41"/>
      <c r="AA204" s="41"/>
      <c r="AB204" s="41"/>
      <c r="AC204" s="41"/>
      <c r="AD204" s="41"/>
      <c r="AE204" s="41"/>
      <c r="AT204" s="20" t="s">
        <v>237</v>
      </c>
      <c r="AU204" s="20" t="s">
        <v>86</v>
      </c>
    </row>
    <row r="205" s="2" customFormat="1" ht="21.75" customHeight="1">
      <c r="A205" s="41"/>
      <c r="B205" s="42"/>
      <c r="C205" s="216" t="s">
        <v>798</v>
      </c>
      <c r="D205" s="216" t="s">
        <v>231</v>
      </c>
      <c r="E205" s="217" t="s">
        <v>4888</v>
      </c>
      <c r="F205" s="218" t="s">
        <v>4889</v>
      </c>
      <c r="G205" s="219" t="s">
        <v>354</v>
      </c>
      <c r="H205" s="220">
        <v>1</v>
      </c>
      <c r="I205" s="221"/>
      <c r="J205" s="222">
        <f>ROUND(I205*H205,2)</f>
        <v>0</v>
      </c>
      <c r="K205" s="218" t="s">
        <v>235</v>
      </c>
      <c r="L205" s="47"/>
      <c r="M205" s="223" t="s">
        <v>19</v>
      </c>
      <c r="N205" s="224" t="s">
        <v>47</v>
      </c>
      <c r="O205" s="87"/>
      <c r="P205" s="225">
        <f>O205*H205</f>
        <v>0</v>
      </c>
      <c r="Q205" s="225">
        <v>0.0012700000000000001</v>
      </c>
      <c r="R205" s="225">
        <f>Q205*H205</f>
        <v>0.0012700000000000001</v>
      </c>
      <c r="S205" s="225">
        <v>0</v>
      </c>
      <c r="T205" s="226">
        <f>S205*H205</f>
        <v>0</v>
      </c>
      <c r="U205" s="41"/>
      <c r="V205" s="41"/>
      <c r="W205" s="41"/>
      <c r="X205" s="41"/>
      <c r="Y205" s="41"/>
      <c r="Z205" s="41"/>
      <c r="AA205" s="41"/>
      <c r="AB205" s="41"/>
      <c r="AC205" s="41"/>
      <c r="AD205" s="41"/>
      <c r="AE205" s="41"/>
      <c r="AR205" s="227" t="s">
        <v>345</v>
      </c>
      <c r="AT205" s="227" t="s">
        <v>231</v>
      </c>
      <c r="AU205" s="227" t="s">
        <v>86</v>
      </c>
      <c r="AY205" s="20" t="s">
        <v>229</v>
      </c>
      <c r="BE205" s="228">
        <f>IF(N205="základní",J205,0)</f>
        <v>0</v>
      </c>
      <c r="BF205" s="228">
        <f>IF(N205="snížená",J205,0)</f>
        <v>0</v>
      </c>
      <c r="BG205" s="228">
        <f>IF(N205="zákl. přenesená",J205,0)</f>
        <v>0</v>
      </c>
      <c r="BH205" s="228">
        <f>IF(N205="sníž. přenesená",J205,0)</f>
        <v>0</v>
      </c>
      <c r="BI205" s="228">
        <f>IF(N205="nulová",J205,0)</f>
        <v>0</v>
      </c>
      <c r="BJ205" s="20" t="s">
        <v>84</v>
      </c>
      <c r="BK205" s="228">
        <f>ROUND(I205*H205,2)</f>
        <v>0</v>
      </c>
      <c r="BL205" s="20" t="s">
        <v>345</v>
      </c>
      <c r="BM205" s="227" t="s">
        <v>4890</v>
      </c>
    </row>
    <row r="206" s="2" customFormat="1">
      <c r="A206" s="41"/>
      <c r="B206" s="42"/>
      <c r="C206" s="43"/>
      <c r="D206" s="229" t="s">
        <v>237</v>
      </c>
      <c r="E206" s="43"/>
      <c r="F206" s="230" t="s">
        <v>4891</v>
      </c>
      <c r="G206" s="43"/>
      <c r="H206" s="43"/>
      <c r="I206" s="231"/>
      <c r="J206" s="43"/>
      <c r="K206" s="43"/>
      <c r="L206" s="47"/>
      <c r="M206" s="232"/>
      <c r="N206" s="233"/>
      <c r="O206" s="87"/>
      <c r="P206" s="87"/>
      <c r="Q206" s="87"/>
      <c r="R206" s="87"/>
      <c r="S206" s="87"/>
      <c r="T206" s="88"/>
      <c r="U206" s="41"/>
      <c r="V206" s="41"/>
      <c r="W206" s="41"/>
      <c r="X206" s="41"/>
      <c r="Y206" s="41"/>
      <c r="Z206" s="41"/>
      <c r="AA206" s="41"/>
      <c r="AB206" s="41"/>
      <c r="AC206" s="41"/>
      <c r="AD206" s="41"/>
      <c r="AE206" s="41"/>
      <c r="AT206" s="20" t="s">
        <v>237</v>
      </c>
      <c r="AU206" s="20" t="s">
        <v>86</v>
      </c>
    </row>
    <row r="207" s="2" customFormat="1" ht="24.15" customHeight="1">
      <c r="A207" s="41"/>
      <c r="B207" s="42"/>
      <c r="C207" s="216" t="s">
        <v>800</v>
      </c>
      <c r="D207" s="216" t="s">
        <v>231</v>
      </c>
      <c r="E207" s="217" t="s">
        <v>3735</v>
      </c>
      <c r="F207" s="218" t="s">
        <v>3736</v>
      </c>
      <c r="G207" s="219" t="s">
        <v>274</v>
      </c>
      <c r="H207" s="220">
        <v>28</v>
      </c>
      <c r="I207" s="221"/>
      <c r="J207" s="222">
        <f>ROUND(I207*H207,2)</f>
        <v>0</v>
      </c>
      <c r="K207" s="218" t="s">
        <v>235</v>
      </c>
      <c r="L207" s="47"/>
      <c r="M207" s="223" t="s">
        <v>19</v>
      </c>
      <c r="N207" s="224" t="s">
        <v>47</v>
      </c>
      <c r="O207" s="87"/>
      <c r="P207" s="225">
        <f>O207*H207</f>
        <v>0</v>
      </c>
      <c r="Q207" s="225">
        <v>0.00019000000000000001</v>
      </c>
      <c r="R207" s="225">
        <f>Q207*H207</f>
        <v>0.0053200000000000001</v>
      </c>
      <c r="S207" s="225">
        <v>0</v>
      </c>
      <c r="T207" s="226">
        <f>S207*H207</f>
        <v>0</v>
      </c>
      <c r="U207" s="41"/>
      <c r="V207" s="41"/>
      <c r="W207" s="41"/>
      <c r="X207" s="41"/>
      <c r="Y207" s="41"/>
      <c r="Z207" s="41"/>
      <c r="AA207" s="41"/>
      <c r="AB207" s="41"/>
      <c r="AC207" s="41"/>
      <c r="AD207" s="41"/>
      <c r="AE207" s="41"/>
      <c r="AR207" s="227" t="s">
        <v>345</v>
      </c>
      <c r="AT207" s="227" t="s">
        <v>231</v>
      </c>
      <c r="AU207" s="227" t="s">
        <v>86</v>
      </c>
      <c r="AY207" s="20" t="s">
        <v>229</v>
      </c>
      <c r="BE207" s="228">
        <f>IF(N207="základní",J207,0)</f>
        <v>0</v>
      </c>
      <c r="BF207" s="228">
        <f>IF(N207="snížená",J207,0)</f>
        <v>0</v>
      </c>
      <c r="BG207" s="228">
        <f>IF(N207="zákl. přenesená",J207,0)</f>
        <v>0</v>
      </c>
      <c r="BH207" s="228">
        <f>IF(N207="sníž. přenesená",J207,0)</f>
        <v>0</v>
      </c>
      <c r="BI207" s="228">
        <f>IF(N207="nulová",J207,0)</f>
        <v>0</v>
      </c>
      <c r="BJ207" s="20" t="s">
        <v>84</v>
      </c>
      <c r="BK207" s="228">
        <f>ROUND(I207*H207,2)</f>
        <v>0</v>
      </c>
      <c r="BL207" s="20" t="s">
        <v>345</v>
      </c>
      <c r="BM207" s="227" t="s">
        <v>3737</v>
      </c>
    </row>
    <row r="208" s="2" customFormat="1">
      <c r="A208" s="41"/>
      <c r="B208" s="42"/>
      <c r="C208" s="43"/>
      <c r="D208" s="229" t="s">
        <v>237</v>
      </c>
      <c r="E208" s="43"/>
      <c r="F208" s="230" t="s">
        <v>3738</v>
      </c>
      <c r="G208" s="43"/>
      <c r="H208" s="43"/>
      <c r="I208" s="231"/>
      <c r="J208" s="43"/>
      <c r="K208" s="43"/>
      <c r="L208" s="47"/>
      <c r="M208" s="232"/>
      <c r="N208" s="233"/>
      <c r="O208" s="87"/>
      <c r="P208" s="87"/>
      <c r="Q208" s="87"/>
      <c r="R208" s="87"/>
      <c r="S208" s="87"/>
      <c r="T208" s="88"/>
      <c r="U208" s="41"/>
      <c r="V208" s="41"/>
      <c r="W208" s="41"/>
      <c r="X208" s="41"/>
      <c r="Y208" s="41"/>
      <c r="Z208" s="41"/>
      <c r="AA208" s="41"/>
      <c r="AB208" s="41"/>
      <c r="AC208" s="41"/>
      <c r="AD208" s="41"/>
      <c r="AE208" s="41"/>
      <c r="AT208" s="20" t="s">
        <v>237</v>
      </c>
      <c r="AU208" s="20" t="s">
        <v>86</v>
      </c>
    </row>
    <row r="209" s="2" customFormat="1" ht="21.75" customHeight="1">
      <c r="A209" s="41"/>
      <c r="B209" s="42"/>
      <c r="C209" s="216" t="s">
        <v>803</v>
      </c>
      <c r="D209" s="216" t="s">
        <v>231</v>
      </c>
      <c r="E209" s="217" t="s">
        <v>3739</v>
      </c>
      <c r="F209" s="218" t="s">
        <v>3740</v>
      </c>
      <c r="G209" s="219" t="s">
        <v>274</v>
      </c>
      <c r="H209" s="220">
        <v>28</v>
      </c>
      <c r="I209" s="221"/>
      <c r="J209" s="222">
        <f>ROUND(I209*H209,2)</f>
        <v>0</v>
      </c>
      <c r="K209" s="218" t="s">
        <v>235</v>
      </c>
      <c r="L209" s="47"/>
      <c r="M209" s="223" t="s">
        <v>19</v>
      </c>
      <c r="N209" s="224" t="s">
        <v>47</v>
      </c>
      <c r="O209" s="87"/>
      <c r="P209" s="225">
        <f>O209*H209</f>
        <v>0</v>
      </c>
      <c r="Q209" s="225">
        <v>1.0000000000000001E-05</v>
      </c>
      <c r="R209" s="225">
        <f>Q209*H209</f>
        <v>0.00028000000000000003</v>
      </c>
      <c r="S209" s="225">
        <v>0</v>
      </c>
      <c r="T209" s="226">
        <f>S209*H209</f>
        <v>0</v>
      </c>
      <c r="U209" s="41"/>
      <c r="V209" s="41"/>
      <c r="W209" s="41"/>
      <c r="X209" s="41"/>
      <c r="Y209" s="41"/>
      <c r="Z209" s="41"/>
      <c r="AA209" s="41"/>
      <c r="AB209" s="41"/>
      <c r="AC209" s="41"/>
      <c r="AD209" s="41"/>
      <c r="AE209" s="41"/>
      <c r="AR209" s="227" t="s">
        <v>345</v>
      </c>
      <c r="AT209" s="227" t="s">
        <v>231</v>
      </c>
      <c r="AU209" s="227" t="s">
        <v>86</v>
      </c>
      <c r="AY209" s="20" t="s">
        <v>229</v>
      </c>
      <c r="BE209" s="228">
        <f>IF(N209="základní",J209,0)</f>
        <v>0</v>
      </c>
      <c r="BF209" s="228">
        <f>IF(N209="snížená",J209,0)</f>
        <v>0</v>
      </c>
      <c r="BG209" s="228">
        <f>IF(N209="zákl. přenesená",J209,0)</f>
        <v>0</v>
      </c>
      <c r="BH209" s="228">
        <f>IF(N209="sníž. přenesená",J209,0)</f>
        <v>0</v>
      </c>
      <c r="BI209" s="228">
        <f>IF(N209="nulová",J209,0)</f>
        <v>0</v>
      </c>
      <c r="BJ209" s="20" t="s">
        <v>84</v>
      </c>
      <c r="BK209" s="228">
        <f>ROUND(I209*H209,2)</f>
        <v>0</v>
      </c>
      <c r="BL209" s="20" t="s">
        <v>345</v>
      </c>
      <c r="BM209" s="227" t="s">
        <v>3741</v>
      </c>
    </row>
    <row r="210" s="2" customFormat="1">
      <c r="A210" s="41"/>
      <c r="B210" s="42"/>
      <c r="C210" s="43"/>
      <c r="D210" s="229" t="s">
        <v>237</v>
      </c>
      <c r="E210" s="43"/>
      <c r="F210" s="230" t="s">
        <v>3742</v>
      </c>
      <c r="G210" s="43"/>
      <c r="H210" s="43"/>
      <c r="I210" s="231"/>
      <c r="J210" s="43"/>
      <c r="K210" s="43"/>
      <c r="L210" s="47"/>
      <c r="M210" s="232"/>
      <c r="N210" s="233"/>
      <c r="O210" s="87"/>
      <c r="P210" s="87"/>
      <c r="Q210" s="87"/>
      <c r="R210" s="87"/>
      <c r="S210" s="87"/>
      <c r="T210" s="88"/>
      <c r="U210" s="41"/>
      <c r="V210" s="41"/>
      <c r="W210" s="41"/>
      <c r="X210" s="41"/>
      <c r="Y210" s="41"/>
      <c r="Z210" s="41"/>
      <c r="AA210" s="41"/>
      <c r="AB210" s="41"/>
      <c r="AC210" s="41"/>
      <c r="AD210" s="41"/>
      <c r="AE210" s="41"/>
      <c r="AT210" s="20" t="s">
        <v>237</v>
      </c>
      <c r="AU210" s="20" t="s">
        <v>86</v>
      </c>
    </row>
    <row r="211" s="2" customFormat="1" ht="24.15" customHeight="1">
      <c r="A211" s="41"/>
      <c r="B211" s="42"/>
      <c r="C211" s="216" t="s">
        <v>807</v>
      </c>
      <c r="D211" s="216" t="s">
        <v>231</v>
      </c>
      <c r="E211" s="217" t="s">
        <v>3743</v>
      </c>
      <c r="F211" s="218" t="s">
        <v>3744</v>
      </c>
      <c r="G211" s="219" t="s">
        <v>3557</v>
      </c>
      <c r="H211" s="303"/>
      <c r="I211" s="221"/>
      <c r="J211" s="222">
        <f>ROUND(I211*H211,2)</f>
        <v>0</v>
      </c>
      <c r="K211" s="218" t="s">
        <v>235</v>
      </c>
      <c r="L211" s="47"/>
      <c r="M211" s="223" t="s">
        <v>19</v>
      </c>
      <c r="N211" s="224" t="s">
        <v>47</v>
      </c>
      <c r="O211" s="87"/>
      <c r="P211" s="225">
        <f>O211*H211</f>
        <v>0</v>
      </c>
      <c r="Q211" s="225">
        <v>0</v>
      </c>
      <c r="R211" s="225">
        <f>Q211*H211</f>
        <v>0</v>
      </c>
      <c r="S211" s="225">
        <v>0</v>
      </c>
      <c r="T211" s="226">
        <f>S211*H211</f>
        <v>0</v>
      </c>
      <c r="U211" s="41"/>
      <c r="V211" s="41"/>
      <c r="W211" s="41"/>
      <c r="X211" s="41"/>
      <c r="Y211" s="41"/>
      <c r="Z211" s="41"/>
      <c r="AA211" s="41"/>
      <c r="AB211" s="41"/>
      <c r="AC211" s="41"/>
      <c r="AD211" s="41"/>
      <c r="AE211" s="41"/>
      <c r="AR211" s="227" t="s">
        <v>345</v>
      </c>
      <c r="AT211" s="227" t="s">
        <v>231</v>
      </c>
      <c r="AU211" s="227" t="s">
        <v>86</v>
      </c>
      <c r="AY211" s="20" t="s">
        <v>229</v>
      </c>
      <c r="BE211" s="228">
        <f>IF(N211="základní",J211,0)</f>
        <v>0</v>
      </c>
      <c r="BF211" s="228">
        <f>IF(N211="snížená",J211,0)</f>
        <v>0</v>
      </c>
      <c r="BG211" s="228">
        <f>IF(N211="zákl. přenesená",J211,0)</f>
        <v>0</v>
      </c>
      <c r="BH211" s="228">
        <f>IF(N211="sníž. přenesená",J211,0)</f>
        <v>0</v>
      </c>
      <c r="BI211" s="228">
        <f>IF(N211="nulová",J211,0)</f>
        <v>0</v>
      </c>
      <c r="BJ211" s="20" t="s">
        <v>84</v>
      </c>
      <c r="BK211" s="228">
        <f>ROUND(I211*H211,2)</f>
        <v>0</v>
      </c>
      <c r="BL211" s="20" t="s">
        <v>345</v>
      </c>
      <c r="BM211" s="227" t="s">
        <v>3745</v>
      </c>
    </row>
    <row r="212" s="2" customFormat="1">
      <c r="A212" s="41"/>
      <c r="B212" s="42"/>
      <c r="C212" s="43"/>
      <c r="D212" s="229" t="s">
        <v>237</v>
      </c>
      <c r="E212" s="43"/>
      <c r="F212" s="230" t="s">
        <v>3746</v>
      </c>
      <c r="G212" s="43"/>
      <c r="H212" s="43"/>
      <c r="I212" s="231"/>
      <c r="J212" s="43"/>
      <c r="K212" s="43"/>
      <c r="L212" s="47"/>
      <c r="M212" s="232"/>
      <c r="N212" s="233"/>
      <c r="O212" s="87"/>
      <c r="P212" s="87"/>
      <c r="Q212" s="87"/>
      <c r="R212" s="87"/>
      <c r="S212" s="87"/>
      <c r="T212" s="88"/>
      <c r="U212" s="41"/>
      <c r="V212" s="41"/>
      <c r="W212" s="41"/>
      <c r="X212" s="41"/>
      <c r="Y212" s="41"/>
      <c r="Z212" s="41"/>
      <c r="AA212" s="41"/>
      <c r="AB212" s="41"/>
      <c r="AC212" s="41"/>
      <c r="AD212" s="41"/>
      <c r="AE212" s="41"/>
      <c r="AT212" s="20" t="s">
        <v>237</v>
      </c>
      <c r="AU212" s="20" t="s">
        <v>86</v>
      </c>
    </row>
    <row r="213" s="12" customFormat="1" ht="22.8" customHeight="1">
      <c r="A213" s="12"/>
      <c r="B213" s="200"/>
      <c r="C213" s="201"/>
      <c r="D213" s="202" t="s">
        <v>75</v>
      </c>
      <c r="E213" s="214" t="s">
        <v>833</v>
      </c>
      <c r="F213" s="214" t="s">
        <v>834</v>
      </c>
      <c r="G213" s="201"/>
      <c r="H213" s="201"/>
      <c r="I213" s="204"/>
      <c r="J213" s="215">
        <f>BK213</f>
        <v>0</v>
      </c>
      <c r="K213" s="201"/>
      <c r="L213" s="206"/>
      <c r="M213" s="207"/>
      <c r="N213" s="208"/>
      <c r="O213" s="208"/>
      <c r="P213" s="209">
        <f>SUM(P214:P224)</f>
        <v>0</v>
      </c>
      <c r="Q213" s="208"/>
      <c r="R213" s="209">
        <f>SUM(R214:R224)</f>
        <v>0.049579999999999999</v>
      </c>
      <c r="S213" s="208"/>
      <c r="T213" s="210">
        <f>SUM(T214:T224)</f>
        <v>0</v>
      </c>
      <c r="U213" s="12"/>
      <c r="V213" s="12"/>
      <c r="W213" s="12"/>
      <c r="X213" s="12"/>
      <c r="Y213" s="12"/>
      <c r="Z213" s="12"/>
      <c r="AA213" s="12"/>
      <c r="AB213" s="12"/>
      <c r="AC213" s="12"/>
      <c r="AD213" s="12"/>
      <c r="AE213" s="12"/>
      <c r="AR213" s="211" t="s">
        <v>86</v>
      </c>
      <c r="AT213" s="212" t="s">
        <v>75</v>
      </c>
      <c r="AU213" s="212" t="s">
        <v>84</v>
      </c>
      <c r="AY213" s="211" t="s">
        <v>229</v>
      </c>
      <c r="BK213" s="213">
        <f>SUM(BK214:BK224)</f>
        <v>0</v>
      </c>
    </row>
    <row r="214" s="2" customFormat="1" ht="24.15" customHeight="1">
      <c r="A214" s="41"/>
      <c r="B214" s="42"/>
      <c r="C214" s="216" t="s">
        <v>814</v>
      </c>
      <c r="D214" s="216" t="s">
        <v>231</v>
      </c>
      <c r="E214" s="217" t="s">
        <v>3776</v>
      </c>
      <c r="F214" s="218" t="s">
        <v>3777</v>
      </c>
      <c r="G214" s="219" t="s">
        <v>838</v>
      </c>
      <c r="H214" s="220">
        <v>1</v>
      </c>
      <c r="I214" s="221"/>
      <c r="J214" s="222">
        <f>ROUND(I214*H214,2)</f>
        <v>0</v>
      </c>
      <c r="K214" s="218" t="s">
        <v>322</v>
      </c>
      <c r="L214" s="47"/>
      <c r="M214" s="223" t="s">
        <v>19</v>
      </c>
      <c r="N214" s="224" t="s">
        <v>47</v>
      </c>
      <c r="O214" s="87"/>
      <c r="P214" s="225">
        <f>O214*H214</f>
        <v>0</v>
      </c>
      <c r="Q214" s="225">
        <v>0.016969999999999999</v>
      </c>
      <c r="R214" s="225">
        <f>Q214*H214</f>
        <v>0.016969999999999999</v>
      </c>
      <c r="S214" s="225">
        <v>0</v>
      </c>
      <c r="T214" s="226">
        <f>S214*H214</f>
        <v>0</v>
      </c>
      <c r="U214" s="41"/>
      <c r="V214" s="41"/>
      <c r="W214" s="41"/>
      <c r="X214" s="41"/>
      <c r="Y214" s="41"/>
      <c r="Z214" s="41"/>
      <c r="AA214" s="41"/>
      <c r="AB214" s="41"/>
      <c r="AC214" s="41"/>
      <c r="AD214" s="41"/>
      <c r="AE214" s="41"/>
      <c r="AR214" s="227" t="s">
        <v>345</v>
      </c>
      <c r="AT214" s="227" t="s">
        <v>231</v>
      </c>
      <c r="AU214" s="227" t="s">
        <v>86</v>
      </c>
      <c r="AY214" s="20" t="s">
        <v>229</v>
      </c>
      <c r="BE214" s="228">
        <f>IF(N214="základní",J214,0)</f>
        <v>0</v>
      </c>
      <c r="BF214" s="228">
        <f>IF(N214="snížená",J214,0)</f>
        <v>0</v>
      </c>
      <c r="BG214" s="228">
        <f>IF(N214="zákl. přenesená",J214,0)</f>
        <v>0</v>
      </c>
      <c r="BH214" s="228">
        <f>IF(N214="sníž. přenesená",J214,0)</f>
        <v>0</v>
      </c>
      <c r="BI214" s="228">
        <f>IF(N214="nulová",J214,0)</f>
        <v>0</v>
      </c>
      <c r="BJ214" s="20" t="s">
        <v>84</v>
      </c>
      <c r="BK214" s="228">
        <f>ROUND(I214*H214,2)</f>
        <v>0</v>
      </c>
      <c r="BL214" s="20" t="s">
        <v>345</v>
      </c>
      <c r="BM214" s="227" t="s">
        <v>4892</v>
      </c>
    </row>
    <row r="215" s="2" customFormat="1" ht="21.75" customHeight="1">
      <c r="A215" s="41"/>
      <c r="B215" s="42"/>
      <c r="C215" s="216" t="s">
        <v>825</v>
      </c>
      <c r="D215" s="216" t="s">
        <v>231</v>
      </c>
      <c r="E215" s="217" t="s">
        <v>3788</v>
      </c>
      <c r="F215" s="218" t="s">
        <v>3789</v>
      </c>
      <c r="G215" s="219" t="s">
        <v>838</v>
      </c>
      <c r="H215" s="220">
        <v>1</v>
      </c>
      <c r="I215" s="221"/>
      <c r="J215" s="222">
        <f>ROUND(I215*H215,2)</f>
        <v>0</v>
      </c>
      <c r="K215" s="218" t="s">
        <v>322</v>
      </c>
      <c r="L215" s="47"/>
      <c r="M215" s="223" t="s">
        <v>19</v>
      </c>
      <c r="N215" s="224" t="s">
        <v>47</v>
      </c>
      <c r="O215" s="87"/>
      <c r="P215" s="225">
        <f>O215*H215</f>
        <v>0</v>
      </c>
      <c r="Q215" s="225">
        <v>0.019210000000000001</v>
      </c>
      <c r="R215" s="225">
        <f>Q215*H215</f>
        <v>0.019210000000000001</v>
      </c>
      <c r="S215" s="225">
        <v>0</v>
      </c>
      <c r="T215" s="226">
        <f>S215*H215</f>
        <v>0</v>
      </c>
      <c r="U215" s="41"/>
      <c r="V215" s="41"/>
      <c r="W215" s="41"/>
      <c r="X215" s="41"/>
      <c r="Y215" s="41"/>
      <c r="Z215" s="41"/>
      <c r="AA215" s="41"/>
      <c r="AB215" s="41"/>
      <c r="AC215" s="41"/>
      <c r="AD215" s="41"/>
      <c r="AE215" s="41"/>
      <c r="AR215" s="227" t="s">
        <v>345</v>
      </c>
      <c r="AT215" s="227" t="s">
        <v>231</v>
      </c>
      <c r="AU215" s="227" t="s">
        <v>86</v>
      </c>
      <c r="AY215" s="20" t="s">
        <v>229</v>
      </c>
      <c r="BE215" s="228">
        <f>IF(N215="základní",J215,0)</f>
        <v>0</v>
      </c>
      <c r="BF215" s="228">
        <f>IF(N215="snížená",J215,0)</f>
        <v>0</v>
      </c>
      <c r="BG215" s="228">
        <f>IF(N215="zákl. přenesená",J215,0)</f>
        <v>0</v>
      </c>
      <c r="BH215" s="228">
        <f>IF(N215="sníž. přenesená",J215,0)</f>
        <v>0</v>
      </c>
      <c r="BI215" s="228">
        <f>IF(N215="nulová",J215,0)</f>
        <v>0</v>
      </c>
      <c r="BJ215" s="20" t="s">
        <v>84</v>
      </c>
      <c r="BK215" s="228">
        <f>ROUND(I215*H215,2)</f>
        <v>0</v>
      </c>
      <c r="BL215" s="20" t="s">
        <v>345</v>
      </c>
      <c r="BM215" s="227" t="s">
        <v>4893</v>
      </c>
    </row>
    <row r="216" s="2" customFormat="1" ht="24.15" customHeight="1">
      <c r="A216" s="41"/>
      <c r="B216" s="42"/>
      <c r="C216" s="216" t="s">
        <v>835</v>
      </c>
      <c r="D216" s="216" t="s">
        <v>231</v>
      </c>
      <c r="E216" s="217" t="s">
        <v>3809</v>
      </c>
      <c r="F216" s="218" t="s">
        <v>3810</v>
      </c>
      <c r="G216" s="219" t="s">
        <v>838</v>
      </c>
      <c r="H216" s="220">
        <v>1</v>
      </c>
      <c r="I216" s="221"/>
      <c r="J216" s="222">
        <f>ROUND(I216*H216,2)</f>
        <v>0</v>
      </c>
      <c r="K216" s="218" t="s">
        <v>322</v>
      </c>
      <c r="L216" s="47"/>
      <c r="M216" s="223" t="s">
        <v>19</v>
      </c>
      <c r="N216" s="224" t="s">
        <v>47</v>
      </c>
      <c r="O216" s="87"/>
      <c r="P216" s="225">
        <f>O216*H216</f>
        <v>0</v>
      </c>
      <c r="Q216" s="225">
        <v>0.010659999999999999</v>
      </c>
      <c r="R216" s="225">
        <f>Q216*H216</f>
        <v>0.010659999999999999</v>
      </c>
      <c r="S216" s="225">
        <v>0</v>
      </c>
      <c r="T216" s="226">
        <f>S216*H216</f>
        <v>0</v>
      </c>
      <c r="U216" s="41"/>
      <c r="V216" s="41"/>
      <c r="W216" s="41"/>
      <c r="X216" s="41"/>
      <c r="Y216" s="41"/>
      <c r="Z216" s="41"/>
      <c r="AA216" s="41"/>
      <c r="AB216" s="41"/>
      <c r="AC216" s="41"/>
      <c r="AD216" s="41"/>
      <c r="AE216" s="41"/>
      <c r="AR216" s="227" t="s">
        <v>345</v>
      </c>
      <c r="AT216" s="227" t="s">
        <v>231</v>
      </c>
      <c r="AU216" s="227" t="s">
        <v>86</v>
      </c>
      <c r="AY216" s="20" t="s">
        <v>229</v>
      </c>
      <c r="BE216" s="228">
        <f>IF(N216="základní",J216,0)</f>
        <v>0</v>
      </c>
      <c r="BF216" s="228">
        <f>IF(N216="snížená",J216,0)</f>
        <v>0</v>
      </c>
      <c r="BG216" s="228">
        <f>IF(N216="zákl. přenesená",J216,0)</f>
        <v>0</v>
      </c>
      <c r="BH216" s="228">
        <f>IF(N216="sníž. přenesená",J216,0)</f>
        <v>0</v>
      </c>
      <c r="BI216" s="228">
        <f>IF(N216="nulová",J216,0)</f>
        <v>0</v>
      </c>
      <c r="BJ216" s="20" t="s">
        <v>84</v>
      </c>
      <c r="BK216" s="228">
        <f>ROUND(I216*H216,2)</f>
        <v>0</v>
      </c>
      <c r="BL216" s="20" t="s">
        <v>345</v>
      </c>
      <c r="BM216" s="227" t="s">
        <v>3811</v>
      </c>
    </row>
    <row r="217" s="2" customFormat="1" ht="16.5" customHeight="1">
      <c r="A217" s="41"/>
      <c r="B217" s="42"/>
      <c r="C217" s="216" t="s">
        <v>843</v>
      </c>
      <c r="D217" s="216" t="s">
        <v>231</v>
      </c>
      <c r="E217" s="217" t="s">
        <v>3815</v>
      </c>
      <c r="F217" s="218" t="s">
        <v>3816</v>
      </c>
      <c r="G217" s="219" t="s">
        <v>838</v>
      </c>
      <c r="H217" s="220">
        <v>2</v>
      </c>
      <c r="I217" s="221"/>
      <c r="J217" s="222">
        <f>ROUND(I217*H217,2)</f>
        <v>0</v>
      </c>
      <c r="K217" s="218" t="s">
        <v>235</v>
      </c>
      <c r="L217" s="47"/>
      <c r="M217" s="223" t="s">
        <v>19</v>
      </c>
      <c r="N217" s="224" t="s">
        <v>47</v>
      </c>
      <c r="O217" s="87"/>
      <c r="P217" s="225">
        <f>O217*H217</f>
        <v>0</v>
      </c>
      <c r="Q217" s="225">
        <v>0.00024000000000000001</v>
      </c>
      <c r="R217" s="225">
        <f>Q217*H217</f>
        <v>0.00048000000000000001</v>
      </c>
      <c r="S217" s="225">
        <v>0</v>
      </c>
      <c r="T217" s="226">
        <f>S217*H217</f>
        <v>0</v>
      </c>
      <c r="U217" s="41"/>
      <c r="V217" s="41"/>
      <c r="W217" s="41"/>
      <c r="X217" s="41"/>
      <c r="Y217" s="41"/>
      <c r="Z217" s="41"/>
      <c r="AA217" s="41"/>
      <c r="AB217" s="41"/>
      <c r="AC217" s="41"/>
      <c r="AD217" s="41"/>
      <c r="AE217" s="41"/>
      <c r="AR217" s="227" t="s">
        <v>345</v>
      </c>
      <c r="AT217" s="227" t="s">
        <v>231</v>
      </c>
      <c r="AU217" s="227" t="s">
        <v>86</v>
      </c>
      <c r="AY217" s="20" t="s">
        <v>229</v>
      </c>
      <c r="BE217" s="228">
        <f>IF(N217="základní",J217,0)</f>
        <v>0</v>
      </c>
      <c r="BF217" s="228">
        <f>IF(N217="snížená",J217,0)</f>
        <v>0</v>
      </c>
      <c r="BG217" s="228">
        <f>IF(N217="zákl. přenesená",J217,0)</f>
        <v>0</v>
      </c>
      <c r="BH217" s="228">
        <f>IF(N217="sníž. přenesená",J217,0)</f>
        <v>0</v>
      </c>
      <c r="BI217" s="228">
        <f>IF(N217="nulová",J217,0)</f>
        <v>0</v>
      </c>
      <c r="BJ217" s="20" t="s">
        <v>84</v>
      </c>
      <c r="BK217" s="228">
        <f>ROUND(I217*H217,2)</f>
        <v>0</v>
      </c>
      <c r="BL217" s="20" t="s">
        <v>345</v>
      </c>
      <c r="BM217" s="227" t="s">
        <v>3817</v>
      </c>
    </row>
    <row r="218" s="2" customFormat="1">
      <c r="A218" s="41"/>
      <c r="B218" s="42"/>
      <c r="C218" s="43"/>
      <c r="D218" s="229" t="s">
        <v>237</v>
      </c>
      <c r="E218" s="43"/>
      <c r="F218" s="230" t="s">
        <v>3818</v>
      </c>
      <c r="G218" s="43"/>
      <c r="H218" s="43"/>
      <c r="I218" s="231"/>
      <c r="J218" s="43"/>
      <c r="K218" s="43"/>
      <c r="L218" s="47"/>
      <c r="M218" s="232"/>
      <c r="N218" s="233"/>
      <c r="O218" s="87"/>
      <c r="P218" s="87"/>
      <c r="Q218" s="87"/>
      <c r="R218" s="87"/>
      <c r="S218" s="87"/>
      <c r="T218" s="88"/>
      <c r="U218" s="41"/>
      <c r="V218" s="41"/>
      <c r="W218" s="41"/>
      <c r="X218" s="41"/>
      <c r="Y218" s="41"/>
      <c r="Z218" s="41"/>
      <c r="AA218" s="41"/>
      <c r="AB218" s="41"/>
      <c r="AC218" s="41"/>
      <c r="AD218" s="41"/>
      <c r="AE218" s="41"/>
      <c r="AT218" s="20" t="s">
        <v>237</v>
      </c>
      <c r="AU218" s="20" t="s">
        <v>86</v>
      </c>
    </row>
    <row r="219" s="2" customFormat="1" ht="16.5" customHeight="1">
      <c r="A219" s="41"/>
      <c r="B219" s="42"/>
      <c r="C219" s="267" t="s">
        <v>849</v>
      </c>
      <c r="D219" s="267" t="s">
        <v>311</v>
      </c>
      <c r="E219" s="268" t="s">
        <v>3819</v>
      </c>
      <c r="F219" s="269" t="s">
        <v>3820</v>
      </c>
      <c r="G219" s="270" t="s">
        <v>274</v>
      </c>
      <c r="H219" s="271">
        <v>1</v>
      </c>
      <c r="I219" s="272"/>
      <c r="J219" s="273">
        <f>ROUND(I219*H219,2)</f>
        <v>0</v>
      </c>
      <c r="K219" s="269" t="s">
        <v>235</v>
      </c>
      <c r="L219" s="274"/>
      <c r="M219" s="275" t="s">
        <v>19</v>
      </c>
      <c r="N219" s="276" t="s">
        <v>47</v>
      </c>
      <c r="O219" s="87"/>
      <c r="P219" s="225">
        <f>O219*H219</f>
        <v>0</v>
      </c>
      <c r="Q219" s="225">
        <v>0.00018000000000000001</v>
      </c>
      <c r="R219" s="225">
        <f>Q219*H219</f>
        <v>0.00018000000000000001</v>
      </c>
      <c r="S219" s="225">
        <v>0</v>
      </c>
      <c r="T219" s="226">
        <f>S219*H219</f>
        <v>0</v>
      </c>
      <c r="U219" s="41"/>
      <c r="V219" s="41"/>
      <c r="W219" s="41"/>
      <c r="X219" s="41"/>
      <c r="Y219" s="41"/>
      <c r="Z219" s="41"/>
      <c r="AA219" s="41"/>
      <c r="AB219" s="41"/>
      <c r="AC219" s="41"/>
      <c r="AD219" s="41"/>
      <c r="AE219" s="41"/>
      <c r="AR219" s="227" t="s">
        <v>737</v>
      </c>
      <c r="AT219" s="227" t="s">
        <v>311</v>
      </c>
      <c r="AU219" s="227" t="s">
        <v>86</v>
      </c>
      <c r="AY219" s="20" t="s">
        <v>229</v>
      </c>
      <c r="BE219" s="228">
        <f>IF(N219="základní",J219,0)</f>
        <v>0</v>
      </c>
      <c r="BF219" s="228">
        <f>IF(N219="snížená",J219,0)</f>
        <v>0</v>
      </c>
      <c r="BG219" s="228">
        <f>IF(N219="zákl. přenesená",J219,0)</f>
        <v>0</v>
      </c>
      <c r="BH219" s="228">
        <f>IF(N219="sníž. přenesená",J219,0)</f>
        <v>0</v>
      </c>
      <c r="BI219" s="228">
        <f>IF(N219="nulová",J219,0)</f>
        <v>0</v>
      </c>
      <c r="BJ219" s="20" t="s">
        <v>84</v>
      </c>
      <c r="BK219" s="228">
        <f>ROUND(I219*H219,2)</f>
        <v>0</v>
      </c>
      <c r="BL219" s="20" t="s">
        <v>345</v>
      </c>
      <c r="BM219" s="227" t="s">
        <v>3821</v>
      </c>
    </row>
    <row r="220" s="14" customFormat="1">
      <c r="A220" s="14"/>
      <c r="B220" s="245"/>
      <c r="C220" s="246"/>
      <c r="D220" s="236" t="s">
        <v>239</v>
      </c>
      <c r="E220" s="246"/>
      <c r="F220" s="248" t="s">
        <v>4894</v>
      </c>
      <c r="G220" s="246"/>
      <c r="H220" s="249">
        <v>1</v>
      </c>
      <c r="I220" s="250"/>
      <c r="J220" s="246"/>
      <c r="K220" s="246"/>
      <c r="L220" s="251"/>
      <c r="M220" s="252"/>
      <c r="N220" s="253"/>
      <c r="O220" s="253"/>
      <c r="P220" s="253"/>
      <c r="Q220" s="253"/>
      <c r="R220" s="253"/>
      <c r="S220" s="253"/>
      <c r="T220" s="254"/>
      <c r="U220" s="14"/>
      <c r="V220" s="14"/>
      <c r="W220" s="14"/>
      <c r="X220" s="14"/>
      <c r="Y220" s="14"/>
      <c r="Z220" s="14"/>
      <c r="AA220" s="14"/>
      <c r="AB220" s="14"/>
      <c r="AC220" s="14"/>
      <c r="AD220" s="14"/>
      <c r="AE220" s="14"/>
      <c r="AT220" s="255" t="s">
        <v>239</v>
      </c>
      <c r="AU220" s="255" t="s">
        <v>86</v>
      </c>
      <c r="AV220" s="14" t="s">
        <v>86</v>
      </c>
      <c r="AW220" s="14" t="s">
        <v>4</v>
      </c>
      <c r="AX220" s="14" t="s">
        <v>84</v>
      </c>
      <c r="AY220" s="255" t="s">
        <v>229</v>
      </c>
    </row>
    <row r="221" s="2" customFormat="1" ht="24.15" customHeight="1">
      <c r="A221" s="41"/>
      <c r="B221" s="42"/>
      <c r="C221" s="216" t="s">
        <v>855</v>
      </c>
      <c r="D221" s="216" t="s">
        <v>231</v>
      </c>
      <c r="E221" s="217" t="s">
        <v>3826</v>
      </c>
      <c r="F221" s="218" t="s">
        <v>3827</v>
      </c>
      <c r="G221" s="219" t="s">
        <v>838</v>
      </c>
      <c r="H221" s="220">
        <v>1</v>
      </c>
      <c r="I221" s="221"/>
      <c r="J221" s="222">
        <f>ROUND(I221*H221,2)</f>
        <v>0</v>
      </c>
      <c r="K221" s="218" t="s">
        <v>322</v>
      </c>
      <c r="L221" s="47"/>
      <c r="M221" s="223" t="s">
        <v>19</v>
      </c>
      <c r="N221" s="224" t="s">
        <v>47</v>
      </c>
      <c r="O221" s="87"/>
      <c r="P221" s="225">
        <f>O221*H221</f>
        <v>0</v>
      </c>
      <c r="Q221" s="225">
        <v>0.0018400000000000001</v>
      </c>
      <c r="R221" s="225">
        <f>Q221*H221</f>
        <v>0.0018400000000000001</v>
      </c>
      <c r="S221" s="225">
        <v>0</v>
      </c>
      <c r="T221" s="226">
        <f>S221*H221</f>
        <v>0</v>
      </c>
      <c r="U221" s="41"/>
      <c r="V221" s="41"/>
      <c r="W221" s="41"/>
      <c r="X221" s="41"/>
      <c r="Y221" s="41"/>
      <c r="Z221" s="41"/>
      <c r="AA221" s="41"/>
      <c r="AB221" s="41"/>
      <c r="AC221" s="41"/>
      <c r="AD221" s="41"/>
      <c r="AE221" s="41"/>
      <c r="AR221" s="227" t="s">
        <v>345</v>
      </c>
      <c r="AT221" s="227" t="s">
        <v>231</v>
      </c>
      <c r="AU221" s="227" t="s">
        <v>86</v>
      </c>
      <c r="AY221" s="20" t="s">
        <v>229</v>
      </c>
      <c r="BE221" s="228">
        <f>IF(N221="základní",J221,0)</f>
        <v>0</v>
      </c>
      <c r="BF221" s="228">
        <f>IF(N221="snížená",J221,0)</f>
        <v>0</v>
      </c>
      <c r="BG221" s="228">
        <f>IF(N221="zákl. přenesená",J221,0)</f>
        <v>0</v>
      </c>
      <c r="BH221" s="228">
        <f>IF(N221="sníž. přenesená",J221,0)</f>
        <v>0</v>
      </c>
      <c r="BI221" s="228">
        <f>IF(N221="nulová",J221,0)</f>
        <v>0</v>
      </c>
      <c r="BJ221" s="20" t="s">
        <v>84</v>
      </c>
      <c r="BK221" s="228">
        <f>ROUND(I221*H221,2)</f>
        <v>0</v>
      </c>
      <c r="BL221" s="20" t="s">
        <v>345</v>
      </c>
      <c r="BM221" s="227" t="s">
        <v>4895</v>
      </c>
    </row>
    <row r="222" s="2" customFormat="1" ht="16.5" customHeight="1">
      <c r="A222" s="41"/>
      <c r="B222" s="42"/>
      <c r="C222" s="216" t="s">
        <v>861</v>
      </c>
      <c r="D222" s="216" t="s">
        <v>231</v>
      </c>
      <c r="E222" s="217" t="s">
        <v>3838</v>
      </c>
      <c r="F222" s="218" t="s">
        <v>3839</v>
      </c>
      <c r="G222" s="219" t="s">
        <v>354</v>
      </c>
      <c r="H222" s="220">
        <v>1</v>
      </c>
      <c r="I222" s="221"/>
      <c r="J222" s="222">
        <f>ROUND(I222*H222,2)</f>
        <v>0</v>
      </c>
      <c r="K222" s="218" t="s">
        <v>322</v>
      </c>
      <c r="L222" s="47"/>
      <c r="M222" s="223" t="s">
        <v>19</v>
      </c>
      <c r="N222" s="224" t="s">
        <v>47</v>
      </c>
      <c r="O222" s="87"/>
      <c r="P222" s="225">
        <f>O222*H222</f>
        <v>0</v>
      </c>
      <c r="Q222" s="225">
        <v>0.00024000000000000001</v>
      </c>
      <c r="R222" s="225">
        <f>Q222*H222</f>
        <v>0.00024000000000000001</v>
      </c>
      <c r="S222" s="225">
        <v>0</v>
      </c>
      <c r="T222" s="226">
        <f>S222*H222</f>
        <v>0</v>
      </c>
      <c r="U222" s="41"/>
      <c r="V222" s="41"/>
      <c r="W222" s="41"/>
      <c r="X222" s="41"/>
      <c r="Y222" s="41"/>
      <c r="Z222" s="41"/>
      <c r="AA222" s="41"/>
      <c r="AB222" s="41"/>
      <c r="AC222" s="41"/>
      <c r="AD222" s="41"/>
      <c r="AE222" s="41"/>
      <c r="AR222" s="227" t="s">
        <v>345</v>
      </c>
      <c r="AT222" s="227" t="s">
        <v>231</v>
      </c>
      <c r="AU222" s="227" t="s">
        <v>86</v>
      </c>
      <c r="AY222" s="20" t="s">
        <v>229</v>
      </c>
      <c r="BE222" s="228">
        <f>IF(N222="základní",J222,0)</f>
        <v>0</v>
      </c>
      <c r="BF222" s="228">
        <f>IF(N222="snížená",J222,0)</f>
        <v>0</v>
      </c>
      <c r="BG222" s="228">
        <f>IF(N222="zákl. přenesená",J222,0)</f>
        <v>0</v>
      </c>
      <c r="BH222" s="228">
        <f>IF(N222="sníž. přenesená",J222,0)</f>
        <v>0</v>
      </c>
      <c r="BI222" s="228">
        <f>IF(N222="nulová",J222,0)</f>
        <v>0</v>
      </c>
      <c r="BJ222" s="20" t="s">
        <v>84</v>
      </c>
      <c r="BK222" s="228">
        <f>ROUND(I222*H222,2)</f>
        <v>0</v>
      </c>
      <c r="BL222" s="20" t="s">
        <v>345</v>
      </c>
      <c r="BM222" s="227" t="s">
        <v>4896</v>
      </c>
    </row>
    <row r="223" s="2" customFormat="1" ht="24.15" customHeight="1">
      <c r="A223" s="41"/>
      <c r="B223" s="42"/>
      <c r="C223" s="216" t="s">
        <v>866</v>
      </c>
      <c r="D223" s="216" t="s">
        <v>231</v>
      </c>
      <c r="E223" s="217" t="s">
        <v>3845</v>
      </c>
      <c r="F223" s="218" t="s">
        <v>3846</v>
      </c>
      <c r="G223" s="219" t="s">
        <v>3557</v>
      </c>
      <c r="H223" s="303"/>
      <c r="I223" s="221"/>
      <c r="J223" s="222">
        <f>ROUND(I223*H223,2)</f>
        <v>0</v>
      </c>
      <c r="K223" s="218" t="s">
        <v>235</v>
      </c>
      <c r="L223" s="47"/>
      <c r="M223" s="223" t="s">
        <v>19</v>
      </c>
      <c r="N223" s="224" t="s">
        <v>47</v>
      </c>
      <c r="O223" s="87"/>
      <c r="P223" s="225">
        <f>O223*H223</f>
        <v>0</v>
      </c>
      <c r="Q223" s="225">
        <v>0</v>
      </c>
      <c r="R223" s="225">
        <f>Q223*H223</f>
        <v>0</v>
      </c>
      <c r="S223" s="225">
        <v>0</v>
      </c>
      <c r="T223" s="226">
        <f>S223*H223</f>
        <v>0</v>
      </c>
      <c r="U223" s="41"/>
      <c r="V223" s="41"/>
      <c r="W223" s="41"/>
      <c r="X223" s="41"/>
      <c r="Y223" s="41"/>
      <c r="Z223" s="41"/>
      <c r="AA223" s="41"/>
      <c r="AB223" s="41"/>
      <c r="AC223" s="41"/>
      <c r="AD223" s="41"/>
      <c r="AE223" s="41"/>
      <c r="AR223" s="227" t="s">
        <v>345</v>
      </c>
      <c r="AT223" s="227" t="s">
        <v>231</v>
      </c>
      <c r="AU223" s="227" t="s">
        <v>86</v>
      </c>
      <c r="AY223" s="20" t="s">
        <v>229</v>
      </c>
      <c r="BE223" s="228">
        <f>IF(N223="základní",J223,0)</f>
        <v>0</v>
      </c>
      <c r="BF223" s="228">
        <f>IF(N223="snížená",J223,0)</f>
        <v>0</v>
      </c>
      <c r="BG223" s="228">
        <f>IF(N223="zákl. přenesená",J223,0)</f>
        <v>0</v>
      </c>
      <c r="BH223" s="228">
        <f>IF(N223="sníž. přenesená",J223,0)</f>
        <v>0</v>
      </c>
      <c r="BI223" s="228">
        <f>IF(N223="nulová",J223,0)</f>
        <v>0</v>
      </c>
      <c r="BJ223" s="20" t="s">
        <v>84</v>
      </c>
      <c r="BK223" s="228">
        <f>ROUND(I223*H223,2)</f>
        <v>0</v>
      </c>
      <c r="BL223" s="20" t="s">
        <v>345</v>
      </c>
      <c r="BM223" s="227" t="s">
        <v>3847</v>
      </c>
    </row>
    <row r="224" s="2" customFormat="1">
      <c r="A224" s="41"/>
      <c r="B224" s="42"/>
      <c r="C224" s="43"/>
      <c r="D224" s="229" t="s">
        <v>237</v>
      </c>
      <c r="E224" s="43"/>
      <c r="F224" s="230" t="s">
        <v>3848</v>
      </c>
      <c r="G224" s="43"/>
      <c r="H224" s="43"/>
      <c r="I224" s="231"/>
      <c r="J224" s="43"/>
      <c r="K224" s="43"/>
      <c r="L224" s="47"/>
      <c r="M224" s="232"/>
      <c r="N224" s="233"/>
      <c r="O224" s="87"/>
      <c r="P224" s="87"/>
      <c r="Q224" s="87"/>
      <c r="R224" s="87"/>
      <c r="S224" s="87"/>
      <c r="T224" s="88"/>
      <c r="U224" s="41"/>
      <c r="V224" s="41"/>
      <c r="W224" s="41"/>
      <c r="X224" s="41"/>
      <c r="Y224" s="41"/>
      <c r="Z224" s="41"/>
      <c r="AA224" s="41"/>
      <c r="AB224" s="41"/>
      <c r="AC224" s="41"/>
      <c r="AD224" s="41"/>
      <c r="AE224" s="41"/>
      <c r="AT224" s="20" t="s">
        <v>237</v>
      </c>
      <c r="AU224" s="20" t="s">
        <v>86</v>
      </c>
    </row>
    <row r="225" s="12" customFormat="1" ht="22.8" customHeight="1">
      <c r="A225" s="12"/>
      <c r="B225" s="200"/>
      <c r="C225" s="201"/>
      <c r="D225" s="202" t="s">
        <v>75</v>
      </c>
      <c r="E225" s="214" t="s">
        <v>3849</v>
      </c>
      <c r="F225" s="214" t="s">
        <v>3850</v>
      </c>
      <c r="G225" s="201"/>
      <c r="H225" s="201"/>
      <c r="I225" s="204"/>
      <c r="J225" s="215">
        <f>BK225</f>
        <v>0</v>
      </c>
      <c r="K225" s="201"/>
      <c r="L225" s="206"/>
      <c r="M225" s="207"/>
      <c r="N225" s="208"/>
      <c r="O225" s="208"/>
      <c r="P225" s="209">
        <f>SUM(P226:P229)</f>
        <v>0</v>
      </c>
      <c r="Q225" s="208"/>
      <c r="R225" s="209">
        <f>SUM(R226:R229)</f>
        <v>0.016650000000000002</v>
      </c>
      <c r="S225" s="208"/>
      <c r="T225" s="210">
        <f>SUM(T226:T229)</f>
        <v>0</v>
      </c>
      <c r="U225" s="12"/>
      <c r="V225" s="12"/>
      <c r="W225" s="12"/>
      <c r="X225" s="12"/>
      <c r="Y225" s="12"/>
      <c r="Z225" s="12"/>
      <c r="AA225" s="12"/>
      <c r="AB225" s="12"/>
      <c r="AC225" s="12"/>
      <c r="AD225" s="12"/>
      <c r="AE225" s="12"/>
      <c r="AR225" s="211" t="s">
        <v>86</v>
      </c>
      <c r="AT225" s="212" t="s">
        <v>75</v>
      </c>
      <c r="AU225" s="212" t="s">
        <v>84</v>
      </c>
      <c r="AY225" s="211" t="s">
        <v>229</v>
      </c>
      <c r="BK225" s="213">
        <f>SUM(BK226:BK229)</f>
        <v>0</v>
      </c>
    </row>
    <row r="226" s="2" customFormat="1" ht="24.15" customHeight="1">
      <c r="A226" s="41"/>
      <c r="B226" s="42"/>
      <c r="C226" s="216" t="s">
        <v>873</v>
      </c>
      <c r="D226" s="216" t="s">
        <v>231</v>
      </c>
      <c r="E226" s="217" t="s">
        <v>3854</v>
      </c>
      <c r="F226" s="218" t="s">
        <v>3855</v>
      </c>
      <c r="G226" s="219" t="s">
        <v>838</v>
      </c>
      <c r="H226" s="220">
        <v>1</v>
      </c>
      <c r="I226" s="221"/>
      <c r="J226" s="222">
        <f>ROUND(I226*H226,2)</f>
        <v>0</v>
      </c>
      <c r="K226" s="218" t="s">
        <v>235</v>
      </c>
      <c r="L226" s="47"/>
      <c r="M226" s="223" t="s">
        <v>19</v>
      </c>
      <c r="N226" s="224" t="s">
        <v>47</v>
      </c>
      <c r="O226" s="87"/>
      <c r="P226" s="225">
        <f>O226*H226</f>
        <v>0</v>
      </c>
      <c r="Q226" s="225">
        <v>0.016650000000000002</v>
      </c>
      <c r="R226" s="225">
        <f>Q226*H226</f>
        <v>0.016650000000000002</v>
      </c>
      <c r="S226" s="225">
        <v>0</v>
      </c>
      <c r="T226" s="226">
        <f>S226*H226</f>
        <v>0</v>
      </c>
      <c r="U226" s="41"/>
      <c r="V226" s="41"/>
      <c r="W226" s="41"/>
      <c r="X226" s="41"/>
      <c r="Y226" s="41"/>
      <c r="Z226" s="41"/>
      <c r="AA226" s="41"/>
      <c r="AB226" s="41"/>
      <c r="AC226" s="41"/>
      <c r="AD226" s="41"/>
      <c r="AE226" s="41"/>
      <c r="AR226" s="227" t="s">
        <v>345</v>
      </c>
      <c r="AT226" s="227" t="s">
        <v>231</v>
      </c>
      <c r="AU226" s="227" t="s">
        <v>86</v>
      </c>
      <c r="AY226" s="20" t="s">
        <v>229</v>
      </c>
      <c r="BE226" s="228">
        <f>IF(N226="základní",J226,0)</f>
        <v>0</v>
      </c>
      <c r="BF226" s="228">
        <f>IF(N226="snížená",J226,0)</f>
        <v>0</v>
      </c>
      <c r="BG226" s="228">
        <f>IF(N226="zákl. přenesená",J226,0)</f>
        <v>0</v>
      </c>
      <c r="BH226" s="228">
        <f>IF(N226="sníž. přenesená",J226,0)</f>
        <v>0</v>
      </c>
      <c r="BI226" s="228">
        <f>IF(N226="nulová",J226,0)</f>
        <v>0</v>
      </c>
      <c r="BJ226" s="20" t="s">
        <v>84</v>
      </c>
      <c r="BK226" s="228">
        <f>ROUND(I226*H226,2)</f>
        <v>0</v>
      </c>
      <c r="BL226" s="20" t="s">
        <v>345</v>
      </c>
      <c r="BM226" s="227" t="s">
        <v>3856</v>
      </c>
    </row>
    <row r="227" s="2" customFormat="1">
      <c r="A227" s="41"/>
      <c r="B227" s="42"/>
      <c r="C227" s="43"/>
      <c r="D227" s="229" t="s">
        <v>237</v>
      </c>
      <c r="E227" s="43"/>
      <c r="F227" s="230" t="s">
        <v>3857</v>
      </c>
      <c r="G227" s="43"/>
      <c r="H227" s="43"/>
      <c r="I227" s="231"/>
      <c r="J227" s="43"/>
      <c r="K227" s="43"/>
      <c r="L227" s="47"/>
      <c r="M227" s="232"/>
      <c r="N227" s="233"/>
      <c r="O227" s="87"/>
      <c r="P227" s="87"/>
      <c r="Q227" s="87"/>
      <c r="R227" s="87"/>
      <c r="S227" s="87"/>
      <c r="T227" s="88"/>
      <c r="U227" s="41"/>
      <c r="V227" s="41"/>
      <c r="W227" s="41"/>
      <c r="X227" s="41"/>
      <c r="Y227" s="41"/>
      <c r="Z227" s="41"/>
      <c r="AA227" s="41"/>
      <c r="AB227" s="41"/>
      <c r="AC227" s="41"/>
      <c r="AD227" s="41"/>
      <c r="AE227" s="41"/>
      <c r="AT227" s="20" t="s">
        <v>237</v>
      </c>
      <c r="AU227" s="20" t="s">
        <v>86</v>
      </c>
    </row>
    <row r="228" s="2" customFormat="1" ht="24.15" customHeight="1">
      <c r="A228" s="41"/>
      <c r="B228" s="42"/>
      <c r="C228" s="216" t="s">
        <v>882</v>
      </c>
      <c r="D228" s="216" t="s">
        <v>231</v>
      </c>
      <c r="E228" s="217" t="s">
        <v>3862</v>
      </c>
      <c r="F228" s="218" t="s">
        <v>3863</v>
      </c>
      <c r="G228" s="219" t="s">
        <v>3557</v>
      </c>
      <c r="H228" s="303"/>
      <c r="I228" s="221"/>
      <c r="J228" s="222">
        <f>ROUND(I228*H228,2)</f>
        <v>0</v>
      </c>
      <c r="K228" s="218" t="s">
        <v>235</v>
      </c>
      <c r="L228" s="47"/>
      <c r="M228" s="223" t="s">
        <v>19</v>
      </c>
      <c r="N228" s="224" t="s">
        <v>47</v>
      </c>
      <c r="O228" s="87"/>
      <c r="P228" s="225">
        <f>O228*H228</f>
        <v>0</v>
      </c>
      <c r="Q228" s="225">
        <v>0</v>
      </c>
      <c r="R228" s="225">
        <f>Q228*H228</f>
        <v>0</v>
      </c>
      <c r="S228" s="225">
        <v>0</v>
      </c>
      <c r="T228" s="226">
        <f>S228*H228</f>
        <v>0</v>
      </c>
      <c r="U228" s="41"/>
      <c r="V228" s="41"/>
      <c r="W228" s="41"/>
      <c r="X228" s="41"/>
      <c r="Y228" s="41"/>
      <c r="Z228" s="41"/>
      <c r="AA228" s="41"/>
      <c r="AB228" s="41"/>
      <c r="AC228" s="41"/>
      <c r="AD228" s="41"/>
      <c r="AE228" s="41"/>
      <c r="AR228" s="227" t="s">
        <v>345</v>
      </c>
      <c r="AT228" s="227" t="s">
        <v>231</v>
      </c>
      <c r="AU228" s="227" t="s">
        <v>86</v>
      </c>
      <c r="AY228" s="20" t="s">
        <v>229</v>
      </c>
      <c r="BE228" s="228">
        <f>IF(N228="základní",J228,0)</f>
        <v>0</v>
      </c>
      <c r="BF228" s="228">
        <f>IF(N228="snížená",J228,0)</f>
        <v>0</v>
      </c>
      <c r="BG228" s="228">
        <f>IF(N228="zákl. přenesená",J228,0)</f>
        <v>0</v>
      </c>
      <c r="BH228" s="228">
        <f>IF(N228="sníž. přenesená",J228,0)</f>
        <v>0</v>
      </c>
      <c r="BI228" s="228">
        <f>IF(N228="nulová",J228,0)</f>
        <v>0</v>
      </c>
      <c r="BJ228" s="20" t="s">
        <v>84</v>
      </c>
      <c r="BK228" s="228">
        <f>ROUND(I228*H228,2)</f>
        <v>0</v>
      </c>
      <c r="BL228" s="20" t="s">
        <v>345</v>
      </c>
      <c r="BM228" s="227" t="s">
        <v>3864</v>
      </c>
    </row>
    <row r="229" s="2" customFormat="1">
      <c r="A229" s="41"/>
      <c r="B229" s="42"/>
      <c r="C229" s="43"/>
      <c r="D229" s="229" t="s">
        <v>237</v>
      </c>
      <c r="E229" s="43"/>
      <c r="F229" s="230" t="s">
        <v>3865</v>
      </c>
      <c r="G229" s="43"/>
      <c r="H229" s="43"/>
      <c r="I229" s="231"/>
      <c r="J229" s="43"/>
      <c r="K229" s="43"/>
      <c r="L229" s="47"/>
      <c r="M229" s="232"/>
      <c r="N229" s="233"/>
      <c r="O229" s="87"/>
      <c r="P229" s="87"/>
      <c r="Q229" s="87"/>
      <c r="R229" s="87"/>
      <c r="S229" s="87"/>
      <c r="T229" s="88"/>
      <c r="U229" s="41"/>
      <c r="V229" s="41"/>
      <c r="W229" s="41"/>
      <c r="X229" s="41"/>
      <c r="Y229" s="41"/>
      <c r="Z229" s="41"/>
      <c r="AA229" s="41"/>
      <c r="AB229" s="41"/>
      <c r="AC229" s="41"/>
      <c r="AD229" s="41"/>
      <c r="AE229" s="41"/>
      <c r="AT229" s="20" t="s">
        <v>237</v>
      </c>
      <c r="AU229" s="20" t="s">
        <v>86</v>
      </c>
    </row>
    <row r="230" s="12" customFormat="1" ht="25.92" customHeight="1">
      <c r="A230" s="12"/>
      <c r="B230" s="200"/>
      <c r="C230" s="201"/>
      <c r="D230" s="202" t="s">
        <v>75</v>
      </c>
      <c r="E230" s="203" t="s">
        <v>3866</v>
      </c>
      <c r="F230" s="203" t="s">
        <v>3867</v>
      </c>
      <c r="G230" s="201"/>
      <c r="H230" s="201"/>
      <c r="I230" s="204"/>
      <c r="J230" s="205">
        <f>BK230</f>
        <v>0</v>
      </c>
      <c r="K230" s="201"/>
      <c r="L230" s="206"/>
      <c r="M230" s="207"/>
      <c r="N230" s="208"/>
      <c r="O230" s="208"/>
      <c r="P230" s="209">
        <f>SUM(P231:P232)</f>
        <v>0</v>
      </c>
      <c r="Q230" s="208"/>
      <c r="R230" s="209">
        <f>SUM(R231:R232)</f>
        <v>0</v>
      </c>
      <c r="S230" s="208"/>
      <c r="T230" s="210">
        <f>SUM(T231:T232)</f>
        <v>0</v>
      </c>
      <c r="U230" s="12"/>
      <c r="V230" s="12"/>
      <c r="W230" s="12"/>
      <c r="X230" s="12"/>
      <c r="Y230" s="12"/>
      <c r="Z230" s="12"/>
      <c r="AA230" s="12"/>
      <c r="AB230" s="12"/>
      <c r="AC230" s="12"/>
      <c r="AD230" s="12"/>
      <c r="AE230" s="12"/>
      <c r="AR230" s="211" t="s">
        <v>136</v>
      </c>
      <c r="AT230" s="212" t="s">
        <v>75</v>
      </c>
      <c r="AU230" s="212" t="s">
        <v>76</v>
      </c>
      <c r="AY230" s="211" t="s">
        <v>229</v>
      </c>
      <c r="BK230" s="213">
        <f>SUM(BK231:BK232)</f>
        <v>0</v>
      </c>
    </row>
    <row r="231" s="2" customFormat="1" ht="21.75" customHeight="1">
      <c r="A231" s="41"/>
      <c r="B231" s="42"/>
      <c r="C231" s="216" t="s">
        <v>888</v>
      </c>
      <c r="D231" s="216" t="s">
        <v>231</v>
      </c>
      <c r="E231" s="217" t="s">
        <v>3868</v>
      </c>
      <c r="F231" s="218" t="s">
        <v>3869</v>
      </c>
      <c r="G231" s="219" t="s">
        <v>3870</v>
      </c>
      <c r="H231" s="220">
        <v>20</v>
      </c>
      <c r="I231" s="221"/>
      <c r="J231" s="222">
        <f>ROUND(I231*H231,2)</f>
        <v>0</v>
      </c>
      <c r="K231" s="218" t="s">
        <v>235</v>
      </c>
      <c r="L231" s="47"/>
      <c r="M231" s="223" t="s">
        <v>19</v>
      </c>
      <c r="N231" s="224" t="s">
        <v>47</v>
      </c>
      <c r="O231" s="87"/>
      <c r="P231" s="225">
        <f>O231*H231</f>
        <v>0</v>
      </c>
      <c r="Q231" s="225">
        <v>0</v>
      </c>
      <c r="R231" s="225">
        <f>Q231*H231</f>
        <v>0</v>
      </c>
      <c r="S231" s="225">
        <v>0</v>
      </c>
      <c r="T231" s="226">
        <f>S231*H231</f>
        <v>0</v>
      </c>
      <c r="U231" s="41"/>
      <c r="V231" s="41"/>
      <c r="W231" s="41"/>
      <c r="X231" s="41"/>
      <c r="Y231" s="41"/>
      <c r="Z231" s="41"/>
      <c r="AA231" s="41"/>
      <c r="AB231" s="41"/>
      <c r="AC231" s="41"/>
      <c r="AD231" s="41"/>
      <c r="AE231" s="41"/>
      <c r="AR231" s="227" t="s">
        <v>452</v>
      </c>
      <c r="AT231" s="227" t="s">
        <v>231</v>
      </c>
      <c r="AU231" s="227" t="s">
        <v>84</v>
      </c>
      <c r="AY231" s="20" t="s">
        <v>229</v>
      </c>
      <c r="BE231" s="228">
        <f>IF(N231="základní",J231,0)</f>
        <v>0</v>
      </c>
      <c r="BF231" s="228">
        <f>IF(N231="snížená",J231,0)</f>
        <v>0</v>
      </c>
      <c r="BG231" s="228">
        <f>IF(N231="zákl. přenesená",J231,0)</f>
        <v>0</v>
      </c>
      <c r="BH231" s="228">
        <f>IF(N231="sníž. přenesená",J231,0)</f>
        <v>0</v>
      </c>
      <c r="BI231" s="228">
        <f>IF(N231="nulová",J231,0)</f>
        <v>0</v>
      </c>
      <c r="BJ231" s="20" t="s">
        <v>84</v>
      </c>
      <c r="BK231" s="228">
        <f>ROUND(I231*H231,2)</f>
        <v>0</v>
      </c>
      <c r="BL231" s="20" t="s">
        <v>452</v>
      </c>
      <c r="BM231" s="227" t="s">
        <v>3871</v>
      </c>
    </row>
    <row r="232" s="2" customFormat="1">
      <c r="A232" s="41"/>
      <c r="B232" s="42"/>
      <c r="C232" s="43"/>
      <c r="D232" s="229" t="s">
        <v>237</v>
      </c>
      <c r="E232" s="43"/>
      <c r="F232" s="230" t="s">
        <v>3872</v>
      </c>
      <c r="G232" s="43"/>
      <c r="H232" s="43"/>
      <c r="I232" s="231"/>
      <c r="J232" s="43"/>
      <c r="K232" s="43"/>
      <c r="L232" s="47"/>
      <c r="M232" s="304"/>
      <c r="N232" s="305"/>
      <c r="O232" s="280"/>
      <c r="P232" s="280"/>
      <c r="Q232" s="280"/>
      <c r="R232" s="280"/>
      <c r="S232" s="280"/>
      <c r="T232" s="306"/>
      <c r="U232" s="41"/>
      <c r="V232" s="41"/>
      <c r="W232" s="41"/>
      <c r="X232" s="41"/>
      <c r="Y232" s="41"/>
      <c r="Z232" s="41"/>
      <c r="AA232" s="41"/>
      <c r="AB232" s="41"/>
      <c r="AC232" s="41"/>
      <c r="AD232" s="41"/>
      <c r="AE232" s="41"/>
      <c r="AT232" s="20" t="s">
        <v>237</v>
      </c>
      <c r="AU232" s="20" t="s">
        <v>84</v>
      </c>
    </row>
    <row r="233" s="2" customFormat="1" ht="6.96" customHeight="1">
      <c r="A233" s="41"/>
      <c r="B233" s="62"/>
      <c r="C233" s="63"/>
      <c r="D233" s="63"/>
      <c r="E233" s="63"/>
      <c r="F233" s="63"/>
      <c r="G233" s="63"/>
      <c r="H233" s="63"/>
      <c r="I233" s="63"/>
      <c r="J233" s="63"/>
      <c r="K233" s="63"/>
      <c r="L233" s="47"/>
      <c r="M233" s="41"/>
      <c r="O233" s="41"/>
      <c r="P233" s="41"/>
      <c r="Q233" s="41"/>
      <c r="R233" s="41"/>
      <c r="S233" s="41"/>
      <c r="T233" s="41"/>
      <c r="U233" s="41"/>
      <c r="V233" s="41"/>
      <c r="W233" s="41"/>
      <c r="X233" s="41"/>
      <c r="Y233" s="41"/>
      <c r="Z233" s="41"/>
      <c r="AA233" s="41"/>
      <c r="AB233" s="41"/>
      <c r="AC233" s="41"/>
      <c r="AD233" s="41"/>
      <c r="AE233" s="41"/>
    </row>
  </sheetData>
  <sheetProtection sheet="1" autoFilter="0" formatColumns="0" formatRows="0" objects="1" scenarios="1" spinCount="100000" saltValue="hQdOmK2M7lBSK2zUlbClbQ94J2SNeIKwwjxxGbxCluiq3XSy4Fp9IhhG9thIGtzIe6+GlQlptEl49bypeFJUNA==" hashValue="TrJU4L7lcyqVIS4p55SHmgYIhyuNETINfEzl0nf+xpWPdmRXgjB35Ol0fcKYYpsihZxLPD2TfwosYxdmlTdWcQ==" algorithmName="SHA-512" password="CC35"/>
  <autoFilter ref="C102:K232"/>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7" r:id="rId1" display="https://podminky.urs.cz/item/CS_URS_2024_01/132251102"/>
    <hyperlink ref="F110" r:id="rId2" display="https://podminky.urs.cz/item/CS_URS_2024_01/162351103"/>
    <hyperlink ref="F117" r:id="rId3" display="https://podminky.urs.cz/item/CS_URS_2024_01/162751117"/>
    <hyperlink ref="F121" r:id="rId4" display="https://podminky.urs.cz/item/CS_URS_2024_01/167151101"/>
    <hyperlink ref="F128" r:id="rId5" display="https://podminky.urs.cz/item/CS_URS_2024_01/171201231"/>
    <hyperlink ref="F132" r:id="rId6" display="https://podminky.urs.cz/item/CS_URS_2024_01/171251201"/>
    <hyperlink ref="F135" r:id="rId7" display="https://podminky.urs.cz/item/CS_URS_2024_01/174151101"/>
    <hyperlink ref="F138" r:id="rId8" display="https://podminky.urs.cz/item/CS_URS_2024_01/175151101"/>
    <hyperlink ref="F145" r:id="rId9" display="https://podminky.urs.cz/item/CS_URS_2024_01/451573111"/>
    <hyperlink ref="F149" r:id="rId10" display="https://podminky.urs.cz/item/CS_URS_2024_01/871161211"/>
    <hyperlink ref="F152" r:id="rId11" display="https://podminky.urs.cz/item/CS_URS_2024_01/899722113"/>
    <hyperlink ref="F155" r:id="rId12" display="https://podminky.urs.cz/item/CS_URS_2024_01/998276101"/>
    <hyperlink ref="F159" r:id="rId13" display="https://podminky.urs.cz/item/CS_URS_2024_01/713463131"/>
    <hyperlink ref="F164" r:id="rId14" display="https://podminky.urs.cz/item/CS_URS_2024_01/998713201"/>
    <hyperlink ref="F167" r:id="rId15" display="https://podminky.urs.cz/item/CS_URS_2024_01/721173402"/>
    <hyperlink ref="F169" r:id="rId16" display="https://podminky.urs.cz/item/CS_URS_2024_01/721174024"/>
    <hyperlink ref="F171" r:id="rId17" display="https://podminky.urs.cz/item/CS_URS_2024_01/721174025"/>
    <hyperlink ref="F173" r:id="rId18" display="https://podminky.urs.cz/item/CS_URS_2024_01/721174042"/>
    <hyperlink ref="F175" r:id="rId19" display="https://podminky.urs.cz/item/CS_URS_2024_01/721174043"/>
    <hyperlink ref="F177" r:id="rId20" display="https://podminky.urs.cz/item/CS_URS_2024_01/721174045"/>
    <hyperlink ref="F179" r:id="rId21" display="https://podminky.urs.cz/item/CS_URS_2024_01/721194105"/>
    <hyperlink ref="F181" r:id="rId22" display="https://podminky.urs.cz/item/CS_URS_2024_01/721194109"/>
    <hyperlink ref="F183" r:id="rId23" display="https://podminky.urs.cz/item/CS_URS_2024_01/721226521"/>
    <hyperlink ref="F187" r:id="rId24" display="https://podminky.urs.cz/item/CS_URS_2024_01/721290111"/>
    <hyperlink ref="F189" r:id="rId25" display="https://podminky.urs.cz/item/CS_URS_2024_01/998721201"/>
    <hyperlink ref="F192" r:id="rId26" display="https://podminky.urs.cz/item/CS_URS_2024_01/722175002"/>
    <hyperlink ref="F194" r:id="rId27" display="https://podminky.urs.cz/item/CS_URS_2024_01/722175003"/>
    <hyperlink ref="F196" r:id="rId28" display="https://podminky.urs.cz/item/CS_URS_2024_01/722190401"/>
    <hyperlink ref="F198" r:id="rId29" display="https://podminky.urs.cz/item/CS_URS_2024_01/722224115"/>
    <hyperlink ref="F200" r:id="rId30" display="https://podminky.urs.cz/item/CS_URS_2024_01/722231142"/>
    <hyperlink ref="F202" r:id="rId31" display="https://podminky.urs.cz/item/CS_URS_2024_01/722232043"/>
    <hyperlink ref="F204" r:id="rId32" display="https://podminky.urs.cz/item/CS_URS_2024_01/722232044"/>
    <hyperlink ref="F206" r:id="rId33" display="https://podminky.urs.cz/item/CS_URS_2024_01/722262212"/>
    <hyperlink ref="F208" r:id="rId34" display="https://podminky.urs.cz/item/CS_URS_2024_01/722290226"/>
    <hyperlink ref="F210" r:id="rId35" display="https://podminky.urs.cz/item/CS_URS_2024_01/722290234"/>
    <hyperlink ref="F212" r:id="rId36" display="https://podminky.urs.cz/item/CS_URS_2024_01/998722201"/>
    <hyperlink ref="F218" r:id="rId37" display="https://podminky.urs.cz/item/CS_URS_2024_01/725813111"/>
    <hyperlink ref="F224" r:id="rId38" display="https://podminky.urs.cz/item/CS_URS_2024_01/998725201"/>
    <hyperlink ref="F227" r:id="rId39" display="https://podminky.urs.cz/item/CS_URS_2024_01/726131041"/>
    <hyperlink ref="F229" r:id="rId40" display="https://podminky.urs.cz/item/CS_URS_2024_01/998726211"/>
    <hyperlink ref="F232" r:id="rId41" display="https://podminky.urs.cz/item/CS_URS_2024_01/HZS2491"/>
  </hyperlinks>
  <pageMargins left="0.39375" right="0.39375" top="0.39375" bottom="0.39375" header="0" footer="0"/>
  <pageSetup paperSize="9" orientation="landscape" blackAndWhite="1" fitToHeight="100"/>
  <headerFooter>
    <oddFooter>&amp;CStrana &amp;P z &amp;N</oddFooter>
  </headerFooter>
  <drawing r:id="rId42"/>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163</v>
      </c>
    </row>
    <row r="3" s="1" customFormat="1" ht="6.96" customHeight="1">
      <c r="B3" s="142"/>
      <c r="C3" s="143"/>
      <c r="D3" s="143"/>
      <c r="E3" s="143"/>
      <c r="F3" s="143"/>
      <c r="G3" s="143"/>
      <c r="H3" s="143"/>
      <c r="I3" s="143"/>
      <c r="J3" s="143"/>
      <c r="K3" s="143"/>
      <c r="L3" s="23"/>
      <c r="AT3" s="20" t="s">
        <v>86</v>
      </c>
    </row>
    <row r="4" s="1" customFormat="1" ht="24.96" customHeight="1">
      <c r="B4" s="23"/>
      <c r="D4" s="144" t="s">
        <v>198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c r="B8" s="23"/>
      <c r="D8" s="146" t="s">
        <v>199</v>
      </c>
      <c r="L8" s="23"/>
    </row>
    <row r="9" s="1" customFormat="1" ht="16.5" customHeight="1">
      <c r="B9" s="23"/>
      <c r="E9" s="147" t="s">
        <v>4660</v>
      </c>
      <c r="F9" s="1"/>
      <c r="G9" s="1"/>
      <c r="H9" s="1"/>
      <c r="L9" s="23"/>
    </row>
    <row r="10" s="1" customFormat="1" ht="12" customHeight="1">
      <c r="B10" s="23"/>
      <c r="D10" s="146" t="s">
        <v>470</v>
      </c>
      <c r="L10" s="23"/>
    </row>
    <row r="11" s="2" customFormat="1" ht="16.5" customHeight="1">
      <c r="A11" s="41"/>
      <c r="B11" s="47"/>
      <c r="C11" s="41"/>
      <c r="D11" s="41"/>
      <c r="E11" s="159" t="s">
        <v>4869</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4466</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4897</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tr">
        <f>IF('Rekapitulace stavby'!AN19="","",'Rekapitulace stavby'!AN19)</f>
        <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tr">
        <f>IF('Rekapitulace stavby'!E20="","",'Rekapitulace stavby'!E20)</f>
        <v>Ing. Vojtěch Biolek</v>
      </c>
      <c r="F28" s="41"/>
      <c r="G28" s="41"/>
      <c r="H28" s="41"/>
      <c r="I28" s="146" t="s">
        <v>29</v>
      </c>
      <c r="J28" s="137" t="str">
        <f>IF('Rekapitulace stavby'!AN20="","",'Rekapitulace stavby'!AN20)</f>
        <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201</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ROUND(J95,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ROUND((SUM(BE95:BE134)),  2)</f>
        <v>0</v>
      </c>
      <c r="G37" s="41"/>
      <c r="H37" s="41"/>
      <c r="I37" s="161">
        <v>0.20999999999999999</v>
      </c>
      <c r="J37" s="160">
        <f>ROUND(((SUM(BE95:BE134))*I37),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ROUND((SUM(BF95:BF134)),  2)</f>
        <v>0</v>
      </c>
      <c r="G38" s="41"/>
      <c r="H38" s="41"/>
      <c r="I38" s="161">
        <v>0.14999999999999999</v>
      </c>
      <c r="J38" s="160">
        <f>ROUND(((SUM(BF95:BF134))*I38),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ROUND((SUM(BG95:BG134)),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ROUND((SUM(BH95:BH134)),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ROUND((SUM(BI95:BI134)),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202</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199</v>
      </c>
      <c r="D53" s="25"/>
      <c r="E53" s="25"/>
      <c r="F53" s="25"/>
      <c r="G53" s="25"/>
      <c r="H53" s="25"/>
      <c r="I53" s="25"/>
      <c r="J53" s="25"/>
      <c r="K53" s="25"/>
      <c r="L53" s="23"/>
    </row>
    <row r="54" s="1" customFormat="1" ht="16.5" customHeight="1">
      <c r="B54" s="24"/>
      <c r="C54" s="25"/>
      <c r="D54" s="25"/>
      <c r="E54" s="173" t="s">
        <v>4660</v>
      </c>
      <c r="F54" s="25"/>
      <c r="G54" s="25"/>
      <c r="H54" s="25"/>
      <c r="I54" s="25"/>
      <c r="J54" s="25"/>
      <c r="K54" s="25"/>
      <c r="L54" s="23"/>
    </row>
    <row r="55" s="1" customFormat="1" ht="12" customHeight="1">
      <c r="B55" s="24"/>
      <c r="C55" s="35" t="s">
        <v>470</v>
      </c>
      <c r="D55" s="25"/>
      <c r="E55" s="25"/>
      <c r="F55" s="25"/>
      <c r="G55" s="25"/>
      <c r="H55" s="25"/>
      <c r="I55" s="25"/>
      <c r="J55" s="25"/>
      <c r="K55" s="25"/>
      <c r="L55" s="23"/>
    </row>
    <row r="56" s="2" customFormat="1" ht="16.5" customHeight="1">
      <c r="A56" s="41"/>
      <c r="B56" s="42"/>
      <c r="C56" s="43"/>
      <c r="D56" s="43"/>
      <c r="E56" s="284" t="s">
        <v>4869</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4466</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D.2.4.4.1 - Silnoproudé elektroinstalace</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203</v>
      </c>
      <c r="D65" s="175"/>
      <c r="E65" s="175"/>
      <c r="F65" s="175"/>
      <c r="G65" s="175"/>
      <c r="H65" s="175"/>
      <c r="I65" s="175"/>
      <c r="J65" s="176" t="s">
        <v>204</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J95</f>
        <v>0</v>
      </c>
      <c r="K67" s="43"/>
      <c r="L67" s="148"/>
      <c r="S67" s="41"/>
      <c r="T67" s="41"/>
      <c r="U67" s="41"/>
      <c r="V67" s="41"/>
      <c r="W67" s="41"/>
      <c r="X67" s="41"/>
      <c r="Y67" s="41"/>
      <c r="Z67" s="41"/>
      <c r="AA67" s="41"/>
      <c r="AB67" s="41"/>
      <c r="AC67" s="41"/>
      <c r="AD67" s="41"/>
      <c r="AE67" s="41"/>
      <c r="AU67" s="20" t="s">
        <v>205</v>
      </c>
    </row>
    <row r="68" s="9" customFormat="1" ht="24.96" customHeight="1">
      <c r="A68" s="9"/>
      <c r="B68" s="178"/>
      <c r="C68" s="179"/>
      <c r="D68" s="180" t="s">
        <v>4468</v>
      </c>
      <c r="E68" s="181"/>
      <c r="F68" s="181"/>
      <c r="G68" s="181"/>
      <c r="H68" s="181"/>
      <c r="I68" s="181"/>
      <c r="J68" s="182">
        <f>J96</f>
        <v>0</v>
      </c>
      <c r="K68" s="179"/>
      <c r="L68" s="183"/>
      <c r="S68" s="9"/>
      <c r="T68" s="9"/>
      <c r="U68" s="9"/>
      <c r="V68" s="9"/>
      <c r="W68" s="9"/>
      <c r="X68" s="9"/>
      <c r="Y68" s="9"/>
      <c r="Z68" s="9"/>
      <c r="AA68" s="9"/>
      <c r="AB68" s="9"/>
      <c r="AC68" s="9"/>
      <c r="AD68" s="9"/>
      <c r="AE68" s="9"/>
    </row>
    <row r="69" s="9" customFormat="1" ht="24.96" customHeight="1">
      <c r="A69" s="9"/>
      <c r="B69" s="178"/>
      <c r="C69" s="179"/>
      <c r="D69" s="180" t="s">
        <v>4469</v>
      </c>
      <c r="E69" s="181"/>
      <c r="F69" s="181"/>
      <c r="G69" s="181"/>
      <c r="H69" s="181"/>
      <c r="I69" s="181"/>
      <c r="J69" s="182">
        <f>J99</f>
        <v>0</v>
      </c>
      <c r="K69" s="179"/>
      <c r="L69" s="183"/>
      <c r="S69" s="9"/>
      <c r="T69" s="9"/>
      <c r="U69" s="9"/>
      <c r="V69" s="9"/>
      <c r="W69" s="9"/>
      <c r="X69" s="9"/>
      <c r="Y69" s="9"/>
      <c r="Z69" s="9"/>
      <c r="AA69" s="9"/>
      <c r="AB69" s="9"/>
      <c r="AC69" s="9"/>
      <c r="AD69" s="9"/>
      <c r="AE69" s="9"/>
    </row>
    <row r="70" s="9" customFormat="1" ht="24.96" customHeight="1">
      <c r="A70" s="9"/>
      <c r="B70" s="178"/>
      <c r="C70" s="179"/>
      <c r="D70" s="180" t="s">
        <v>4470</v>
      </c>
      <c r="E70" s="181"/>
      <c r="F70" s="181"/>
      <c r="G70" s="181"/>
      <c r="H70" s="181"/>
      <c r="I70" s="181"/>
      <c r="J70" s="182">
        <f>J112</f>
        <v>0</v>
      </c>
      <c r="K70" s="179"/>
      <c r="L70" s="183"/>
      <c r="S70" s="9"/>
      <c r="T70" s="9"/>
      <c r="U70" s="9"/>
      <c r="V70" s="9"/>
      <c r="W70" s="9"/>
      <c r="X70" s="9"/>
      <c r="Y70" s="9"/>
      <c r="Z70" s="9"/>
      <c r="AA70" s="9"/>
      <c r="AB70" s="9"/>
      <c r="AC70" s="9"/>
      <c r="AD70" s="9"/>
      <c r="AE70" s="9"/>
    </row>
    <row r="71" s="9" customFormat="1" ht="24.96" customHeight="1">
      <c r="A71" s="9"/>
      <c r="B71" s="178"/>
      <c r="C71" s="179"/>
      <c r="D71" s="180" t="s">
        <v>4471</v>
      </c>
      <c r="E71" s="181"/>
      <c r="F71" s="181"/>
      <c r="G71" s="181"/>
      <c r="H71" s="181"/>
      <c r="I71" s="181"/>
      <c r="J71" s="182">
        <f>J119</f>
        <v>0</v>
      </c>
      <c r="K71" s="179"/>
      <c r="L71" s="183"/>
      <c r="S71" s="9"/>
      <c r="T71" s="9"/>
      <c r="U71" s="9"/>
      <c r="V71" s="9"/>
      <c r="W71" s="9"/>
      <c r="X71" s="9"/>
      <c r="Y71" s="9"/>
      <c r="Z71" s="9"/>
      <c r="AA71" s="9"/>
      <c r="AB71" s="9"/>
      <c r="AC71" s="9"/>
      <c r="AD71" s="9"/>
      <c r="AE71" s="9"/>
    </row>
    <row r="72" s="2" customFormat="1" ht="21.84" customHeight="1">
      <c r="A72" s="41"/>
      <c r="B72" s="42"/>
      <c r="C72" s="43"/>
      <c r="D72" s="43"/>
      <c r="E72" s="43"/>
      <c r="F72" s="43"/>
      <c r="G72" s="43"/>
      <c r="H72" s="43"/>
      <c r="I72" s="43"/>
      <c r="J72" s="43"/>
      <c r="K72" s="43"/>
      <c r="L72" s="148"/>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48"/>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48"/>
      <c r="S77" s="41"/>
      <c r="T77" s="41"/>
      <c r="U77" s="41"/>
      <c r="V77" s="41"/>
      <c r="W77" s="41"/>
      <c r="X77" s="41"/>
      <c r="Y77" s="41"/>
      <c r="Z77" s="41"/>
      <c r="AA77" s="41"/>
      <c r="AB77" s="41"/>
      <c r="AC77" s="41"/>
      <c r="AD77" s="41"/>
      <c r="AE77" s="41"/>
    </row>
    <row r="78" s="2" customFormat="1" ht="24.96" customHeight="1">
      <c r="A78" s="41"/>
      <c r="B78" s="42"/>
      <c r="C78" s="26" t="s">
        <v>214</v>
      </c>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12" customHeight="1">
      <c r="A80" s="41"/>
      <c r="B80" s="42"/>
      <c r="C80" s="35" t="s">
        <v>16</v>
      </c>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16.5" customHeight="1">
      <c r="A81" s="41"/>
      <c r="B81" s="42"/>
      <c r="C81" s="43"/>
      <c r="D81" s="43"/>
      <c r="E81" s="173" t="str">
        <f>E7</f>
        <v>Informační centrum nádraží Teplice nad Bečvou, rekonstrukce a dostavba</v>
      </c>
      <c r="F81" s="35"/>
      <c r="G81" s="35"/>
      <c r="H81" s="35"/>
      <c r="I81" s="43"/>
      <c r="J81" s="43"/>
      <c r="K81" s="43"/>
      <c r="L81" s="148"/>
      <c r="S81" s="41"/>
      <c r="T81" s="41"/>
      <c r="U81" s="41"/>
      <c r="V81" s="41"/>
      <c r="W81" s="41"/>
      <c r="X81" s="41"/>
      <c r="Y81" s="41"/>
      <c r="Z81" s="41"/>
      <c r="AA81" s="41"/>
      <c r="AB81" s="41"/>
      <c r="AC81" s="41"/>
      <c r="AD81" s="41"/>
      <c r="AE81" s="41"/>
    </row>
    <row r="82" s="1" customFormat="1" ht="12" customHeight="1">
      <c r="B82" s="24"/>
      <c r="C82" s="35" t="s">
        <v>199</v>
      </c>
      <c r="D82" s="25"/>
      <c r="E82" s="25"/>
      <c r="F82" s="25"/>
      <c r="G82" s="25"/>
      <c r="H82" s="25"/>
      <c r="I82" s="25"/>
      <c r="J82" s="25"/>
      <c r="K82" s="25"/>
      <c r="L82" s="23"/>
    </row>
    <row r="83" s="1" customFormat="1" ht="16.5" customHeight="1">
      <c r="B83" s="24"/>
      <c r="C83" s="25"/>
      <c r="D83" s="25"/>
      <c r="E83" s="173" t="s">
        <v>4660</v>
      </c>
      <c r="F83" s="25"/>
      <c r="G83" s="25"/>
      <c r="H83" s="25"/>
      <c r="I83" s="25"/>
      <c r="J83" s="25"/>
      <c r="K83" s="25"/>
      <c r="L83" s="23"/>
    </row>
    <row r="84" s="1" customFormat="1" ht="12" customHeight="1">
      <c r="B84" s="24"/>
      <c r="C84" s="35" t="s">
        <v>470</v>
      </c>
      <c r="D84" s="25"/>
      <c r="E84" s="25"/>
      <c r="F84" s="25"/>
      <c r="G84" s="25"/>
      <c r="H84" s="25"/>
      <c r="I84" s="25"/>
      <c r="J84" s="25"/>
      <c r="K84" s="25"/>
      <c r="L84" s="23"/>
    </row>
    <row r="85" s="2" customFormat="1" ht="16.5" customHeight="1">
      <c r="A85" s="41"/>
      <c r="B85" s="42"/>
      <c r="C85" s="43"/>
      <c r="D85" s="43"/>
      <c r="E85" s="284" t="s">
        <v>4869</v>
      </c>
      <c r="F85" s="43"/>
      <c r="G85" s="43"/>
      <c r="H85" s="43"/>
      <c r="I85" s="43"/>
      <c r="J85" s="43"/>
      <c r="K85" s="43"/>
      <c r="L85" s="148"/>
      <c r="S85" s="41"/>
      <c r="T85" s="41"/>
      <c r="U85" s="41"/>
      <c r="V85" s="41"/>
      <c r="W85" s="41"/>
      <c r="X85" s="41"/>
      <c r="Y85" s="41"/>
      <c r="Z85" s="41"/>
      <c r="AA85" s="41"/>
      <c r="AB85" s="41"/>
      <c r="AC85" s="41"/>
      <c r="AD85" s="41"/>
      <c r="AE85" s="41"/>
    </row>
    <row r="86" s="2" customFormat="1" ht="12" customHeight="1">
      <c r="A86" s="41"/>
      <c r="B86" s="42"/>
      <c r="C86" s="35" t="s">
        <v>4466</v>
      </c>
      <c r="D86" s="43"/>
      <c r="E86" s="43"/>
      <c r="F86" s="43"/>
      <c r="G86" s="43"/>
      <c r="H86" s="43"/>
      <c r="I86" s="43"/>
      <c r="J86" s="43"/>
      <c r="K86" s="43"/>
      <c r="L86" s="148"/>
      <c r="S86" s="41"/>
      <c r="T86" s="41"/>
      <c r="U86" s="41"/>
      <c r="V86" s="41"/>
      <c r="W86" s="41"/>
      <c r="X86" s="41"/>
      <c r="Y86" s="41"/>
      <c r="Z86" s="41"/>
      <c r="AA86" s="41"/>
      <c r="AB86" s="41"/>
      <c r="AC86" s="41"/>
      <c r="AD86" s="41"/>
      <c r="AE86" s="41"/>
    </row>
    <row r="87" s="2" customFormat="1" ht="16.5" customHeight="1">
      <c r="A87" s="41"/>
      <c r="B87" s="42"/>
      <c r="C87" s="43"/>
      <c r="D87" s="43"/>
      <c r="E87" s="72" t="str">
        <f>E13</f>
        <v>D.2.4.4.1 - Silnoproudé elektroinstalace</v>
      </c>
      <c r="F87" s="43"/>
      <c r="G87" s="43"/>
      <c r="H87" s="43"/>
      <c r="I87" s="43"/>
      <c r="J87" s="43"/>
      <c r="K87" s="43"/>
      <c r="L87" s="148"/>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12" customHeight="1">
      <c r="A89" s="41"/>
      <c r="B89" s="42"/>
      <c r="C89" s="35" t="s">
        <v>21</v>
      </c>
      <c r="D89" s="43"/>
      <c r="E89" s="43"/>
      <c r="F89" s="30" t="str">
        <f>F16</f>
        <v>U Teplic 552, 753 01 Hranice I - Město</v>
      </c>
      <c r="G89" s="43"/>
      <c r="H89" s="43"/>
      <c r="I89" s="35" t="s">
        <v>23</v>
      </c>
      <c r="J89" s="75" t="str">
        <f>IF(J16="","",J16)</f>
        <v>23. 5. 2024</v>
      </c>
      <c r="K89" s="43"/>
      <c r="L89" s="148"/>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8"/>
      <c r="S90" s="41"/>
      <c r="T90" s="41"/>
      <c r="U90" s="41"/>
      <c r="V90" s="41"/>
      <c r="W90" s="41"/>
      <c r="X90" s="41"/>
      <c r="Y90" s="41"/>
      <c r="Z90" s="41"/>
      <c r="AA90" s="41"/>
      <c r="AB90" s="41"/>
      <c r="AC90" s="41"/>
      <c r="AD90" s="41"/>
      <c r="AE90" s="41"/>
    </row>
    <row r="91" s="2" customFormat="1" ht="25.65" customHeight="1">
      <c r="A91" s="41"/>
      <c r="B91" s="42"/>
      <c r="C91" s="35" t="s">
        <v>25</v>
      </c>
      <c r="D91" s="43"/>
      <c r="E91" s="43"/>
      <c r="F91" s="30" t="str">
        <f>E19</f>
        <v>Město Hranice</v>
      </c>
      <c r="G91" s="43"/>
      <c r="H91" s="43"/>
      <c r="I91" s="35" t="s">
        <v>33</v>
      </c>
      <c r="J91" s="39" t="str">
        <f>E25</f>
        <v>Ateliér Velehradský s.r.o.</v>
      </c>
      <c r="K91" s="43"/>
      <c r="L91" s="148"/>
      <c r="S91" s="41"/>
      <c r="T91" s="41"/>
      <c r="U91" s="41"/>
      <c r="V91" s="41"/>
      <c r="W91" s="41"/>
      <c r="X91" s="41"/>
      <c r="Y91" s="41"/>
      <c r="Z91" s="41"/>
      <c r="AA91" s="41"/>
      <c r="AB91" s="41"/>
      <c r="AC91" s="41"/>
      <c r="AD91" s="41"/>
      <c r="AE91" s="41"/>
    </row>
    <row r="92" s="2" customFormat="1" ht="15.15" customHeight="1">
      <c r="A92" s="41"/>
      <c r="B92" s="42"/>
      <c r="C92" s="35" t="s">
        <v>31</v>
      </c>
      <c r="D92" s="43"/>
      <c r="E92" s="43"/>
      <c r="F92" s="30" t="str">
        <f>IF(E22="","",E22)</f>
        <v>Vyplň údaj</v>
      </c>
      <c r="G92" s="43"/>
      <c r="H92" s="43"/>
      <c r="I92" s="35" t="s">
        <v>38</v>
      </c>
      <c r="J92" s="39" t="str">
        <f>E28</f>
        <v>Ing. Vojtěch Biolek</v>
      </c>
      <c r="K92" s="43"/>
      <c r="L92" s="148"/>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8"/>
      <c r="S93" s="41"/>
      <c r="T93" s="41"/>
      <c r="U93" s="41"/>
      <c r="V93" s="41"/>
      <c r="W93" s="41"/>
      <c r="X93" s="41"/>
      <c r="Y93" s="41"/>
      <c r="Z93" s="41"/>
      <c r="AA93" s="41"/>
      <c r="AB93" s="41"/>
      <c r="AC93" s="41"/>
      <c r="AD93" s="41"/>
      <c r="AE93" s="41"/>
    </row>
    <row r="94" s="11" customFormat="1" ht="29.28" customHeight="1">
      <c r="A94" s="189"/>
      <c r="B94" s="190"/>
      <c r="C94" s="191" t="s">
        <v>215</v>
      </c>
      <c r="D94" s="192" t="s">
        <v>61</v>
      </c>
      <c r="E94" s="192" t="s">
        <v>57</v>
      </c>
      <c r="F94" s="192" t="s">
        <v>58</v>
      </c>
      <c r="G94" s="192" t="s">
        <v>216</v>
      </c>
      <c r="H94" s="192" t="s">
        <v>217</v>
      </c>
      <c r="I94" s="192" t="s">
        <v>218</v>
      </c>
      <c r="J94" s="192" t="s">
        <v>204</v>
      </c>
      <c r="K94" s="193" t="s">
        <v>219</v>
      </c>
      <c r="L94" s="194"/>
      <c r="M94" s="95" t="s">
        <v>19</v>
      </c>
      <c r="N94" s="96" t="s">
        <v>46</v>
      </c>
      <c r="O94" s="96" t="s">
        <v>220</v>
      </c>
      <c r="P94" s="96" t="s">
        <v>221</v>
      </c>
      <c r="Q94" s="96" t="s">
        <v>222</v>
      </c>
      <c r="R94" s="96" t="s">
        <v>223</v>
      </c>
      <c r="S94" s="96" t="s">
        <v>224</v>
      </c>
      <c r="T94" s="97" t="s">
        <v>225</v>
      </c>
      <c r="U94" s="189"/>
      <c r="V94" s="189"/>
      <c r="W94" s="189"/>
      <c r="X94" s="189"/>
      <c r="Y94" s="189"/>
      <c r="Z94" s="189"/>
      <c r="AA94" s="189"/>
      <c r="AB94" s="189"/>
      <c r="AC94" s="189"/>
      <c r="AD94" s="189"/>
      <c r="AE94" s="189"/>
    </row>
    <row r="95" s="2" customFormat="1" ht="22.8" customHeight="1">
      <c r="A95" s="41"/>
      <c r="B95" s="42"/>
      <c r="C95" s="102" t="s">
        <v>226</v>
      </c>
      <c r="D95" s="43"/>
      <c r="E95" s="43"/>
      <c r="F95" s="43"/>
      <c r="G95" s="43"/>
      <c r="H95" s="43"/>
      <c r="I95" s="43"/>
      <c r="J95" s="195">
        <f>BK95</f>
        <v>0</v>
      </c>
      <c r="K95" s="43"/>
      <c r="L95" s="47"/>
      <c r="M95" s="98"/>
      <c r="N95" s="196"/>
      <c r="O95" s="99"/>
      <c r="P95" s="197">
        <f>P96+P99+P112+P119</f>
        <v>0</v>
      </c>
      <c r="Q95" s="99"/>
      <c r="R95" s="197">
        <f>R96+R99+R112+R119</f>
        <v>0.45279999999999998</v>
      </c>
      <c r="S95" s="99"/>
      <c r="T95" s="198">
        <f>T96+T99+T112+T119</f>
        <v>0.20999999999999996</v>
      </c>
      <c r="U95" s="41"/>
      <c r="V95" s="41"/>
      <c r="W95" s="41"/>
      <c r="X95" s="41"/>
      <c r="Y95" s="41"/>
      <c r="Z95" s="41"/>
      <c r="AA95" s="41"/>
      <c r="AB95" s="41"/>
      <c r="AC95" s="41"/>
      <c r="AD95" s="41"/>
      <c r="AE95" s="41"/>
      <c r="AT95" s="20" t="s">
        <v>75</v>
      </c>
      <c r="AU95" s="20" t="s">
        <v>205</v>
      </c>
      <c r="BK95" s="199">
        <f>BK96+BK99+BK112+BK119</f>
        <v>0</v>
      </c>
    </row>
    <row r="96" s="12" customFormat="1" ht="25.92" customHeight="1">
      <c r="A96" s="12"/>
      <c r="B96" s="200"/>
      <c r="C96" s="201"/>
      <c r="D96" s="202" t="s">
        <v>75</v>
      </c>
      <c r="E96" s="203" t="s">
        <v>4472</v>
      </c>
      <c r="F96" s="203" t="s">
        <v>4473</v>
      </c>
      <c r="G96" s="201"/>
      <c r="H96" s="201"/>
      <c r="I96" s="204"/>
      <c r="J96" s="205">
        <f>BK96</f>
        <v>0</v>
      </c>
      <c r="K96" s="201"/>
      <c r="L96" s="206"/>
      <c r="M96" s="207"/>
      <c r="N96" s="208"/>
      <c r="O96" s="208"/>
      <c r="P96" s="209">
        <f>SUM(P97:P98)</f>
        <v>0</v>
      </c>
      <c r="Q96" s="208"/>
      <c r="R96" s="209">
        <f>SUM(R97:R98)</f>
        <v>0.0060000000000000001</v>
      </c>
      <c r="S96" s="208"/>
      <c r="T96" s="210">
        <f>SUM(T97:T98)</f>
        <v>0</v>
      </c>
      <c r="U96" s="12"/>
      <c r="V96" s="12"/>
      <c r="W96" s="12"/>
      <c r="X96" s="12"/>
      <c r="Y96" s="12"/>
      <c r="Z96" s="12"/>
      <c r="AA96" s="12"/>
      <c r="AB96" s="12"/>
      <c r="AC96" s="12"/>
      <c r="AD96" s="12"/>
      <c r="AE96" s="12"/>
      <c r="AR96" s="211" t="s">
        <v>84</v>
      </c>
      <c r="AT96" s="212" t="s">
        <v>75</v>
      </c>
      <c r="AU96" s="212" t="s">
        <v>76</v>
      </c>
      <c r="AY96" s="211" t="s">
        <v>229</v>
      </c>
      <c r="BK96" s="213">
        <f>SUM(BK97:BK98)</f>
        <v>0</v>
      </c>
    </row>
    <row r="97" s="2" customFormat="1" ht="16.5" customHeight="1">
      <c r="A97" s="41"/>
      <c r="B97" s="42"/>
      <c r="C97" s="216" t="s">
        <v>84</v>
      </c>
      <c r="D97" s="216" t="s">
        <v>231</v>
      </c>
      <c r="E97" s="217" t="s">
        <v>4898</v>
      </c>
      <c r="F97" s="218" t="s">
        <v>4899</v>
      </c>
      <c r="G97" s="219" t="s">
        <v>354</v>
      </c>
      <c r="H97" s="220">
        <v>1</v>
      </c>
      <c r="I97" s="221"/>
      <c r="J97" s="222">
        <f>ROUND(I97*H97,2)</f>
        <v>0</v>
      </c>
      <c r="K97" s="218" t="s">
        <v>4476</v>
      </c>
      <c r="L97" s="47"/>
      <c r="M97" s="223" t="s">
        <v>19</v>
      </c>
      <c r="N97" s="224" t="s">
        <v>47</v>
      </c>
      <c r="O97" s="87"/>
      <c r="P97" s="225">
        <f>O97*H97</f>
        <v>0</v>
      </c>
      <c r="Q97" s="225">
        <v>0</v>
      </c>
      <c r="R97" s="225">
        <f>Q97*H97</f>
        <v>0</v>
      </c>
      <c r="S97" s="225">
        <v>0</v>
      </c>
      <c r="T97" s="226">
        <f>S97*H97</f>
        <v>0</v>
      </c>
      <c r="U97" s="41"/>
      <c r="V97" s="41"/>
      <c r="W97" s="41"/>
      <c r="X97" s="41"/>
      <c r="Y97" s="41"/>
      <c r="Z97" s="41"/>
      <c r="AA97" s="41"/>
      <c r="AB97" s="41"/>
      <c r="AC97" s="41"/>
      <c r="AD97" s="41"/>
      <c r="AE97" s="41"/>
      <c r="AR97" s="227" t="s">
        <v>136</v>
      </c>
      <c r="AT97" s="227" t="s">
        <v>231</v>
      </c>
      <c r="AU97" s="227" t="s">
        <v>84</v>
      </c>
      <c r="AY97" s="20" t="s">
        <v>229</v>
      </c>
      <c r="BE97" s="228">
        <f>IF(N97="základní",J97,0)</f>
        <v>0</v>
      </c>
      <c r="BF97" s="228">
        <f>IF(N97="snížená",J97,0)</f>
        <v>0</v>
      </c>
      <c r="BG97" s="228">
        <f>IF(N97="zákl. přenesená",J97,0)</f>
        <v>0</v>
      </c>
      <c r="BH97" s="228">
        <f>IF(N97="sníž. přenesená",J97,0)</f>
        <v>0</v>
      </c>
      <c r="BI97" s="228">
        <f>IF(N97="nulová",J97,0)</f>
        <v>0</v>
      </c>
      <c r="BJ97" s="20" t="s">
        <v>84</v>
      </c>
      <c r="BK97" s="228">
        <f>ROUND(I97*H97,2)</f>
        <v>0</v>
      </c>
      <c r="BL97" s="20" t="s">
        <v>136</v>
      </c>
      <c r="BM97" s="227" t="s">
        <v>86</v>
      </c>
    </row>
    <row r="98" s="2" customFormat="1" ht="16.5" customHeight="1">
      <c r="A98" s="41"/>
      <c r="B98" s="42"/>
      <c r="C98" s="216" t="s">
        <v>86</v>
      </c>
      <c r="D98" s="216" t="s">
        <v>231</v>
      </c>
      <c r="E98" s="217" t="s">
        <v>4505</v>
      </c>
      <c r="F98" s="218" t="s">
        <v>4506</v>
      </c>
      <c r="G98" s="219" t="s">
        <v>274</v>
      </c>
      <c r="H98" s="220">
        <v>30</v>
      </c>
      <c r="I98" s="221"/>
      <c r="J98" s="222">
        <f>ROUND(I98*H98,2)</f>
        <v>0</v>
      </c>
      <c r="K98" s="218" t="s">
        <v>4483</v>
      </c>
      <c r="L98" s="47"/>
      <c r="M98" s="223" t="s">
        <v>19</v>
      </c>
      <c r="N98" s="224" t="s">
        <v>47</v>
      </c>
      <c r="O98" s="87"/>
      <c r="P98" s="225">
        <f>O98*H98</f>
        <v>0</v>
      </c>
      <c r="Q98" s="225">
        <v>0.00020000000000000001</v>
      </c>
      <c r="R98" s="225">
        <f>Q98*H98</f>
        <v>0.0060000000000000001</v>
      </c>
      <c r="S98" s="225">
        <v>0</v>
      </c>
      <c r="T98" s="226">
        <f>S98*H98</f>
        <v>0</v>
      </c>
      <c r="U98" s="41"/>
      <c r="V98" s="41"/>
      <c r="W98" s="41"/>
      <c r="X98" s="41"/>
      <c r="Y98" s="41"/>
      <c r="Z98" s="41"/>
      <c r="AA98" s="41"/>
      <c r="AB98" s="41"/>
      <c r="AC98" s="41"/>
      <c r="AD98" s="41"/>
      <c r="AE98" s="41"/>
      <c r="AR98" s="227" t="s">
        <v>136</v>
      </c>
      <c r="AT98" s="227" t="s">
        <v>231</v>
      </c>
      <c r="AU98" s="227" t="s">
        <v>84</v>
      </c>
      <c r="AY98" s="20" t="s">
        <v>229</v>
      </c>
      <c r="BE98" s="228">
        <f>IF(N98="základní",J98,0)</f>
        <v>0</v>
      </c>
      <c r="BF98" s="228">
        <f>IF(N98="snížená",J98,0)</f>
        <v>0</v>
      </c>
      <c r="BG98" s="228">
        <f>IF(N98="zákl. přenesená",J98,0)</f>
        <v>0</v>
      </c>
      <c r="BH98" s="228">
        <f>IF(N98="sníž. přenesená",J98,0)</f>
        <v>0</v>
      </c>
      <c r="BI98" s="228">
        <f>IF(N98="nulová",J98,0)</f>
        <v>0</v>
      </c>
      <c r="BJ98" s="20" t="s">
        <v>84</v>
      </c>
      <c r="BK98" s="228">
        <f>ROUND(I98*H98,2)</f>
        <v>0</v>
      </c>
      <c r="BL98" s="20" t="s">
        <v>136</v>
      </c>
      <c r="BM98" s="227" t="s">
        <v>136</v>
      </c>
    </row>
    <row r="99" s="12" customFormat="1" ht="25.92" customHeight="1">
      <c r="A99" s="12"/>
      <c r="B99" s="200"/>
      <c r="C99" s="201"/>
      <c r="D99" s="202" t="s">
        <v>75</v>
      </c>
      <c r="E99" s="203" t="s">
        <v>4507</v>
      </c>
      <c r="F99" s="203" t="s">
        <v>4508</v>
      </c>
      <c r="G99" s="201"/>
      <c r="H99" s="201"/>
      <c r="I99" s="204"/>
      <c r="J99" s="205">
        <f>BK99</f>
        <v>0</v>
      </c>
      <c r="K99" s="201"/>
      <c r="L99" s="206"/>
      <c r="M99" s="207"/>
      <c r="N99" s="208"/>
      <c r="O99" s="208"/>
      <c r="P99" s="209">
        <f>SUM(P100:P111)</f>
        <v>0</v>
      </c>
      <c r="Q99" s="208"/>
      <c r="R99" s="209">
        <f>SUM(R100:R111)</f>
        <v>0.056250000000000001</v>
      </c>
      <c r="S99" s="208"/>
      <c r="T99" s="210">
        <f>SUM(T100:T111)</f>
        <v>0</v>
      </c>
      <c r="U99" s="12"/>
      <c r="V99" s="12"/>
      <c r="W99" s="12"/>
      <c r="X99" s="12"/>
      <c r="Y99" s="12"/>
      <c r="Z99" s="12"/>
      <c r="AA99" s="12"/>
      <c r="AB99" s="12"/>
      <c r="AC99" s="12"/>
      <c r="AD99" s="12"/>
      <c r="AE99" s="12"/>
      <c r="AR99" s="211" t="s">
        <v>84</v>
      </c>
      <c r="AT99" s="212" t="s">
        <v>75</v>
      </c>
      <c r="AU99" s="212" t="s">
        <v>76</v>
      </c>
      <c r="AY99" s="211" t="s">
        <v>229</v>
      </c>
      <c r="BK99" s="213">
        <f>SUM(BK100:BK111)</f>
        <v>0</v>
      </c>
    </row>
    <row r="100" s="2" customFormat="1" ht="16.5" customHeight="1">
      <c r="A100" s="41"/>
      <c r="B100" s="42"/>
      <c r="C100" s="216" t="s">
        <v>96</v>
      </c>
      <c r="D100" s="216" t="s">
        <v>231</v>
      </c>
      <c r="E100" s="217" t="s">
        <v>4513</v>
      </c>
      <c r="F100" s="218" t="s">
        <v>4514</v>
      </c>
      <c r="G100" s="219" t="s">
        <v>274</v>
      </c>
      <c r="H100" s="220">
        <v>60</v>
      </c>
      <c r="I100" s="221"/>
      <c r="J100" s="222">
        <f>ROUND(I100*H100,2)</f>
        <v>0</v>
      </c>
      <c r="K100" s="218" t="s">
        <v>4483</v>
      </c>
      <c r="L100" s="47"/>
      <c r="M100" s="223" t="s">
        <v>19</v>
      </c>
      <c r="N100" s="224" t="s">
        <v>47</v>
      </c>
      <c r="O100" s="87"/>
      <c r="P100" s="225">
        <f>O100*H100</f>
        <v>0</v>
      </c>
      <c r="Q100" s="225">
        <v>0.00023000000000000001</v>
      </c>
      <c r="R100" s="225">
        <f>Q100*H100</f>
        <v>0.0138</v>
      </c>
      <c r="S100" s="225">
        <v>0</v>
      </c>
      <c r="T100" s="226">
        <f>S100*H100</f>
        <v>0</v>
      </c>
      <c r="U100" s="41"/>
      <c r="V100" s="41"/>
      <c r="W100" s="41"/>
      <c r="X100" s="41"/>
      <c r="Y100" s="41"/>
      <c r="Z100" s="41"/>
      <c r="AA100" s="41"/>
      <c r="AB100" s="41"/>
      <c r="AC100" s="41"/>
      <c r="AD100" s="41"/>
      <c r="AE100" s="41"/>
      <c r="AR100" s="227" t="s">
        <v>136</v>
      </c>
      <c r="AT100" s="227" t="s">
        <v>231</v>
      </c>
      <c r="AU100" s="227" t="s">
        <v>84</v>
      </c>
      <c r="AY100" s="20" t="s">
        <v>229</v>
      </c>
      <c r="BE100" s="228">
        <f>IF(N100="základní",J100,0)</f>
        <v>0</v>
      </c>
      <c r="BF100" s="228">
        <f>IF(N100="snížená",J100,0)</f>
        <v>0</v>
      </c>
      <c r="BG100" s="228">
        <f>IF(N100="zákl. přenesená",J100,0)</f>
        <v>0</v>
      </c>
      <c r="BH100" s="228">
        <f>IF(N100="sníž. přenesená",J100,0)</f>
        <v>0</v>
      </c>
      <c r="BI100" s="228">
        <f>IF(N100="nulová",J100,0)</f>
        <v>0</v>
      </c>
      <c r="BJ100" s="20" t="s">
        <v>84</v>
      </c>
      <c r="BK100" s="228">
        <f>ROUND(I100*H100,2)</f>
        <v>0</v>
      </c>
      <c r="BL100" s="20" t="s">
        <v>136</v>
      </c>
      <c r="BM100" s="227" t="s">
        <v>271</v>
      </c>
    </row>
    <row r="101" s="2" customFormat="1" ht="16.5" customHeight="1">
      <c r="A101" s="41"/>
      <c r="B101" s="42"/>
      <c r="C101" s="216" t="s">
        <v>136</v>
      </c>
      <c r="D101" s="216" t="s">
        <v>231</v>
      </c>
      <c r="E101" s="217" t="s">
        <v>4515</v>
      </c>
      <c r="F101" s="218" t="s">
        <v>4516</v>
      </c>
      <c r="G101" s="219" t="s">
        <v>274</v>
      </c>
      <c r="H101" s="220">
        <v>120</v>
      </c>
      <c r="I101" s="221"/>
      <c r="J101" s="222">
        <f>ROUND(I101*H101,2)</f>
        <v>0</v>
      </c>
      <c r="K101" s="218" t="s">
        <v>4483</v>
      </c>
      <c r="L101" s="47"/>
      <c r="M101" s="223" t="s">
        <v>19</v>
      </c>
      <c r="N101" s="224" t="s">
        <v>47</v>
      </c>
      <c r="O101" s="87"/>
      <c r="P101" s="225">
        <f>O101*H101</f>
        <v>0</v>
      </c>
      <c r="Q101" s="225">
        <v>0.00016000000000000001</v>
      </c>
      <c r="R101" s="225">
        <f>Q101*H101</f>
        <v>0.019200000000000002</v>
      </c>
      <c r="S101" s="225">
        <v>0</v>
      </c>
      <c r="T101" s="226">
        <f>S101*H101</f>
        <v>0</v>
      </c>
      <c r="U101" s="41"/>
      <c r="V101" s="41"/>
      <c r="W101" s="41"/>
      <c r="X101" s="41"/>
      <c r="Y101" s="41"/>
      <c r="Z101" s="41"/>
      <c r="AA101" s="41"/>
      <c r="AB101" s="41"/>
      <c r="AC101" s="41"/>
      <c r="AD101" s="41"/>
      <c r="AE101" s="41"/>
      <c r="AR101" s="227" t="s">
        <v>136</v>
      </c>
      <c r="AT101" s="227" t="s">
        <v>231</v>
      </c>
      <c r="AU101" s="227" t="s">
        <v>84</v>
      </c>
      <c r="AY101" s="20" t="s">
        <v>229</v>
      </c>
      <c r="BE101" s="228">
        <f>IF(N101="základní",J101,0)</f>
        <v>0</v>
      </c>
      <c r="BF101" s="228">
        <f>IF(N101="snížená",J101,0)</f>
        <v>0</v>
      </c>
      <c r="BG101" s="228">
        <f>IF(N101="zákl. přenesená",J101,0)</f>
        <v>0</v>
      </c>
      <c r="BH101" s="228">
        <f>IF(N101="sníž. přenesená",J101,0)</f>
        <v>0</v>
      </c>
      <c r="BI101" s="228">
        <f>IF(N101="nulová",J101,0)</f>
        <v>0</v>
      </c>
      <c r="BJ101" s="20" t="s">
        <v>84</v>
      </c>
      <c r="BK101" s="228">
        <f>ROUND(I101*H101,2)</f>
        <v>0</v>
      </c>
      <c r="BL101" s="20" t="s">
        <v>136</v>
      </c>
      <c r="BM101" s="227" t="s">
        <v>288</v>
      </c>
    </row>
    <row r="102" s="2" customFormat="1" ht="16.5" customHeight="1">
      <c r="A102" s="41"/>
      <c r="B102" s="42"/>
      <c r="C102" s="216" t="s">
        <v>264</v>
      </c>
      <c r="D102" s="216" t="s">
        <v>231</v>
      </c>
      <c r="E102" s="217" t="s">
        <v>4491</v>
      </c>
      <c r="F102" s="218" t="s">
        <v>4492</v>
      </c>
      <c r="G102" s="219" t="s">
        <v>274</v>
      </c>
      <c r="H102" s="220">
        <v>30</v>
      </c>
      <c r="I102" s="221"/>
      <c r="J102" s="222">
        <f>ROUND(I102*H102,2)</f>
        <v>0</v>
      </c>
      <c r="K102" s="218" t="s">
        <v>4483</v>
      </c>
      <c r="L102" s="47"/>
      <c r="M102" s="223" t="s">
        <v>19</v>
      </c>
      <c r="N102" s="224" t="s">
        <v>47</v>
      </c>
      <c r="O102" s="87"/>
      <c r="P102" s="225">
        <f>O102*H102</f>
        <v>0</v>
      </c>
      <c r="Q102" s="225">
        <v>0.00042999999999999999</v>
      </c>
      <c r="R102" s="225">
        <f>Q102*H102</f>
        <v>0.0129</v>
      </c>
      <c r="S102" s="225">
        <v>0</v>
      </c>
      <c r="T102" s="226">
        <f>S102*H102</f>
        <v>0</v>
      </c>
      <c r="U102" s="41"/>
      <c r="V102" s="41"/>
      <c r="W102" s="41"/>
      <c r="X102" s="41"/>
      <c r="Y102" s="41"/>
      <c r="Z102" s="41"/>
      <c r="AA102" s="41"/>
      <c r="AB102" s="41"/>
      <c r="AC102" s="41"/>
      <c r="AD102" s="41"/>
      <c r="AE102" s="41"/>
      <c r="AR102" s="227" t="s">
        <v>136</v>
      </c>
      <c r="AT102" s="227" t="s">
        <v>231</v>
      </c>
      <c r="AU102" s="227" t="s">
        <v>84</v>
      </c>
      <c r="AY102" s="20" t="s">
        <v>229</v>
      </c>
      <c r="BE102" s="228">
        <f>IF(N102="základní",J102,0)</f>
        <v>0</v>
      </c>
      <c r="BF102" s="228">
        <f>IF(N102="snížená",J102,0)</f>
        <v>0</v>
      </c>
      <c r="BG102" s="228">
        <f>IF(N102="zákl. přenesená",J102,0)</f>
        <v>0</v>
      </c>
      <c r="BH102" s="228">
        <f>IF(N102="sníž. přenesená",J102,0)</f>
        <v>0</v>
      </c>
      <c r="BI102" s="228">
        <f>IF(N102="nulová",J102,0)</f>
        <v>0</v>
      </c>
      <c r="BJ102" s="20" t="s">
        <v>84</v>
      </c>
      <c r="BK102" s="228">
        <f>ROUND(I102*H102,2)</f>
        <v>0</v>
      </c>
      <c r="BL102" s="20" t="s">
        <v>136</v>
      </c>
      <c r="BM102" s="227" t="s">
        <v>303</v>
      </c>
    </row>
    <row r="103" s="2" customFormat="1" ht="16.5" customHeight="1">
      <c r="A103" s="41"/>
      <c r="B103" s="42"/>
      <c r="C103" s="216" t="s">
        <v>271</v>
      </c>
      <c r="D103" s="216" t="s">
        <v>231</v>
      </c>
      <c r="E103" s="217" t="s">
        <v>4521</v>
      </c>
      <c r="F103" s="218" t="s">
        <v>4522</v>
      </c>
      <c r="G103" s="219" t="s">
        <v>274</v>
      </c>
      <c r="H103" s="220">
        <v>30</v>
      </c>
      <c r="I103" s="221"/>
      <c r="J103" s="222">
        <f>ROUND(I103*H103,2)</f>
        <v>0</v>
      </c>
      <c r="K103" s="218" t="s">
        <v>4483</v>
      </c>
      <c r="L103" s="47"/>
      <c r="M103" s="223" t="s">
        <v>19</v>
      </c>
      <c r="N103" s="224" t="s">
        <v>47</v>
      </c>
      <c r="O103" s="87"/>
      <c r="P103" s="225">
        <f>O103*H103</f>
        <v>0</v>
      </c>
      <c r="Q103" s="225">
        <v>6.9999999999999994E-05</v>
      </c>
      <c r="R103" s="225">
        <f>Q103*H103</f>
        <v>0.0020999999999999999</v>
      </c>
      <c r="S103" s="225">
        <v>0</v>
      </c>
      <c r="T103" s="226">
        <f>S103*H103</f>
        <v>0</v>
      </c>
      <c r="U103" s="41"/>
      <c r="V103" s="41"/>
      <c r="W103" s="41"/>
      <c r="X103" s="41"/>
      <c r="Y103" s="41"/>
      <c r="Z103" s="41"/>
      <c r="AA103" s="41"/>
      <c r="AB103" s="41"/>
      <c r="AC103" s="41"/>
      <c r="AD103" s="41"/>
      <c r="AE103" s="41"/>
      <c r="AR103" s="227" t="s">
        <v>136</v>
      </c>
      <c r="AT103" s="227" t="s">
        <v>231</v>
      </c>
      <c r="AU103" s="227" t="s">
        <v>84</v>
      </c>
      <c r="AY103" s="20" t="s">
        <v>229</v>
      </c>
      <c r="BE103" s="228">
        <f>IF(N103="základní",J103,0)</f>
        <v>0</v>
      </c>
      <c r="BF103" s="228">
        <f>IF(N103="snížená",J103,0)</f>
        <v>0</v>
      </c>
      <c r="BG103" s="228">
        <f>IF(N103="zákl. přenesená",J103,0)</f>
        <v>0</v>
      </c>
      <c r="BH103" s="228">
        <f>IF(N103="sníž. přenesená",J103,0)</f>
        <v>0</v>
      </c>
      <c r="BI103" s="228">
        <f>IF(N103="nulová",J103,0)</f>
        <v>0</v>
      </c>
      <c r="BJ103" s="20" t="s">
        <v>84</v>
      </c>
      <c r="BK103" s="228">
        <f>ROUND(I103*H103,2)</f>
        <v>0</v>
      </c>
      <c r="BL103" s="20" t="s">
        <v>136</v>
      </c>
      <c r="BM103" s="227" t="s">
        <v>319</v>
      </c>
    </row>
    <row r="104" s="2" customFormat="1" ht="16.5" customHeight="1">
      <c r="A104" s="41"/>
      <c r="B104" s="42"/>
      <c r="C104" s="216" t="s">
        <v>280</v>
      </c>
      <c r="D104" s="216" t="s">
        <v>231</v>
      </c>
      <c r="E104" s="217" t="s">
        <v>4900</v>
      </c>
      <c r="F104" s="218" t="s">
        <v>4901</v>
      </c>
      <c r="G104" s="219" t="s">
        <v>354</v>
      </c>
      <c r="H104" s="220">
        <v>1</v>
      </c>
      <c r="I104" s="221"/>
      <c r="J104" s="222">
        <f>ROUND(I104*H104,2)</f>
        <v>0</v>
      </c>
      <c r="K104" s="218" t="s">
        <v>4476</v>
      </c>
      <c r="L104" s="47"/>
      <c r="M104" s="223" t="s">
        <v>19</v>
      </c>
      <c r="N104" s="224" t="s">
        <v>47</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136</v>
      </c>
      <c r="AT104" s="227" t="s">
        <v>231</v>
      </c>
      <c r="AU104" s="227" t="s">
        <v>84</v>
      </c>
      <c r="AY104" s="20" t="s">
        <v>229</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136</v>
      </c>
      <c r="BM104" s="227" t="s">
        <v>334</v>
      </c>
    </row>
    <row r="105" s="2" customFormat="1" ht="16.5" customHeight="1">
      <c r="A105" s="41"/>
      <c r="B105" s="42"/>
      <c r="C105" s="216" t="s">
        <v>288</v>
      </c>
      <c r="D105" s="216" t="s">
        <v>231</v>
      </c>
      <c r="E105" s="217" t="s">
        <v>4531</v>
      </c>
      <c r="F105" s="218" t="s">
        <v>4532</v>
      </c>
      <c r="G105" s="219" t="s">
        <v>354</v>
      </c>
      <c r="H105" s="220">
        <v>20</v>
      </c>
      <c r="I105" s="221"/>
      <c r="J105" s="222">
        <f>ROUND(I105*H105,2)</f>
        <v>0</v>
      </c>
      <c r="K105" s="218" t="s">
        <v>4476</v>
      </c>
      <c r="L105" s="47"/>
      <c r="M105" s="223" t="s">
        <v>19</v>
      </c>
      <c r="N105" s="224" t="s">
        <v>47</v>
      </c>
      <c r="O105" s="87"/>
      <c r="P105" s="225">
        <f>O105*H105</f>
        <v>0</v>
      </c>
      <c r="Q105" s="225">
        <v>9.0000000000000006E-05</v>
      </c>
      <c r="R105" s="225">
        <f>Q105*H105</f>
        <v>0.0018000000000000002</v>
      </c>
      <c r="S105" s="225">
        <v>0</v>
      </c>
      <c r="T105" s="226">
        <f>S105*H105</f>
        <v>0</v>
      </c>
      <c r="U105" s="41"/>
      <c r="V105" s="41"/>
      <c r="W105" s="41"/>
      <c r="X105" s="41"/>
      <c r="Y105" s="41"/>
      <c r="Z105" s="41"/>
      <c r="AA105" s="41"/>
      <c r="AB105" s="41"/>
      <c r="AC105" s="41"/>
      <c r="AD105" s="41"/>
      <c r="AE105" s="41"/>
      <c r="AR105" s="227" t="s">
        <v>136</v>
      </c>
      <c r="AT105" s="227" t="s">
        <v>231</v>
      </c>
      <c r="AU105" s="227" t="s">
        <v>84</v>
      </c>
      <c r="AY105" s="20" t="s">
        <v>229</v>
      </c>
      <c r="BE105" s="228">
        <f>IF(N105="základní",J105,0)</f>
        <v>0</v>
      </c>
      <c r="BF105" s="228">
        <f>IF(N105="snížená",J105,0)</f>
        <v>0</v>
      </c>
      <c r="BG105" s="228">
        <f>IF(N105="zákl. přenesená",J105,0)</f>
        <v>0</v>
      </c>
      <c r="BH105" s="228">
        <f>IF(N105="sníž. přenesená",J105,0)</f>
        <v>0</v>
      </c>
      <c r="BI105" s="228">
        <f>IF(N105="nulová",J105,0)</f>
        <v>0</v>
      </c>
      <c r="BJ105" s="20" t="s">
        <v>84</v>
      </c>
      <c r="BK105" s="228">
        <f>ROUND(I105*H105,2)</f>
        <v>0</v>
      </c>
      <c r="BL105" s="20" t="s">
        <v>136</v>
      </c>
      <c r="BM105" s="227" t="s">
        <v>345</v>
      </c>
    </row>
    <row r="106" s="2" customFormat="1" ht="16.5" customHeight="1">
      <c r="A106" s="41"/>
      <c r="B106" s="42"/>
      <c r="C106" s="216" t="s">
        <v>296</v>
      </c>
      <c r="D106" s="216" t="s">
        <v>231</v>
      </c>
      <c r="E106" s="217" t="s">
        <v>4539</v>
      </c>
      <c r="F106" s="218" t="s">
        <v>4540</v>
      </c>
      <c r="G106" s="219" t="s">
        <v>354</v>
      </c>
      <c r="H106" s="220">
        <v>1</v>
      </c>
      <c r="I106" s="221"/>
      <c r="J106" s="222">
        <f>ROUND(I106*H106,2)</f>
        <v>0</v>
      </c>
      <c r="K106" s="218" t="s">
        <v>4483</v>
      </c>
      <c r="L106" s="47"/>
      <c r="M106" s="223" t="s">
        <v>19</v>
      </c>
      <c r="N106" s="224" t="s">
        <v>47</v>
      </c>
      <c r="O106" s="87"/>
      <c r="P106" s="225">
        <f>O106*H106</f>
        <v>0</v>
      </c>
      <c r="Q106" s="225">
        <v>0.00011</v>
      </c>
      <c r="R106" s="225">
        <f>Q106*H106</f>
        <v>0.00011</v>
      </c>
      <c r="S106" s="225">
        <v>0</v>
      </c>
      <c r="T106" s="226">
        <f>S106*H106</f>
        <v>0</v>
      </c>
      <c r="U106" s="41"/>
      <c r="V106" s="41"/>
      <c r="W106" s="41"/>
      <c r="X106" s="41"/>
      <c r="Y106" s="41"/>
      <c r="Z106" s="41"/>
      <c r="AA106" s="41"/>
      <c r="AB106" s="41"/>
      <c r="AC106" s="41"/>
      <c r="AD106" s="41"/>
      <c r="AE106" s="41"/>
      <c r="AR106" s="227" t="s">
        <v>136</v>
      </c>
      <c r="AT106" s="227" t="s">
        <v>231</v>
      </c>
      <c r="AU106" s="227" t="s">
        <v>84</v>
      </c>
      <c r="AY106" s="20" t="s">
        <v>229</v>
      </c>
      <c r="BE106" s="228">
        <f>IF(N106="základní",J106,0)</f>
        <v>0</v>
      </c>
      <c r="BF106" s="228">
        <f>IF(N106="snížená",J106,0)</f>
        <v>0</v>
      </c>
      <c r="BG106" s="228">
        <f>IF(N106="zákl. přenesená",J106,0)</f>
        <v>0</v>
      </c>
      <c r="BH106" s="228">
        <f>IF(N106="sníž. přenesená",J106,0)</f>
        <v>0</v>
      </c>
      <c r="BI106" s="228">
        <f>IF(N106="nulová",J106,0)</f>
        <v>0</v>
      </c>
      <c r="BJ106" s="20" t="s">
        <v>84</v>
      </c>
      <c r="BK106" s="228">
        <f>ROUND(I106*H106,2)</f>
        <v>0</v>
      </c>
      <c r="BL106" s="20" t="s">
        <v>136</v>
      </c>
      <c r="BM106" s="227" t="s">
        <v>358</v>
      </c>
    </row>
    <row r="107" s="2" customFormat="1" ht="16.5" customHeight="1">
      <c r="A107" s="41"/>
      <c r="B107" s="42"/>
      <c r="C107" s="216" t="s">
        <v>303</v>
      </c>
      <c r="D107" s="216" t="s">
        <v>231</v>
      </c>
      <c r="E107" s="217" t="s">
        <v>4541</v>
      </c>
      <c r="F107" s="218" t="s">
        <v>4542</v>
      </c>
      <c r="G107" s="219" t="s">
        <v>354</v>
      </c>
      <c r="H107" s="220">
        <v>3</v>
      </c>
      <c r="I107" s="221"/>
      <c r="J107" s="222">
        <f>ROUND(I107*H107,2)</f>
        <v>0</v>
      </c>
      <c r="K107" s="218" t="s">
        <v>4483</v>
      </c>
      <c r="L107" s="47"/>
      <c r="M107" s="223" t="s">
        <v>19</v>
      </c>
      <c r="N107" s="224" t="s">
        <v>47</v>
      </c>
      <c r="O107" s="87"/>
      <c r="P107" s="225">
        <f>O107*H107</f>
        <v>0</v>
      </c>
      <c r="Q107" s="225">
        <v>0.00011</v>
      </c>
      <c r="R107" s="225">
        <f>Q107*H107</f>
        <v>0.00033</v>
      </c>
      <c r="S107" s="225">
        <v>0</v>
      </c>
      <c r="T107" s="226">
        <f>S107*H107</f>
        <v>0</v>
      </c>
      <c r="U107" s="41"/>
      <c r="V107" s="41"/>
      <c r="W107" s="41"/>
      <c r="X107" s="41"/>
      <c r="Y107" s="41"/>
      <c r="Z107" s="41"/>
      <c r="AA107" s="41"/>
      <c r="AB107" s="41"/>
      <c r="AC107" s="41"/>
      <c r="AD107" s="41"/>
      <c r="AE107" s="41"/>
      <c r="AR107" s="227" t="s">
        <v>136</v>
      </c>
      <c r="AT107" s="227" t="s">
        <v>231</v>
      </c>
      <c r="AU107" s="227" t="s">
        <v>84</v>
      </c>
      <c r="AY107" s="20" t="s">
        <v>229</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136</v>
      </c>
      <c r="BM107" s="227" t="s">
        <v>373</v>
      </c>
    </row>
    <row r="108" s="2" customFormat="1" ht="16.5" customHeight="1">
      <c r="A108" s="41"/>
      <c r="B108" s="42"/>
      <c r="C108" s="216" t="s">
        <v>310</v>
      </c>
      <c r="D108" s="216" t="s">
        <v>231</v>
      </c>
      <c r="E108" s="217" t="s">
        <v>4543</v>
      </c>
      <c r="F108" s="218" t="s">
        <v>4544</v>
      </c>
      <c r="G108" s="219" t="s">
        <v>354</v>
      </c>
      <c r="H108" s="220">
        <v>1</v>
      </c>
      <c r="I108" s="221"/>
      <c r="J108" s="222">
        <f>ROUND(I108*H108,2)</f>
        <v>0</v>
      </c>
      <c r="K108" s="218" t="s">
        <v>4476</v>
      </c>
      <c r="L108" s="47"/>
      <c r="M108" s="223" t="s">
        <v>19</v>
      </c>
      <c r="N108" s="224" t="s">
        <v>47</v>
      </c>
      <c r="O108" s="87"/>
      <c r="P108" s="225">
        <f>O108*H108</f>
        <v>0</v>
      </c>
      <c r="Q108" s="225">
        <v>0.00012</v>
      </c>
      <c r="R108" s="225">
        <f>Q108*H108</f>
        <v>0.00012</v>
      </c>
      <c r="S108" s="225">
        <v>0</v>
      </c>
      <c r="T108" s="226">
        <f>S108*H108</f>
        <v>0</v>
      </c>
      <c r="U108" s="41"/>
      <c r="V108" s="41"/>
      <c r="W108" s="41"/>
      <c r="X108" s="41"/>
      <c r="Y108" s="41"/>
      <c r="Z108" s="41"/>
      <c r="AA108" s="41"/>
      <c r="AB108" s="41"/>
      <c r="AC108" s="41"/>
      <c r="AD108" s="41"/>
      <c r="AE108" s="41"/>
      <c r="AR108" s="227" t="s">
        <v>136</v>
      </c>
      <c r="AT108" s="227" t="s">
        <v>231</v>
      </c>
      <c r="AU108" s="227" t="s">
        <v>84</v>
      </c>
      <c r="AY108" s="20" t="s">
        <v>229</v>
      </c>
      <c r="BE108" s="228">
        <f>IF(N108="základní",J108,0)</f>
        <v>0</v>
      </c>
      <c r="BF108" s="228">
        <f>IF(N108="snížená",J108,0)</f>
        <v>0</v>
      </c>
      <c r="BG108" s="228">
        <f>IF(N108="zákl. přenesená",J108,0)</f>
        <v>0</v>
      </c>
      <c r="BH108" s="228">
        <f>IF(N108="sníž. přenesená",J108,0)</f>
        <v>0</v>
      </c>
      <c r="BI108" s="228">
        <f>IF(N108="nulová",J108,0)</f>
        <v>0</v>
      </c>
      <c r="BJ108" s="20" t="s">
        <v>84</v>
      </c>
      <c r="BK108" s="228">
        <f>ROUND(I108*H108,2)</f>
        <v>0</v>
      </c>
      <c r="BL108" s="20" t="s">
        <v>136</v>
      </c>
      <c r="BM108" s="227" t="s">
        <v>386</v>
      </c>
    </row>
    <row r="109" s="2" customFormat="1" ht="16.5" customHeight="1">
      <c r="A109" s="41"/>
      <c r="B109" s="42"/>
      <c r="C109" s="216" t="s">
        <v>319</v>
      </c>
      <c r="D109" s="216" t="s">
        <v>231</v>
      </c>
      <c r="E109" s="217" t="s">
        <v>4547</v>
      </c>
      <c r="F109" s="218" t="s">
        <v>4548</v>
      </c>
      <c r="G109" s="219" t="s">
        <v>274</v>
      </c>
      <c r="H109" s="220">
        <v>30</v>
      </c>
      <c r="I109" s="221"/>
      <c r="J109" s="222">
        <f>ROUND(I109*H109,2)</f>
        <v>0</v>
      </c>
      <c r="K109" s="218" t="s">
        <v>4483</v>
      </c>
      <c r="L109" s="47"/>
      <c r="M109" s="223" t="s">
        <v>19</v>
      </c>
      <c r="N109" s="224" t="s">
        <v>47</v>
      </c>
      <c r="O109" s="87"/>
      <c r="P109" s="225">
        <f>O109*H109</f>
        <v>0</v>
      </c>
      <c r="Q109" s="225">
        <v>0</v>
      </c>
      <c r="R109" s="225">
        <f>Q109*H109</f>
        <v>0</v>
      </c>
      <c r="S109" s="225">
        <v>0</v>
      </c>
      <c r="T109" s="226">
        <f>S109*H109</f>
        <v>0</v>
      </c>
      <c r="U109" s="41"/>
      <c r="V109" s="41"/>
      <c r="W109" s="41"/>
      <c r="X109" s="41"/>
      <c r="Y109" s="41"/>
      <c r="Z109" s="41"/>
      <c r="AA109" s="41"/>
      <c r="AB109" s="41"/>
      <c r="AC109" s="41"/>
      <c r="AD109" s="41"/>
      <c r="AE109" s="41"/>
      <c r="AR109" s="227" t="s">
        <v>136</v>
      </c>
      <c r="AT109" s="227" t="s">
        <v>231</v>
      </c>
      <c r="AU109" s="227" t="s">
        <v>84</v>
      </c>
      <c r="AY109" s="20" t="s">
        <v>229</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136</v>
      </c>
      <c r="BM109" s="227" t="s">
        <v>401</v>
      </c>
    </row>
    <row r="110" s="2" customFormat="1" ht="16.5" customHeight="1">
      <c r="A110" s="41"/>
      <c r="B110" s="42"/>
      <c r="C110" s="216" t="s">
        <v>329</v>
      </c>
      <c r="D110" s="216" t="s">
        <v>231</v>
      </c>
      <c r="E110" s="217" t="s">
        <v>4549</v>
      </c>
      <c r="F110" s="218" t="s">
        <v>4550</v>
      </c>
      <c r="G110" s="219" t="s">
        <v>274</v>
      </c>
      <c r="H110" s="220">
        <v>30</v>
      </c>
      <c r="I110" s="221"/>
      <c r="J110" s="222">
        <f>ROUND(I110*H110,2)</f>
        <v>0</v>
      </c>
      <c r="K110" s="218" t="s">
        <v>4483</v>
      </c>
      <c r="L110" s="47"/>
      <c r="M110" s="223" t="s">
        <v>19</v>
      </c>
      <c r="N110" s="224" t="s">
        <v>47</v>
      </c>
      <c r="O110" s="87"/>
      <c r="P110" s="225">
        <f>O110*H110</f>
        <v>0</v>
      </c>
      <c r="Q110" s="225">
        <v>0.00019000000000000001</v>
      </c>
      <c r="R110" s="225">
        <f>Q110*H110</f>
        <v>0.0057000000000000002</v>
      </c>
      <c r="S110" s="225">
        <v>0</v>
      </c>
      <c r="T110" s="226">
        <f>S110*H110</f>
        <v>0</v>
      </c>
      <c r="U110" s="41"/>
      <c r="V110" s="41"/>
      <c r="W110" s="41"/>
      <c r="X110" s="41"/>
      <c r="Y110" s="41"/>
      <c r="Z110" s="41"/>
      <c r="AA110" s="41"/>
      <c r="AB110" s="41"/>
      <c r="AC110" s="41"/>
      <c r="AD110" s="41"/>
      <c r="AE110" s="41"/>
      <c r="AR110" s="227" t="s">
        <v>136</v>
      </c>
      <c r="AT110" s="227" t="s">
        <v>231</v>
      </c>
      <c r="AU110" s="227" t="s">
        <v>84</v>
      </c>
      <c r="AY110" s="20" t="s">
        <v>229</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136</v>
      </c>
      <c r="BM110" s="227" t="s">
        <v>415</v>
      </c>
    </row>
    <row r="111" s="2" customFormat="1" ht="16.5" customHeight="1">
      <c r="A111" s="41"/>
      <c r="B111" s="42"/>
      <c r="C111" s="216" t="s">
        <v>334</v>
      </c>
      <c r="D111" s="216" t="s">
        <v>231</v>
      </c>
      <c r="E111" s="217" t="s">
        <v>4551</v>
      </c>
      <c r="F111" s="218" t="s">
        <v>4552</v>
      </c>
      <c r="G111" s="219" t="s">
        <v>451</v>
      </c>
      <c r="H111" s="220">
        <v>1</v>
      </c>
      <c r="I111" s="221"/>
      <c r="J111" s="222">
        <f>ROUND(I111*H111,2)</f>
        <v>0</v>
      </c>
      <c r="K111" s="218" t="s">
        <v>4476</v>
      </c>
      <c r="L111" s="47"/>
      <c r="M111" s="223" t="s">
        <v>19</v>
      </c>
      <c r="N111" s="224" t="s">
        <v>47</v>
      </c>
      <c r="O111" s="87"/>
      <c r="P111" s="225">
        <f>O111*H111</f>
        <v>0</v>
      </c>
      <c r="Q111" s="225">
        <v>0.00019000000000000001</v>
      </c>
      <c r="R111" s="225">
        <f>Q111*H111</f>
        <v>0.00019000000000000001</v>
      </c>
      <c r="S111" s="225">
        <v>0</v>
      </c>
      <c r="T111" s="226">
        <f>S111*H111</f>
        <v>0</v>
      </c>
      <c r="U111" s="41"/>
      <c r="V111" s="41"/>
      <c r="W111" s="41"/>
      <c r="X111" s="41"/>
      <c r="Y111" s="41"/>
      <c r="Z111" s="41"/>
      <c r="AA111" s="41"/>
      <c r="AB111" s="41"/>
      <c r="AC111" s="41"/>
      <c r="AD111" s="41"/>
      <c r="AE111" s="41"/>
      <c r="AR111" s="227" t="s">
        <v>136</v>
      </c>
      <c r="AT111" s="227" t="s">
        <v>231</v>
      </c>
      <c r="AU111" s="227" t="s">
        <v>84</v>
      </c>
      <c r="AY111" s="20" t="s">
        <v>229</v>
      </c>
      <c r="BE111" s="228">
        <f>IF(N111="základní",J111,0)</f>
        <v>0</v>
      </c>
      <c r="BF111" s="228">
        <f>IF(N111="snížená",J111,0)</f>
        <v>0</v>
      </c>
      <c r="BG111" s="228">
        <f>IF(N111="zákl. přenesená",J111,0)</f>
        <v>0</v>
      </c>
      <c r="BH111" s="228">
        <f>IF(N111="sníž. přenesená",J111,0)</f>
        <v>0</v>
      </c>
      <c r="BI111" s="228">
        <f>IF(N111="nulová",J111,0)</f>
        <v>0</v>
      </c>
      <c r="BJ111" s="20" t="s">
        <v>84</v>
      </c>
      <c r="BK111" s="228">
        <f>ROUND(I111*H111,2)</f>
        <v>0</v>
      </c>
      <c r="BL111" s="20" t="s">
        <v>136</v>
      </c>
      <c r="BM111" s="227" t="s">
        <v>425</v>
      </c>
    </row>
    <row r="112" s="12" customFormat="1" ht="25.92" customHeight="1">
      <c r="A112" s="12"/>
      <c r="B112" s="200"/>
      <c r="C112" s="201"/>
      <c r="D112" s="202" t="s">
        <v>75</v>
      </c>
      <c r="E112" s="203" t="s">
        <v>4553</v>
      </c>
      <c r="F112" s="203" t="s">
        <v>4554</v>
      </c>
      <c r="G112" s="201"/>
      <c r="H112" s="201"/>
      <c r="I112" s="204"/>
      <c r="J112" s="205">
        <f>BK112</f>
        <v>0</v>
      </c>
      <c r="K112" s="201"/>
      <c r="L112" s="206"/>
      <c r="M112" s="207"/>
      <c r="N112" s="208"/>
      <c r="O112" s="208"/>
      <c r="P112" s="209">
        <f>SUM(P113:P118)</f>
        <v>0</v>
      </c>
      <c r="Q112" s="208"/>
      <c r="R112" s="209">
        <f>SUM(R113:R118)</f>
        <v>0</v>
      </c>
      <c r="S112" s="208"/>
      <c r="T112" s="210">
        <f>SUM(T113:T118)</f>
        <v>0</v>
      </c>
      <c r="U112" s="12"/>
      <c r="V112" s="12"/>
      <c r="W112" s="12"/>
      <c r="X112" s="12"/>
      <c r="Y112" s="12"/>
      <c r="Z112" s="12"/>
      <c r="AA112" s="12"/>
      <c r="AB112" s="12"/>
      <c r="AC112" s="12"/>
      <c r="AD112" s="12"/>
      <c r="AE112" s="12"/>
      <c r="AR112" s="211" t="s">
        <v>84</v>
      </c>
      <c r="AT112" s="212" t="s">
        <v>75</v>
      </c>
      <c r="AU112" s="212" t="s">
        <v>76</v>
      </c>
      <c r="AY112" s="211" t="s">
        <v>229</v>
      </c>
      <c r="BK112" s="213">
        <f>SUM(BK113:BK118)</f>
        <v>0</v>
      </c>
    </row>
    <row r="113" s="2" customFormat="1" ht="16.5" customHeight="1">
      <c r="A113" s="41"/>
      <c r="B113" s="42"/>
      <c r="C113" s="216" t="s">
        <v>8</v>
      </c>
      <c r="D113" s="216" t="s">
        <v>231</v>
      </c>
      <c r="E113" s="217" t="s">
        <v>4555</v>
      </c>
      <c r="F113" s="218" t="s">
        <v>4556</v>
      </c>
      <c r="G113" s="219" t="s">
        <v>354</v>
      </c>
      <c r="H113" s="220">
        <v>19</v>
      </c>
      <c r="I113" s="221"/>
      <c r="J113" s="222">
        <f>ROUND(I113*H113,2)</f>
        <v>0</v>
      </c>
      <c r="K113" s="218" t="s">
        <v>4476</v>
      </c>
      <c r="L113" s="47"/>
      <c r="M113" s="223" t="s">
        <v>19</v>
      </c>
      <c r="N113" s="224" t="s">
        <v>47</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136</v>
      </c>
      <c r="AT113" s="227" t="s">
        <v>231</v>
      </c>
      <c r="AU113" s="227" t="s">
        <v>84</v>
      </c>
      <c r="AY113" s="20" t="s">
        <v>229</v>
      </c>
      <c r="BE113" s="228">
        <f>IF(N113="základní",J113,0)</f>
        <v>0</v>
      </c>
      <c r="BF113" s="228">
        <f>IF(N113="snížená",J113,0)</f>
        <v>0</v>
      </c>
      <c r="BG113" s="228">
        <f>IF(N113="zákl. přenesená",J113,0)</f>
        <v>0</v>
      </c>
      <c r="BH113" s="228">
        <f>IF(N113="sníž. přenesená",J113,0)</f>
        <v>0</v>
      </c>
      <c r="BI113" s="228">
        <f>IF(N113="nulová",J113,0)</f>
        <v>0</v>
      </c>
      <c r="BJ113" s="20" t="s">
        <v>84</v>
      </c>
      <c r="BK113" s="228">
        <f>ROUND(I113*H113,2)</f>
        <v>0</v>
      </c>
      <c r="BL113" s="20" t="s">
        <v>136</v>
      </c>
      <c r="BM113" s="227" t="s">
        <v>440</v>
      </c>
    </row>
    <row r="114" s="14" customFormat="1">
      <c r="A114" s="14"/>
      <c r="B114" s="245"/>
      <c r="C114" s="246"/>
      <c r="D114" s="236" t="s">
        <v>239</v>
      </c>
      <c r="E114" s="247" t="s">
        <v>19</v>
      </c>
      <c r="F114" s="248" t="s">
        <v>4902</v>
      </c>
      <c r="G114" s="246"/>
      <c r="H114" s="249">
        <v>19</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239</v>
      </c>
      <c r="AU114" s="255" t="s">
        <v>84</v>
      </c>
      <c r="AV114" s="14" t="s">
        <v>86</v>
      </c>
      <c r="AW114" s="14" t="s">
        <v>37</v>
      </c>
      <c r="AX114" s="14" t="s">
        <v>76</v>
      </c>
      <c r="AY114" s="255" t="s">
        <v>229</v>
      </c>
    </row>
    <row r="115" s="15" customFormat="1">
      <c r="A115" s="15"/>
      <c r="B115" s="256"/>
      <c r="C115" s="257"/>
      <c r="D115" s="236" t="s">
        <v>239</v>
      </c>
      <c r="E115" s="258" t="s">
        <v>19</v>
      </c>
      <c r="F115" s="259" t="s">
        <v>243</v>
      </c>
      <c r="G115" s="257"/>
      <c r="H115" s="260">
        <v>19</v>
      </c>
      <c r="I115" s="261"/>
      <c r="J115" s="257"/>
      <c r="K115" s="257"/>
      <c r="L115" s="262"/>
      <c r="M115" s="263"/>
      <c r="N115" s="264"/>
      <c r="O115" s="264"/>
      <c r="P115" s="264"/>
      <c r="Q115" s="264"/>
      <c r="R115" s="264"/>
      <c r="S115" s="264"/>
      <c r="T115" s="265"/>
      <c r="U115" s="15"/>
      <c r="V115" s="15"/>
      <c r="W115" s="15"/>
      <c r="X115" s="15"/>
      <c r="Y115" s="15"/>
      <c r="Z115" s="15"/>
      <c r="AA115" s="15"/>
      <c r="AB115" s="15"/>
      <c r="AC115" s="15"/>
      <c r="AD115" s="15"/>
      <c r="AE115" s="15"/>
      <c r="AT115" s="266" t="s">
        <v>239</v>
      </c>
      <c r="AU115" s="266" t="s">
        <v>84</v>
      </c>
      <c r="AV115" s="15" t="s">
        <v>136</v>
      </c>
      <c r="AW115" s="15" t="s">
        <v>37</v>
      </c>
      <c r="AX115" s="15" t="s">
        <v>84</v>
      </c>
      <c r="AY115" s="266" t="s">
        <v>229</v>
      </c>
    </row>
    <row r="116" s="2" customFormat="1" ht="16.5" customHeight="1">
      <c r="A116" s="41"/>
      <c r="B116" s="42"/>
      <c r="C116" s="216" t="s">
        <v>345</v>
      </c>
      <c r="D116" s="216" t="s">
        <v>231</v>
      </c>
      <c r="E116" s="217" t="s">
        <v>4562</v>
      </c>
      <c r="F116" s="218" t="s">
        <v>4563</v>
      </c>
      <c r="G116" s="219" t="s">
        <v>354</v>
      </c>
      <c r="H116" s="220">
        <v>5</v>
      </c>
      <c r="I116" s="221"/>
      <c r="J116" s="222">
        <f>ROUND(I116*H116,2)</f>
        <v>0</v>
      </c>
      <c r="K116" s="218" t="s">
        <v>4476</v>
      </c>
      <c r="L116" s="47"/>
      <c r="M116" s="223" t="s">
        <v>19</v>
      </c>
      <c r="N116" s="224" t="s">
        <v>47</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136</v>
      </c>
      <c r="AT116" s="227" t="s">
        <v>231</v>
      </c>
      <c r="AU116" s="227" t="s">
        <v>84</v>
      </c>
      <c r="AY116" s="20" t="s">
        <v>229</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136</v>
      </c>
      <c r="BM116" s="227" t="s">
        <v>737</v>
      </c>
    </row>
    <row r="117" s="2" customFormat="1" ht="16.5" customHeight="1">
      <c r="A117" s="41"/>
      <c r="B117" s="42"/>
      <c r="C117" s="216" t="s">
        <v>351</v>
      </c>
      <c r="D117" s="216" t="s">
        <v>231</v>
      </c>
      <c r="E117" s="217" t="s">
        <v>4903</v>
      </c>
      <c r="F117" s="218" t="s">
        <v>4904</v>
      </c>
      <c r="G117" s="219" t="s">
        <v>354</v>
      </c>
      <c r="H117" s="220">
        <v>12</v>
      </c>
      <c r="I117" s="221"/>
      <c r="J117" s="222">
        <f>ROUND(I117*H117,2)</f>
        <v>0</v>
      </c>
      <c r="K117" s="218" t="s">
        <v>4476</v>
      </c>
      <c r="L117" s="47"/>
      <c r="M117" s="223" t="s">
        <v>19</v>
      </c>
      <c r="N117" s="224" t="s">
        <v>47</v>
      </c>
      <c r="O117" s="87"/>
      <c r="P117" s="225">
        <f>O117*H117</f>
        <v>0</v>
      </c>
      <c r="Q117" s="225">
        <v>0</v>
      </c>
      <c r="R117" s="225">
        <f>Q117*H117</f>
        <v>0</v>
      </c>
      <c r="S117" s="225">
        <v>0</v>
      </c>
      <c r="T117" s="226">
        <f>S117*H117</f>
        <v>0</v>
      </c>
      <c r="U117" s="41"/>
      <c r="V117" s="41"/>
      <c r="W117" s="41"/>
      <c r="X117" s="41"/>
      <c r="Y117" s="41"/>
      <c r="Z117" s="41"/>
      <c r="AA117" s="41"/>
      <c r="AB117" s="41"/>
      <c r="AC117" s="41"/>
      <c r="AD117" s="41"/>
      <c r="AE117" s="41"/>
      <c r="AR117" s="227" t="s">
        <v>136</v>
      </c>
      <c r="AT117" s="227" t="s">
        <v>231</v>
      </c>
      <c r="AU117" s="227" t="s">
        <v>84</v>
      </c>
      <c r="AY117" s="20" t="s">
        <v>229</v>
      </c>
      <c r="BE117" s="228">
        <f>IF(N117="základní",J117,0)</f>
        <v>0</v>
      </c>
      <c r="BF117" s="228">
        <f>IF(N117="snížená",J117,0)</f>
        <v>0</v>
      </c>
      <c r="BG117" s="228">
        <f>IF(N117="zákl. přenesená",J117,0)</f>
        <v>0</v>
      </c>
      <c r="BH117" s="228">
        <f>IF(N117="sníž. přenesená",J117,0)</f>
        <v>0</v>
      </c>
      <c r="BI117" s="228">
        <f>IF(N117="nulová",J117,0)</f>
        <v>0</v>
      </c>
      <c r="BJ117" s="20" t="s">
        <v>84</v>
      </c>
      <c r="BK117" s="228">
        <f>ROUND(I117*H117,2)</f>
        <v>0</v>
      </c>
      <c r="BL117" s="20" t="s">
        <v>136</v>
      </c>
      <c r="BM117" s="227" t="s">
        <v>754</v>
      </c>
    </row>
    <row r="118" s="2" customFormat="1" ht="16.5" customHeight="1">
      <c r="A118" s="41"/>
      <c r="B118" s="42"/>
      <c r="C118" s="216" t="s">
        <v>358</v>
      </c>
      <c r="D118" s="216" t="s">
        <v>231</v>
      </c>
      <c r="E118" s="217" t="s">
        <v>4568</v>
      </c>
      <c r="F118" s="218" t="s">
        <v>4569</v>
      </c>
      <c r="G118" s="219" t="s">
        <v>354</v>
      </c>
      <c r="H118" s="220">
        <v>2</v>
      </c>
      <c r="I118" s="221"/>
      <c r="J118" s="222">
        <f>ROUND(I118*H118,2)</f>
        <v>0</v>
      </c>
      <c r="K118" s="218" t="s">
        <v>4476</v>
      </c>
      <c r="L118" s="47"/>
      <c r="M118" s="223" t="s">
        <v>19</v>
      </c>
      <c r="N118" s="224" t="s">
        <v>47</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136</v>
      </c>
      <c r="AT118" s="227" t="s">
        <v>231</v>
      </c>
      <c r="AU118" s="227" t="s">
        <v>84</v>
      </c>
      <c r="AY118" s="20" t="s">
        <v>229</v>
      </c>
      <c r="BE118" s="228">
        <f>IF(N118="základní",J118,0)</f>
        <v>0</v>
      </c>
      <c r="BF118" s="228">
        <f>IF(N118="snížená",J118,0)</f>
        <v>0</v>
      </c>
      <c r="BG118" s="228">
        <f>IF(N118="zákl. přenesená",J118,0)</f>
        <v>0</v>
      </c>
      <c r="BH118" s="228">
        <f>IF(N118="sníž. přenesená",J118,0)</f>
        <v>0</v>
      </c>
      <c r="BI118" s="228">
        <f>IF(N118="nulová",J118,0)</f>
        <v>0</v>
      </c>
      <c r="BJ118" s="20" t="s">
        <v>84</v>
      </c>
      <c r="BK118" s="228">
        <f>ROUND(I118*H118,2)</f>
        <v>0</v>
      </c>
      <c r="BL118" s="20" t="s">
        <v>136</v>
      </c>
      <c r="BM118" s="227" t="s">
        <v>769</v>
      </c>
    </row>
    <row r="119" s="12" customFormat="1" ht="25.92" customHeight="1">
      <c r="A119" s="12"/>
      <c r="B119" s="200"/>
      <c r="C119" s="201"/>
      <c r="D119" s="202" t="s">
        <v>75</v>
      </c>
      <c r="E119" s="203" t="s">
        <v>4570</v>
      </c>
      <c r="F119" s="203" t="s">
        <v>447</v>
      </c>
      <c r="G119" s="201"/>
      <c r="H119" s="201"/>
      <c r="I119" s="204"/>
      <c r="J119" s="205">
        <f>BK119</f>
        <v>0</v>
      </c>
      <c r="K119" s="201"/>
      <c r="L119" s="206"/>
      <c r="M119" s="207"/>
      <c r="N119" s="208"/>
      <c r="O119" s="208"/>
      <c r="P119" s="209">
        <f>SUM(P120:P134)</f>
        <v>0</v>
      </c>
      <c r="Q119" s="208"/>
      <c r="R119" s="209">
        <f>SUM(R120:R134)</f>
        <v>0.39054999999999995</v>
      </c>
      <c r="S119" s="208"/>
      <c r="T119" s="210">
        <f>SUM(T120:T134)</f>
        <v>0.20999999999999996</v>
      </c>
      <c r="U119" s="12"/>
      <c r="V119" s="12"/>
      <c r="W119" s="12"/>
      <c r="X119" s="12"/>
      <c r="Y119" s="12"/>
      <c r="Z119" s="12"/>
      <c r="AA119" s="12"/>
      <c r="AB119" s="12"/>
      <c r="AC119" s="12"/>
      <c r="AD119" s="12"/>
      <c r="AE119" s="12"/>
      <c r="AR119" s="211" t="s">
        <v>84</v>
      </c>
      <c r="AT119" s="212" t="s">
        <v>75</v>
      </c>
      <c r="AU119" s="212" t="s">
        <v>76</v>
      </c>
      <c r="AY119" s="211" t="s">
        <v>229</v>
      </c>
      <c r="BK119" s="213">
        <f>SUM(BK120:BK134)</f>
        <v>0</v>
      </c>
    </row>
    <row r="120" s="2" customFormat="1" ht="16.5" customHeight="1">
      <c r="A120" s="41"/>
      <c r="B120" s="42"/>
      <c r="C120" s="216" t="s">
        <v>365</v>
      </c>
      <c r="D120" s="216" t="s">
        <v>231</v>
      </c>
      <c r="E120" s="217" t="s">
        <v>4571</v>
      </c>
      <c r="F120" s="218" t="s">
        <v>4572</v>
      </c>
      <c r="G120" s="219" t="s">
        <v>4573</v>
      </c>
      <c r="H120" s="220">
        <v>1</v>
      </c>
      <c r="I120" s="221"/>
      <c r="J120" s="222">
        <f>ROUND(I120*H120,2)</f>
        <v>0</v>
      </c>
      <c r="K120" s="218" t="s">
        <v>4483</v>
      </c>
      <c r="L120" s="47"/>
      <c r="M120" s="223" t="s">
        <v>19</v>
      </c>
      <c r="N120" s="224" t="s">
        <v>47</v>
      </c>
      <c r="O120" s="87"/>
      <c r="P120" s="225">
        <f>O120*H120</f>
        <v>0</v>
      </c>
      <c r="Q120" s="225">
        <v>0</v>
      </c>
      <c r="R120" s="225">
        <f>Q120*H120</f>
        <v>0</v>
      </c>
      <c r="S120" s="225">
        <v>0</v>
      </c>
      <c r="T120" s="226">
        <f>S120*H120</f>
        <v>0</v>
      </c>
      <c r="U120" s="41"/>
      <c r="V120" s="41"/>
      <c r="W120" s="41"/>
      <c r="X120" s="41"/>
      <c r="Y120" s="41"/>
      <c r="Z120" s="41"/>
      <c r="AA120" s="41"/>
      <c r="AB120" s="41"/>
      <c r="AC120" s="41"/>
      <c r="AD120" s="41"/>
      <c r="AE120" s="41"/>
      <c r="AR120" s="227" t="s">
        <v>136</v>
      </c>
      <c r="AT120" s="227" t="s">
        <v>231</v>
      </c>
      <c r="AU120" s="227" t="s">
        <v>84</v>
      </c>
      <c r="AY120" s="20" t="s">
        <v>229</v>
      </c>
      <c r="BE120" s="228">
        <f>IF(N120="základní",J120,0)</f>
        <v>0</v>
      </c>
      <c r="BF120" s="228">
        <f>IF(N120="snížená",J120,0)</f>
        <v>0</v>
      </c>
      <c r="BG120" s="228">
        <f>IF(N120="zákl. přenesená",J120,0)</f>
        <v>0</v>
      </c>
      <c r="BH120" s="228">
        <f>IF(N120="sníž. přenesená",J120,0)</f>
        <v>0</v>
      </c>
      <c r="BI120" s="228">
        <f>IF(N120="nulová",J120,0)</f>
        <v>0</v>
      </c>
      <c r="BJ120" s="20" t="s">
        <v>84</v>
      </c>
      <c r="BK120" s="228">
        <f>ROUND(I120*H120,2)</f>
        <v>0</v>
      </c>
      <c r="BL120" s="20" t="s">
        <v>136</v>
      </c>
      <c r="BM120" s="227" t="s">
        <v>786</v>
      </c>
    </row>
    <row r="121" s="2" customFormat="1" ht="16.5" customHeight="1">
      <c r="A121" s="41"/>
      <c r="B121" s="42"/>
      <c r="C121" s="216" t="s">
        <v>373</v>
      </c>
      <c r="D121" s="216" t="s">
        <v>231</v>
      </c>
      <c r="E121" s="217" t="s">
        <v>4574</v>
      </c>
      <c r="F121" s="218" t="s">
        <v>4575</v>
      </c>
      <c r="G121" s="219" t="s">
        <v>4573</v>
      </c>
      <c r="H121" s="220">
        <v>1</v>
      </c>
      <c r="I121" s="221"/>
      <c r="J121" s="222">
        <f>ROUND(I121*H121,2)</f>
        <v>0</v>
      </c>
      <c r="K121" s="218" t="s">
        <v>4483</v>
      </c>
      <c r="L121" s="47"/>
      <c r="M121" s="223" t="s">
        <v>19</v>
      </c>
      <c r="N121" s="224" t="s">
        <v>47</v>
      </c>
      <c r="O121" s="87"/>
      <c r="P121" s="225">
        <f>O121*H121</f>
        <v>0</v>
      </c>
      <c r="Q121" s="225">
        <v>0</v>
      </c>
      <c r="R121" s="225">
        <f>Q121*H121</f>
        <v>0</v>
      </c>
      <c r="S121" s="225">
        <v>0</v>
      </c>
      <c r="T121" s="226">
        <f>S121*H121</f>
        <v>0</v>
      </c>
      <c r="U121" s="41"/>
      <c r="V121" s="41"/>
      <c r="W121" s="41"/>
      <c r="X121" s="41"/>
      <c r="Y121" s="41"/>
      <c r="Z121" s="41"/>
      <c r="AA121" s="41"/>
      <c r="AB121" s="41"/>
      <c r="AC121" s="41"/>
      <c r="AD121" s="41"/>
      <c r="AE121" s="41"/>
      <c r="AR121" s="227" t="s">
        <v>136</v>
      </c>
      <c r="AT121" s="227" t="s">
        <v>231</v>
      </c>
      <c r="AU121" s="227" t="s">
        <v>84</v>
      </c>
      <c r="AY121" s="20" t="s">
        <v>229</v>
      </c>
      <c r="BE121" s="228">
        <f>IF(N121="základní",J121,0)</f>
        <v>0</v>
      </c>
      <c r="BF121" s="228">
        <f>IF(N121="snížená",J121,0)</f>
        <v>0</v>
      </c>
      <c r="BG121" s="228">
        <f>IF(N121="zákl. přenesená",J121,0)</f>
        <v>0</v>
      </c>
      <c r="BH121" s="228">
        <f>IF(N121="sníž. přenesená",J121,0)</f>
        <v>0</v>
      </c>
      <c r="BI121" s="228">
        <f>IF(N121="nulová",J121,0)</f>
        <v>0</v>
      </c>
      <c r="BJ121" s="20" t="s">
        <v>84</v>
      </c>
      <c r="BK121" s="228">
        <f>ROUND(I121*H121,2)</f>
        <v>0</v>
      </c>
      <c r="BL121" s="20" t="s">
        <v>136</v>
      </c>
      <c r="BM121" s="227" t="s">
        <v>798</v>
      </c>
    </row>
    <row r="122" s="2" customFormat="1" ht="16.5" customHeight="1">
      <c r="A122" s="41"/>
      <c r="B122" s="42"/>
      <c r="C122" s="216" t="s">
        <v>7</v>
      </c>
      <c r="D122" s="216" t="s">
        <v>231</v>
      </c>
      <c r="E122" s="217" t="s">
        <v>4576</v>
      </c>
      <c r="F122" s="218" t="s">
        <v>4577</v>
      </c>
      <c r="G122" s="219" t="s">
        <v>4573</v>
      </c>
      <c r="H122" s="220">
        <v>1</v>
      </c>
      <c r="I122" s="221"/>
      <c r="J122" s="222">
        <f>ROUND(I122*H122,2)</f>
        <v>0</v>
      </c>
      <c r="K122" s="218" t="s">
        <v>4483</v>
      </c>
      <c r="L122" s="47"/>
      <c r="M122" s="223" t="s">
        <v>19</v>
      </c>
      <c r="N122" s="224" t="s">
        <v>47</v>
      </c>
      <c r="O122" s="87"/>
      <c r="P122" s="225">
        <f>O122*H122</f>
        <v>0</v>
      </c>
      <c r="Q122" s="225">
        <v>0</v>
      </c>
      <c r="R122" s="225">
        <f>Q122*H122</f>
        <v>0</v>
      </c>
      <c r="S122" s="225">
        <v>0</v>
      </c>
      <c r="T122" s="226">
        <f>S122*H122</f>
        <v>0</v>
      </c>
      <c r="U122" s="41"/>
      <c r="V122" s="41"/>
      <c r="W122" s="41"/>
      <c r="X122" s="41"/>
      <c r="Y122" s="41"/>
      <c r="Z122" s="41"/>
      <c r="AA122" s="41"/>
      <c r="AB122" s="41"/>
      <c r="AC122" s="41"/>
      <c r="AD122" s="41"/>
      <c r="AE122" s="41"/>
      <c r="AR122" s="227" t="s">
        <v>136</v>
      </c>
      <c r="AT122" s="227" t="s">
        <v>231</v>
      </c>
      <c r="AU122" s="227" t="s">
        <v>84</v>
      </c>
      <c r="AY122" s="20" t="s">
        <v>229</v>
      </c>
      <c r="BE122" s="228">
        <f>IF(N122="základní",J122,0)</f>
        <v>0</v>
      </c>
      <c r="BF122" s="228">
        <f>IF(N122="snížená",J122,0)</f>
        <v>0</v>
      </c>
      <c r="BG122" s="228">
        <f>IF(N122="zákl. přenesená",J122,0)</f>
        <v>0</v>
      </c>
      <c r="BH122" s="228">
        <f>IF(N122="sníž. přenesená",J122,0)</f>
        <v>0</v>
      </c>
      <c r="BI122" s="228">
        <f>IF(N122="nulová",J122,0)</f>
        <v>0</v>
      </c>
      <c r="BJ122" s="20" t="s">
        <v>84</v>
      </c>
      <c r="BK122" s="228">
        <f>ROUND(I122*H122,2)</f>
        <v>0</v>
      </c>
      <c r="BL122" s="20" t="s">
        <v>136</v>
      </c>
      <c r="BM122" s="227" t="s">
        <v>803</v>
      </c>
    </row>
    <row r="123" s="2" customFormat="1" ht="16.5" customHeight="1">
      <c r="A123" s="41"/>
      <c r="B123" s="42"/>
      <c r="C123" s="216" t="s">
        <v>386</v>
      </c>
      <c r="D123" s="216" t="s">
        <v>231</v>
      </c>
      <c r="E123" s="217" t="s">
        <v>4578</v>
      </c>
      <c r="F123" s="218" t="s">
        <v>4579</v>
      </c>
      <c r="G123" s="219" t="s">
        <v>354</v>
      </c>
      <c r="H123" s="220">
        <v>1</v>
      </c>
      <c r="I123" s="221"/>
      <c r="J123" s="222">
        <f>ROUND(I123*H123,2)</f>
        <v>0</v>
      </c>
      <c r="K123" s="218" t="s">
        <v>4476</v>
      </c>
      <c r="L123" s="47"/>
      <c r="M123" s="223" t="s">
        <v>19</v>
      </c>
      <c r="N123" s="224" t="s">
        <v>47</v>
      </c>
      <c r="O123" s="87"/>
      <c r="P123" s="225">
        <f>O123*H123</f>
        <v>0</v>
      </c>
      <c r="Q123" s="225">
        <v>0</v>
      </c>
      <c r="R123" s="225">
        <f>Q123*H123</f>
        <v>0</v>
      </c>
      <c r="S123" s="225">
        <v>0</v>
      </c>
      <c r="T123" s="226">
        <f>S123*H123</f>
        <v>0</v>
      </c>
      <c r="U123" s="41"/>
      <c r="V123" s="41"/>
      <c r="W123" s="41"/>
      <c r="X123" s="41"/>
      <c r="Y123" s="41"/>
      <c r="Z123" s="41"/>
      <c r="AA123" s="41"/>
      <c r="AB123" s="41"/>
      <c r="AC123" s="41"/>
      <c r="AD123" s="41"/>
      <c r="AE123" s="41"/>
      <c r="AR123" s="227" t="s">
        <v>136</v>
      </c>
      <c r="AT123" s="227" t="s">
        <v>231</v>
      </c>
      <c r="AU123" s="227" t="s">
        <v>84</v>
      </c>
      <c r="AY123" s="20" t="s">
        <v>229</v>
      </c>
      <c r="BE123" s="228">
        <f>IF(N123="základní",J123,0)</f>
        <v>0</v>
      </c>
      <c r="BF123" s="228">
        <f>IF(N123="snížená",J123,0)</f>
        <v>0</v>
      </c>
      <c r="BG123" s="228">
        <f>IF(N123="zákl. přenesená",J123,0)</f>
        <v>0</v>
      </c>
      <c r="BH123" s="228">
        <f>IF(N123="sníž. přenesená",J123,0)</f>
        <v>0</v>
      </c>
      <c r="BI123" s="228">
        <f>IF(N123="nulová",J123,0)</f>
        <v>0</v>
      </c>
      <c r="BJ123" s="20" t="s">
        <v>84</v>
      </c>
      <c r="BK123" s="228">
        <f>ROUND(I123*H123,2)</f>
        <v>0</v>
      </c>
      <c r="BL123" s="20" t="s">
        <v>136</v>
      </c>
      <c r="BM123" s="227" t="s">
        <v>814</v>
      </c>
    </row>
    <row r="124" s="2" customFormat="1" ht="16.5" customHeight="1">
      <c r="A124" s="41"/>
      <c r="B124" s="42"/>
      <c r="C124" s="216" t="s">
        <v>394</v>
      </c>
      <c r="D124" s="216" t="s">
        <v>231</v>
      </c>
      <c r="E124" s="217" t="s">
        <v>4580</v>
      </c>
      <c r="F124" s="218" t="s">
        <v>4581</v>
      </c>
      <c r="G124" s="219" t="s">
        <v>451</v>
      </c>
      <c r="H124" s="220">
        <v>1</v>
      </c>
      <c r="I124" s="221"/>
      <c r="J124" s="222">
        <f>ROUND(I124*H124,2)</f>
        <v>0</v>
      </c>
      <c r="K124" s="218" t="s">
        <v>4476</v>
      </c>
      <c r="L124" s="47"/>
      <c r="M124" s="223" t="s">
        <v>19</v>
      </c>
      <c r="N124" s="224" t="s">
        <v>47</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136</v>
      </c>
      <c r="AT124" s="227" t="s">
        <v>231</v>
      </c>
      <c r="AU124" s="227" t="s">
        <v>84</v>
      </c>
      <c r="AY124" s="20" t="s">
        <v>229</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136</v>
      </c>
      <c r="BM124" s="227" t="s">
        <v>835</v>
      </c>
    </row>
    <row r="125" s="2" customFormat="1" ht="16.5" customHeight="1">
      <c r="A125" s="41"/>
      <c r="B125" s="42"/>
      <c r="C125" s="216" t="s">
        <v>401</v>
      </c>
      <c r="D125" s="216" t="s">
        <v>231</v>
      </c>
      <c r="E125" s="217" t="s">
        <v>4582</v>
      </c>
      <c r="F125" s="218" t="s">
        <v>4583</v>
      </c>
      <c r="G125" s="219" t="s">
        <v>451</v>
      </c>
      <c r="H125" s="220">
        <v>1</v>
      </c>
      <c r="I125" s="221"/>
      <c r="J125" s="222">
        <f>ROUND(I125*H125,2)</f>
        <v>0</v>
      </c>
      <c r="K125" s="218" t="s">
        <v>4476</v>
      </c>
      <c r="L125" s="47"/>
      <c r="M125" s="223" t="s">
        <v>19</v>
      </c>
      <c r="N125" s="224" t="s">
        <v>47</v>
      </c>
      <c r="O125" s="87"/>
      <c r="P125" s="225">
        <f>O125*H125</f>
        <v>0</v>
      </c>
      <c r="Q125" s="225">
        <v>0</v>
      </c>
      <c r="R125" s="225">
        <f>Q125*H125</f>
        <v>0</v>
      </c>
      <c r="S125" s="225">
        <v>0</v>
      </c>
      <c r="T125" s="226">
        <f>S125*H125</f>
        <v>0</v>
      </c>
      <c r="U125" s="41"/>
      <c r="V125" s="41"/>
      <c r="W125" s="41"/>
      <c r="X125" s="41"/>
      <c r="Y125" s="41"/>
      <c r="Z125" s="41"/>
      <c r="AA125" s="41"/>
      <c r="AB125" s="41"/>
      <c r="AC125" s="41"/>
      <c r="AD125" s="41"/>
      <c r="AE125" s="41"/>
      <c r="AR125" s="227" t="s">
        <v>136</v>
      </c>
      <c r="AT125" s="227" t="s">
        <v>231</v>
      </c>
      <c r="AU125" s="227" t="s">
        <v>84</v>
      </c>
      <c r="AY125" s="20" t="s">
        <v>229</v>
      </c>
      <c r="BE125" s="228">
        <f>IF(N125="základní",J125,0)</f>
        <v>0</v>
      </c>
      <c r="BF125" s="228">
        <f>IF(N125="snížená",J125,0)</f>
        <v>0</v>
      </c>
      <c r="BG125" s="228">
        <f>IF(N125="zákl. přenesená",J125,0)</f>
        <v>0</v>
      </c>
      <c r="BH125" s="228">
        <f>IF(N125="sníž. přenesená",J125,0)</f>
        <v>0</v>
      </c>
      <c r="BI125" s="228">
        <f>IF(N125="nulová",J125,0)</f>
        <v>0</v>
      </c>
      <c r="BJ125" s="20" t="s">
        <v>84</v>
      </c>
      <c r="BK125" s="228">
        <f>ROUND(I125*H125,2)</f>
        <v>0</v>
      </c>
      <c r="BL125" s="20" t="s">
        <v>136</v>
      </c>
      <c r="BM125" s="227" t="s">
        <v>849</v>
      </c>
    </row>
    <row r="126" s="2" customFormat="1" ht="16.5" customHeight="1">
      <c r="A126" s="41"/>
      <c r="B126" s="42"/>
      <c r="C126" s="216" t="s">
        <v>406</v>
      </c>
      <c r="D126" s="216" t="s">
        <v>231</v>
      </c>
      <c r="E126" s="217" t="s">
        <v>4586</v>
      </c>
      <c r="F126" s="218" t="s">
        <v>4587</v>
      </c>
      <c r="G126" s="219" t="s">
        <v>354</v>
      </c>
      <c r="H126" s="220">
        <v>25</v>
      </c>
      <c r="I126" s="221"/>
      <c r="J126" s="222">
        <f>ROUND(I126*H126,2)</f>
        <v>0</v>
      </c>
      <c r="K126" s="218" t="s">
        <v>4483</v>
      </c>
      <c r="L126" s="47"/>
      <c r="M126" s="223" t="s">
        <v>19</v>
      </c>
      <c r="N126" s="224" t="s">
        <v>47</v>
      </c>
      <c r="O126" s="87"/>
      <c r="P126" s="225">
        <f>O126*H126</f>
        <v>0</v>
      </c>
      <c r="Q126" s="225">
        <v>3.0000000000000001E-05</v>
      </c>
      <c r="R126" s="225">
        <f>Q126*H126</f>
        <v>0.00075000000000000002</v>
      </c>
      <c r="S126" s="225">
        <v>0</v>
      </c>
      <c r="T126" s="226">
        <f>S126*H126</f>
        <v>0</v>
      </c>
      <c r="U126" s="41"/>
      <c r="V126" s="41"/>
      <c r="W126" s="41"/>
      <c r="X126" s="41"/>
      <c r="Y126" s="41"/>
      <c r="Z126" s="41"/>
      <c r="AA126" s="41"/>
      <c r="AB126" s="41"/>
      <c r="AC126" s="41"/>
      <c r="AD126" s="41"/>
      <c r="AE126" s="41"/>
      <c r="AR126" s="227" t="s">
        <v>136</v>
      </c>
      <c r="AT126" s="227" t="s">
        <v>231</v>
      </c>
      <c r="AU126" s="227" t="s">
        <v>84</v>
      </c>
      <c r="AY126" s="20" t="s">
        <v>229</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136</v>
      </c>
      <c r="BM126" s="227" t="s">
        <v>861</v>
      </c>
    </row>
    <row r="127" s="2" customFormat="1" ht="16.5" customHeight="1">
      <c r="A127" s="41"/>
      <c r="B127" s="42"/>
      <c r="C127" s="216" t="s">
        <v>415</v>
      </c>
      <c r="D127" s="216" t="s">
        <v>231</v>
      </c>
      <c r="E127" s="217" t="s">
        <v>4588</v>
      </c>
      <c r="F127" s="218" t="s">
        <v>4589</v>
      </c>
      <c r="G127" s="219" t="s">
        <v>354</v>
      </c>
      <c r="H127" s="220">
        <v>25</v>
      </c>
      <c r="I127" s="221"/>
      <c r="J127" s="222">
        <f>ROUND(I127*H127,2)</f>
        <v>0</v>
      </c>
      <c r="K127" s="218" t="s">
        <v>4483</v>
      </c>
      <c r="L127" s="47"/>
      <c r="M127" s="223" t="s">
        <v>19</v>
      </c>
      <c r="N127" s="224" t="s">
        <v>47</v>
      </c>
      <c r="O127" s="87"/>
      <c r="P127" s="225">
        <f>O127*H127</f>
        <v>0</v>
      </c>
      <c r="Q127" s="225">
        <v>8.0000000000000007E-05</v>
      </c>
      <c r="R127" s="225">
        <f>Q127*H127</f>
        <v>0.002</v>
      </c>
      <c r="S127" s="225">
        <v>0.001</v>
      </c>
      <c r="T127" s="226">
        <f>S127*H127</f>
        <v>0.025000000000000001</v>
      </c>
      <c r="U127" s="41"/>
      <c r="V127" s="41"/>
      <c r="W127" s="41"/>
      <c r="X127" s="41"/>
      <c r="Y127" s="41"/>
      <c r="Z127" s="41"/>
      <c r="AA127" s="41"/>
      <c r="AB127" s="41"/>
      <c r="AC127" s="41"/>
      <c r="AD127" s="41"/>
      <c r="AE127" s="41"/>
      <c r="AR127" s="227" t="s">
        <v>136</v>
      </c>
      <c r="AT127" s="227" t="s">
        <v>231</v>
      </c>
      <c r="AU127" s="227" t="s">
        <v>84</v>
      </c>
      <c r="AY127" s="20" t="s">
        <v>229</v>
      </c>
      <c r="BE127" s="228">
        <f>IF(N127="základní",J127,0)</f>
        <v>0</v>
      </c>
      <c r="BF127" s="228">
        <f>IF(N127="snížená",J127,0)</f>
        <v>0</v>
      </c>
      <c r="BG127" s="228">
        <f>IF(N127="zákl. přenesená",J127,0)</f>
        <v>0</v>
      </c>
      <c r="BH127" s="228">
        <f>IF(N127="sníž. přenesená",J127,0)</f>
        <v>0</v>
      </c>
      <c r="BI127" s="228">
        <f>IF(N127="nulová",J127,0)</f>
        <v>0</v>
      </c>
      <c r="BJ127" s="20" t="s">
        <v>84</v>
      </c>
      <c r="BK127" s="228">
        <f>ROUND(I127*H127,2)</f>
        <v>0</v>
      </c>
      <c r="BL127" s="20" t="s">
        <v>136</v>
      </c>
      <c r="BM127" s="227" t="s">
        <v>873</v>
      </c>
    </row>
    <row r="128" s="2" customFormat="1">
      <c r="A128" s="41"/>
      <c r="B128" s="42"/>
      <c r="C128" s="43"/>
      <c r="D128" s="236" t="s">
        <v>315</v>
      </c>
      <c r="E128" s="43"/>
      <c r="F128" s="277" t="s">
        <v>4590</v>
      </c>
      <c r="G128" s="43"/>
      <c r="H128" s="43"/>
      <c r="I128" s="231"/>
      <c r="J128" s="43"/>
      <c r="K128" s="43"/>
      <c r="L128" s="47"/>
      <c r="M128" s="232"/>
      <c r="N128" s="233"/>
      <c r="O128" s="87"/>
      <c r="P128" s="87"/>
      <c r="Q128" s="87"/>
      <c r="R128" s="87"/>
      <c r="S128" s="87"/>
      <c r="T128" s="88"/>
      <c r="U128" s="41"/>
      <c r="V128" s="41"/>
      <c r="W128" s="41"/>
      <c r="X128" s="41"/>
      <c r="Y128" s="41"/>
      <c r="Z128" s="41"/>
      <c r="AA128" s="41"/>
      <c r="AB128" s="41"/>
      <c r="AC128" s="41"/>
      <c r="AD128" s="41"/>
      <c r="AE128" s="41"/>
      <c r="AT128" s="20" t="s">
        <v>315</v>
      </c>
      <c r="AU128" s="20" t="s">
        <v>84</v>
      </c>
    </row>
    <row r="129" s="2" customFormat="1" ht="16.5" customHeight="1">
      <c r="A129" s="41"/>
      <c r="B129" s="42"/>
      <c r="C129" s="216" t="s">
        <v>420</v>
      </c>
      <c r="D129" s="216" t="s">
        <v>231</v>
      </c>
      <c r="E129" s="217" t="s">
        <v>4595</v>
      </c>
      <c r="F129" s="218" t="s">
        <v>4596</v>
      </c>
      <c r="G129" s="219" t="s">
        <v>274</v>
      </c>
      <c r="H129" s="220">
        <v>15</v>
      </c>
      <c r="I129" s="221"/>
      <c r="J129" s="222">
        <f>ROUND(I129*H129,2)</f>
        <v>0</v>
      </c>
      <c r="K129" s="218" t="s">
        <v>4476</v>
      </c>
      <c r="L129" s="47"/>
      <c r="M129" s="223" t="s">
        <v>19</v>
      </c>
      <c r="N129" s="224" t="s">
        <v>47</v>
      </c>
      <c r="O129" s="87"/>
      <c r="P129" s="225">
        <f>O129*H129</f>
        <v>0</v>
      </c>
      <c r="Q129" s="225">
        <v>0.00048999999999999998</v>
      </c>
      <c r="R129" s="225">
        <f>Q129*H129</f>
        <v>0.0073499999999999998</v>
      </c>
      <c r="S129" s="225">
        <v>0.0089999999999999993</v>
      </c>
      <c r="T129" s="226">
        <f>S129*H129</f>
        <v>0.13499999999999998</v>
      </c>
      <c r="U129" s="41"/>
      <c r="V129" s="41"/>
      <c r="W129" s="41"/>
      <c r="X129" s="41"/>
      <c r="Y129" s="41"/>
      <c r="Z129" s="41"/>
      <c r="AA129" s="41"/>
      <c r="AB129" s="41"/>
      <c r="AC129" s="41"/>
      <c r="AD129" s="41"/>
      <c r="AE129" s="41"/>
      <c r="AR129" s="227" t="s">
        <v>136</v>
      </c>
      <c r="AT129" s="227" t="s">
        <v>231</v>
      </c>
      <c r="AU129" s="227" t="s">
        <v>84</v>
      </c>
      <c r="AY129" s="20" t="s">
        <v>229</v>
      </c>
      <c r="BE129" s="228">
        <f>IF(N129="základní",J129,0)</f>
        <v>0</v>
      </c>
      <c r="BF129" s="228">
        <f>IF(N129="snížená",J129,0)</f>
        <v>0</v>
      </c>
      <c r="BG129" s="228">
        <f>IF(N129="zákl. přenesená",J129,0)</f>
        <v>0</v>
      </c>
      <c r="BH129" s="228">
        <f>IF(N129="sníž. přenesená",J129,0)</f>
        <v>0</v>
      </c>
      <c r="BI129" s="228">
        <f>IF(N129="nulová",J129,0)</f>
        <v>0</v>
      </c>
      <c r="BJ129" s="20" t="s">
        <v>84</v>
      </c>
      <c r="BK129" s="228">
        <f>ROUND(I129*H129,2)</f>
        <v>0</v>
      </c>
      <c r="BL129" s="20" t="s">
        <v>136</v>
      </c>
      <c r="BM129" s="227" t="s">
        <v>888</v>
      </c>
    </row>
    <row r="130" s="2" customFormat="1">
      <c r="A130" s="41"/>
      <c r="B130" s="42"/>
      <c r="C130" s="43"/>
      <c r="D130" s="236" t="s">
        <v>315</v>
      </c>
      <c r="E130" s="43"/>
      <c r="F130" s="277" t="s">
        <v>4590</v>
      </c>
      <c r="G130" s="43"/>
      <c r="H130" s="43"/>
      <c r="I130" s="231"/>
      <c r="J130" s="43"/>
      <c r="K130" s="43"/>
      <c r="L130" s="47"/>
      <c r="M130" s="232"/>
      <c r="N130" s="233"/>
      <c r="O130" s="87"/>
      <c r="P130" s="87"/>
      <c r="Q130" s="87"/>
      <c r="R130" s="87"/>
      <c r="S130" s="87"/>
      <c r="T130" s="88"/>
      <c r="U130" s="41"/>
      <c r="V130" s="41"/>
      <c r="W130" s="41"/>
      <c r="X130" s="41"/>
      <c r="Y130" s="41"/>
      <c r="Z130" s="41"/>
      <c r="AA130" s="41"/>
      <c r="AB130" s="41"/>
      <c r="AC130" s="41"/>
      <c r="AD130" s="41"/>
      <c r="AE130" s="41"/>
      <c r="AT130" s="20" t="s">
        <v>315</v>
      </c>
      <c r="AU130" s="20" t="s">
        <v>84</v>
      </c>
    </row>
    <row r="131" s="2" customFormat="1" ht="16.5" customHeight="1">
      <c r="A131" s="41"/>
      <c r="B131" s="42"/>
      <c r="C131" s="216" t="s">
        <v>425</v>
      </c>
      <c r="D131" s="216" t="s">
        <v>231</v>
      </c>
      <c r="E131" s="217" t="s">
        <v>4597</v>
      </c>
      <c r="F131" s="218" t="s">
        <v>4598</v>
      </c>
      <c r="G131" s="219" t="s">
        <v>274</v>
      </c>
      <c r="H131" s="220">
        <v>15</v>
      </c>
      <c r="I131" s="221"/>
      <c r="J131" s="222">
        <f>ROUND(I131*H131,2)</f>
        <v>0</v>
      </c>
      <c r="K131" s="218" t="s">
        <v>4483</v>
      </c>
      <c r="L131" s="47"/>
      <c r="M131" s="223" t="s">
        <v>19</v>
      </c>
      <c r="N131" s="224" t="s">
        <v>47</v>
      </c>
      <c r="O131" s="87"/>
      <c r="P131" s="225">
        <f>O131*H131</f>
        <v>0</v>
      </c>
      <c r="Q131" s="225">
        <v>0.017330000000000002</v>
      </c>
      <c r="R131" s="225">
        <f>Q131*H131</f>
        <v>0.25995000000000001</v>
      </c>
      <c r="S131" s="225">
        <v>0</v>
      </c>
      <c r="T131" s="226">
        <f>S131*H131</f>
        <v>0</v>
      </c>
      <c r="U131" s="41"/>
      <c r="V131" s="41"/>
      <c r="W131" s="41"/>
      <c r="X131" s="41"/>
      <c r="Y131" s="41"/>
      <c r="Z131" s="41"/>
      <c r="AA131" s="41"/>
      <c r="AB131" s="41"/>
      <c r="AC131" s="41"/>
      <c r="AD131" s="41"/>
      <c r="AE131" s="41"/>
      <c r="AR131" s="227" t="s">
        <v>136</v>
      </c>
      <c r="AT131" s="227" t="s">
        <v>231</v>
      </c>
      <c r="AU131" s="227" t="s">
        <v>84</v>
      </c>
      <c r="AY131" s="20" t="s">
        <v>229</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136</v>
      </c>
      <c r="BM131" s="227" t="s">
        <v>904</v>
      </c>
    </row>
    <row r="132" s="2" customFormat="1" ht="16.5" customHeight="1">
      <c r="A132" s="41"/>
      <c r="B132" s="42"/>
      <c r="C132" s="216" t="s">
        <v>431</v>
      </c>
      <c r="D132" s="216" t="s">
        <v>231</v>
      </c>
      <c r="E132" s="217" t="s">
        <v>4599</v>
      </c>
      <c r="F132" s="218" t="s">
        <v>4600</v>
      </c>
      <c r="G132" s="219" t="s">
        <v>274</v>
      </c>
      <c r="H132" s="220">
        <v>25</v>
      </c>
      <c r="I132" s="221"/>
      <c r="J132" s="222">
        <f>ROUND(I132*H132,2)</f>
        <v>0</v>
      </c>
      <c r="K132" s="218" t="s">
        <v>4476</v>
      </c>
      <c r="L132" s="47"/>
      <c r="M132" s="223" t="s">
        <v>19</v>
      </c>
      <c r="N132" s="224" t="s">
        <v>47</v>
      </c>
      <c r="O132" s="87"/>
      <c r="P132" s="225">
        <f>O132*H132</f>
        <v>0</v>
      </c>
      <c r="Q132" s="225">
        <v>0.00048999999999999998</v>
      </c>
      <c r="R132" s="225">
        <f>Q132*H132</f>
        <v>0.012250000000000001</v>
      </c>
      <c r="S132" s="225">
        <v>0.002</v>
      </c>
      <c r="T132" s="226">
        <f>S132*H132</f>
        <v>0.050000000000000003</v>
      </c>
      <c r="U132" s="41"/>
      <c r="V132" s="41"/>
      <c r="W132" s="41"/>
      <c r="X132" s="41"/>
      <c r="Y132" s="41"/>
      <c r="Z132" s="41"/>
      <c r="AA132" s="41"/>
      <c r="AB132" s="41"/>
      <c r="AC132" s="41"/>
      <c r="AD132" s="41"/>
      <c r="AE132" s="41"/>
      <c r="AR132" s="227" t="s">
        <v>136</v>
      </c>
      <c r="AT132" s="227" t="s">
        <v>231</v>
      </c>
      <c r="AU132" s="227" t="s">
        <v>84</v>
      </c>
      <c r="AY132" s="20" t="s">
        <v>229</v>
      </c>
      <c r="BE132" s="228">
        <f>IF(N132="základní",J132,0)</f>
        <v>0</v>
      </c>
      <c r="BF132" s="228">
        <f>IF(N132="snížená",J132,0)</f>
        <v>0</v>
      </c>
      <c r="BG132" s="228">
        <f>IF(N132="zákl. přenesená",J132,0)</f>
        <v>0</v>
      </c>
      <c r="BH132" s="228">
        <f>IF(N132="sníž. přenesená",J132,0)</f>
        <v>0</v>
      </c>
      <c r="BI132" s="228">
        <f>IF(N132="nulová",J132,0)</f>
        <v>0</v>
      </c>
      <c r="BJ132" s="20" t="s">
        <v>84</v>
      </c>
      <c r="BK132" s="228">
        <f>ROUND(I132*H132,2)</f>
        <v>0</v>
      </c>
      <c r="BL132" s="20" t="s">
        <v>136</v>
      </c>
      <c r="BM132" s="227" t="s">
        <v>918</v>
      </c>
    </row>
    <row r="133" s="2" customFormat="1">
      <c r="A133" s="41"/>
      <c r="B133" s="42"/>
      <c r="C133" s="43"/>
      <c r="D133" s="236" t="s">
        <v>315</v>
      </c>
      <c r="E133" s="43"/>
      <c r="F133" s="277" t="s">
        <v>4590</v>
      </c>
      <c r="G133" s="43"/>
      <c r="H133" s="43"/>
      <c r="I133" s="231"/>
      <c r="J133" s="43"/>
      <c r="K133" s="43"/>
      <c r="L133" s="47"/>
      <c r="M133" s="232"/>
      <c r="N133" s="233"/>
      <c r="O133" s="87"/>
      <c r="P133" s="87"/>
      <c r="Q133" s="87"/>
      <c r="R133" s="87"/>
      <c r="S133" s="87"/>
      <c r="T133" s="88"/>
      <c r="U133" s="41"/>
      <c r="V133" s="41"/>
      <c r="W133" s="41"/>
      <c r="X133" s="41"/>
      <c r="Y133" s="41"/>
      <c r="Z133" s="41"/>
      <c r="AA133" s="41"/>
      <c r="AB133" s="41"/>
      <c r="AC133" s="41"/>
      <c r="AD133" s="41"/>
      <c r="AE133" s="41"/>
      <c r="AT133" s="20" t="s">
        <v>315</v>
      </c>
      <c r="AU133" s="20" t="s">
        <v>84</v>
      </c>
    </row>
    <row r="134" s="2" customFormat="1" ht="16.5" customHeight="1">
      <c r="A134" s="41"/>
      <c r="B134" s="42"/>
      <c r="C134" s="216" t="s">
        <v>440</v>
      </c>
      <c r="D134" s="216" t="s">
        <v>231</v>
      </c>
      <c r="E134" s="217" t="s">
        <v>4601</v>
      </c>
      <c r="F134" s="218" t="s">
        <v>4602</v>
      </c>
      <c r="G134" s="219" t="s">
        <v>274</v>
      </c>
      <c r="H134" s="220">
        <v>25</v>
      </c>
      <c r="I134" s="221"/>
      <c r="J134" s="222">
        <f>ROUND(I134*H134,2)</f>
        <v>0</v>
      </c>
      <c r="K134" s="218" t="s">
        <v>4483</v>
      </c>
      <c r="L134" s="47"/>
      <c r="M134" s="278" t="s">
        <v>19</v>
      </c>
      <c r="N134" s="279" t="s">
        <v>47</v>
      </c>
      <c r="O134" s="280"/>
      <c r="P134" s="281">
        <f>O134*H134</f>
        <v>0</v>
      </c>
      <c r="Q134" s="281">
        <v>0.0043299999999999996</v>
      </c>
      <c r="R134" s="281">
        <f>Q134*H134</f>
        <v>0.10824999999999999</v>
      </c>
      <c r="S134" s="281">
        <v>0</v>
      </c>
      <c r="T134" s="282">
        <f>S134*H134</f>
        <v>0</v>
      </c>
      <c r="U134" s="41"/>
      <c r="V134" s="41"/>
      <c r="W134" s="41"/>
      <c r="X134" s="41"/>
      <c r="Y134" s="41"/>
      <c r="Z134" s="41"/>
      <c r="AA134" s="41"/>
      <c r="AB134" s="41"/>
      <c r="AC134" s="41"/>
      <c r="AD134" s="41"/>
      <c r="AE134" s="41"/>
      <c r="AR134" s="227" t="s">
        <v>136</v>
      </c>
      <c r="AT134" s="227" t="s">
        <v>231</v>
      </c>
      <c r="AU134" s="227" t="s">
        <v>84</v>
      </c>
      <c r="AY134" s="20" t="s">
        <v>229</v>
      </c>
      <c r="BE134" s="228">
        <f>IF(N134="základní",J134,0)</f>
        <v>0</v>
      </c>
      <c r="BF134" s="228">
        <f>IF(N134="snížená",J134,0)</f>
        <v>0</v>
      </c>
      <c r="BG134" s="228">
        <f>IF(N134="zákl. přenesená",J134,0)</f>
        <v>0</v>
      </c>
      <c r="BH134" s="228">
        <f>IF(N134="sníž. přenesená",J134,0)</f>
        <v>0</v>
      </c>
      <c r="BI134" s="228">
        <f>IF(N134="nulová",J134,0)</f>
        <v>0</v>
      </c>
      <c r="BJ134" s="20" t="s">
        <v>84</v>
      </c>
      <c r="BK134" s="228">
        <f>ROUND(I134*H134,2)</f>
        <v>0</v>
      </c>
      <c r="BL134" s="20" t="s">
        <v>136</v>
      </c>
      <c r="BM134" s="227" t="s">
        <v>931</v>
      </c>
    </row>
    <row r="135" s="2" customFormat="1" ht="6.96" customHeight="1">
      <c r="A135" s="41"/>
      <c r="B135" s="62"/>
      <c r="C135" s="63"/>
      <c r="D135" s="63"/>
      <c r="E135" s="63"/>
      <c r="F135" s="63"/>
      <c r="G135" s="63"/>
      <c r="H135" s="63"/>
      <c r="I135" s="63"/>
      <c r="J135" s="63"/>
      <c r="K135" s="63"/>
      <c r="L135" s="47"/>
      <c r="M135" s="41"/>
      <c r="O135" s="41"/>
      <c r="P135" s="41"/>
      <c r="Q135" s="41"/>
      <c r="R135" s="41"/>
      <c r="S135" s="41"/>
      <c r="T135" s="41"/>
      <c r="U135" s="41"/>
      <c r="V135" s="41"/>
      <c r="W135" s="41"/>
      <c r="X135" s="41"/>
      <c r="Y135" s="41"/>
      <c r="Z135" s="41"/>
      <c r="AA135" s="41"/>
      <c r="AB135" s="41"/>
      <c r="AC135" s="41"/>
      <c r="AD135" s="41"/>
      <c r="AE135" s="41"/>
    </row>
  </sheetData>
  <sheetProtection sheet="1" autoFilter="0" formatColumns="0" formatRows="0" objects="1" scenarios="1" spinCount="100000" saltValue="H+bzkti+Bwzv2Ecwl/H0waloZOaLB5ZpHFTakozA3shhsvayD5CdUhjM6iwH5gr8h5pFV6LOGV/eQA4FIinJMg==" hashValue="nyaJFqgmlOuBuuIL+XrJLfxG/HasACOH2uVNeAf05hNLc6cxZ/OnZzb3eklJh+c28lHuoSx8X+aCo5+d6jz5/w==" algorithmName="SHA-512" password="CC35"/>
  <autoFilter ref="C94:K134"/>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165</v>
      </c>
    </row>
    <row r="3" s="1" customFormat="1" ht="6.96" customHeight="1">
      <c r="B3" s="142"/>
      <c r="C3" s="143"/>
      <c r="D3" s="143"/>
      <c r="E3" s="143"/>
      <c r="F3" s="143"/>
      <c r="G3" s="143"/>
      <c r="H3" s="143"/>
      <c r="I3" s="143"/>
      <c r="J3" s="143"/>
      <c r="K3" s="143"/>
      <c r="L3" s="23"/>
      <c r="AT3" s="20" t="s">
        <v>86</v>
      </c>
    </row>
    <row r="4" s="1" customFormat="1" ht="24.96" customHeight="1">
      <c r="B4" s="23"/>
      <c r="D4" s="144" t="s">
        <v>198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c r="B8" s="23"/>
      <c r="D8" s="146" t="s">
        <v>199</v>
      </c>
      <c r="L8" s="23"/>
    </row>
    <row r="9" s="1" customFormat="1" ht="16.5" customHeight="1">
      <c r="B9" s="23"/>
      <c r="E9" s="147" t="s">
        <v>4660</v>
      </c>
      <c r="F9" s="1"/>
      <c r="G9" s="1"/>
      <c r="H9" s="1"/>
      <c r="L9" s="23"/>
    </row>
    <row r="10" s="1" customFormat="1" ht="12" customHeight="1">
      <c r="B10" s="23"/>
      <c r="D10" s="146" t="s">
        <v>470</v>
      </c>
      <c r="L10" s="23"/>
    </row>
    <row r="11" s="2" customFormat="1" ht="16.5" customHeight="1">
      <c r="A11" s="41"/>
      <c r="B11" s="47"/>
      <c r="C11" s="41"/>
      <c r="D11" s="41"/>
      <c r="E11" s="159" t="s">
        <v>4869</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4466</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4905</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tr">
        <f>IF('Rekapitulace stavby'!AN19="","",'Rekapitulace stavby'!AN19)</f>
        <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tr">
        <f>IF('Rekapitulace stavby'!E20="","",'Rekapitulace stavby'!E20)</f>
        <v>Ing. Vojtěch Biolek</v>
      </c>
      <c r="F28" s="41"/>
      <c r="G28" s="41"/>
      <c r="H28" s="41"/>
      <c r="I28" s="146" t="s">
        <v>29</v>
      </c>
      <c r="J28" s="137" t="str">
        <f>IF('Rekapitulace stavby'!AN20="","",'Rekapitulace stavby'!AN20)</f>
        <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201</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ROUND(J94,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ROUND((SUM(BE94:BE115)),  2)</f>
        <v>0</v>
      </c>
      <c r="G37" s="41"/>
      <c r="H37" s="41"/>
      <c r="I37" s="161">
        <v>0.20999999999999999</v>
      </c>
      <c r="J37" s="160">
        <f>ROUND(((SUM(BE94:BE115))*I37),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ROUND((SUM(BF94:BF115)),  2)</f>
        <v>0</v>
      </c>
      <c r="G38" s="41"/>
      <c r="H38" s="41"/>
      <c r="I38" s="161">
        <v>0.14999999999999999</v>
      </c>
      <c r="J38" s="160">
        <f>ROUND(((SUM(BF94:BF115))*I38),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ROUND((SUM(BG94:BG115)),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ROUND((SUM(BH94:BH115)),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ROUND((SUM(BI94:BI115)),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202</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199</v>
      </c>
      <c r="D53" s="25"/>
      <c r="E53" s="25"/>
      <c r="F53" s="25"/>
      <c r="G53" s="25"/>
      <c r="H53" s="25"/>
      <c r="I53" s="25"/>
      <c r="J53" s="25"/>
      <c r="K53" s="25"/>
      <c r="L53" s="23"/>
    </row>
    <row r="54" s="1" customFormat="1" ht="16.5" customHeight="1">
      <c r="B54" s="24"/>
      <c r="C54" s="25"/>
      <c r="D54" s="25"/>
      <c r="E54" s="173" t="s">
        <v>4660</v>
      </c>
      <c r="F54" s="25"/>
      <c r="G54" s="25"/>
      <c r="H54" s="25"/>
      <c r="I54" s="25"/>
      <c r="J54" s="25"/>
      <c r="K54" s="25"/>
      <c r="L54" s="23"/>
    </row>
    <row r="55" s="1" customFormat="1" ht="12" customHeight="1">
      <c r="B55" s="24"/>
      <c r="C55" s="35" t="s">
        <v>470</v>
      </c>
      <c r="D55" s="25"/>
      <c r="E55" s="25"/>
      <c r="F55" s="25"/>
      <c r="G55" s="25"/>
      <c r="H55" s="25"/>
      <c r="I55" s="25"/>
      <c r="J55" s="25"/>
      <c r="K55" s="25"/>
      <c r="L55" s="23"/>
    </row>
    <row r="56" s="2" customFormat="1" ht="16.5" customHeight="1">
      <c r="A56" s="41"/>
      <c r="B56" s="42"/>
      <c r="C56" s="43"/>
      <c r="D56" s="43"/>
      <c r="E56" s="284" t="s">
        <v>4869</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4466</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D.2.4.4.4 - Slaboproudé elektroinstalace</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203</v>
      </c>
      <c r="D65" s="175"/>
      <c r="E65" s="175"/>
      <c r="F65" s="175"/>
      <c r="G65" s="175"/>
      <c r="H65" s="175"/>
      <c r="I65" s="175"/>
      <c r="J65" s="176" t="s">
        <v>204</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J94</f>
        <v>0</v>
      </c>
      <c r="K67" s="43"/>
      <c r="L67" s="148"/>
      <c r="S67" s="41"/>
      <c r="T67" s="41"/>
      <c r="U67" s="41"/>
      <c r="V67" s="41"/>
      <c r="W67" s="41"/>
      <c r="X67" s="41"/>
      <c r="Y67" s="41"/>
      <c r="Z67" s="41"/>
      <c r="AA67" s="41"/>
      <c r="AB67" s="41"/>
      <c r="AC67" s="41"/>
      <c r="AD67" s="41"/>
      <c r="AE67" s="41"/>
      <c r="AU67" s="20" t="s">
        <v>205</v>
      </c>
    </row>
    <row r="68" s="9" customFormat="1" ht="24.96" customHeight="1">
      <c r="A68" s="9"/>
      <c r="B68" s="178"/>
      <c r="C68" s="179"/>
      <c r="D68" s="180" t="s">
        <v>4610</v>
      </c>
      <c r="E68" s="181"/>
      <c r="F68" s="181"/>
      <c r="G68" s="181"/>
      <c r="H68" s="181"/>
      <c r="I68" s="181"/>
      <c r="J68" s="182">
        <f>J95</f>
        <v>0</v>
      </c>
      <c r="K68" s="179"/>
      <c r="L68" s="183"/>
      <c r="S68" s="9"/>
      <c r="T68" s="9"/>
      <c r="U68" s="9"/>
      <c r="V68" s="9"/>
      <c r="W68" s="9"/>
      <c r="X68" s="9"/>
      <c r="Y68" s="9"/>
      <c r="Z68" s="9"/>
      <c r="AA68" s="9"/>
      <c r="AB68" s="9"/>
      <c r="AC68" s="9"/>
      <c r="AD68" s="9"/>
      <c r="AE68" s="9"/>
    </row>
    <row r="69" s="9" customFormat="1" ht="24.96" customHeight="1">
      <c r="A69" s="9"/>
      <c r="B69" s="178"/>
      <c r="C69" s="179"/>
      <c r="D69" s="180" t="s">
        <v>4612</v>
      </c>
      <c r="E69" s="181"/>
      <c r="F69" s="181"/>
      <c r="G69" s="181"/>
      <c r="H69" s="181"/>
      <c r="I69" s="181"/>
      <c r="J69" s="182">
        <f>J100</f>
        <v>0</v>
      </c>
      <c r="K69" s="179"/>
      <c r="L69" s="183"/>
      <c r="S69" s="9"/>
      <c r="T69" s="9"/>
      <c r="U69" s="9"/>
      <c r="V69" s="9"/>
      <c r="W69" s="9"/>
      <c r="X69" s="9"/>
      <c r="Y69" s="9"/>
      <c r="Z69" s="9"/>
      <c r="AA69" s="9"/>
      <c r="AB69" s="9"/>
      <c r="AC69" s="9"/>
      <c r="AD69" s="9"/>
      <c r="AE69" s="9"/>
    </row>
    <row r="70" s="9" customFormat="1" ht="24.96" customHeight="1">
      <c r="A70" s="9"/>
      <c r="B70" s="178"/>
      <c r="C70" s="179"/>
      <c r="D70" s="180" t="s">
        <v>4471</v>
      </c>
      <c r="E70" s="181"/>
      <c r="F70" s="181"/>
      <c r="G70" s="181"/>
      <c r="H70" s="181"/>
      <c r="I70" s="181"/>
      <c r="J70" s="182">
        <f>J105</f>
        <v>0</v>
      </c>
      <c r="K70" s="179"/>
      <c r="L70" s="183"/>
      <c r="S70" s="9"/>
      <c r="T70" s="9"/>
      <c r="U70" s="9"/>
      <c r="V70" s="9"/>
      <c r="W70" s="9"/>
      <c r="X70" s="9"/>
      <c r="Y70" s="9"/>
      <c r="Z70" s="9"/>
      <c r="AA70" s="9"/>
      <c r="AB70" s="9"/>
      <c r="AC70" s="9"/>
      <c r="AD70" s="9"/>
      <c r="AE70" s="9"/>
    </row>
    <row r="71" s="2" customFormat="1" ht="21.84" customHeight="1">
      <c r="A71" s="41"/>
      <c r="B71" s="42"/>
      <c r="C71" s="43"/>
      <c r="D71" s="43"/>
      <c r="E71" s="43"/>
      <c r="F71" s="43"/>
      <c r="G71" s="43"/>
      <c r="H71" s="43"/>
      <c r="I71" s="43"/>
      <c r="J71" s="43"/>
      <c r="K71" s="43"/>
      <c r="L71" s="148"/>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8"/>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8"/>
      <c r="S76" s="41"/>
      <c r="T76" s="41"/>
      <c r="U76" s="41"/>
      <c r="V76" s="41"/>
      <c r="W76" s="41"/>
      <c r="X76" s="41"/>
      <c r="Y76" s="41"/>
      <c r="Z76" s="41"/>
      <c r="AA76" s="41"/>
      <c r="AB76" s="41"/>
      <c r="AC76" s="41"/>
      <c r="AD76" s="41"/>
      <c r="AE76" s="41"/>
    </row>
    <row r="77" s="2" customFormat="1" ht="24.96" customHeight="1">
      <c r="A77" s="41"/>
      <c r="B77" s="42"/>
      <c r="C77" s="26" t="s">
        <v>214</v>
      </c>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16.5" customHeight="1">
      <c r="A80" s="41"/>
      <c r="B80" s="42"/>
      <c r="C80" s="43"/>
      <c r="D80" s="43"/>
      <c r="E80" s="173" t="str">
        <f>E7</f>
        <v>Informační centrum nádraží Teplice nad Bečvou, rekonstrukce a dostavba</v>
      </c>
      <c r="F80" s="35"/>
      <c r="G80" s="35"/>
      <c r="H80" s="35"/>
      <c r="I80" s="43"/>
      <c r="J80" s="43"/>
      <c r="K80" s="43"/>
      <c r="L80" s="148"/>
      <c r="S80" s="41"/>
      <c r="T80" s="41"/>
      <c r="U80" s="41"/>
      <c r="V80" s="41"/>
      <c r="W80" s="41"/>
      <c r="X80" s="41"/>
      <c r="Y80" s="41"/>
      <c r="Z80" s="41"/>
      <c r="AA80" s="41"/>
      <c r="AB80" s="41"/>
      <c r="AC80" s="41"/>
      <c r="AD80" s="41"/>
      <c r="AE80" s="41"/>
    </row>
    <row r="81" s="1" customFormat="1" ht="12" customHeight="1">
      <c r="B81" s="24"/>
      <c r="C81" s="35" t="s">
        <v>199</v>
      </c>
      <c r="D81" s="25"/>
      <c r="E81" s="25"/>
      <c r="F81" s="25"/>
      <c r="G81" s="25"/>
      <c r="H81" s="25"/>
      <c r="I81" s="25"/>
      <c r="J81" s="25"/>
      <c r="K81" s="25"/>
      <c r="L81" s="23"/>
    </row>
    <row r="82" s="1" customFormat="1" ht="16.5" customHeight="1">
      <c r="B82" s="24"/>
      <c r="C82" s="25"/>
      <c r="D82" s="25"/>
      <c r="E82" s="173" t="s">
        <v>4660</v>
      </c>
      <c r="F82" s="25"/>
      <c r="G82" s="25"/>
      <c r="H82" s="25"/>
      <c r="I82" s="25"/>
      <c r="J82" s="25"/>
      <c r="K82" s="25"/>
      <c r="L82" s="23"/>
    </row>
    <row r="83" s="1" customFormat="1" ht="12" customHeight="1">
      <c r="B83" s="24"/>
      <c r="C83" s="35" t="s">
        <v>470</v>
      </c>
      <c r="D83" s="25"/>
      <c r="E83" s="25"/>
      <c r="F83" s="25"/>
      <c r="G83" s="25"/>
      <c r="H83" s="25"/>
      <c r="I83" s="25"/>
      <c r="J83" s="25"/>
      <c r="K83" s="25"/>
      <c r="L83" s="23"/>
    </row>
    <row r="84" s="2" customFormat="1" ht="16.5" customHeight="1">
      <c r="A84" s="41"/>
      <c r="B84" s="42"/>
      <c r="C84" s="43"/>
      <c r="D84" s="43"/>
      <c r="E84" s="284" t="s">
        <v>4869</v>
      </c>
      <c r="F84" s="43"/>
      <c r="G84" s="43"/>
      <c r="H84" s="43"/>
      <c r="I84" s="43"/>
      <c r="J84" s="43"/>
      <c r="K84" s="43"/>
      <c r="L84" s="148"/>
      <c r="S84" s="41"/>
      <c r="T84" s="41"/>
      <c r="U84" s="41"/>
      <c r="V84" s="41"/>
      <c r="W84" s="41"/>
      <c r="X84" s="41"/>
      <c r="Y84" s="41"/>
      <c r="Z84" s="41"/>
      <c r="AA84" s="41"/>
      <c r="AB84" s="41"/>
      <c r="AC84" s="41"/>
      <c r="AD84" s="41"/>
      <c r="AE84" s="41"/>
    </row>
    <row r="85" s="2" customFormat="1" ht="12" customHeight="1">
      <c r="A85" s="41"/>
      <c r="B85" s="42"/>
      <c r="C85" s="35" t="s">
        <v>4466</v>
      </c>
      <c r="D85" s="43"/>
      <c r="E85" s="43"/>
      <c r="F85" s="43"/>
      <c r="G85" s="43"/>
      <c r="H85" s="43"/>
      <c r="I85" s="43"/>
      <c r="J85" s="43"/>
      <c r="K85" s="43"/>
      <c r="L85" s="148"/>
      <c r="S85" s="41"/>
      <c r="T85" s="41"/>
      <c r="U85" s="41"/>
      <c r="V85" s="41"/>
      <c r="W85" s="41"/>
      <c r="X85" s="41"/>
      <c r="Y85" s="41"/>
      <c r="Z85" s="41"/>
      <c r="AA85" s="41"/>
      <c r="AB85" s="41"/>
      <c r="AC85" s="41"/>
      <c r="AD85" s="41"/>
      <c r="AE85" s="41"/>
    </row>
    <row r="86" s="2" customFormat="1" ht="16.5" customHeight="1">
      <c r="A86" s="41"/>
      <c r="B86" s="42"/>
      <c r="C86" s="43"/>
      <c r="D86" s="43"/>
      <c r="E86" s="72" t="str">
        <f>E13</f>
        <v>D.2.4.4.4 - Slaboproudé elektroinstalace</v>
      </c>
      <c r="F86" s="43"/>
      <c r="G86" s="43"/>
      <c r="H86" s="43"/>
      <c r="I86" s="43"/>
      <c r="J86" s="43"/>
      <c r="K86" s="43"/>
      <c r="L86" s="148"/>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8"/>
      <c r="S87" s="41"/>
      <c r="T87" s="41"/>
      <c r="U87" s="41"/>
      <c r="V87" s="41"/>
      <c r="W87" s="41"/>
      <c r="X87" s="41"/>
      <c r="Y87" s="41"/>
      <c r="Z87" s="41"/>
      <c r="AA87" s="41"/>
      <c r="AB87" s="41"/>
      <c r="AC87" s="41"/>
      <c r="AD87" s="41"/>
      <c r="AE87" s="41"/>
    </row>
    <row r="88" s="2" customFormat="1" ht="12" customHeight="1">
      <c r="A88" s="41"/>
      <c r="B88" s="42"/>
      <c r="C88" s="35" t="s">
        <v>21</v>
      </c>
      <c r="D88" s="43"/>
      <c r="E88" s="43"/>
      <c r="F88" s="30" t="str">
        <f>F16</f>
        <v>U Teplic 552, 753 01 Hranice I - Město</v>
      </c>
      <c r="G88" s="43"/>
      <c r="H88" s="43"/>
      <c r="I88" s="35" t="s">
        <v>23</v>
      </c>
      <c r="J88" s="75" t="str">
        <f>IF(J16="","",J16)</f>
        <v>23. 5. 2024</v>
      </c>
      <c r="K88" s="43"/>
      <c r="L88" s="148"/>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8"/>
      <c r="S89" s="41"/>
      <c r="T89" s="41"/>
      <c r="U89" s="41"/>
      <c r="V89" s="41"/>
      <c r="W89" s="41"/>
      <c r="X89" s="41"/>
      <c r="Y89" s="41"/>
      <c r="Z89" s="41"/>
      <c r="AA89" s="41"/>
      <c r="AB89" s="41"/>
      <c r="AC89" s="41"/>
      <c r="AD89" s="41"/>
      <c r="AE89" s="41"/>
    </row>
    <row r="90" s="2" customFormat="1" ht="25.65" customHeight="1">
      <c r="A90" s="41"/>
      <c r="B90" s="42"/>
      <c r="C90" s="35" t="s">
        <v>25</v>
      </c>
      <c r="D90" s="43"/>
      <c r="E90" s="43"/>
      <c r="F90" s="30" t="str">
        <f>E19</f>
        <v>Město Hranice</v>
      </c>
      <c r="G90" s="43"/>
      <c r="H90" s="43"/>
      <c r="I90" s="35" t="s">
        <v>33</v>
      </c>
      <c r="J90" s="39" t="str">
        <f>E25</f>
        <v>Ateliér Velehradský s.r.o.</v>
      </c>
      <c r="K90" s="43"/>
      <c r="L90" s="148"/>
      <c r="S90" s="41"/>
      <c r="T90" s="41"/>
      <c r="U90" s="41"/>
      <c r="V90" s="41"/>
      <c r="W90" s="41"/>
      <c r="X90" s="41"/>
      <c r="Y90" s="41"/>
      <c r="Z90" s="41"/>
      <c r="AA90" s="41"/>
      <c r="AB90" s="41"/>
      <c r="AC90" s="41"/>
      <c r="AD90" s="41"/>
      <c r="AE90" s="41"/>
    </row>
    <row r="91" s="2" customFormat="1" ht="15.15" customHeight="1">
      <c r="A91" s="41"/>
      <c r="B91" s="42"/>
      <c r="C91" s="35" t="s">
        <v>31</v>
      </c>
      <c r="D91" s="43"/>
      <c r="E91" s="43"/>
      <c r="F91" s="30" t="str">
        <f>IF(E22="","",E22)</f>
        <v>Vyplň údaj</v>
      </c>
      <c r="G91" s="43"/>
      <c r="H91" s="43"/>
      <c r="I91" s="35" t="s">
        <v>38</v>
      </c>
      <c r="J91" s="39" t="str">
        <f>E28</f>
        <v>Ing. Vojtěch Biolek</v>
      </c>
      <c r="K91" s="43"/>
      <c r="L91" s="148"/>
      <c r="S91" s="41"/>
      <c r="T91" s="41"/>
      <c r="U91" s="41"/>
      <c r="V91" s="41"/>
      <c r="W91" s="41"/>
      <c r="X91" s="41"/>
      <c r="Y91" s="41"/>
      <c r="Z91" s="41"/>
      <c r="AA91" s="41"/>
      <c r="AB91" s="41"/>
      <c r="AC91" s="41"/>
      <c r="AD91" s="41"/>
      <c r="AE91" s="41"/>
    </row>
    <row r="92" s="2" customFormat="1" ht="10.32" customHeight="1">
      <c r="A92" s="41"/>
      <c r="B92" s="42"/>
      <c r="C92" s="43"/>
      <c r="D92" s="43"/>
      <c r="E92" s="43"/>
      <c r="F92" s="43"/>
      <c r="G92" s="43"/>
      <c r="H92" s="43"/>
      <c r="I92" s="43"/>
      <c r="J92" s="43"/>
      <c r="K92" s="43"/>
      <c r="L92" s="148"/>
      <c r="S92" s="41"/>
      <c r="T92" s="41"/>
      <c r="U92" s="41"/>
      <c r="V92" s="41"/>
      <c r="W92" s="41"/>
      <c r="X92" s="41"/>
      <c r="Y92" s="41"/>
      <c r="Z92" s="41"/>
      <c r="AA92" s="41"/>
      <c r="AB92" s="41"/>
      <c r="AC92" s="41"/>
      <c r="AD92" s="41"/>
      <c r="AE92" s="41"/>
    </row>
    <row r="93" s="11" customFormat="1" ht="29.28" customHeight="1">
      <c r="A93" s="189"/>
      <c r="B93" s="190"/>
      <c r="C93" s="191" t="s">
        <v>215</v>
      </c>
      <c r="D93" s="192" t="s">
        <v>61</v>
      </c>
      <c r="E93" s="192" t="s">
        <v>57</v>
      </c>
      <c r="F93" s="192" t="s">
        <v>58</v>
      </c>
      <c r="G93" s="192" t="s">
        <v>216</v>
      </c>
      <c r="H93" s="192" t="s">
        <v>217</v>
      </c>
      <c r="I93" s="192" t="s">
        <v>218</v>
      </c>
      <c r="J93" s="192" t="s">
        <v>204</v>
      </c>
      <c r="K93" s="193" t="s">
        <v>219</v>
      </c>
      <c r="L93" s="194"/>
      <c r="M93" s="95" t="s">
        <v>19</v>
      </c>
      <c r="N93" s="96" t="s">
        <v>46</v>
      </c>
      <c r="O93" s="96" t="s">
        <v>220</v>
      </c>
      <c r="P93" s="96" t="s">
        <v>221</v>
      </c>
      <c r="Q93" s="96" t="s">
        <v>222</v>
      </c>
      <c r="R93" s="96" t="s">
        <v>223</v>
      </c>
      <c r="S93" s="96" t="s">
        <v>224</v>
      </c>
      <c r="T93" s="97" t="s">
        <v>225</v>
      </c>
      <c r="U93" s="189"/>
      <c r="V93" s="189"/>
      <c r="W93" s="189"/>
      <c r="X93" s="189"/>
      <c r="Y93" s="189"/>
      <c r="Z93" s="189"/>
      <c r="AA93" s="189"/>
      <c r="AB93" s="189"/>
      <c r="AC93" s="189"/>
      <c r="AD93" s="189"/>
      <c r="AE93" s="189"/>
    </row>
    <row r="94" s="2" customFormat="1" ht="22.8" customHeight="1">
      <c r="A94" s="41"/>
      <c r="B94" s="42"/>
      <c r="C94" s="102" t="s">
        <v>226</v>
      </c>
      <c r="D94" s="43"/>
      <c r="E94" s="43"/>
      <c r="F94" s="43"/>
      <c r="G94" s="43"/>
      <c r="H94" s="43"/>
      <c r="I94" s="43"/>
      <c r="J94" s="195">
        <f>BK94</f>
        <v>0</v>
      </c>
      <c r="K94" s="43"/>
      <c r="L94" s="47"/>
      <c r="M94" s="98"/>
      <c r="N94" s="196"/>
      <c r="O94" s="99"/>
      <c r="P94" s="197">
        <f>P95+P100+P105</f>
        <v>0</v>
      </c>
      <c r="Q94" s="99"/>
      <c r="R94" s="197">
        <f>R95+R100+R105</f>
        <v>0.049619999999999997</v>
      </c>
      <c r="S94" s="99"/>
      <c r="T94" s="198">
        <f>T95+T100+T105</f>
        <v>0.042000000000000003</v>
      </c>
      <c r="U94" s="41"/>
      <c r="V94" s="41"/>
      <c r="W94" s="41"/>
      <c r="X94" s="41"/>
      <c r="Y94" s="41"/>
      <c r="Z94" s="41"/>
      <c r="AA94" s="41"/>
      <c r="AB94" s="41"/>
      <c r="AC94" s="41"/>
      <c r="AD94" s="41"/>
      <c r="AE94" s="41"/>
      <c r="AT94" s="20" t="s">
        <v>75</v>
      </c>
      <c r="AU94" s="20" t="s">
        <v>205</v>
      </c>
      <c r="BK94" s="199">
        <f>BK95+BK100+BK105</f>
        <v>0</v>
      </c>
    </row>
    <row r="95" s="12" customFormat="1" ht="25.92" customHeight="1">
      <c r="A95" s="12"/>
      <c r="B95" s="200"/>
      <c r="C95" s="201"/>
      <c r="D95" s="202" t="s">
        <v>75</v>
      </c>
      <c r="E95" s="203" t="s">
        <v>4613</v>
      </c>
      <c r="F95" s="203" t="s">
        <v>4614</v>
      </c>
      <c r="G95" s="201"/>
      <c r="H95" s="201"/>
      <c r="I95" s="204"/>
      <c r="J95" s="205">
        <f>BK95</f>
        <v>0</v>
      </c>
      <c r="K95" s="201"/>
      <c r="L95" s="206"/>
      <c r="M95" s="207"/>
      <c r="N95" s="208"/>
      <c r="O95" s="208"/>
      <c r="P95" s="209">
        <f>SUM(P96:P99)</f>
        <v>0</v>
      </c>
      <c r="Q95" s="208"/>
      <c r="R95" s="209">
        <f>SUM(R96:R99)</f>
        <v>0</v>
      </c>
      <c r="S95" s="208"/>
      <c r="T95" s="210">
        <f>SUM(T96:T99)</f>
        <v>0</v>
      </c>
      <c r="U95" s="12"/>
      <c r="V95" s="12"/>
      <c r="W95" s="12"/>
      <c r="X95" s="12"/>
      <c r="Y95" s="12"/>
      <c r="Z95" s="12"/>
      <c r="AA95" s="12"/>
      <c r="AB95" s="12"/>
      <c r="AC95" s="12"/>
      <c r="AD95" s="12"/>
      <c r="AE95" s="12"/>
      <c r="AR95" s="211" t="s">
        <v>84</v>
      </c>
      <c r="AT95" s="212" t="s">
        <v>75</v>
      </c>
      <c r="AU95" s="212" t="s">
        <v>76</v>
      </c>
      <c r="AY95" s="211" t="s">
        <v>229</v>
      </c>
      <c r="BK95" s="213">
        <f>SUM(BK96:BK99)</f>
        <v>0</v>
      </c>
    </row>
    <row r="96" s="2" customFormat="1" ht="16.5" customHeight="1">
      <c r="A96" s="41"/>
      <c r="B96" s="42"/>
      <c r="C96" s="216" t="s">
        <v>84</v>
      </c>
      <c r="D96" s="216" t="s">
        <v>231</v>
      </c>
      <c r="E96" s="217" t="s">
        <v>4615</v>
      </c>
      <c r="F96" s="218" t="s">
        <v>4616</v>
      </c>
      <c r="G96" s="219" t="s">
        <v>274</v>
      </c>
      <c r="H96" s="220">
        <v>70</v>
      </c>
      <c r="I96" s="221"/>
      <c r="J96" s="222">
        <f>ROUND(I96*H96,2)</f>
        <v>0</v>
      </c>
      <c r="K96" s="218" t="s">
        <v>4476</v>
      </c>
      <c r="L96" s="47"/>
      <c r="M96" s="223" t="s">
        <v>19</v>
      </c>
      <c r="N96" s="224" t="s">
        <v>47</v>
      </c>
      <c r="O96" s="87"/>
      <c r="P96" s="225">
        <f>O96*H96</f>
        <v>0</v>
      </c>
      <c r="Q96" s="225">
        <v>0</v>
      </c>
      <c r="R96" s="225">
        <f>Q96*H96</f>
        <v>0</v>
      </c>
      <c r="S96" s="225">
        <v>0</v>
      </c>
      <c r="T96" s="226">
        <f>S96*H96</f>
        <v>0</v>
      </c>
      <c r="U96" s="41"/>
      <c r="V96" s="41"/>
      <c r="W96" s="41"/>
      <c r="X96" s="41"/>
      <c r="Y96" s="41"/>
      <c r="Z96" s="41"/>
      <c r="AA96" s="41"/>
      <c r="AB96" s="41"/>
      <c r="AC96" s="41"/>
      <c r="AD96" s="41"/>
      <c r="AE96" s="41"/>
      <c r="AR96" s="227" t="s">
        <v>136</v>
      </c>
      <c r="AT96" s="227" t="s">
        <v>231</v>
      </c>
      <c r="AU96" s="227" t="s">
        <v>84</v>
      </c>
      <c r="AY96" s="20" t="s">
        <v>229</v>
      </c>
      <c r="BE96" s="228">
        <f>IF(N96="základní",J96,0)</f>
        <v>0</v>
      </c>
      <c r="BF96" s="228">
        <f>IF(N96="snížená",J96,0)</f>
        <v>0</v>
      </c>
      <c r="BG96" s="228">
        <f>IF(N96="zákl. přenesená",J96,0)</f>
        <v>0</v>
      </c>
      <c r="BH96" s="228">
        <f>IF(N96="sníž. přenesená",J96,0)</f>
        <v>0</v>
      </c>
      <c r="BI96" s="228">
        <f>IF(N96="nulová",J96,0)</f>
        <v>0</v>
      </c>
      <c r="BJ96" s="20" t="s">
        <v>84</v>
      </c>
      <c r="BK96" s="228">
        <f>ROUND(I96*H96,2)</f>
        <v>0</v>
      </c>
      <c r="BL96" s="20" t="s">
        <v>136</v>
      </c>
      <c r="BM96" s="227" t="s">
        <v>86</v>
      </c>
    </row>
    <row r="97" s="2" customFormat="1" ht="16.5" customHeight="1">
      <c r="A97" s="41"/>
      <c r="B97" s="42"/>
      <c r="C97" s="216" t="s">
        <v>86</v>
      </c>
      <c r="D97" s="216" t="s">
        <v>231</v>
      </c>
      <c r="E97" s="217" t="s">
        <v>4617</v>
      </c>
      <c r="F97" s="218" t="s">
        <v>4618</v>
      </c>
      <c r="G97" s="219" t="s">
        <v>274</v>
      </c>
      <c r="H97" s="220">
        <v>70</v>
      </c>
      <c r="I97" s="221"/>
      <c r="J97" s="222">
        <f>ROUND(I97*H97,2)</f>
        <v>0</v>
      </c>
      <c r="K97" s="218" t="s">
        <v>4476</v>
      </c>
      <c r="L97" s="47"/>
      <c r="M97" s="223" t="s">
        <v>19</v>
      </c>
      <c r="N97" s="224" t="s">
        <v>47</v>
      </c>
      <c r="O97" s="87"/>
      <c r="P97" s="225">
        <f>O97*H97</f>
        <v>0</v>
      </c>
      <c r="Q97" s="225">
        <v>0</v>
      </c>
      <c r="R97" s="225">
        <f>Q97*H97</f>
        <v>0</v>
      </c>
      <c r="S97" s="225">
        <v>0</v>
      </c>
      <c r="T97" s="226">
        <f>S97*H97</f>
        <v>0</v>
      </c>
      <c r="U97" s="41"/>
      <c r="V97" s="41"/>
      <c r="W97" s="41"/>
      <c r="X97" s="41"/>
      <c r="Y97" s="41"/>
      <c r="Z97" s="41"/>
      <c r="AA97" s="41"/>
      <c r="AB97" s="41"/>
      <c r="AC97" s="41"/>
      <c r="AD97" s="41"/>
      <c r="AE97" s="41"/>
      <c r="AR97" s="227" t="s">
        <v>136</v>
      </c>
      <c r="AT97" s="227" t="s">
        <v>231</v>
      </c>
      <c r="AU97" s="227" t="s">
        <v>84</v>
      </c>
      <c r="AY97" s="20" t="s">
        <v>229</v>
      </c>
      <c r="BE97" s="228">
        <f>IF(N97="základní",J97,0)</f>
        <v>0</v>
      </c>
      <c r="BF97" s="228">
        <f>IF(N97="snížená",J97,0)</f>
        <v>0</v>
      </c>
      <c r="BG97" s="228">
        <f>IF(N97="zákl. přenesená",J97,0)</f>
        <v>0</v>
      </c>
      <c r="BH97" s="228">
        <f>IF(N97="sníž. přenesená",J97,0)</f>
        <v>0</v>
      </c>
      <c r="BI97" s="228">
        <f>IF(N97="nulová",J97,0)</f>
        <v>0</v>
      </c>
      <c r="BJ97" s="20" t="s">
        <v>84</v>
      </c>
      <c r="BK97" s="228">
        <f>ROUND(I97*H97,2)</f>
        <v>0</v>
      </c>
      <c r="BL97" s="20" t="s">
        <v>136</v>
      </c>
      <c r="BM97" s="227" t="s">
        <v>136</v>
      </c>
    </row>
    <row r="98" s="2" customFormat="1" ht="16.5" customHeight="1">
      <c r="A98" s="41"/>
      <c r="B98" s="42"/>
      <c r="C98" s="216" t="s">
        <v>96</v>
      </c>
      <c r="D98" s="216" t="s">
        <v>231</v>
      </c>
      <c r="E98" s="217" t="s">
        <v>4625</v>
      </c>
      <c r="F98" s="218" t="s">
        <v>4626</v>
      </c>
      <c r="G98" s="219" t="s">
        <v>354</v>
      </c>
      <c r="H98" s="220">
        <v>2</v>
      </c>
      <c r="I98" s="221"/>
      <c r="J98" s="222">
        <f>ROUND(I98*H98,2)</f>
        <v>0</v>
      </c>
      <c r="K98" s="218" t="s">
        <v>4476</v>
      </c>
      <c r="L98" s="47"/>
      <c r="M98" s="223" t="s">
        <v>19</v>
      </c>
      <c r="N98" s="224" t="s">
        <v>47</v>
      </c>
      <c r="O98" s="87"/>
      <c r="P98" s="225">
        <f>O98*H98</f>
        <v>0</v>
      </c>
      <c r="Q98" s="225">
        <v>0</v>
      </c>
      <c r="R98" s="225">
        <f>Q98*H98</f>
        <v>0</v>
      </c>
      <c r="S98" s="225">
        <v>0</v>
      </c>
      <c r="T98" s="226">
        <f>S98*H98</f>
        <v>0</v>
      </c>
      <c r="U98" s="41"/>
      <c r="V98" s="41"/>
      <c r="W98" s="41"/>
      <c r="X98" s="41"/>
      <c r="Y98" s="41"/>
      <c r="Z98" s="41"/>
      <c r="AA98" s="41"/>
      <c r="AB98" s="41"/>
      <c r="AC98" s="41"/>
      <c r="AD98" s="41"/>
      <c r="AE98" s="41"/>
      <c r="AR98" s="227" t="s">
        <v>136</v>
      </c>
      <c r="AT98" s="227" t="s">
        <v>231</v>
      </c>
      <c r="AU98" s="227" t="s">
        <v>84</v>
      </c>
      <c r="AY98" s="20" t="s">
        <v>229</v>
      </c>
      <c r="BE98" s="228">
        <f>IF(N98="základní",J98,0)</f>
        <v>0</v>
      </c>
      <c r="BF98" s="228">
        <f>IF(N98="snížená",J98,0)</f>
        <v>0</v>
      </c>
      <c r="BG98" s="228">
        <f>IF(N98="zákl. přenesená",J98,0)</f>
        <v>0</v>
      </c>
      <c r="BH98" s="228">
        <f>IF(N98="sníž. přenesená",J98,0)</f>
        <v>0</v>
      </c>
      <c r="BI98" s="228">
        <f>IF(N98="nulová",J98,0)</f>
        <v>0</v>
      </c>
      <c r="BJ98" s="20" t="s">
        <v>84</v>
      </c>
      <c r="BK98" s="228">
        <f>ROUND(I98*H98,2)</f>
        <v>0</v>
      </c>
      <c r="BL98" s="20" t="s">
        <v>136</v>
      </c>
      <c r="BM98" s="227" t="s">
        <v>271</v>
      </c>
    </row>
    <row r="99" s="2" customFormat="1" ht="16.5" customHeight="1">
      <c r="A99" s="41"/>
      <c r="B99" s="42"/>
      <c r="C99" s="216" t="s">
        <v>136</v>
      </c>
      <c r="D99" s="216" t="s">
        <v>231</v>
      </c>
      <c r="E99" s="217" t="s">
        <v>4627</v>
      </c>
      <c r="F99" s="218" t="s">
        <v>4628</v>
      </c>
      <c r="G99" s="219" t="s">
        <v>354</v>
      </c>
      <c r="H99" s="220">
        <v>2</v>
      </c>
      <c r="I99" s="221"/>
      <c r="J99" s="222">
        <f>ROUND(I99*H99,2)</f>
        <v>0</v>
      </c>
      <c r="K99" s="218" t="s">
        <v>4476</v>
      </c>
      <c r="L99" s="47"/>
      <c r="M99" s="223" t="s">
        <v>19</v>
      </c>
      <c r="N99" s="224" t="s">
        <v>47</v>
      </c>
      <c r="O99" s="87"/>
      <c r="P99" s="225">
        <f>O99*H99</f>
        <v>0</v>
      </c>
      <c r="Q99" s="225">
        <v>0</v>
      </c>
      <c r="R99" s="225">
        <f>Q99*H99</f>
        <v>0</v>
      </c>
      <c r="S99" s="225">
        <v>0</v>
      </c>
      <c r="T99" s="226">
        <f>S99*H99</f>
        <v>0</v>
      </c>
      <c r="U99" s="41"/>
      <c r="V99" s="41"/>
      <c r="W99" s="41"/>
      <c r="X99" s="41"/>
      <c r="Y99" s="41"/>
      <c r="Z99" s="41"/>
      <c r="AA99" s="41"/>
      <c r="AB99" s="41"/>
      <c r="AC99" s="41"/>
      <c r="AD99" s="41"/>
      <c r="AE99" s="41"/>
      <c r="AR99" s="227" t="s">
        <v>136</v>
      </c>
      <c r="AT99" s="227" t="s">
        <v>231</v>
      </c>
      <c r="AU99" s="227" t="s">
        <v>84</v>
      </c>
      <c r="AY99" s="20" t="s">
        <v>229</v>
      </c>
      <c r="BE99" s="228">
        <f>IF(N99="základní",J99,0)</f>
        <v>0</v>
      </c>
      <c r="BF99" s="228">
        <f>IF(N99="snížená",J99,0)</f>
        <v>0</v>
      </c>
      <c r="BG99" s="228">
        <f>IF(N99="zákl. přenesená",J99,0)</f>
        <v>0</v>
      </c>
      <c r="BH99" s="228">
        <f>IF(N99="sníž. přenesená",J99,0)</f>
        <v>0</v>
      </c>
      <c r="BI99" s="228">
        <f>IF(N99="nulová",J99,0)</f>
        <v>0</v>
      </c>
      <c r="BJ99" s="20" t="s">
        <v>84</v>
      </c>
      <c r="BK99" s="228">
        <f>ROUND(I99*H99,2)</f>
        <v>0</v>
      </c>
      <c r="BL99" s="20" t="s">
        <v>136</v>
      </c>
      <c r="BM99" s="227" t="s">
        <v>288</v>
      </c>
    </row>
    <row r="100" s="12" customFormat="1" ht="25.92" customHeight="1">
      <c r="A100" s="12"/>
      <c r="B100" s="200"/>
      <c r="C100" s="201"/>
      <c r="D100" s="202" t="s">
        <v>75</v>
      </c>
      <c r="E100" s="203" t="s">
        <v>4645</v>
      </c>
      <c r="F100" s="203" t="s">
        <v>4646</v>
      </c>
      <c r="G100" s="201"/>
      <c r="H100" s="201"/>
      <c r="I100" s="204"/>
      <c r="J100" s="205">
        <f>BK100</f>
        <v>0</v>
      </c>
      <c r="K100" s="201"/>
      <c r="L100" s="206"/>
      <c r="M100" s="207"/>
      <c r="N100" s="208"/>
      <c r="O100" s="208"/>
      <c r="P100" s="209">
        <f>SUM(P101:P104)</f>
        <v>0</v>
      </c>
      <c r="Q100" s="208"/>
      <c r="R100" s="209">
        <f>SUM(R101:R104)</f>
        <v>0</v>
      </c>
      <c r="S100" s="208"/>
      <c r="T100" s="210">
        <f>SUM(T101:T104)</f>
        <v>0</v>
      </c>
      <c r="U100" s="12"/>
      <c r="V100" s="12"/>
      <c r="W100" s="12"/>
      <c r="X100" s="12"/>
      <c r="Y100" s="12"/>
      <c r="Z100" s="12"/>
      <c r="AA100" s="12"/>
      <c r="AB100" s="12"/>
      <c r="AC100" s="12"/>
      <c r="AD100" s="12"/>
      <c r="AE100" s="12"/>
      <c r="AR100" s="211" t="s">
        <v>84</v>
      </c>
      <c r="AT100" s="212" t="s">
        <v>75</v>
      </c>
      <c r="AU100" s="212" t="s">
        <v>76</v>
      </c>
      <c r="AY100" s="211" t="s">
        <v>229</v>
      </c>
      <c r="BK100" s="213">
        <f>SUM(BK101:BK104)</f>
        <v>0</v>
      </c>
    </row>
    <row r="101" s="2" customFormat="1" ht="16.5" customHeight="1">
      <c r="A101" s="41"/>
      <c r="B101" s="42"/>
      <c r="C101" s="216" t="s">
        <v>264</v>
      </c>
      <c r="D101" s="216" t="s">
        <v>231</v>
      </c>
      <c r="E101" s="217" t="s">
        <v>4647</v>
      </c>
      <c r="F101" s="218" t="s">
        <v>4648</v>
      </c>
      <c r="G101" s="219" t="s">
        <v>354</v>
      </c>
      <c r="H101" s="220">
        <v>1</v>
      </c>
      <c r="I101" s="221"/>
      <c r="J101" s="222">
        <f>ROUND(I101*H101,2)</f>
        <v>0</v>
      </c>
      <c r="K101" s="218" t="s">
        <v>4476</v>
      </c>
      <c r="L101" s="47"/>
      <c r="M101" s="223" t="s">
        <v>19</v>
      </c>
      <c r="N101" s="224" t="s">
        <v>47</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136</v>
      </c>
      <c r="AT101" s="227" t="s">
        <v>231</v>
      </c>
      <c r="AU101" s="227" t="s">
        <v>84</v>
      </c>
      <c r="AY101" s="20" t="s">
        <v>229</v>
      </c>
      <c r="BE101" s="228">
        <f>IF(N101="základní",J101,0)</f>
        <v>0</v>
      </c>
      <c r="BF101" s="228">
        <f>IF(N101="snížená",J101,0)</f>
        <v>0</v>
      </c>
      <c r="BG101" s="228">
        <f>IF(N101="zákl. přenesená",J101,0)</f>
        <v>0</v>
      </c>
      <c r="BH101" s="228">
        <f>IF(N101="sníž. přenesená",J101,0)</f>
        <v>0</v>
      </c>
      <c r="BI101" s="228">
        <f>IF(N101="nulová",J101,0)</f>
        <v>0</v>
      </c>
      <c r="BJ101" s="20" t="s">
        <v>84</v>
      </c>
      <c r="BK101" s="228">
        <f>ROUND(I101*H101,2)</f>
        <v>0</v>
      </c>
      <c r="BL101" s="20" t="s">
        <v>136</v>
      </c>
      <c r="BM101" s="227" t="s">
        <v>303</v>
      </c>
    </row>
    <row r="102" s="2" customFormat="1" ht="16.5" customHeight="1">
      <c r="A102" s="41"/>
      <c r="B102" s="42"/>
      <c r="C102" s="216" t="s">
        <v>271</v>
      </c>
      <c r="D102" s="216" t="s">
        <v>231</v>
      </c>
      <c r="E102" s="217" t="s">
        <v>4649</v>
      </c>
      <c r="F102" s="218" t="s">
        <v>4650</v>
      </c>
      <c r="G102" s="219" t="s">
        <v>354</v>
      </c>
      <c r="H102" s="220">
        <v>1</v>
      </c>
      <c r="I102" s="221"/>
      <c r="J102" s="222">
        <f>ROUND(I102*H102,2)</f>
        <v>0</v>
      </c>
      <c r="K102" s="218" t="s">
        <v>4476</v>
      </c>
      <c r="L102" s="47"/>
      <c r="M102" s="223" t="s">
        <v>19</v>
      </c>
      <c r="N102" s="224" t="s">
        <v>47</v>
      </c>
      <c r="O102" s="87"/>
      <c r="P102" s="225">
        <f>O102*H102</f>
        <v>0</v>
      </c>
      <c r="Q102" s="225">
        <v>0</v>
      </c>
      <c r="R102" s="225">
        <f>Q102*H102</f>
        <v>0</v>
      </c>
      <c r="S102" s="225">
        <v>0</v>
      </c>
      <c r="T102" s="226">
        <f>S102*H102</f>
        <v>0</v>
      </c>
      <c r="U102" s="41"/>
      <c r="V102" s="41"/>
      <c r="W102" s="41"/>
      <c r="X102" s="41"/>
      <c r="Y102" s="41"/>
      <c r="Z102" s="41"/>
      <c r="AA102" s="41"/>
      <c r="AB102" s="41"/>
      <c r="AC102" s="41"/>
      <c r="AD102" s="41"/>
      <c r="AE102" s="41"/>
      <c r="AR102" s="227" t="s">
        <v>136</v>
      </c>
      <c r="AT102" s="227" t="s">
        <v>231</v>
      </c>
      <c r="AU102" s="227" t="s">
        <v>84</v>
      </c>
      <c r="AY102" s="20" t="s">
        <v>229</v>
      </c>
      <c r="BE102" s="228">
        <f>IF(N102="základní",J102,0)</f>
        <v>0</v>
      </c>
      <c r="BF102" s="228">
        <f>IF(N102="snížená",J102,0)</f>
        <v>0</v>
      </c>
      <c r="BG102" s="228">
        <f>IF(N102="zákl. přenesená",J102,0)</f>
        <v>0</v>
      </c>
      <c r="BH102" s="228">
        <f>IF(N102="sníž. přenesená",J102,0)</f>
        <v>0</v>
      </c>
      <c r="BI102" s="228">
        <f>IF(N102="nulová",J102,0)</f>
        <v>0</v>
      </c>
      <c r="BJ102" s="20" t="s">
        <v>84</v>
      </c>
      <c r="BK102" s="228">
        <f>ROUND(I102*H102,2)</f>
        <v>0</v>
      </c>
      <c r="BL102" s="20" t="s">
        <v>136</v>
      </c>
      <c r="BM102" s="227" t="s">
        <v>319</v>
      </c>
    </row>
    <row r="103" s="2" customFormat="1" ht="16.5" customHeight="1">
      <c r="A103" s="41"/>
      <c r="B103" s="42"/>
      <c r="C103" s="216" t="s">
        <v>280</v>
      </c>
      <c r="D103" s="216" t="s">
        <v>231</v>
      </c>
      <c r="E103" s="217" t="s">
        <v>4639</v>
      </c>
      <c r="F103" s="218" t="s">
        <v>4640</v>
      </c>
      <c r="G103" s="219" t="s">
        <v>274</v>
      </c>
      <c r="H103" s="220">
        <v>50</v>
      </c>
      <c r="I103" s="221"/>
      <c r="J103" s="222">
        <f>ROUND(I103*H103,2)</f>
        <v>0</v>
      </c>
      <c r="K103" s="218" t="s">
        <v>4483</v>
      </c>
      <c r="L103" s="47"/>
      <c r="M103" s="223" t="s">
        <v>19</v>
      </c>
      <c r="N103" s="224" t="s">
        <v>47</v>
      </c>
      <c r="O103" s="87"/>
      <c r="P103" s="225">
        <f>O103*H103</f>
        <v>0</v>
      </c>
      <c r="Q103" s="225">
        <v>0</v>
      </c>
      <c r="R103" s="225">
        <f>Q103*H103</f>
        <v>0</v>
      </c>
      <c r="S103" s="225">
        <v>0</v>
      </c>
      <c r="T103" s="226">
        <f>S103*H103</f>
        <v>0</v>
      </c>
      <c r="U103" s="41"/>
      <c r="V103" s="41"/>
      <c r="W103" s="41"/>
      <c r="X103" s="41"/>
      <c r="Y103" s="41"/>
      <c r="Z103" s="41"/>
      <c r="AA103" s="41"/>
      <c r="AB103" s="41"/>
      <c r="AC103" s="41"/>
      <c r="AD103" s="41"/>
      <c r="AE103" s="41"/>
      <c r="AR103" s="227" t="s">
        <v>136</v>
      </c>
      <c r="AT103" s="227" t="s">
        <v>231</v>
      </c>
      <c r="AU103" s="227" t="s">
        <v>84</v>
      </c>
      <c r="AY103" s="20" t="s">
        <v>229</v>
      </c>
      <c r="BE103" s="228">
        <f>IF(N103="základní",J103,0)</f>
        <v>0</v>
      </c>
      <c r="BF103" s="228">
        <f>IF(N103="snížená",J103,0)</f>
        <v>0</v>
      </c>
      <c r="BG103" s="228">
        <f>IF(N103="zákl. přenesená",J103,0)</f>
        <v>0</v>
      </c>
      <c r="BH103" s="228">
        <f>IF(N103="sníž. přenesená",J103,0)</f>
        <v>0</v>
      </c>
      <c r="BI103" s="228">
        <f>IF(N103="nulová",J103,0)</f>
        <v>0</v>
      </c>
      <c r="BJ103" s="20" t="s">
        <v>84</v>
      </c>
      <c r="BK103" s="228">
        <f>ROUND(I103*H103,2)</f>
        <v>0</v>
      </c>
      <c r="BL103" s="20" t="s">
        <v>136</v>
      </c>
      <c r="BM103" s="227" t="s">
        <v>334</v>
      </c>
    </row>
    <row r="104" s="2" customFormat="1" ht="16.5" customHeight="1">
      <c r="A104" s="41"/>
      <c r="B104" s="42"/>
      <c r="C104" s="216" t="s">
        <v>288</v>
      </c>
      <c r="D104" s="216" t="s">
        <v>231</v>
      </c>
      <c r="E104" s="217" t="s">
        <v>4641</v>
      </c>
      <c r="F104" s="218" t="s">
        <v>4642</v>
      </c>
      <c r="G104" s="219" t="s">
        <v>274</v>
      </c>
      <c r="H104" s="220">
        <v>50</v>
      </c>
      <c r="I104" s="221"/>
      <c r="J104" s="222">
        <f>ROUND(I104*H104,2)</f>
        <v>0</v>
      </c>
      <c r="K104" s="218" t="s">
        <v>4476</v>
      </c>
      <c r="L104" s="47"/>
      <c r="M104" s="223" t="s">
        <v>19</v>
      </c>
      <c r="N104" s="224" t="s">
        <v>47</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136</v>
      </c>
      <c r="AT104" s="227" t="s">
        <v>231</v>
      </c>
      <c r="AU104" s="227" t="s">
        <v>84</v>
      </c>
      <c r="AY104" s="20" t="s">
        <v>229</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136</v>
      </c>
      <c r="BM104" s="227" t="s">
        <v>345</v>
      </c>
    </row>
    <row r="105" s="12" customFormat="1" ht="25.92" customHeight="1">
      <c r="A105" s="12"/>
      <c r="B105" s="200"/>
      <c r="C105" s="201"/>
      <c r="D105" s="202" t="s">
        <v>75</v>
      </c>
      <c r="E105" s="203" t="s">
        <v>4570</v>
      </c>
      <c r="F105" s="203" t="s">
        <v>447</v>
      </c>
      <c r="G105" s="201"/>
      <c r="H105" s="201"/>
      <c r="I105" s="204"/>
      <c r="J105" s="205">
        <f>BK105</f>
        <v>0</v>
      </c>
      <c r="K105" s="201"/>
      <c r="L105" s="206"/>
      <c r="M105" s="207"/>
      <c r="N105" s="208"/>
      <c r="O105" s="208"/>
      <c r="P105" s="209">
        <f>SUM(P106:P115)</f>
        <v>0</v>
      </c>
      <c r="Q105" s="208"/>
      <c r="R105" s="209">
        <f>SUM(R106:R115)</f>
        <v>0.049619999999999997</v>
      </c>
      <c r="S105" s="208"/>
      <c r="T105" s="210">
        <f>SUM(T106:T115)</f>
        <v>0.042000000000000003</v>
      </c>
      <c r="U105" s="12"/>
      <c r="V105" s="12"/>
      <c r="W105" s="12"/>
      <c r="X105" s="12"/>
      <c r="Y105" s="12"/>
      <c r="Z105" s="12"/>
      <c r="AA105" s="12"/>
      <c r="AB105" s="12"/>
      <c r="AC105" s="12"/>
      <c r="AD105" s="12"/>
      <c r="AE105" s="12"/>
      <c r="AR105" s="211" t="s">
        <v>84</v>
      </c>
      <c r="AT105" s="212" t="s">
        <v>75</v>
      </c>
      <c r="AU105" s="212" t="s">
        <v>76</v>
      </c>
      <c r="AY105" s="211" t="s">
        <v>229</v>
      </c>
      <c r="BK105" s="213">
        <f>SUM(BK106:BK115)</f>
        <v>0</v>
      </c>
    </row>
    <row r="106" s="2" customFormat="1" ht="16.5" customHeight="1">
      <c r="A106" s="41"/>
      <c r="B106" s="42"/>
      <c r="C106" s="216" t="s">
        <v>296</v>
      </c>
      <c r="D106" s="216" t="s">
        <v>231</v>
      </c>
      <c r="E106" s="217" t="s">
        <v>4653</v>
      </c>
      <c r="F106" s="218" t="s">
        <v>4654</v>
      </c>
      <c r="G106" s="219" t="s">
        <v>274</v>
      </c>
      <c r="H106" s="220">
        <v>120</v>
      </c>
      <c r="I106" s="221"/>
      <c r="J106" s="222">
        <f>ROUND(I106*H106,2)</f>
        <v>0</v>
      </c>
      <c r="K106" s="218" t="s">
        <v>4483</v>
      </c>
      <c r="L106" s="47"/>
      <c r="M106" s="223" t="s">
        <v>19</v>
      </c>
      <c r="N106" s="224" t="s">
        <v>47</v>
      </c>
      <c r="O106" s="87"/>
      <c r="P106" s="225">
        <f>O106*H106</f>
        <v>0</v>
      </c>
      <c r="Q106" s="225">
        <v>6.9999999999999994E-05</v>
      </c>
      <c r="R106" s="225">
        <f>Q106*H106</f>
        <v>0.0083999999999999995</v>
      </c>
      <c r="S106" s="225">
        <v>0</v>
      </c>
      <c r="T106" s="226">
        <f>S106*H106</f>
        <v>0</v>
      </c>
      <c r="U106" s="41"/>
      <c r="V106" s="41"/>
      <c r="W106" s="41"/>
      <c r="X106" s="41"/>
      <c r="Y106" s="41"/>
      <c r="Z106" s="41"/>
      <c r="AA106" s="41"/>
      <c r="AB106" s="41"/>
      <c r="AC106" s="41"/>
      <c r="AD106" s="41"/>
      <c r="AE106" s="41"/>
      <c r="AR106" s="227" t="s">
        <v>136</v>
      </c>
      <c r="AT106" s="227" t="s">
        <v>231</v>
      </c>
      <c r="AU106" s="227" t="s">
        <v>84</v>
      </c>
      <c r="AY106" s="20" t="s">
        <v>229</v>
      </c>
      <c r="BE106" s="228">
        <f>IF(N106="základní",J106,0)</f>
        <v>0</v>
      </c>
      <c r="BF106" s="228">
        <f>IF(N106="snížená",J106,0)</f>
        <v>0</v>
      </c>
      <c r="BG106" s="228">
        <f>IF(N106="zákl. přenesená",J106,0)</f>
        <v>0</v>
      </c>
      <c r="BH106" s="228">
        <f>IF(N106="sníž. přenesená",J106,0)</f>
        <v>0</v>
      </c>
      <c r="BI106" s="228">
        <f>IF(N106="nulová",J106,0)</f>
        <v>0</v>
      </c>
      <c r="BJ106" s="20" t="s">
        <v>84</v>
      </c>
      <c r="BK106" s="228">
        <f>ROUND(I106*H106,2)</f>
        <v>0</v>
      </c>
      <c r="BL106" s="20" t="s">
        <v>136</v>
      </c>
      <c r="BM106" s="227" t="s">
        <v>358</v>
      </c>
    </row>
    <row r="107" s="2" customFormat="1" ht="16.5" customHeight="1">
      <c r="A107" s="41"/>
      <c r="B107" s="42"/>
      <c r="C107" s="216" t="s">
        <v>303</v>
      </c>
      <c r="D107" s="216" t="s">
        <v>231</v>
      </c>
      <c r="E107" s="217" t="s">
        <v>4655</v>
      </c>
      <c r="F107" s="218" t="s">
        <v>4656</v>
      </c>
      <c r="G107" s="219" t="s">
        <v>274</v>
      </c>
      <c r="H107" s="220">
        <v>20</v>
      </c>
      <c r="I107" s="221"/>
      <c r="J107" s="222">
        <f>ROUND(I107*H107,2)</f>
        <v>0</v>
      </c>
      <c r="K107" s="218" t="s">
        <v>4483</v>
      </c>
      <c r="L107" s="47"/>
      <c r="M107" s="223" t="s">
        <v>19</v>
      </c>
      <c r="N107" s="224" t="s">
        <v>47</v>
      </c>
      <c r="O107" s="87"/>
      <c r="P107" s="225">
        <f>O107*H107</f>
        <v>0</v>
      </c>
      <c r="Q107" s="225">
        <v>0.00048999999999999998</v>
      </c>
      <c r="R107" s="225">
        <f>Q107*H107</f>
        <v>0.0097999999999999997</v>
      </c>
      <c r="S107" s="225">
        <v>0.002</v>
      </c>
      <c r="T107" s="226">
        <f>S107*H107</f>
        <v>0.040000000000000001</v>
      </c>
      <c r="U107" s="41"/>
      <c r="V107" s="41"/>
      <c r="W107" s="41"/>
      <c r="X107" s="41"/>
      <c r="Y107" s="41"/>
      <c r="Z107" s="41"/>
      <c r="AA107" s="41"/>
      <c r="AB107" s="41"/>
      <c r="AC107" s="41"/>
      <c r="AD107" s="41"/>
      <c r="AE107" s="41"/>
      <c r="AR107" s="227" t="s">
        <v>136</v>
      </c>
      <c r="AT107" s="227" t="s">
        <v>231</v>
      </c>
      <c r="AU107" s="227" t="s">
        <v>84</v>
      </c>
      <c r="AY107" s="20" t="s">
        <v>229</v>
      </c>
      <c r="BE107" s="228">
        <f>IF(N107="základní",J107,0)</f>
        <v>0</v>
      </c>
      <c r="BF107" s="228">
        <f>IF(N107="snížená",J107,0)</f>
        <v>0</v>
      </c>
      <c r="BG107" s="228">
        <f>IF(N107="zákl. přenesená",J107,0)</f>
        <v>0</v>
      </c>
      <c r="BH107" s="228">
        <f>IF(N107="sníž. přenesená",J107,0)</f>
        <v>0</v>
      </c>
      <c r="BI107" s="228">
        <f>IF(N107="nulová",J107,0)</f>
        <v>0</v>
      </c>
      <c r="BJ107" s="20" t="s">
        <v>84</v>
      </c>
      <c r="BK107" s="228">
        <f>ROUND(I107*H107,2)</f>
        <v>0</v>
      </c>
      <c r="BL107" s="20" t="s">
        <v>136</v>
      </c>
      <c r="BM107" s="227" t="s">
        <v>373</v>
      </c>
    </row>
    <row r="108" s="2" customFormat="1">
      <c r="A108" s="41"/>
      <c r="B108" s="42"/>
      <c r="C108" s="43"/>
      <c r="D108" s="236" t="s">
        <v>315</v>
      </c>
      <c r="E108" s="43"/>
      <c r="F108" s="277" t="s">
        <v>4590</v>
      </c>
      <c r="G108" s="43"/>
      <c r="H108" s="43"/>
      <c r="I108" s="231"/>
      <c r="J108" s="43"/>
      <c r="K108" s="43"/>
      <c r="L108" s="47"/>
      <c r="M108" s="232"/>
      <c r="N108" s="233"/>
      <c r="O108" s="87"/>
      <c r="P108" s="87"/>
      <c r="Q108" s="87"/>
      <c r="R108" s="87"/>
      <c r="S108" s="87"/>
      <c r="T108" s="88"/>
      <c r="U108" s="41"/>
      <c r="V108" s="41"/>
      <c r="W108" s="41"/>
      <c r="X108" s="41"/>
      <c r="Y108" s="41"/>
      <c r="Z108" s="41"/>
      <c r="AA108" s="41"/>
      <c r="AB108" s="41"/>
      <c r="AC108" s="41"/>
      <c r="AD108" s="41"/>
      <c r="AE108" s="41"/>
      <c r="AT108" s="20" t="s">
        <v>315</v>
      </c>
      <c r="AU108" s="20" t="s">
        <v>84</v>
      </c>
    </row>
    <row r="109" s="2" customFormat="1" ht="16.5" customHeight="1">
      <c r="A109" s="41"/>
      <c r="B109" s="42"/>
      <c r="C109" s="216" t="s">
        <v>310</v>
      </c>
      <c r="D109" s="216" t="s">
        <v>231</v>
      </c>
      <c r="E109" s="217" t="s">
        <v>4657</v>
      </c>
      <c r="F109" s="218" t="s">
        <v>4658</v>
      </c>
      <c r="G109" s="219" t="s">
        <v>274</v>
      </c>
      <c r="H109" s="220">
        <v>20</v>
      </c>
      <c r="I109" s="221"/>
      <c r="J109" s="222">
        <f>ROUND(I109*H109,2)</f>
        <v>0</v>
      </c>
      <c r="K109" s="218" t="s">
        <v>4483</v>
      </c>
      <c r="L109" s="47"/>
      <c r="M109" s="223" t="s">
        <v>19</v>
      </c>
      <c r="N109" s="224" t="s">
        <v>47</v>
      </c>
      <c r="O109" s="87"/>
      <c r="P109" s="225">
        <f>O109*H109</f>
        <v>0</v>
      </c>
      <c r="Q109" s="225">
        <v>0.00156</v>
      </c>
      <c r="R109" s="225">
        <f>Q109*H109</f>
        <v>0.031199999999999999</v>
      </c>
      <c r="S109" s="225">
        <v>0</v>
      </c>
      <c r="T109" s="226">
        <f>S109*H109</f>
        <v>0</v>
      </c>
      <c r="U109" s="41"/>
      <c r="V109" s="41"/>
      <c r="W109" s="41"/>
      <c r="X109" s="41"/>
      <c r="Y109" s="41"/>
      <c r="Z109" s="41"/>
      <c r="AA109" s="41"/>
      <c r="AB109" s="41"/>
      <c r="AC109" s="41"/>
      <c r="AD109" s="41"/>
      <c r="AE109" s="41"/>
      <c r="AR109" s="227" t="s">
        <v>136</v>
      </c>
      <c r="AT109" s="227" t="s">
        <v>231</v>
      </c>
      <c r="AU109" s="227" t="s">
        <v>84</v>
      </c>
      <c r="AY109" s="20" t="s">
        <v>229</v>
      </c>
      <c r="BE109" s="228">
        <f>IF(N109="základní",J109,0)</f>
        <v>0</v>
      </c>
      <c r="BF109" s="228">
        <f>IF(N109="snížená",J109,0)</f>
        <v>0</v>
      </c>
      <c r="BG109" s="228">
        <f>IF(N109="zákl. přenesená",J109,0)</f>
        <v>0</v>
      </c>
      <c r="BH109" s="228">
        <f>IF(N109="sníž. přenesená",J109,0)</f>
        <v>0</v>
      </c>
      <c r="BI109" s="228">
        <f>IF(N109="nulová",J109,0)</f>
        <v>0</v>
      </c>
      <c r="BJ109" s="20" t="s">
        <v>84</v>
      </c>
      <c r="BK109" s="228">
        <f>ROUND(I109*H109,2)</f>
        <v>0</v>
      </c>
      <c r="BL109" s="20" t="s">
        <v>136</v>
      </c>
      <c r="BM109" s="227" t="s">
        <v>386</v>
      </c>
    </row>
    <row r="110" s="2" customFormat="1" ht="16.5" customHeight="1">
      <c r="A110" s="41"/>
      <c r="B110" s="42"/>
      <c r="C110" s="216" t="s">
        <v>319</v>
      </c>
      <c r="D110" s="216" t="s">
        <v>231</v>
      </c>
      <c r="E110" s="217" t="s">
        <v>4588</v>
      </c>
      <c r="F110" s="218" t="s">
        <v>4589</v>
      </c>
      <c r="G110" s="219" t="s">
        <v>354</v>
      </c>
      <c r="H110" s="220">
        <v>2</v>
      </c>
      <c r="I110" s="221"/>
      <c r="J110" s="222">
        <f>ROUND(I110*H110,2)</f>
        <v>0</v>
      </c>
      <c r="K110" s="218" t="s">
        <v>4483</v>
      </c>
      <c r="L110" s="47"/>
      <c r="M110" s="223" t="s">
        <v>19</v>
      </c>
      <c r="N110" s="224" t="s">
        <v>47</v>
      </c>
      <c r="O110" s="87"/>
      <c r="P110" s="225">
        <f>O110*H110</f>
        <v>0</v>
      </c>
      <c r="Q110" s="225">
        <v>8.0000000000000007E-05</v>
      </c>
      <c r="R110" s="225">
        <f>Q110*H110</f>
        <v>0.00016000000000000001</v>
      </c>
      <c r="S110" s="225">
        <v>0.001</v>
      </c>
      <c r="T110" s="226">
        <f>S110*H110</f>
        <v>0.002</v>
      </c>
      <c r="U110" s="41"/>
      <c r="V110" s="41"/>
      <c r="W110" s="41"/>
      <c r="X110" s="41"/>
      <c r="Y110" s="41"/>
      <c r="Z110" s="41"/>
      <c r="AA110" s="41"/>
      <c r="AB110" s="41"/>
      <c r="AC110" s="41"/>
      <c r="AD110" s="41"/>
      <c r="AE110" s="41"/>
      <c r="AR110" s="227" t="s">
        <v>136</v>
      </c>
      <c r="AT110" s="227" t="s">
        <v>231</v>
      </c>
      <c r="AU110" s="227" t="s">
        <v>84</v>
      </c>
      <c r="AY110" s="20" t="s">
        <v>229</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136</v>
      </c>
      <c r="BM110" s="227" t="s">
        <v>401</v>
      </c>
    </row>
    <row r="111" s="2" customFormat="1">
      <c r="A111" s="41"/>
      <c r="B111" s="42"/>
      <c r="C111" s="43"/>
      <c r="D111" s="236" t="s">
        <v>315</v>
      </c>
      <c r="E111" s="43"/>
      <c r="F111" s="277" t="s">
        <v>4590</v>
      </c>
      <c r="G111" s="43"/>
      <c r="H111" s="43"/>
      <c r="I111" s="231"/>
      <c r="J111" s="43"/>
      <c r="K111" s="43"/>
      <c r="L111" s="47"/>
      <c r="M111" s="232"/>
      <c r="N111" s="233"/>
      <c r="O111" s="87"/>
      <c r="P111" s="87"/>
      <c r="Q111" s="87"/>
      <c r="R111" s="87"/>
      <c r="S111" s="87"/>
      <c r="T111" s="88"/>
      <c r="U111" s="41"/>
      <c r="V111" s="41"/>
      <c r="W111" s="41"/>
      <c r="X111" s="41"/>
      <c r="Y111" s="41"/>
      <c r="Z111" s="41"/>
      <c r="AA111" s="41"/>
      <c r="AB111" s="41"/>
      <c r="AC111" s="41"/>
      <c r="AD111" s="41"/>
      <c r="AE111" s="41"/>
      <c r="AT111" s="20" t="s">
        <v>315</v>
      </c>
      <c r="AU111" s="20" t="s">
        <v>84</v>
      </c>
    </row>
    <row r="112" s="2" customFormat="1" ht="16.5" customHeight="1">
      <c r="A112" s="41"/>
      <c r="B112" s="42"/>
      <c r="C112" s="216" t="s">
        <v>329</v>
      </c>
      <c r="D112" s="216" t="s">
        <v>231</v>
      </c>
      <c r="E112" s="217" t="s">
        <v>4586</v>
      </c>
      <c r="F112" s="218" t="s">
        <v>4587</v>
      </c>
      <c r="G112" s="219" t="s">
        <v>354</v>
      </c>
      <c r="H112" s="220">
        <v>2</v>
      </c>
      <c r="I112" s="221"/>
      <c r="J112" s="222">
        <f>ROUND(I112*H112,2)</f>
        <v>0</v>
      </c>
      <c r="K112" s="218" t="s">
        <v>4483</v>
      </c>
      <c r="L112" s="47"/>
      <c r="M112" s="223" t="s">
        <v>19</v>
      </c>
      <c r="N112" s="224" t="s">
        <v>47</v>
      </c>
      <c r="O112" s="87"/>
      <c r="P112" s="225">
        <f>O112*H112</f>
        <v>0</v>
      </c>
      <c r="Q112" s="225">
        <v>3.0000000000000001E-05</v>
      </c>
      <c r="R112" s="225">
        <f>Q112*H112</f>
        <v>6.0000000000000002E-05</v>
      </c>
      <c r="S112" s="225">
        <v>0</v>
      </c>
      <c r="T112" s="226">
        <f>S112*H112</f>
        <v>0</v>
      </c>
      <c r="U112" s="41"/>
      <c r="V112" s="41"/>
      <c r="W112" s="41"/>
      <c r="X112" s="41"/>
      <c r="Y112" s="41"/>
      <c r="Z112" s="41"/>
      <c r="AA112" s="41"/>
      <c r="AB112" s="41"/>
      <c r="AC112" s="41"/>
      <c r="AD112" s="41"/>
      <c r="AE112" s="41"/>
      <c r="AR112" s="227" t="s">
        <v>136</v>
      </c>
      <c r="AT112" s="227" t="s">
        <v>231</v>
      </c>
      <c r="AU112" s="227" t="s">
        <v>84</v>
      </c>
      <c r="AY112" s="20" t="s">
        <v>229</v>
      </c>
      <c r="BE112" s="228">
        <f>IF(N112="základní",J112,0)</f>
        <v>0</v>
      </c>
      <c r="BF112" s="228">
        <f>IF(N112="snížená",J112,0)</f>
        <v>0</v>
      </c>
      <c r="BG112" s="228">
        <f>IF(N112="zákl. přenesená",J112,0)</f>
        <v>0</v>
      </c>
      <c r="BH112" s="228">
        <f>IF(N112="sníž. přenesená",J112,0)</f>
        <v>0</v>
      </c>
      <c r="BI112" s="228">
        <f>IF(N112="nulová",J112,0)</f>
        <v>0</v>
      </c>
      <c r="BJ112" s="20" t="s">
        <v>84</v>
      </c>
      <c r="BK112" s="228">
        <f>ROUND(I112*H112,2)</f>
        <v>0</v>
      </c>
      <c r="BL112" s="20" t="s">
        <v>136</v>
      </c>
      <c r="BM112" s="227" t="s">
        <v>415</v>
      </c>
    </row>
    <row r="113" s="2" customFormat="1" ht="16.5" customHeight="1">
      <c r="A113" s="41"/>
      <c r="B113" s="42"/>
      <c r="C113" s="216" t="s">
        <v>334</v>
      </c>
      <c r="D113" s="216" t="s">
        <v>231</v>
      </c>
      <c r="E113" s="217" t="s">
        <v>4571</v>
      </c>
      <c r="F113" s="218" t="s">
        <v>4572</v>
      </c>
      <c r="G113" s="219" t="s">
        <v>4573</v>
      </c>
      <c r="H113" s="220">
        <v>0.5</v>
      </c>
      <c r="I113" s="221"/>
      <c r="J113" s="222">
        <f>ROUND(I113*H113,2)</f>
        <v>0</v>
      </c>
      <c r="K113" s="218" t="s">
        <v>4483</v>
      </c>
      <c r="L113" s="47"/>
      <c r="M113" s="223" t="s">
        <v>19</v>
      </c>
      <c r="N113" s="224" t="s">
        <v>47</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136</v>
      </c>
      <c r="AT113" s="227" t="s">
        <v>231</v>
      </c>
      <c r="AU113" s="227" t="s">
        <v>84</v>
      </c>
      <c r="AY113" s="20" t="s">
        <v>229</v>
      </c>
      <c r="BE113" s="228">
        <f>IF(N113="základní",J113,0)</f>
        <v>0</v>
      </c>
      <c r="BF113" s="228">
        <f>IF(N113="snížená",J113,0)</f>
        <v>0</v>
      </c>
      <c r="BG113" s="228">
        <f>IF(N113="zákl. přenesená",J113,0)</f>
        <v>0</v>
      </c>
      <c r="BH113" s="228">
        <f>IF(N113="sníž. přenesená",J113,0)</f>
        <v>0</v>
      </c>
      <c r="BI113" s="228">
        <f>IF(N113="nulová",J113,0)</f>
        <v>0</v>
      </c>
      <c r="BJ113" s="20" t="s">
        <v>84</v>
      </c>
      <c r="BK113" s="228">
        <f>ROUND(I113*H113,2)</f>
        <v>0</v>
      </c>
      <c r="BL113" s="20" t="s">
        <v>136</v>
      </c>
      <c r="BM113" s="227" t="s">
        <v>425</v>
      </c>
    </row>
    <row r="114" s="2" customFormat="1" ht="16.5" customHeight="1">
      <c r="A114" s="41"/>
      <c r="B114" s="42"/>
      <c r="C114" s="216" t="s">
        <v>8</v>
      </c>
      <c r="D114" s="216" t="s">
        <v>231</v>
      </c>
      <c r="E114" s="217" t="s">
        <v>4574</v>
      </c>
      <c r="F114" s="218" t="s">
        <v>4575</v>
      </c>
      <c r="G114" s="219" t="s">
        <v>4573</v>
      </c>
      <c r="H114" s="220">
        <v>0.5</v>
      </c>
      <c r="I114" s="221"/>
      <c r="J114" s="222">
        <f>ROUND(I114*H114,2)</f>
        <v>0</v>
      </c>
      <c r="K114" s="218" t="s">
        <v>4483</v>
      </c>
      <c r="L114" s="47"/>
      <c r="M114" s="223" t="s">
        <v>19</v>
      </c>
      <c r="N114" s="224" t="s">
        <v>47</v>
      </c>
      <c r="O114" s="87"/>
      <c r="P114" s="225">
        <f>O114*H114</f>
        <v>0</v>
      </c>
      <c r="Q114" s="225">
        <v>0</v>
      </c>
      <c r="R114" s="225">
        <f>Q114*H114</f>
        <v>0</v>
      </c>
      <c r="S114" s="225">
        <v>0</v>
      </c>
      <c r="T114" s="226">
        <f>S114*H114</f>
        <v>0</v>
      </c>
      <c r="U114" s="41"/>
      <c r="V114" s="41"/>
      <c r="W114" s="41"/>
      <c r="X114" s="41"/>
      <c r="Y114" s="41"/>
      <c r="Z114" s="41"/>
      <c r="AA114" s="41"/>
      <c r="AB114" s="41"/>
      <c r="AC114" s="41"/>
      <c r="AD114" s="41"/>
      <c r="AE114" s="41"/>
      <c r="AR114" s="227" t="s">
        <v>136</v>
      </c>
      <c r="AT114" s="227" t="s">
        <v>231</v>
      </c>
      <c r="AU114" s="227" t="s">
        <v>84</v>
      </c>
      <c r="AY114" s="20" t="s">
        <v>229</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136</v>
      </c>
      <c r="BM114" s="227" t="s">
        <v>440</v>
      </c>
    </row>
    <row r="115" s="2" customFormat="1" ht="16.5" customHeight="1">
      <c r="A115" s="41"/>
      <c r="B115" s="42"/>
      <c r="C115" s="216" t="s">
        <v>345</v>
      </c>
      <c r="D115" s="216" t="s">
        <v>231</v>
      </c>
      <c r="E115" s="217" t="s">
        <v>4576</v>
      </c>
      <c r="F115" s="218" t="s">
        <v>4577</v>
      </c>
      <c r="G115" s="219" t="s">
        <v>4573</v>
      </c>
      <c r="H115" s="220">
        <v>1</v>
      </c>
      <c r="I115" s="221"/>
      <c r="J115" s="222">
        <f>ROUND(I115*H115,2)</f>
        <v>0</v>
      </c>
      <c r="K115" s="218" t="s">
        <v>4483</v>
      </c>
      <c r="L115" s="47"/>
      <c r="M115" s="278" t="s">
        <v>19</v>
      </c>
      <c r="N115" s="279" t="s">
        <v>47</v>
      </c>
      <c r="O115" s="280"/>
      <c r="P115" s="281">
        <f>O115*H115</f>
        <v>0</v>
      </c>
      <c r="Q115" s="281">
        <v>0</v>
      </c>
      <c r="R115" s="281">
        <f>Q115*H115</f>
        <v>0</v>
      </c>
      <c r="S115" s="281">
        <v>0</v>
      </c>
      <c r="T115" s="282">
        <f>S115*H115</f>
        <v>0</v>
      </c>
      <c r="U115" s="41"/>
      <c r="V115" s="41"/>
      <c r="W115" s="41"/>
      <c r="X115" s="41"/>
      <c r="Y115" s="41"/>
      <c r="Z115" s="41"/>
      <c r="AA115" s="41"/>
      <c r="AB115" s="41"/>
      <c r="AC115" s="41"/>
      <c r="AD115" s="41"/>
      <c r="AE115" s="41"/>
      <c r="AR115" s="227" t="s">
        <v>136</v>
      </c>
      <c r="AT115" s="227" t="s">
        <v>231</v>
      </c>
      <c r="AU115" s="227" t="s">
        <v>84</v>
      </c>
      <c r="AY115" s="20" t="s">
        <v>229</v>
      </c>
      <c r="BE115" s="228">
        <f>IF(N115="základní",J115,0)</f>
        <v>0</v>
      </c>
      <c r="BF115" s="228">
        <f>IF(N115="snížená",J115,0)</f>
        <v>0</v>
      </c>
      <c r="BG115" s="228">
        <f>IF(N115="zákl. přenesená",J115,0)</f>
        <v>0</v>
      </c>
      <c r="BH115" s="228">
        <f>IF(N115="sníž. přenesená",J115,0)</f>
        <v>0</v>
      </c>
      <c r="BI115" s="228">
        <f>IF(N115="nulová",J115,0)</f>
        <v>0</v>
      </c>
      <c r="BJ115" s="20" t="s">
        <v>84</v>
      </c>
      <c r="BK115" s="228">
        <f>ROUND(I115*H115,2)</f>
        <v>0</v>
      </c>
      <c r="BL115" s="20" t="s">
        <v>136</v>
      </c>
      <c r="BM115" s="227" t="s">
        <v>737</v>
      </c>
    </row>
    <row r="116" s="2" customFormat="1" ht="6.96" customHeight="1">
      <c r="A116" s="41"/>
      <c r="B116" s="62"/>
      <c r="C116" s="63"/>
      <c r="D116" s="63"/>
      <c r="E116" s="63"/>
      <c r="F116" s="63"/>
      <c r="G116" s="63"/>
      <c r="H116" s="63"/>
      <c r="I116" s="63"/>
      <c r="J116" s="63"/>
      <c r="K116" s="63"/>
      <c r="L116" s="47"/>
      <c r="M116" s="41"/>
      <c r="O116" s="41"/>
      <c r="P116" s="41"/>
      <c r="Q116" s="41"/>
      <c r="R116" s="41"/>
      <c r="S116" s="41"/>
      <c r="T116" s="41"/>
      <c r="U116" s="41"/>
      <c r="V116" s="41"/>
      <c r="W116" s="41"/>
      <c r="X116" s="41"/>
      <c r="Y116" s="41"/>
      <c r="Z116" s="41"/>
      <c r="AA116" s="41"/>
      <c r="AB116" s="41"/>
      <c r="AC116" s="41"/>
      <c r="AD116" s="41"/>
      <c r="AE116" s="41"/>
    </row>
  </sheetData>
  <sheetProtection sheet="1" autoFilter="0" formatColumns="0" formatRows="0" objects="1" scenarios="1" spinCount="100000" saltValue="DEty7UxwNBpfek/0cd/omIAl5z2dtjd+4ST3t18h8Qmqedle68N+cBo4e2yyI8Hlspj+0qLBbQuSqEyN7cRAdw==" hashValue="TF0UbZt+/PD5pdT3ONfo9AkIwI+/mqG5cpo4GV4rXp+Q0+m/2P6+4sDvxBr0RRHTIFWj7YhanhXZ6CJOZdFoaA==" algorithmName="SHA-512" password="CC35"/>
  <autoFilter ref="C93:K115"/>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174</v>
      </c>
      <c r="AZ2" s="283" t="s">
        <v>4906</v>
      </c>
      <c r="BA2" s="283" t="s">
        <v>19</v>
      </c>
      <c r="BB2" s="283" t="s">
        <v>19</v>
      </c>
      <c r="BC2" s="283" t="s">
        <v>4907</v>
      </c>
      <c r="BD2" s="283" t="s">
        <v>86</v>
      </c>
    </row>
    <row r="3" s="1" customFormat="1" ht="6.96" customHeight="1">
      <c r="B3" s="142"/>
      <c r="C3" s="143"/>
      <c r="D3" s="143"/>
      <c r="E3" s="143"/>
      <c r="F3" s="143"/>
      <c r="G3" s="143"/>
      <c r="H3" s="143"/>
      <c r="I3" s="143"/>
      <c r="J3" s="143"/>
      <c r="K3" s="143"/>
      <c r="L3" s="23"/>
      <c r="AT3" s="20" t="s">
        <v>86</v>
      </c>
    </row>
    <row r="4" s="1" customFormat="1" ht="24.96" customHeight="1">
      <c r="B4" s="23"/>
      <c r="D4" s="144" t="s">
        <v>198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c r="B8" s="23"/>
      <c r="D8" s="146" t="s">
        <v>199</v>
      </c>
      <c r="L8" s="23"/>
    </row>
    <row r="9" s="1" customFormat="1" ht="16.5" customHeight="1">
      <c r="B9" s="23"/>
      <c r="E9" s="147" t="s">
        <v>4908</v>
      </c>
      <c r="F9" s="1"/>
      <c r="G9" s="1"/>
      <c r="H9" s="1"/>
      <c r="L9" s="23"/>
    </row>
    <row r="10" s="1" customFormat="1" ht="12" customHeight="1">
      <c r="B10" s="23"/>
      <c r="D10" s="146" t="s">
        <v>470</v>
      </c>
      <c r="L10" s="23"/>
    </row>
    <row r="11" s="2" customFormat="1" ht="16.5" customHeight="1">
      <c r="A11" s="41"/>
      <c r="B11" s="47"/>
      <c r="C11" s="41"/>
      <c r="D11" s="41"/>
      <c r="E11" s="159" t="s">
        <v>4909</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474</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4910</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201</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ROUND(J95,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ROUND((SUM(BE95:BE166)),  2)</f>
        <v>0</v>
      </c>
      <c r="G37" s="41"/>
      <c r="H37" s="41"/>
      <c r="I37" s="161">
        <v>0.20999999999999999</v>
      </c>
      <c r="J37" s="160">
        <f>ROUND(((SUM(BE95:BE166))*I37),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ROUND((SUM(BF95:BF166)),  2)</f>
        <v>0</v>
      </c>
      <c r="G38" s="41"/>
      <c r="H38" s="41"/>
      <c r="I38" s="161">
        <v>0.14999999999999999</v>
      </c>
      <c r="J38" s="160">
        <f>ROUND(((SUM(BF95:BF166))*I38),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ROUND((SUM(BG95:BG166)),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ROUND((SUM(BH95:BH166)),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ROUND((SUM(BI95:BI166)),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202</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199</v>
      </c>
      <c r="D53" s="25"/>
      <c r="E53" s="25"/>
      <c r="F53" s="25"/>
      <c r="G53" s="25"/>
      <c r="H53" s="25"/>
      <c r="I53" s="25"/>
      <c r="J53" s="25"/>
      <c r="K53" s="25"/>
      <c r="L53" s="23"/>
    </row>
    <row r="54" s="1" customFormat="1" ht="16.5" customHeight="1">
      <c r="B54" s="24"/>
      <c r="C54" s="25"/>
      <c r="D54" s="25"/>
      <c r="E54" s="173" t="s">
        <v>4908</v>
      </c>
      <c r="F54" s="25"/>
      <c r="G54" s="25"/>
      <c r="H54" s="25"/>
      <c r="I54" s="25"/>
      <c r="J54" s="25"/>
      <c r="K54" s="25"/>
      <c r="L54" s="23"/>
    </row>
    <row r="55" s="1" customFormat="1" ht="12" customHeight="1">
      <c r="B55" s="24"/>
      <c r="C55" s="35" t="s">
        <v>470</v>
      </c>
      <c r="D55" s="25"/>
      <c r="E55" s="25"/>
      <c r="F55" s="25"/>
      <c r="G55" s="25"/>
      <c r="H55" s="25"/>
      <c r="I55" s="25"/>
      <c r="J55" s="25"/>
      <c r="K55" s="25"/>
      <c r="L55" s="23"/>
    </row>
    <row r="56" s="2" customFormat="1" ht="16.5" customHeight="1">
      <c r="A56" s="41"/>
      <c r="B56" s="42"/>
      <c r="C56" s="43"/>
      <c r="D56" s="43"/>
      <c r="E56" s="284" t="s">
        <v>4909</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474</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D.3.1-2.1 - Zajištění stavební jámy</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203</v>
      </c>
      <c r="D65" s="175"/>
      <c r="E65" s="175"/>
      <c r="F65" s="175"/>
      <c r="G65" s="175"/>
      <c r="H65" s="175"/>
      <c r="I65" s="175"/>
      <c r="J65" s="176" t="s">
        <v>204</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J95</f>
        <v>0</v>
      </c>
      <c r="K67" s="43"/>
      <c r="L67" s="148"/>
      <c r="S67" s="41"/>
      <c r="T67" s="41"/>
      <c r="U67" s="41"/>
      <c r="V67" s="41"/>
      <c r="W67" s="41"/>
      <c r="X67" s="41"/>
      <c r="Y67" s="41"/>
      <c r="Z67" s="41"/>
      <c r="AA67" s="41"/>
      <c r="AB67" s="41"/>
      <c r="AC67" s="41"/>
      <c r="AD67" s="41"/>
      <c r="AE67" s="41"/>
      <c r="AU67" s="20" t="s">
        <v>205</v>
      </c>
    </row>
    <row r="68" s="9" customFormat="1" ht="24.96" customHeight="1">
      <c r="A68" s="9"/>
      <c r="B68" s="178"/>
      <c r="C68" s="179"/>
      <c r="D68" s="180" t="s">
        <v>206</v>
      </c>
      <c r="E68" s="181"/>
      <c r="F68" s="181"/>
      <c r="G68" s="181"/>
      <c r="H68" s="181"/>
      <c r="I68" s="181"/>
      <c r="J68" s="182">
        <f>J96</f>
        <v>0</v>
      </c>
      <c r="K68" s="179"/>
      <c r="L68" s="183"/>
      <c r="S68" s="9"/>
      <c r="T68" s="9"/>
      <c r="U68" s="9"/>
      <c r="V68" s="9"/>
      <c r="W68" s="9"/>
      <c r="X68" s="9"/>
      <c r="Y68" s="9"/>
      <c r="Z68" s="9"/>
      <c r="AA68" s="9"/>
      <c r="AB68" s="9"/>
      <c r="AC68" s="9"/>
      <c r="AD68" s="9"/>
      <c r="AE68" s="9"/>
    </row>
    <row r="69" s="10" customFormat="1" ht="19.92" customHeight="1">
      <c r="A69" s="10"/>
      <c r="B69" s="184"/>
      <c r="C69" s="128"/>
      <c r="D69" s="185" t="s">
        <v>207</v>
      </c>
      <c r="E69" s="186"/>
      <c r="F69" s="186"/>
      <c r="G69" s="186"/>
      <c r="H69" s="186"/>
      <c r="I69" s="186"/>
      <c r="J69" s="187">
        <f>J97</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1113</v>
      </c>
      <c r="E70" s="186"/>
      <c r="F70" s="186"/>
      <c r="G70" s="186"/>
      <c r="H70" s="186"/>
      <c r="I70" s="186"/>
      <c r="J70" s="187">
        <f>J112</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476</v>
      </c>
      <c r="E71" s="186"/>
      <c r="F71" s="186"/>
      <c r="G71" s="186"/>
      <c r="H71" s="186"/>
      <c r="I71" s="186"/>
      <c r="J71" s="187">
        <f>J164</f>
        <v>0</v>
      </c>
      <c r="K71" s="128"/>
      <c r="L71" s="188"/>
      <c r="S71" s="10"/>
      <c r="T71" s="10"/>
      <c r="U71" s="10"/>
      <c r="V71" s="10"/>
      <c r="W71" s="10"/>
      <c r="X71" s="10"/>
      <c r="Y71" s="10"/>
      <c r="Z71" s="10"/>
      <c r="AA71" s="10"/>
      <c r="AB71" s="10"/>
      <c r="AC71" s="10"/>
      <c r="AD71" s="10"/>
      <c r="AE71" s="10"/>
    </row>
    <row r="72" s="2" customFormat="1" ht="21.84" customHeight="1">
      <c r="A72" s="41"/>
      <c r="B72" s="42"/>
      <c r="C72" s="43"/>
      <c r="D72" s="43"/>
      <c r="E72" s="43"/>
      <c r="F72" s="43"/>
      <c r="G72" s="43"/>
      <c r="H72" s="43"/>
      <c r="I72" s="43"/>
      <c r="J72" s="43"/>
      <c r="K72" s="43"/>
      <c r="L72" s="148"/>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48"/>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48"/>
      <c r="S77" s="41"/>
      <c r="T77" s="41"/>
      <c r="U77" s="41"/>
      <c r="V77" s="41"/>
      <c r="W77" s="41"/>
      <c r="X77" s="41"/>
      <c r="Y77" s="41"/>
      <c r="Z77" s="41"/>
      <c r="AA77" s="41"/>
      <c r="AB77" s="41"/>
      <c r="AC77" s="41"/>
      <c r="AD77" s="41"/>
      <c r="AE77" s="41"/>
    </row>
    <row r="78" s="2" customFormat="1" ht="24.96" customHeight="1">
      <c r="A78" s="41"/>
      <c r="B78" s="42"/>
      <c r="C78" s="26" t="s">
        <v>214</v>
      </c>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12" customHeight="1">
      <c r="A80" s="41"/>
      <c r="B80" s="42"/>
      <c r="C80" s="35" t="s">
        <v>16</v>
      </c>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16.5" customHeight="1">
      <c r="A81" s="41"/>
      <c r="B81" s="42"/>
      <c r="C81" s="43"/>
      <c r="D81" s="43"/>
      <c r="E81" s="173" t="str">
        <f>E7</f>
        <v>Informační centrum nádraží Teplice nad Bečvou, rekonstrukce a dostavba</v>
      </c>
      <c r="F81" s="35"/>
      <c r="G81" s="35"/>
      <c r="H81" s="35"/>
      <c r="I81" s="43"/>
      <c r="J81" s="43"/>
      <c r="K81" s="43"/>
      <c r="L81" s="148"/>
      <c r="S81" s="41"/>
      <c r="T81" s="41"/>
      <c r="U81" s="41"/>
      <c r="V81" s="41"/>
      <c r="W81" s="41"/>
      <c r="X81" s="41"/>
      <c r="Y81" s="41"/>
      <c r="Z81" s="41"/>
      <c r="AA81" s="41"/>
      <c r="AB81" s="41"/>
      <c r="AC81" s="41"/>
      <c r="AD81" s="41"/>
      <c r="AE81" s="41"/>
    </row>
    <row r="82" s="1" customFormat="1" ht="12" customHeight="1">
      <c r="B82" s="24"/>
      <c r="C82" s="35" t="s">
        <v>199</v>
      </c>
      <c r="D82" s="25"/>
      <c r="E82" s="25"/>
      <c r="F82" s="25"/>
      <c r="G82" s="25"/>
      <c r="H82" s="25"/>
      <c r="I82" s="25"/>
      <c r="J82" s="25"/>
      <c r="K82" s="25"/>
      <c r="L82" s="23"/>
    </row>
    <row r="83" s="1" customFormat="1" ht="16.5" customHeight="1">
      <c r="B83" s="24"/>
      <c r="C83" s="25"/>
      <c r="D83" s="25"/>
      <c r="E83" s="173" t="s">
        <v>4908</v>
      </c>
      <c r="F83" s="25"/>
      <c r="G83" s="25"/>
      <c r="H83" s="25"/>
      <c r="I83" s="25"/>
      <c r="J83" s="25"/>
      <c r="K83" s="25"/>
      <c r="L83" s="23"/>
    </row>
    <row r="84" s="1" customFormat="1" ht="12" customHeight="1">
      <c r="B84" s="24"/>
      <c r="C84" s="35" t="s">
        <v>470</v>
      </c>
      <c r="D84" s="25"/>
      <c r="E84" s="25"/>
      <c r="F84" s="25"/>
      <c r="G84" s="25"/>
      <c r="H84" s="25"/>
      <c r="I84" s="25"/>
      <c r="J84" s="25"/>
      <c r="K84" s="25"/>
      <c r="L84" s="23"/>
    </row>
    <row r="85" s="2" customFormat="1" ht="16.5" customHeight="1">
      <c r="A85" s="41"/>
      <c r="B85" s="42"/>
      <c r="C85" s="43"/>
      <c r="D85" s="43"/>
      <c r="E85" s="284" t="s">
        <v>4909</v>
      </c>
      <c r="F85" s="43"/>
      <c r="G85" s="43"/>
      <c r="H85" s="43"/>
      <c r="I85" s="43"/>
      <c r="J85" s="43"/>
      <c r="K85" s="43"/>
      <c r="L85" s="148"/>
      <c r="S85" s="41"/>
      <c r="T85" s="41"/>
      <c r="U85" s="41"/>
      <c r="V85" s="41"/>
      <c r="W85" s="41"/>
      <c r="X85" s="41"/>
      <c r="Y85" s="41"/>
      <c r="Z85" s="41"/>
      <c r="AA85" s="41"/>
      <c r="AB85" s="41"/>
      <c r="AC85" s="41"/>
      <c r="AD85" s="41"/>
      <c r="AE85" s="41"/>
    </row>
    <row r="86" s="2" customFormat="1" ht="12" customHeight="1">
      <c r="A86" s="41"/>
      <c r="B86" s="42"/>
      <c r="C86" s="35" t="s">
        <v>474</v>
      </c>
      <c r="D86" s="43"/>
      <c r="E86" s="43"/>
      <c r="F86" s="43"/>
      <c r="G86" s="43"/>
      <c r="H86" s="43"/>
      <c r="I86" s="43"/>
      <c r="J86" s="43"/>
      <c r="K86" s="43"/>
      <c r="L86" s="148"/>
      <c r="S86" s="41"/>
      <c r="T86" s="41"/>
      <c r="U86" s="41"/>
      <c r="V86" s="41"/>
      <c r="W86" s="41"/>
      <c r="X86" s="41"/>
      <c r="Y86" s="41"/>
      <c r="Z86" s="41"/>
      <c r="AA86" s="41"/>
      <c r="AB86" s="41"/>
      <c r="AC86" s="41"/>
      <c r="AD86" s="41"/>
      <c r="AE86" s="41"/>
    </row>
    <row r="87" s="2" customFormat="1" ht="16.5" customHeight="1">
      <c r="A87" s="41"/>
      <c r="B87" s="42"/>
      <c r="C87" s="43"/>
      <c r="D87" s="43"/>
      <c r="E87" s="72" t="str">
        <f>E13</f>
        <v>D.3.1-2.1 - Zajištění stavební jámy</v>
      </c>
      <c r="F87" s="43"/>
      <c r="G87" s="43"/>
      <c r="H87" s="43"/>
      <c r="I87" s="43"/>
      <c r="J87" s="43"/>
      <c r="K87" s="43"/>
      <c r="L87" s="148"/>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12" customHeight="1">
      <c r="A89" s="41"/>
      <c r="B89" s="42"/>
      <c r="C89" s="35" t="s">
        <v>21</v>
      </c>
      <c r="D89" s="43"/>
      <c r="E89" s="43"/>
      <c r="F89" s="30" t="str">
        <f>F16</f>
        <v>U Teplic 552, 753 01 Hranice I - Město</v>
      </c>
      <c r="G89" s="43"/>
      <c r="H89" s="43"/>
      <c r="I89" s="35" t="s">
        <v>23</v>
      </c>
      <c r="J89" s="75" t="str">
        <f>IF(J16="","",J16)</f>
        <v>23. 5. 2024</v>
      </c>
      <c r="K89" s="43"/>
      <c r="L89" s="148"/>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8"/>
      <c r="S90" s="41"/>
      <c r="T90" s="41"/>
      <c r="U90" s="41"/>
      <c r="V90" s="41"/>
      <c r="W90" s="41"/>
      <c r="X90" s="41"/>
      <c r="Y90" s="41"/>
      <c r="Z90" s="41"/>
      <c r="AA90" s="41"/>
      <c r="AB90" s="41"/>
      <c r="AC90" s="41"/>
      <c r="AD90" s="41"/>
      <c r="AE90" s="41"/>
    </row>
    <row r="91" s="2" customFormat="1" ht="25.65" customHeight="1">
      <c r="A91" s="41"/>
      <c r="B91" s="42"/>
      <c r="C91" s="35" t="s">
        <v>25</v>
      </c>
      <c r="D91" s="43"/>
      <c r="E91" s="43"/>
      <c r="F91" s="30" t="str">
        <f>E19</f>
        <v>Město Hranice</v>
      </c>
      <c r="G91" s="43"/>
      <c r="H91" s="43"/>
      <c r="I91" s="35" t="s">
        <v>33</v>
      </c>
      <c r="J91" s="39" t="str">
        <f>E25</f>
        <v>Ateliér Velehradský s.r.o.</v>
      </c>
      <c r="K91" s="43"/>
      <c r="L91" s="148"/>
      <c r="S91" s="41"/>
      <c r="T91" s="41"/>
      <c r="U91" s="41"/>
      <c r="V91" s="41"/>
      <c r="W91" s="41"/>
      <c r="X91" s="41"/>
      <c r="Y91" s="41"/>
      <c r="Z91" s="41"/>
      <c r="AA91" s="41"/>
      <c r="AB91" s="41"/>
      <c r="AC91" s="41"/>
      <c r="AD91" s="41"/>
      <c r="AE91" s="41"/>
    </row>
    <row r="92" s="2" customFormat="1" ht="15.15" customHeight="1">
      <c r="A92" s="41"/>
      <c r="B92" s="42"/>
      <c r="C92" s="35" t="s">
        <v>31</v>
      </c>
      <c r="D92" s="43"/>
      <c r="E92" s="43"/>
      <c r="F92" s="30" t="str">
        <f>IF(E22="","",E22)</f>
        <v>Vyplň údaj</v>
      </c>
      <c r="G92" s="43"/>
      <c r="H92" s="43"/>
      <c r="I92" s="35" t="s">
        <v>38</v>
      </c>
      <c r="J92" s="39" t="str">
        <f>E28</f>
        <v>Ing. Vojtěch Biolek</v>
      </c>
      <c r="K92" s="43"/>
      <c r="L92" s="148"/>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8"/>
      <c r="S93" s="41"/>
      <c r="T93" s="41"/>
      <c r="U93" s="41"/>
      <c r="V93" s="41"/>
      <c r="W93" s="41"/>
      <c r="X93" s="41"/>
      <c r="Y93" s="41"/>
      <c r="Z93" s="41"/>
      <c r="AA93" s="41"/>
      <c r="AB93" s="41"/>
      <c r="AC93" s="41"/>
      <c r="AD93" s="41"/>
      <c r="AE93" s="41"/>
    </row>
    <row r="94" s="11" customFormat="1" ht="29.28" customHeight="1">
      <c r="A94" s="189"/>
      <c r="B94" s="190"/>
      <c r="C94" s="191" t="s">
        <v>215</v>
      </c>
      <c r="D94" s="192" t="s">
        <v>61</v>
      </c>
      <c r="E94" s="192" t="s">
        <v>57</v>
      </c>
      <c r="F94" s="192" t="s">
        <v>58</v>
      </c>
      <c r="G94" s="192" t="s">
        <v>216</v>
      </c>
      <c r="H94" s="192" t="s">
        <v>217</v>
      </c>
      <c r="I94" s="192" t="s">
        <v>218</v>
      </c>
      <c r="J94" s="192" t="s">
        <v>204</v>
      </c>
      <c r="K94" s="193" t="s">
        <v>219</v>
      </c>
      <c r="L94" s="194"/>
      <c r="M94" s="95" t="s">
        <v>19</v>
      </c>
      <c r="N94" s="96" t="s">
        <v>46</v>
      </c>
      <c r="O94" s="96" t="s">
        <v>220</v>
      </c>
      <c r="P94" s="96" t="s">
        <v>221</v>
      </c>
      <c r="Q94" s="96" t="s">
        <v>222</v>
      </c>
      <c r="R94" s="96" t="s">
        <v>223</v>
      </c>
      <c r="S94" s="96" t="s">
        <v>224</v>
      </c>
      <c r="T94" s="97" t="s">
        <v>225</v>
      </c>
      <c r="U94" s="189"/>
      <c r="V94" s="189"/>
      <c r="W94" s="189"/>
      <c r="X94" s="189"/>
      <c r="Y94" s="189"/>
      <c r="Z94" s="189"/>
      <c r="AA94" s="189"/>
      <c r="AB94" s="189"/>
      <c r="AC94" s="189"/>
      <c r="AD94" s="189"/>
      <c r="AE94" s="189"/>
    </row>
    <row r="95" s="2" customFormat="1" ht="22.8" customHeight="1">
      <c r="A95" s="41"/>
      <c r="B95" s="42"/>
      <c r="C95" s="102" t="s">
        <v>226</v>
      </c>
      <c r="D95" s="43"/>
      <c r="E95" s="43"/>
      <c r="F95" s="43"/>
      <c r="G95" s="43"/>
      <c r="H95" s="43"/>
      <c r="I95" s="43"/>
      <c r="J95" s="195">
        <f>BK95</f>
        <v>0</v>
      </c>
      <c r="K95" s="43"/>
      <c r="L95" s="47"/>
      <c r="M95" s="98"/>
      <c r="N95" s="196"/>
      <c r="O95" s="99"/>
      <c r="P95" s="197">
        <f>P96</f>
        <v>0</v>
      </c>
      <c r="Q95" s="99"/>
      <c r="R95" s="197">
        <f>R96</f>
        <v>17.18877075</v>
      </c>
      <c r="S95" s="99"/>
      <c r="T95" s="198">
        <f>T96</f>
        <v>0</v>
      </c>
      <c r="U95" s="41"/>
      <c r="V95" s="41"/>
      <c r="W95" s="41"/>
      <c r="X95" s="41"/>
      <c r="Y95" s="41"/>
      <c r="Z95" s="41"/>
      <c r="AA95" s="41"/>
      <c r="AB95" s="41"/>
      <c r="AC95" s="41"/>
      <c r="AD95" s="41"/>
      <c r="AE95" s="41"/>
      <c r="AT95" s="20" t="s">
        <v>75</v>
      </c>
      <c r="AU95" s="20" t="s">
        <v>205</v>
      </c>
      <c r="BK95" s="199">
        <f>BK96</f>
        <v>0</v>
      </c>
    </row>
    <row r="96" s="12" customFormat="1" ht="25.92" customHeight="1">
      <c r="A96" s="12"/>
      <c r="B96" s="200"/>
      <c r="C96" s="201"/>
      <c r="D96" s="202" t="s">
        <v>75</v>
      </c>
      <c r="E96" s="203" t="s">
        <v>227</v>
      </c>
      <c r="F96" s="203" t="s">
        <v>228</v>
      </c>
      <c r="G96" s="201"/>
      <c r="H96" s="201"/>
      <c r="I96" s="204"/>
      <c r="J96" s="205">
        <f>BK96</f>
        <v>0</v>
      </c>
      <c r="K96" s="201"/>
      <c r="L96" s="206"/>
      <c r="M96" s="207"/>
      <c r="N96" s="208"/>
      <c r="O96" s="208"/>
      <c r="P96" s="209">
        <f>P97+P112+P164</f>
        <v>0</v>
      </c>
      <c r="Q96" s="208"/>
      <c r="R96" s="209">
        <f>R97+R112+R164</f>
        <v>17.18877075</v>
      </c>
      <c r="S96" s="208"/>
      <c r="T96" s="210">
        <f>T97+T112+T164</f>
        <v>0</v>
      </c>
      <c r="U96" s="12"/>
      <c r="V96" s="12"/>
      <c r="W96" s="12"/>
      <c r="X96" s="12"/>
      <c r="Y96" s="12"/>
      <c r="Z96" s="12"/>
      <c r="AA96" s="12"/>
      <c r="AB96" s="12"/>
      <c r="AC96" s="12"/>
      <c r="AD96" s="12"/>
      <c r="AE96" s="12"/>
      <c r="AR96" s="211" t="s">
        <v>84</v>
      </c>
      <c r="AT96" s="212" t="s">
        <v>75</v>
      </c>
      <c r="AU96" s="212" t="s">
        <v>76</v>
      </c>
      <c r="AY96" s="211" t="s">
        <v>229</v>
      </c>
      <c r="BK96" s="213">
        <f>BK97+BK112+BK164</f>
        <v>0</v>
      </c>
    </row>
    <row r="97" s="12" customFormat="1" ht="22.8" customHeight="1">
      <c r="A97" s="12"/>
      <c r="B97" s="200"/>
      <c r="C97" s="201"/>
      <c r="D97" s="202" t="s">
        <v>75</v>
      </c>
      <c r="E97" s="214" t="s">
        <v>84</v>
      </c>
      <c r="F97" s="214" t="s">
        <v>230</v>
      </c>
      <c r="G97" s="201"/>
      <c r="H97" s="201"/>
      <c r="I97" s="204"/>
      <c r="J97" s="215">
        <f>BK97</f>
        <v>0</v>
      </c>
      <c r="K97" s="201"/>
      <c r="L97" s="206"/>
      <c r="M97" s="207"/>
      <c r="N97" s="208"/>
      <c r="O97" s="208"/>
      <c r="P97" s="209">
        <f>SUM(P98:P111)</f>
        <v>0</v>
      </c>
      <c r="Q97" s="208"/>
      <c r="R97" s="209">
        <f>SUM(R98:R111)</f>
        <v>15.84</v>
      </c>
      <c r="S97" s="208"/>
      <c r="T97" s="210">
        <f>SUM(T98:T111)</f>
        <v>0</v>
      </c>
      <c r="U97" s="12"/>
      <c r="V97" s="12"/>
      <c r="W97" s="12"/>
      <c r="X97" s="12"/>
      <c r="Y97" s="12"/>
      <c r="Z97" s="12"/>
      <c r="AA97" s="12"/>
      <c r="AB97" s="12"/>
      <c r="AC97" s="12"/>
      <c r="AD97" s="12"/>
      <c r="AE97" s="12"/>
      <c r="AR97" s="211" t="s">
        <v>84</v>
      </c>
      <c r="AT97" s="212" t="s">
        <v>75</v>
      </c>
      <c r="AU97" s="212" t="s">
        <v>84</v>
      </c>
      <c r="AY97" s="211" t="s">
        <v>229</v>
      </c>
      <c r="BK97" s="213">
        <f>SUM(BK98:BK111)</f>
        <v>0</v>
      </c>
    </row>
    <row r="98" s="2" customFormat="1" ht="24.15" customHeight="1">
      <c r="A98" s="41"/>
      <c r="B98" s="42"/>
      <c r="C98" s="216" t="s">
        <v>84</v>
      </c>
      <c r="D98" s="216" t="s">
        <v>231</v>
      </c>
      <c r="E98" s="217" t="s">
        <v>4911</v>
      </c>
      <c r="F98" s="218" t="s">
        <v>4912</v>
      </c>
      <c r="G98" s="219" t="s">
        <v>234</v>
      </c>
      <c r="H98" s="220">
        <v>116.59999999999999</v>
      </c>
      <c r="I98" s="221"/>
      <c r="J98" s="222">
        <f>ROUND(I98*H98,2)</f>
        <v>0</v>
      </c>
      <c r="K98" s="218" t="s">
        <v>235</v>
      </c>
      <c r="L98" s="47"/>
      <c r="M98" s="223" t="s">
        <v>19</v>
      </c>
      <c r="N98" s="224" t="s">
        <v>47</v>
      </c>
      <c r="O98" s="87"/>
      <c r="P98" s="225">
        <f>O98*H98</f>
        <v>0</v>
      </c>
      <c r="Q98" s="225">
        <v>0</v>
      </c>
      <c r="R98" s="225">
        <f>Q98*H98</f>
        <v>0</v>
      </c>
      <c r="S98" s="225">
        <v>0</v>
      </c>
      <c r="T98" s="226">
        <f>S98*H98</f>
        <v>0</v>
      </c>
      <c r="U98" s="41"/>
      <c r="V98" s="41"/>
      <c r="W98" s="41"/>
      <c r="X98" s="41"/>
      <c r="Y98" s="41"/>
      <c r="Z98" s="41"/>
      <c r="AA98" s="41"/>
      <c r="AB98" s="41"/>
      <c r="AC98" s="41"/>
      <c r="AD98" s="41"/>
      <c r="AE98" s="41"/>
      <c r="AR98" s="227" t="s">
        <v>136</v>
      </c>
      <c r="AT98" s="227" t="s">
        <v>231</v>
      </c>
      <c r="AU98" s="227" t="s">
        <v>86</v>
      </c>
      <c r="AY98" s="20" t="s">
        <v>229</v>
      </c>
      <c r="BE98" s="228">
        <f>IF(N98="základní",J98,0)</f>
        <v>0</v>
      </c>
      <c r="BF98" s="228">
        <f>IF(N98="snížená",J98,0)</f>
        <v>0</v>
      </c>
      <c r="BG98" s="228">
        <f>IF(N98="zákl. přenesená",J98,0)</f>
        <v>0</v>
      </c>
      <c r="BH98" s="228">
        <f>IF(N98="sníž. přenesená",J98,0)</f>
        <v>0</v>
      </c>
      <c r="BI98" s="228">
        <f>IF(N98="nulová",J98,0)</f>
        <v>0</v>
      </c>
      <c r="BJ98" s="20" t="s">
        <v>84</v>
      </c>
      <c r="BK98" s="228">
        <f>ROUND(I98*H98,2)</f>
        <v>0</v>
      </c>
      <c r="BL98" s="20" t="s">
        <v>136</v>
      </c>
      <c r="BM98" s="227" t="s">
        <v>4913</v>
      </c>
    </row>
    <row r="99" s="2" customFormat="1">
      <c r="A99" s="41"/>
      <c r="B99" s="42"/>
      <c r="C99" s="43"/>
      <c r="D99" s="229" t="s">
        <v>237</v>
      </c>
      <c r="E99" s="43"/>
      <c r="F99" s="230" t="s">
        <v>4914</v>
      </c>
      <c r="G99" s="43"/>
      <c r="H99" s="43"/>
      <c r="I99" s="231"/>
      <c r="J99" s="43"/>
      <c r="K99" s="43"/>
      <c r="L99" s="47"/>
      <c r="M99" s="232"/>
      <c r="N99" s="233"/>
      <c r="O99" s="87"/>
      <c r="P99" s="87"/>
      <c r="Q99" s="87"/>
      <c r="R99" s="87"/>
      <c r="S99" s="87"/>
      <c r="T99" s="88"/>
      <c r="U99" s="41"/>
      <c r="V99" s="41"/>
      <c r="W99" s="41"/>
      <c r="X99" s="41"/>
      <c r="Y99" s="41"/>
      <c r="Z99" s="41"/>
      <c r="AA99" s="41"/>
      <c r="AB99" s="41"/>
      <c r="AC99" s="41"/>
      <c r="AD99" s="41"/>
      <c r="AE99" s="41"/>
      <c r="AT99" s="20" t="s">
        <v>237</v>
      </c>
      <c r="AU99" s="20" t="s">
        <v>86</v>
      </c>
    </row>
    <row r="100" s="13" customFormat="1">
      <c r="A100" s="13"/>
      <c r="B100" s="234"/>
      <c r="C100" s="235"/>
      <c r="D100" s="236" t="s">
        <v>239</v>
      </c>
      <c r="E100" s="237" t="s">
        <v>19</v>
      </c>
      <c r="F100" s="238" t="s">
        <v>4915</v>
      </c>
      <c r="G100" s="235"/>
      <c r="H100" s="237" t="s">
        <v>19</v>
      </c>
      <c r="I100" s="239"/>
      <c r="J100" s="235"/>
      <c r="K100" s="235"/>
      <c r="L100" s="240"/>
      <c r="M100" s="241"/>
      <c r="N100" s="242"/>
      <c r="O100" s="242"/>
      <c r="P100" s="242"/>
      <c r="Q100" s="242"/>
      <c r="R100" s="242"/>
      <c r="S100" s="242"/>
      <c r="T100" s="243"/>
      <c r="U100" s="13"/>
      <c r="V100" s="13"/>
      <c r="W100" s="13"/>
      <c r="X100" s="13"/>
      <c r="Y100" s="13"/>
      <c r="Z100" s="13"/>
      <c r="AA100" s="13"/>
      <c r="AB100" s="13"/>
      <c r="AC100" s="13"/>
      <c r="AD100" s="13"/>
      <c r="AE100" s="13"/>
      <c r="AT100" s="244" t="s">
        <v>239</v>
      </c>
      <c r="AU100" s="244" t="s">
        <v>86</v>
      </c>
      <c r="AV100" s="13" t="s">
        <v>84</v>
      </c>
      <c r="AW100" s="13" t="s">
        <v>37</v>
      </c>
      <c r="AX100" s="13" t="s">
        <v>76</v>
      </c>
      <c r="AY100" s="244" t="s">
        <v>229</v>
      </c>
    </row>
    <row r="101" s="14" customFormat="1">
      <c r="A101" s="14"/>
      <c r="B101" s="245"/>
      <c r="C101" s="246"/>
      <c r="D101" s="236" t="s">
        <v>239</v>
      </c>
      <c r="E101" s="247" t="s">
        <v>19</v>
      </c>
      <c r="F101" s="248" t="s">
        <v>4916</v>
      </c>
      <c r="G101" s="246"/>
      <c r="H101" s="249">
        <v>53.600000000000001</v>
      </c>
      <c r="I101" s="250"/>
      <c r="J101" s="246"/>
      <c r="K101" s="246"/>
      <c r="L101" s="251"/>
      <c r="M101" s="252"/>
      <c r="N101" s="253"/>
      <c r="O101" s="253"/>
      <c r="P101" s="253"/>
      <c r="Q101" s="253"/>
      <c r="R101" s="253"/>
      <c r="S101" s="253"/>
      <c r="T101" s="254"/>
      <c r="U101" s="14"/>
      <c r="V101" s="14"/>
      <c r="W101" s="14"/>
      <c r="X101" s="14"/>
      <c r="Y101" s="14"/>
      <c r="Z101" s="14"/>
      <c r="AA101" s="14"/>
      <c r="AB101" s="14"/>
      <c r="AC101" s="14"/>
      <c r="AD101" s="14"/>
      <c r="AE101" s="14"/>
      <c r="AT101" s="255" t="s">
        <v>239</v>
      </c>
      <c r="AU101" s="255" t="s">
        <v>86</v>
      </c>
      <c r="AV101" s="14" t="s">
        <v>86</v>
      </c>
      <c r="AW101" s="14" t="s">
        <v>37</v>
      </c>
      <c r="AX101" s="14" t="s">
        <v>76</v>
      </c>
      <c r="AY101" s="255" t="s">
        <v>229</v>
      </c>
    </row>
    <row r="102" s="14" customFormat="1">
      <c r="A102" s="14"/>
      <c r="B102" s="245"/>
      <c r="C102" s="246"/>
      <c r="D102" s="236" t="s">
        <v>239</v>
      </c>
      <c r="E102" s="247" t="s">
        <v>19</v>
      </c>
      <c r="F102" s="248" t="s">
        <v>4917</v>
      </c>
      <c r="G102" s="246"/>
      <c r="H102" s="249">
        <v>63</v>
      </c>
      <c r="I102" s="250"/>
      <c r="J102" s="246"/>
      <c r="K102" s="246"/>
      <c r="L102" s="251"/>
      <c r="M102" s="252"/>
      <c r="N102" s="253"/>
      <c r="O102" s="253"/>
      <c r="P102" s="253"/>
      <c r="Q102" s="253"/>
      <c r="R102" s="253"/>
      <c r="S102" s="253"/>
      <c r="T102" s="254"/>
      <c r="U102" s="14"/>
      <c r="V102" s="14"/>
      <c r="W102" s="14"/>
      <c r="X102" s="14"/>
      <c r="Y102" s="14"/>
      <c r="Z102" s="14"/>
      <c r="AA102" s="14"/>
      <c r="AB102" s="14"/>
      <c r="AC102" s="14"/>
      <c r="AD102" s="14"/>
      <c r="AE102" s="14"/>
      <c r="AT102" s="255" t="s">
        <v>239</v>
      </c>
      <c r="AU102" s="255" t="s">
        <v>86</v>
      </c>
      <c r="AV102" s="14" t="s">
        <v>86</v>
      </c>
      <c r="AW102" s="14" t="s">
        <v>37</v>
      </c>
      <c r="AX102" s="14" t="s">
        <v>76</v>
      </c>
      <c r="AY102" s="255" t="s">
        <v>229</v>
      </c>
    </row>
    <row r="103" s="15" customFormat="1">
      <c r="A103" s="15"/>
      <c r="B103" s="256"/>
      <c r="C103" s="257"/>
      <c r="D103" s="236" t="s">
        <v>239</v>
      </c>
      <c r="E103" s="258" t="s">
        <v>4906</v>
      </c>
      <c r="F103" s="259" t="s">
        <v>243</v>
      </c>
      <c r="G103" s="257"/>
      <c r="H103" s="260">
        <v>116.59999999999999</v>
      </c>
      <c r="I103" s="261"/>
      <c r="J103" s="257"/>
      <c r="K103" s="257"/>
      <c r="L103" s="262"/>
      <c r="M103" s="263"/>
      <c r="N103" s="264"/>
      <c r="O103" s="264"/>
      <c r="P103" s="264"/>
      <c r="Q103" s="264"/>
      <c r="R103" s="264"/>
      <c r="S103" s="264"/>
      <c r="T103" s="265"/>
      <c r="U103" s="15"/>
      <c r="V103" s="15"/>
      <c r="W103" s="15"/>
      <c r="X103" s="15"/>
      <c r="Y103" s="15"/>
      <c r="Z103" s="15"/>
      <c r="AA103" s="15"/>
      <c r="AB103" s="15"/>
      <c r="AC103" s="15"/>
      <c r="AD103" s="15"/>
      <c r="AE103" s="15"/>
      <c r="AT103" s="266" t="s">
        <v>239</v>
      </c>
      <c r="AU103" s="266" t="s">
        <v>86</v>
      </c>
      <c r="AV103" s="15" t="s">
        <v>136</v>
      </c>
      <c r="AW103" s="15" t="s">
        <v>37</v>
      </c>
      <c r="AX103" s="15" t="s">
        <v>84</v>
      </c>
      <c r="AY103" s="266" t="s">
        <v>229</v>
      </c>
    </row>
    <row r="104" s="2" customFormat="1" ht="16.5" customHeight="1">
      <c r="A104" s="41"/>
      <c r="B104" s="42"/>
      <c r="C104" s="267" t="s">
        <v>86</v>
      </c>
      <c r="D104" s="267" t="s">
        <v>311</v>
      </c>
      <c r="E104" s="268" t="s">
        <v>4918</v>
      </c>
      <c r="F104" s="269" t="s">
        <v>4919</v>
      </c>
      <c r="G104" s="270" t="s">
        <v>299</v>
      </c>
      <c r="H104" s="271">
        <v>15.84</v>
      </c>
      <c r="I104" s="272"/>
      <c r="J104" s="273">
        <f>ROUND(I104*H104,2)</f>
        <v>0</v>
      </c>
      <c r="K104" s="269" t="s">
        <v>322</v>
      </c>
      <c r="L104" s="274"/>
      <c r="M104" s="275" t="s">
        <v>19</v>
      </c>
      <c r="N104" s="276" t="s">
        <v>47</v>
      </c>
      <c r="O104" s="87"/>
      <c r="P104" s="225">
        <f>O104*H104</f>
        <v>0</v>
      </c>
      <c r="Q104" s="225">
        <v>1</v>
      </c>
      <c r="R104" s="225">
        <f>Q104*H104</f>
        <v>15.84</v>
      </c>
      <c r="S104" s="225">
        <v>0</v>
      </c>
      <c r="T104" s="226">
        <f>S104*H104</f>
        <v>0</v>
      </c>
      <c r="U104" s="41"/>
      <c r="V104" s="41"/>
      <c r="W104" s="41"/>
      <c r="X104" s="41"/>
      <c r="Y104" s="41"/>
      <c r="Z104" s="41"/>
      <c r="AA104" s="41"/>
      <c r="AB104" s="41"/>
      <c r="AC104" s="41"/>
      <c r="AD104" s="41"/>
      <c r="AE104" s="41"/>
      <c r="AR104" s="227" t="s">
        <v>288</v>
      </c>
      <c r="AT104" s="227" t="s">
        <v>311</v>
      </c>
      <c r="AU104" s="227" t="s">
        <v>86</v>
      </c>
      <c r="AY104" s="20" t="s">
        <v>229</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136</v>
      </c>
      <c r="BM104" s="227" t="s">
        <v>4920</v>
      </c>
    </row>
    <row r="105" s="2" customFormat="1">
      <c r="A105" s="41"/>
      <c r="B105" s="42"/>
      <c r="C105" s="43"/>
      <c r="D105" s="236" t="s">
        <v>315</v>
      </c>
      <c r="E105" s="43"/>
      <c r="F105" s="277" t="s">
        <v>4921</v>
      </c>
      <c r="G105" s="43"/>
      <c r="H105" s="43"/>
      <c r="I105" s="231"/>
      <c r="J105" s="43"/>
      <c r="K105" s="43"/>
      <c r="L105" s="47"/>
      <c r="M105" s="232"/>
      <c r="N105" s="233"/>
      <c r="O105" s="87"/>
      <c r="P105" s="87"/>
      <c r="Q105" s="87"/>
      <c r="R105" s="87"/>
      <c r="S105" s="87"/>
      <c r="T105" s="88"/>
      <c r="U105" s="41"/>
      <c r="V105" s="41"/>
      <c r="W105" s="41"/>
      <c r="X105" s="41"/>
      <c r="Y105" s="41"/>
      <c r="Z105" s="41"/>
      <c r="AA105" s="41"/>
      <c r="AB105" s="41"/>
      <c r="AC105" s="41"/>
      <c r="AD105" s="41"/>
      <c r="AE105" s="41"/>
      <c r="AT105" s="20" t="s">
        <v>315</v>
      </c>
      <c r="AU105" s="20" t="s">
        <v>86</v>
      </c>
    </row>
    <row r="106" s="13" customFormat="1">
      <c r="A106" s="13"/>
      <c r="B106" s="234"/>
      <c r="C106" s="235"/>
      <c r="D106" s="236" t="s">
        <v>239</v>
      </c>
      <c r="E106" s="237" t="s">
        <v>19</v>
      </c>
      <c r="F106" s="238" t="s">
        <v>4922</v>
      </c>
      <c r="G106" s="235"/>
      <c r="H106" s="237" t="s">
        <v>19</v>
      </c>
      <c r="I106" s="239"/>
      <c r="J106" s="235"/>
      <c r="K106" s="235"/>
      <c r="L106" s="240"/>
      <c r="M106" s="241"/>
      <c r="N106" s="242"/>
      <c r="O106" s="242"/>
      <c r="P106" s="242"/>
      <c r="Q106" s="242"/>
      <c r="R106" s="242"/>
      <c r="S106" s="242"/>
      <c r="T106" s="243"/>
      <c r="U106" s="13"/>
      <c r="V106" s="13"/>
      <c r="W106" s="13"/>
      <c r="X106" s="13"/>
      <c r="Y106" s="13"/>
      <c r="Z106" s="13"/>
      <c r="AA106" s="13"/>
      <c r="AB106" s="13"/>
      <c r="AC106" s="13"/>
      <c r="AD106" s="13"/>
      <c r="AE106" s="13"/>
      <c r="AT106" s="244" t="s">
        <v>239</v>
      </c>
      <c r="AU106" s="244" t="s">
        <v>86</v>
      </c>
      <c r="AV106" s="13" t="s">
        <v>84</v>
      </c>
      <c r="AW106" s="13" t="s">
        <v>37</v>
      </c>
      <c r="AX106" s="13" t="s">
        <v>76</v>
      </c>
      <c r="AY106" s="244" t="s">
        <v>229</v>
      </c>
    </row>
    <row r="107" s="14" customFormat="1">
      <c r="A107" s="14"/>
      <c r="B107" s="245"/>
      <c r="C107" s="246"/>
      <c r="D107" s="236" t="s">
        <v>239</v>
      </c>
      <c r="E107" s="247" t="s">
        <v>19</v>
      </c>
      <c r="F107" s="248" t="s">
        <v>4923</v>
      </c>
      <c r="G107" s="246"/>
      <c r="H107" s="249">
        <v>14.4</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239</v>
      </c>
      <c r="AU107" s="255" t="s">
        <v>86</v>
      </c>
      <c r="AV107" s="14" t="s">
        <v>86</v>
      </c>
      <c r="AW107" s="14" t="s">
        <v>37</v>
      </c>
      <c r="AX107" s="14" t="s">
        <v>76</v>
      </c>
      <c r="AY107" s="255" t="s">
        <v>229</v>
      </c>
    </row>
    <row r="108" s="15" customFormat="1">
      <c r="A108" s="15"/>
      <c r="B108" s="256"/>
      <c r="C108" s="257"/>
      <c r="D108" s="236" t="s">
        <v>239</v>
      </c>
      <c r="E108" s="258" t="s">
        <v>19</v>
      </c>
      <c r="F108" s="259" t="s">
        <v>243</v>
      </c>
      <c r="G108" s="257"/>
      <c r="H108" s="260">
        <v>14.4</v>
      </c>
      <c r="I108" s="261"/>
      <c r="J108" s="257"/>
      <c r="K108" s="257"/>
      <c r="L108" s="262"/>
      <c r="M108" s="263"/>
      <c r="N108" s="264"/>
      <c r="O108" s="264"/>
      <c r="P108" s="264"/>
      <c r="Q108" s="264"/>
      <c r="R108" s="264"/>
      <c r="S108" s="264"/>
      <c r="T108" s="265"/>
      <c r="U108" s="15"/>
      <c r="V108" s="15"/>
      <c r="W108" s="15"/>
      <c r="X108" s="15"/>
      <c r="Y108" s="15"/>
      <c r="Z108" s="15"/>
      <c r="AA108" s="15"/>
      <c r="AB108" s="15"/>
      <c r="AC108" s="15"/>
      <c r="AD108" s="15"/>
      <c r="AE108" s="15"/>
      <c r="AT108" s="266" t="s">
        <v>239</v>
      </c>
      <c r="AU108" s="266" t="s">
        <v>86</v>
      </c>
      <c r="AV108" s="15" t="s">
        <v>136</v>
      </c>
      <c r="AW108" s="15" t="s">
        <v>37</v>
      </c>
      <c r="AX108" s="15" t="s">
        <v>84</v>
      </c>
      <c r="AY108" s="266" t="s">
        <v>229</v>
      </c>
    </row>
    <row r="109" s="14" customFormat="1">
      <c r="A109" s="14"/>
      <c r="B109" s="245"/>
      <c r="C109" s="246"/>
      <c r="D109" s="236" t="s">
        <v>239</v>
      </c>
      <c r="E109" s="246"/>
      <c r="F109" s="248" t="s">
        <v>4924</v>
      </c>
      <c r="G109" s="246"/>
      <c r="H109" s="249">
        <v>15.84</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239</v>
      </c>
      <c r="AU109" s="255" t="s">
        <v>86</v>
      </c>
      <c r="AV109" s="14" t="s">
        <v>86</v>
      </c>
      <c r="AW109" s="14" t="s">
        <v>4</v>
      </c>
      <c r="AX109" s="14" t="s">
        <v>84</v>
      </c>
      <c r="AY109" s="255" t="s">
        <v>229</v>
      </c>
    </row>
    <row r="110" s="2" customFormat="1" ht="24.15" customHeight="1">
      <c r="A110" s="41"/>
      <c r="B110" s="42"/>
      <c r="C110" s="216" t="s">
        <v>96</v>
      </c>
      <c r="D110" s="216" t="s">
        <v>231</v>
      </c>
      <c r="E110" s="217" t="s">
        <v>4925</v>
      </c>
      <c r="F110" s="218" t="s">
        <v>4926</v>
      </c>
      <c r="G110" s="219" t="s">
        <v>234</v>
      </c>
      <c r="H110" s="220">
        <v>116.59999999999999</v>
      </c>
      <c r="I110" s="221"/>
      <c r="J110" s="222">
        <f>ROUND(I110*H110,2)</f>
        <v>0</v>
      </c>
      <c r="K110" s="218" t="s">
        <v>235</v>
      </c>
      <c r="L110" s="47"/>
      <c r="M110" s="223" t="s">
        <v>19</v>
      </c>
      <c r="N110" s="224" t="s">
        <v>47</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136</v>
      </c>
      <c r="AT110" s="227" t="s">
        <v>231</v>
      </c>
      <c r="AU110" s="227" t="s">
        <v>86</v>
      </c>
      <c r="AY110" s="20" t="s">
        <v>229</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136</v>
      </c>
      <c r="BM110" s="227" t="s">
        <v>4927</v>
      </c>
    </row>
    <row r="111" s="2" customFormat="1">
      <c r="A111" s="41"/>
      <c r="B111" s="42"/>
      <c r="C111" s="43"/>
      <c r="D111" s="229" t="s">
        <v>237</v>
      </c>
      <c r="E111" s="43"/>
      <c r="F111" s="230" t="s">
        <v>4928</v>
      </c>
      <c r="G111" s="43"/>
      <c r="H111" s="43"/>
      <c r="I111" s="231"/>
      <c r="J111" s="43"/>
      <c r="K111" s="43"/>
      <c r="L111" s="47"/>
      <c r="M111" s="232"/>
      <c r="N111" s="233"/>
      <c r="O111" s="87"/>
      <c r="P111" s="87"/>
      <c r="Q111" s="87"/>
      <c r="R111" s="87"/>
      <c r="S111" s="87"/>
      <c r="T111" s="88"/>
      <c r="U111" s="41"/>
      <c r="V111" s="41"/>
      <c r="W111" s="41"/>
      <c r="X111" s="41"/>
      <c r="Y111" s="41"/>
      <c r="Z111" s="41"/>
      <c r="AA111" s="41"/>
      <c r="AB111" s="41"/>
      <c r="AC111" s="41"/>
      <c r="AD111" s="41"/>
      <c r="AE111" s="41"/>
      <c r="AT111" s="20" t="s">
        <v>237</v>
      </c>
      <c r="AU111" s="20" t="s">
        <v>86</v>
      </c>
    </row>
    <row r="112" s="12" customFormat="1" ht="22.8" customHeight="1">
      <c r="A112" s="12"/>
      <c r="B112" s="200"/>
      <c r="C112" s="201"/>
      <c r="D112" s="202" t="s">
        <v>75</v>
      </c>
      <c r="E112" s="214" t="s">
        <v>86</v>
      </c>
      <c r="F112" s="214" t="s">
        <v>1190</v>
      </c>
      <c r="G112" s="201"/>
      <c r="H112" s="201"/>
      <c r="I112" s="204"/>
      <c r="J112" s="215">
        <f>BK112</f>
        <v>0</v>
      </c>
      <c r="K112" s="201"/>
      <c r="L112" s="206"/>
      <c r="M112" s="207"/>
      <c r="N112" s="208"/>
      <c r="O112" s="208"/>
      <c r="P112" s="209">
        <f>SUM(P113:P163)</f>
        <v>0</v>
      </c>
      <c r="Q112" s="208"/>
      <c r="R112" s="209">
        <f>SUM(R113:R163)</f>
        <v>1.3487707499999999</v>
      </c>
      <c r="S112" s="208"/>
      <c r="T112" s="210">
        <f>SUM(T113:T163)</f>
        <v>0</v>
      </c>
      <c r="U112" s="12"/>
      <c r="V112" s="12"/>
      <c r="W112" s="12"/>
      <c r="X112" s="12"/>
      <c r="Y112" s="12"/>
      <c r="Z112" s="12"/>
      <c r="AA112" s="12"/>
      <c r="AB112" s="12"/>
      <c r="AC112" s="12"/>
      <c r="AD112" s="12"/>
      <c r="AE112" s="12"/>
      <c r="AR112" s="211" t="s">
        <v>84</v>
      </c>
      <c r="AT112" s="212" t="s">
        <v>75</v>
      </c>
      <c r="AU112" s="212" t="s">
        <v>84</v>
      </c>
      <c r="AY112" s="211" t="s">
        <v>229</v>
      </c>
      <c r="BK112" s="213">
        <f>SUM(BK113:BK163)</f>
        <v>0</v>
      </c>
    </row>
    <row r="113" s="2" customFormat="1" ht="21.75" customHeight="1">
      <c r="A113" s="41"/>
      <c r="B113" s="42"/>
      <c r="C113" s="216" t="s">
        <v>136</v>
      </c>
      <c r="D113" s="216" t="s">
        <v>231</v>
      </c>
      <c r="E113" s="217" t="s">
        <v>4929</v>
      </c>
      <c r="F113" s="218" t="s">
        <v>4930</v>
      </c>
      <c r="G113" s="219" t="s">
        <v>274</v>
      </c>
      <c r="H113" s="220">
        <v>33</v>
      </c>
      <c r="I113" s="221"/>
      <c r="J113" s="222">
        <f>ROUND(I113*H113,2)</f>
        <v>0</v>
      </c>
      <c r="K113" s="218" t="s">
        <v>235</v>
      </c>
      <c r="L113" s="47"/>
      <c r="M113" s="223" t="s">
        <v>19</v>
      </c>
      <c r="N113" s="224" t="s">
        <v>47</v>
      </c>
      <c r="O113" s="87"/>
      <c r="P113" s="225">
        <f>O113*H113</f>
        <v>0</v>
      </c>
      <c r="Q113" s="225">
        <v>0.00025999999999999998</v>
      </c>
      <c r="R113" s="225">
        <f>Q113*H113</f>
        <v>0.0085799999999999991</v>
      </c>
      <c r="S113" s="225">
        <v>0</v>
      </c>
      <c r="T113" s="226">
        <f>S113*H113</f>
        <v>0</v>
      </c>
      <c r="U113" s="41"/>
      <c r="V113" s="41"/>
      <c r="W113" s="41"/>
      <c r="X113" s="41"/>
      <c r="Y113" s="41"/>
      <c r="Z113" s="41"/>
      <c r="AA113" s="41"/>
      <c r="AB113" s="41"/>
      <c r="AC113" s="41"/>
      <c r="AD113" s="41"/>
      <c r="AE113" s="41"/>
      <c r="AR113" s="227" t="s">
        <v>136</v>
      </c>
      <c r="AT113" s="227" t="s">
        <v>231</v>
      </c>
      <c r="AU113" s="227" t="s">
        <v>86</v>
      </c>
      <c r="AY113" s="20" t="s">
        <v>229</v>
      </c>
      <c r="BE113" s="228">
        <f>IF(N113="základní",J113,0)</f>
        <v>0</v>
      </c>
      <c r="BF113" s="228">
        <f>IF(N113="snížená",J113,0)</f>
        <v>0</v>
      </c>
      <c r="BG113" s="228">
        <f>IF(N113="zákl. přenesená",J113,0)</f>
        <v>0</v>
      </c>
      <c r="BH113" s="228">
        <f>IF(N113="sníž. přenesená",J113,0)</f>
        <v>0</v>
      </c>
      <c r="BI113" s="228">
        <f>IF(N113="nulová",J113,0)</f>
        <v>0</v>
      </c>
      <c r="BJ113" s="20" t="s">
        <v>84</v>
      </c>
      <c r="BK113" s="228">
        <f>ROUND(I113*H113,2)</f>
        <v>0</v>
      </c>
      <c r="BL113" s="20" t="s">
        <v>136</v>
      </c>
      <c r="BM113" s="227" t="s">
        <v>4931</v>
      </c>
    </row>
    <row r="114" s="2" customFormat="1">
      <c r="A114" s="41"/>
      <c r="B114" s="42"/>
      <c r="C114" s="43"/>
      <c r="D114" s="229" t="s">
        <v>237</v>
      </c>
      <c r="E114" s="43"/>
      <c r="F114" s="230" t="s">
        <v>4932</v>
      </c>
      <c r="G114" s="43"/>
      <c r="H114" s="43"/>
      <c r="I114" s="231"/>
      <c r="J114" s="43"/>
      <c r="K114" s="43"/>
      <c r="L114" s="47"/>
      <c r="M114" s="232"/>
      <c r="N114" s="233"/>
      <c r="O114" s="87"/>
      <c r="P114" s="87"/>
      <c r="Q114" s="87"/>
      <c r="R114" s="87"/>
      <c r="S114" s="87"/>
      <c r="T114" s="88"/>
      <c r="U114" s="41"/>
      <c r="V114" s="41"/>
      <c r="W114" s="41"/>
      <c r="X114" s="41"/>
      <c r="Y114" s="41"/>
      <c r="Z114" s="41"/>
      <c r="AA114" s="41"/>
      <c r="AB114" s="41"/>
      <c r="AC114" s="41"/>
      <c r="AD114" s="41"/>
      <c r="AE114" s="41"/>
      <c r="AT114" s="20" t="s">
        <v>237</v>
      </c>
      <c r="AU114" s="20" t="s">
        <v>86</v>
      </c>
    </row>
    <row r="115" s="13" customFormat="1">
      <c r="A115" s="13"/>
      <c r="B115" s="234"/>
      <c r="C115" s="235"/>
      <c r="D115" s="236" t="s">
        <v>239</v>
      </c>
      <c r="E115" s="237" t="s">
        <v>19</v>
      </c>
      <c r="F115" s="238" t="s">
        <v>4933</v>
      </c>
      <c r="G115" s="235"/>
      <c r="H115" s="237" t="s">
        <v>19</v>
      </c>
      <c r="I115" s="239"/>
      <c r="J115" s="235"/>
      <c r="K115" s="235"/>
      <c r="L115" s="240"/>
      <c r="M115" s="241"/>
      <c r="N115" s="242"/>
      <c r="O115" s="242"/>
      <c r="P115" s="242"/>
      <c r="Q115" s="242"/>
      <c r="R115" s="242"/>
      <c r="S115" s="242"/>
      <c r="T115" s="243"/>
      <c r="U115" s="13"/>
      <c r="V115" s="13"/>
      <c r="W115" s="13"/>
      <c r="X115" s="13"/>
      <c r="Y115" s="13"/>
      <c r="Z115" s="13"/>
      <c r="AA115" s="13"/>
      <c r="AB115" s="13"/>
      <c r="AC115" s="13"/>
      <c r="AD115" s="13"/>
      <c r="AE115" s="13"/>
      <c r="AT115" s="244" t="s">
        <v>239</v>
      </c>
      <c r="AU115" s="244" t="s">
        <v>86</v>
      </c>
      <c r="AV115" s="13" t="s">
        <v>84</v>
      </c>
      <c r="AW115" s="13" t="s">
        <v>37</v>
      </c>
      <c r="AX115" s="13" t="s">
        <v>76</v>
      </c>
      <c r="AY115" s="244" t="s">
        <v>229</v>
      </c>
    </row>
    <row r="116" s="13" customFormat="1">
      <c r="A116" s="13"/>
      <c r="B116" s="234"/>
      <c r="C116" s="235"/>
      <c r="D116" s="236" t="s">
        <v>239</v>
      </c>
      <c r="E116" s="237" t="s">
        <v>19</v>
      </c>
      <c r="F116" s="238" t="s">
        <v>4934</v>
      </c>
      <c r="G116" s="235"/>
      <c r="H116" s="237" t="s">
        <v>19</v>
      </c>
      <c r="I116" s="239"/>
      <c r="J116" s="235"/>
      <c r="K116" s="235"/>
      <c r="L116" s="240"/>
      <c r="M116" s="241"/>
      <c r="N116" s="242"/>
      <c r="O116" s="242"/>
      <c r="P116" s="242"/>
      <c r="Q116" s="242"/>
      <c r="R116" s="242"/>
      <c r="S116" s="242"/>
      <c r="T116" s="243"/>
      <c r="U116" s="13"/>
      <c r="V116" s="13"/>
      <c r="W116" s="13"/>
      <c r="X116" s="13"/>
      <c r="Y116" s="13"/>
      <c r="Z116" s="13"/>
      <c r="AA116" s="13"/>
      <c r="AB116" s="13"/>
      <c r="AC116" s="13"/>
      <c r="AD116" s="13"/>
      <c r="AE116" s="13"/>
      <c r="AT116" s="244" t="s">
        <v>239</v>
      </c>
      <c r="AU116" s="244" t="s">
        <v>86</v>
      </c>
      <c r="AV116" s="13" t="s">
        <v>84</v>
      </c>
      <c r="AW116" s="13" t="s">
        <v>37</v>
      </c>
      <c r="AX116" s="13" t="s">
        <v>76</v>
      </c>
      <c r="AY116" s="244" t="s">
        <v>229</v>
      </c>
    </row>
    <row r="117" s="14" customFormat="1">
      <c r="A117" s="14"/>
      <c r="B117" s="245"/>
      <c r="C117" s="246"/>
      <c r="D117" s="236" t="s">
        <v>239</v>
      </c>
      <c r="E117" s="247" t="s">
        <v>19</v>
      </c>
      <c r="F117" s="248" t="s">
        <v>4935</v>
      </c>
      <c r="G117" s="246"/>
      <c r="H117" s="249">
        <v>33</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239</v>
      </c>
      <c r="AU117" s="255" t="s">
        <v>86</v>
      </c>
      <c r="AV117" s="14" t="s">
        <v>86</v>
      </c>
      <c r="AW117" s="14" t="s">
        <v>37</v>
      </c>
      <c r="AX117" s="14" t="s">
        <v>76</v>
      </c>
      <c r="AY117" s="255" t="s">
        <v>229</v>
      </c>
    </row>
    <row r="118" s="15" customFormat="1">
      <c r="A118" s="15"/>
      <c r="B118" s="256"/>
      <c r="C118" s="257"/>
      <c r="D118" s="236" t="s">
        <v>239</v>
      </c>
      <c r="E118" s="258" t="s">
        <v>19</v>
      </c>
      <c r="F118" s="259" t="s">
        <v>243</v>
      </c>
      <c r="G118" s="257"/>
      <c r="H118" s="260">
        <v>33</v>
      </c>
      <c r="I118" s="261"/>
      <c r="J118" s="257"/>
      <c r="K118" s="257"/>
      <c r="L118" s="262"/>
      <c r="M118" s="263"/>
      <c r="N118" s="264"/>
      <c r="O118" s="264"/>
      <c r="P118" s="264"/>
      <c r="Q118" s="264"/>
      <c r="R118" s="264"/>
      <c r="S118" s="264"/>
      <c r="T118" s="265"/>
      <c r="U118" s="15"/>
      <c r="V118" s="15"/>
      <c r="W118" s="15"/>
      <c r="X118" s="15"/>
      <c r="Y118" s="15"/>
      <c r="Z118" s="15"/>
      <c r="AA118" s="15"/>
      <c r="AB118" s="15"/>
      <c r="AC118" s="15"/>
      <c r="AD118" s="15"/>
      <c r="AE118" s="15"/>
      <c r="AT118" s="266" t="s">
        <v>239</v>
      </c>
      <c r="AU118" s="266" t="s">
        <v>86</v>
      </c>
      <c r="AV118" s="15" t="s">
        <v>136</v>
      </c>
      <c r="AW118" s="15" t="s">
        <v>37</v>
      </c>
      <c r="AX118" s="15" t="s">
        <v>84</v>
      </c>
      <c r="AY118" s="266" t="s">
        <v>229</v>
      </c>
    </row>
    <row r="119" s="2" customFormat="1" ht="24.15" customHeight="1">
      <c r="A119" s="41"/>
      <c r="B119" s="42"/>
      <c r="C119" s="216" t="s">
        <v>264</v>
      </c>
      <c r="D119" s="216" t="s">
        <v>231</v>
      </c>
      <c r="E119" s="217" t="s">
        <v>4936</v>
      </c>
      <c r="F119" s="218" t="s">
        <v>4937</v>
      </c>
      <c r="G119" s="219" t="s">
        <v>274</v>
      </c>
      <c r="H119" s="220">
        <v>15</v>
      </c>
      <c r="I119" s="221"/>
      <c r="J119" s="222">
        <f>ROUND(I119*H119,2)</f>
        <v>0</v>
      </c>
      <c r="K119" s="218" t="s">
        <v>235</v>
      </c>
      <c r="L119" s="47"/>
      <c r="M119" s="223" t="s">
        <v>19</v>
      </c>
      <c r="N119" s="224" t="s">
        <v>47</v>
      </c>
      <c r="O119" s="87"/>
      <c r="P119" s="225">
        <f>O119*H119</f>
        <v>0</v>
      </c>
      <c r="Q119" s="225">
        <v>0.0015200000000000001</v>
      </c>
      <c r="R119" s="225">
        <f>Q119*H119</f>
        <v>0.022800000000000001</v>
      </c>
      <c r="S119" s="225">
        <v>0</v>
      </c>
      <c r="T119" s="226">
        <f>S119*H119</f>
        <v>0</v>
      </c>
      <c r="U119" s="41"/>
      <c r="V119" s="41"/>
      <c r="W119" s="41"/>
      <c r="X119" s="41"/>
      <c r="Y119" s="41"/>
      <c r="Z119" s="41"/>
      <c r="AA119" s="41"/>
      <c r="AB119" s="41"/>
      <c r="AC119" s="41"/>
      <c r="AD119" s="41"/>
      <c r="AE119" s="41"/>
      <c r="AR119" s="227" t="s">
        <v>136</v>
      </c>
      <c r="AT119" s="227" t="s">
        <v>231</v>
      </c>
      <c r="AU119" s="227" t="s">
        <v>86</v>
      </c>
      <c r="AY119" s="20" t="s">
        <v>229</v>
      </c>
      <c r="BE119" s="228">
        <f>IF(N119="základní",J119,0)</f>
        <v>0</v>
      </c>
      <c r="BF119" s="228">
        <f>IF(N119="snížená",J119,0)</f>
        <v>0</v>
      </c>
      <c r="BG119" s="228">
        <f>IF(N119="zákl. přenesená",J119,0)</f>
        <v>0</v>
      </c>
      <c r="BH119" s="228">
        <f>IF(N119="sníž. přenesená",J119,0)</f>
        <v>0</v>
      </c>
      <c r="BI119" s="228">
        <f>IF(N119="nulová",J119,0)</f>
        <v>0</v>
      </c>
      <c r="BJ119" s="20" t="s">
        <v>84</v>
      </c>
      <c r="BK119" s="228">
        <f>ROUND(I119*H119,2)</f>
        <v>0</v>
      </c>
      <c r="BL119" s="20" t="s">
        <v>136</v>
      </c>
      <c r="BM119" s="227" t="s">
        <v>4938</v>
      </c>
    </row>
    <row r="120" s="2" customFormat="1">
      <c r="A120" s="41"/>
      <c r="B120" s="42"/>
      <c r="C120" s="43"/>
      <c r="D120" s="229" t="s">
        <v>237</v>
      </c>
      <c r="E120" s="43"/>
      <c r="F120" s="230" t="s">
        <v>4939</v>
      </c>
      <c r="G120" s="43"/>
      <c r="H120" s="43"/>
      <c r="I120" s="231"/>
      <c r="J120" s="43"/>
      <c r="K120" s="43"/>
      <c r="L120" s="47"/>
      <c r="M120" s="232"/>
      <c r="N120" s="233"/>
      <c r="O120" s="87"/>
      <c r="P120" s="87"/>
      <c r="Q120" s="87"/>
      <c r="R120" s="87"/>
      <c r="S120" s="87"/>
      <c r="T120" s="88"/>
      <c r="U120" s="41"/>
      <c r="V120" s="41"/>
      <c r="W120" s="41"/>
      <c r="X120" s="41"/>
      <c r="Y120" s="41"/>
      <c r="Z120" s="41"/>
      <c r="AA120" s="41"/>
      <c r="AB120" s="41"/>
      <c r="AC120" s="41"/>
      <c r="AD120" s="41"/>
      <c r="AE120" s="41"/>
      <c r="AT120" s="20" t="s">
        <v>237</v>
      </c>
      <c r="AU120" s="20" t="s">
        <v>86</v>
      </c>
    </row>
    <row r="121" s="13" customFormat="1">
      <c r="A121" s="13"/>
      <c r="B121" s="234"/>
      <c r="C121" s="235"/>
      <c r="D121" s="236" t="s">
        <v>239</v>
      </c>
      <c r="E121" s="237" t="s">
        <v>19</v>
      </c>
      <c r="F121" s="238" t="s">
        <v>4940</v>
      </c>
      <c r="G121" s="235"/>
      <c r="H121" s="237" t="s">
        <v>19</v>
      </c>
      <c r="I121" s="239"/>
      <c r="J121" s="235"/>
      <c r="K121" s="235"/>
      <c r="L121" s="240"/>
      <c r="M121" s="241"/>
      <c r="N121" s="242"/>
      <c r="O121" s="242"/>
      <c r="P121" s="242"/>
      <c r="Q121" s="242"/>
      <c r="R121" s="242"/>
      <c r="S121" s="242"/>
      <c r="T121" s="243"/>
      <c r="U121" s="13"/>
      <c r="V121" s="13"/>
      <c r="W121" s="13"/>
      <c r="X121" s="13"/>
      <c r="Y121" s="13"/>
      <c r="Z121" s="13"/>
      <c r="AA121" s="13"/>
      <c r="AB121" s="13"/>
      <c r="AC121" s="13"/>
      <c r="AD121" s="13"/>
      <c r="AE121" s="13"/>
      <c r="AT121" s="244" t="s">
        <v>239</v>
      </c>
      <c r="AU121" s="244" t="s">
        <v>86</v>
      </c>
      <c r="AV121" s="13" t="s">
        <v>84</v>
      </c>
      <c r="AW121" s="13" t="s">
        <v>37</v>
      </c>
      <c r="AX121" s="13" t="s">
        <v>76</v>
      </c>
      <c r="AY121" s="244" t="s">
        <v>229</v>
      </c>
    </row>
    <row r="122" s="14" customFormat="1">
      <c r="A122" s="14"/>
      <c r="B122" s="245"/>
      <c r="C122" s="246"/>
      <c r="D122" s="236" t="s">
        <v>239</v>
      </c>
      <c r="E122" s="247" t="s">
        <v>19</v>
      </c>
      <c r="F122" s="248" t="s">
        <v>4941</v>
      </c>
      <c r="G122" s="246"/>
      <c r="H122" s="249">
        <v>15</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239</v>
      </c>
      <c r="AU122" s="255" t="s">
        <v>86</v>
      </c>
      <c r="AV122" s="14" t="s">
        <v>86</v>
      </c>
      <c r="AW122" s="14" t="s">
        <v>37</v>
      </c>
      <c r="AX122" s="14" t="s">
        <v>76</v>
      </c>
      <c r="AY122" s="255" t="s">
        <v>229</v>
      </c>
    </row>
    <row r="123" s="15" customFormat="1">
      <c r="A123" s="15"/>
      <c r="B123" s="256"/>
      <c r="C123" s="257"/>
      <c r="D123" s="236" t="s">
        <v>239</v>
      </c>
      <c r="E123" s="258" t="s">
        <v>19</v>
      </c>
      <c r="F123" s="259" t="s">
        <v>243</v>
      </c>
      <c r="G123" s="257"/>
      <c r="H123" s="260">
        <v>15</v>
      </c>
      <c r="I123" s="261"/>
      <c r="J123" s="257"/>
      <c r="K123" s="257"/>
      <c r="L123" s="262"/>
      <c r="M123" s="263"/>
      <c r="N123" s="264"/>
      <c r="O123" s="264"/>
      <c r="P123" s="264"/>
      <c r="Q123" s="264"/>
      <c r="R123" s="264"/>
      <c r="S123" s="264"/>
      <c r="T123" s="265"/>
      <c r="U123" s="15"/>
      <c r="V123" s="15"/>
      <c r="W123" s="15"/>
      <c r="X123" s="15"/>
      <c r="Y123" s="15"/>
      <c r="Z123" s="15"/>
      <c r="AA123" s="15"/>
      <c r="AB123" s="15"/>
      <c r="AC123" s="15"/>
      <c r="AD123" s="15"/>
      <c r="AE123" s="15"/>
      <c r="AT123" s="266" t="s">
        <v>239</v>
      </c>
      <c r="AU123" s="266" t="s">
        <v>86</v>
      </c>
      <c r="AV123" s="15" t="s">
        <v>136</v>
      </c>
      <c r="AW123" s="15" t="s">
        <v>37</v>
      </c>
      <c r="AX123" s="15" t="s">
        <v>84</v>
      </c>
      <c r="AY123" s="266" t="s">
        <v>229</v>
      </c>
    </row>
    <row r="124" s="2" customFormat="1" ht="24.15" customHeight="1">
      <c r="A124" s="41"/>
      <c r="B124" s="42"/>
      <c r="C124" s="216" t="s">
        <v>271</v>
      </c>
      <c r="D124" s="216" t="s">
        <v>231</v>
      </c>
      <c r="E124" s="217" t="s">
        <v>4942</v>
      </c>
      <c r="F124" s="218" t="s">
        <v>4943</v>
      </c>
      <c r="G124" s="219" t="s">
        <v>274</v>
      </c>
      <c r="H124" s="220">
        <v>18</v>
      </c>
      <c r="I124" s="221"/>
      <c r="J124" s="222">
        <f>ROUND(I124*H124,2)</f>
        <v>0</v>
      </c>
      <c r="K124" s="218" t="s">
        <v>235</v>
      </c>
      <c r="L124" s="47"/>
      <c r="M124" s="223" t="s">
        <v>19</v>
      </c>
      <c r="N124" s="224" t="s">
        <v>47</v>
      </c>
      <c r="O124" s="87"/>
      <c r="P124" s="225">
        <f>O124*H124</f>
        <v>0</v>
      </c>
      <c r="Q124" s="225">
        <v>0.0025300000000000001</v>
      </c>
      <c r="R124" s="225">
        <f>Q124*H124</f>
        <v>0.045540000000000004</v>
      </c>
      <c r="S124" s="225">
        <v>0</v>
      </c>
      <c r="T124" s="226">
        <f>S124*H124</f>
        <v>0</v>
      </c>
      <c r="U124" s="41"/>
      <c r="V124" s="41"/>
      <c r="W124" s="41"/>
      <c r="X124" s="41"/>
      <c r="Y124" s="41"/>
      <c r="Z124" s="41"/>
      <c r="AA124" s="41"/>
      <c r="AB124" s="41"/>
      <c r="AC124" s="41"/>
      <c r="AD124" s="41"/>
      <c r="AE124" s="41"/>
      <c r="AR124" s="227" t="s">
        <v>136</v>
      </c>
      <c r="AT124" s="227" t="s">
        <v>231</v>
      </c>
      <c r="AU124" s="227" t="s">
        <v>86</v>
      </c>
      <c r="AY124" s="20" t="s">
        <v>229</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136</v>
      </c>
      <c r="BM124" s="227" t="s">
        <v>4944</v>
      </c>
    </row>
    <row r="125" s="2" customFormat="1">
      <c r="A125" s="41"/>
      <c r="B125" s="42"/>
      <c r="C125" s="43"/>
      <c r="D125" s="229" t="s">
        <v>237</v>
      </c>
      <c r="E125" s="43"/>
      <c r="F125" s="230" t="s">
        <v>4945</v>
      </c>
      <c r="G125" s="43"/>
      <c r="H125" s="43"/>
      <c r="I125" s="231"/>
      <c r="J125" s="43"/>
      <c r="K125" s="43"/>
      <c r="L125" s="47"/>
      <c r="M125" s="232"/>
      <c r="N125" s="233"/>
      <c r="O125" s="87"/>
      <c r="P125" s="87"/>
      <c r="Q125" s="87"/>
      <c r="R125" s="87"/>
      <c r="S125" s="87"/>
      <c r="T125" s="88"/>
      <c r="U125" s="41"/>
      <c r="V125" s="41"/>
      <c r="W125" s="41"/>
      <c r="X125" s="41"/>
      <c r="Y125" s="41"/>
      <c r="Z125" s="41"/>
      <c r="AA125" s="41"/>
      <c r="AB125" s="41"/>
      <c r="AC125" s="41"/>
      <c r="AD125" s="41"/>
      <c r="AE125" s="41"/>
      <c r="AT125" s="20" t="s">
        <v>237</v>
      </c>
      <c r="AU125" s="20" t="s">
        <v>86</v>
      </c>
    </row>
    <row r="126" s="13" customFormat="1">
      <c r="A126" s="13"/>
      <c r="B126" s="234"/>
      <c r="C126" s="235"/>
      <c r="D126" s="236" t="s">
        <v>239</v>
      </c>
      <c r="E126" s="237" t="s">
        <v>19</v>
      </c>
      <c r="F126" s="238" t="s">
        <v>4940</v>
      </c>
      <c r="G126" s="235"/>
      <c r="H126" s="237" t="s">
        <v>19</v>
      </c>
      <c r="I126" s="239"/>
      <c r="J126" s="235"/>
      <c r="K126" s="235"/>
      <c r="L126" s="240"/>
      <c r="M126" s="241"/>
      <c r="N126" s="242"/>
      <c r="O126" s="242"/>
      <c r="P126" s="242"/>
      <c r="Q126" s="242"/>
      <c r="R126" s="242"/>
      <c r="S126" s="242"/>
      <c r="T126" s="243"/>
      <c r="U126" s="13"/>
      <c r="V126" s="13"/>
      <c r="W126" s="13"/>
      <c r="X126" s="13"/>
      <c r="Y126" s="13"/>
      <c r="Z126" s="13"/>
      <c r="AA126" s="13"/>
      <c r="AB126" s="13"/>
      <c r="AC126" s="13"/>
      <c r="AD126" s="13"/>
      <c r="AE126" s="13"/>
      <c r="AT126" s="244" t="s">
        <v>239</v>
      </c>
      <c r="AU126" s="244" t="s">
        <v>86</v>
      </c>
      <c r="AV126" s="13" t="s">
        <v>84</v>
      </c>
      <c r="AW126" s="13" t="s">
        <v>37</v>
      </c>
      <c r="AX126" s="13" t="s">
        <v>76</v>
      </c>
      <c r="AY126" s="244" t="s">
        <v>229</v>
      </c>
    </row>
    <row r="127" s="14" customFormat="1">
      <c r="A127" s="14"/>
      <c r="B127" s="245"/>
      <c r="C127" s="246"/>
      <c r="D127" s="236" t="s">
        <v>239</v>
      </c>
      <c r="E127" s="247" t="s">
        <v>19</v>
      </c>
      <c r="F127" s="248" t="s">
        <v>4946</v>
      </c>
      <c r="G127" s="246"/>
      <c r="H127" s="249">
        <v>18</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239</v>
      </c>
      <c r="AU127" s="255" t="s">
        <v>86</v>
      </c>
      <c r="AV127" s="14" t="s">
        <v>86</v>
      </c>
      <c r="AW127" s="14" t="s">
        <v>37</v>
      </c>
      <c r="AX127" s="14" t="s">
        <v>76</v>
      </c>
      <c r="AY127" s="255" t="s">
        <v>229</v>
      </c>
    </row>
    <row r="128" s="15" customFormat="1">
      <c r="A128" s="15"/>
      <c r="B128" s="256"/>
      <c r="C128" s="257"/>
      <c r="D128" s="236" t="s">
        <v>239</v>
      </c>
      <c r="E128" s="258" t="s">
        <v>19</v>
      </c>
      <c r="F128" s="259" t="s">
        <v>243</v>
      </c>
      <c r="G128" s="257"/>
      <c r="H128" s="260">
        <v>18</v>
      </c>
      <c r="I128" s="261"/>
      <c r="J128" s="257"/>
      <c r="K128" s="257"/>
      <c r="L128" s="262"/>
      <c r="M128" s="263"/>
      <c r="N128" s="264"/>
      <c r="O128" s="264"/>
      <c r="P128" s="264"/>
      <c r="Q128" s="264"/>
      <c r="R128" s="264"/>
      <c r="S128" s="264"/>
      <c r="T128" s="265"/>
      <c r="U128" s="15"/>
      <c r="V128" s="15"/>
      <c r="W128" s="15"/>
      <c r="X128" s="15"/>
      <c r="Y128" s="15"/>
      <c r="Z128" s="15"/>
      <c r="AA128" s="15"/>
      <c r="AB128" s="15"/>
      <c r="AC128" s="15"/>
      <c r="AD128" s="15"/>
      <c r="AE128" s="15"/>
      <c r="AT128" s="266" t="s">
        <v>239</v>
      </c>
      <c r="AU128" s="266" t="s">
        <v>86</v>
      </c>
      <c r="AV128" s="15" t="s">
        <v>136</v>
      </c>
      <c r="AW128" s="15" t="s">
        <v>37</v>
      </c>
      <c r="AX128" s="15" t="s">
        <v>84</v>
      </c>
      <c r="AY128" s="266" t="s">
        <v>229</v>
      </c>
    </row>
    <row r="129" s="2" customFormat="1" ht="21.75" customHeight="1">
      <c r="A129" s="41"/>
      <c r="B129" s="42"/>
      <c r="C129" s="216" t="s">
        <v>280</v>
      </c>
      <c r="D129" s="216" t="s">
        <v>231</v>
      </c>
      <c r="E129" s="217" t="s">
        <v>4947</v>
      </c>
      <c r="F129" s="218" t="s">
        <v>4948</v>
      </c>
      <c r="G129" s="219" t="s">
        <v>274</v>
      </c>
      <c r="H129" s="220">
        <v>36</v>
      </c>
      <c r="I129" s="221"/>
      <c r="J129" s="222">
        <f>ROUND(I129*H129,2)</f>
        <v>0</v>
      </c>
      <c r="K129" s="218" t="s">
        <v>235</v>
      </c>
      <c r="L129" s="47"/>
      <c r="M129" s="223" t="s">
        <v>19</v>
      </c>
      <c r="N129" s="224" t="s">
        <v>47</v>
      </c>
      <c r="O129" s="87"/>
      <c r="P129" s="225">
        <f>O129*H129</f>
        <v>0</v>
      </c>
      <c r="Q129" s="225">
        <v>0.0016800000000000001</v>
      </c>
      <c r="R129" s="225">
        <f>Q129*H129</f>
        <v>0.060480000000000006</v>
      </c>
      <c r="S129" s="225">
        <v>0</v>
      </c>
      <c r="T129" s="226">
        <f>S129*H129</f>
        <v>0</v>
      </c>
      <c r="U129" s="41"/>
      <c r="V129" s="41"/>
      <c r="W129" s="41"/>
      <c r="X129" s="41"/>
      <c r="Y129" s="41"/>
      <c r="Z129" s="41"/>
      <c r="AA129" s="41"/>
      <c r="AB129" s="41"/>
      <c r="AC129" s="41"/>
      <c r="AD129" s="41"/>
      <c r="AE129" s="41"/>
      <c r="AR129" s="227" t="s">
        <v>136</v>
      </c>
      <c r="AT129" s="227" t="s">
        <v>231</v>
      </c>
      <c r="AU129" s="227" t="s">
        <v>86</v>
      </c>
      <c r="AY129" s="20" t="s">
        <v>229</v>
      </c>
      <c r="BE129" s="228">
        <f>IF(N129="základní",J129,0)</f>
        <v>0</v>
      </c>
      <c r="BF129" s="228">
        <f>IF(N129="snížená",J129,0)</f>
        <v>0</v>
      </c>
      <c r="BG129" s="228">
        <f>IF(N129="zákl. přenesená",J129,0)</f>
        <v>0</v>
      </c>
      <c r="BH129" s="228">
        <f>IF(N129="sníž. přenesená",J129,0)</f>
        <v>0</v>
      </c>
      <c r="BI129" s="228">
        <f>IF(N129="nulová",J129,0)</f>
        <v>0</v>
      </c>
      <c r="BJ129" s="20" t="s">
        <v>84</v>
      </c>
      <c r="BK129" s="228">
        <f>ROUND(I129*H129,2)</f>
        <v>0</v>
      </c>
      <c r="BL129" s="20" t="s">
        <v>136</v>
      </c>
      <c r="BM129" s="227" t="s">
        <v>4949</v>
      </c>
    </row>
    <row r="130" s="2" customFormat="1">
      <c r="A130" s="41"/>
      <c r="B130" s="42"/>
      <c r="C130" s="43"/>
      <c r="D130" s="229" t="s">
        <v>237</v>
      </c>
      <c r="E130" s="43"/>
      <c r="F130" s="230" t="s">
        <v>4950</v>
      </c>
      <c r="G130" s="43"/>
      <c r="H130" s="43"/>
      <c r="I130" s="231"/>
      <c r="J130" s="43"/>
      <c r="K130" s="43"/>
      <c r="L130" s="47"/>
      <c r="M130" s="232"/>
      <c r="N130" s="233"/>
      <c r="O130" s="87"/>
      <c r="P130" s="87"/>
      <c r="Q130" s="87"/>
      <c r="R130" s="87"/>
      <c r="S130" s="87"/>
      <c r="T130" s="88"/>
      <c r="U130" s="41"/>
      <c r="V130" s="41"/>
      <c r="W130" s="41"/>
      <c r="X130" s="41"/>
      <c r="Y130" s="41"/>
      <c r="Z130" s="41"/>
      <c r="AA130" s="41"/>
      <c r="AB130" s="41"/>
      <c r="AC130" s="41"/>
      <c r="AD130" s="41"/>
      <c r="AE130" s="41"/>
      <c r="AT130" s="20" t="s">
        <v>237</v>
      </c>
      <c r="AU130" s="20" t="s">
        <v>86</v>
      </c>
    </row>
    <row r="131" s="13" customFormat="1">
      <c r="A131" s="13"/>
      <c r="B131" s="234"/>
      <c r="C131" s="235"/>
      <c r="D131" s="236" t="s">
        <v>239</v>
      </c>
      <c r="E131" s="237" t="s">
        <v>19</v>
      </c>
      <c r="F131" s="238" t="s">
        <v>4933</v>
      </c>
      <c r="G131" s="235"/>
      <c r="H131" s="237" t="s">
        <v>19</v>
      </c>
      <c r="I131" s="239"/>
      <c r="J131" s="235"/>
      <c r="K131" s="235"/>
      <c r="L131" s="240"/>
      <c r="M131" s="241"/>
      <c r="N131" s="242"/>
      <c r="O131" s="242"/>
      <c r="P131" s="242"/>
      <c r="Q131" s="242"/>
      <c r="R131" s="242"/>
      <c r="S131" s="242"/>
      <c r="T131" s="243"/>
      <c r="U131" s="13"/>
      <c r="V131" s="13"/>
      <c r="W131" s="13"/>
      <c r="X131" s="13"/>
      <c r="Y131" s="13"/>
      <c r="Z131" s="13"/>
      <c r="AA131" s="13"/>
      <c r="AB131" s="13"/>
      <c r="AC131" s="13"/>
      <c r="AD131" s="13"/>
      <c r="AE131" s="13"/>
      <c r="AT131" s="244" t="s">
        <v>239</v>
      </c>
      <c r="AU131" s="244" t="s">
        <v>86</v>
      </c>
      <c r="AV131" s="13" t="s">
        <v>84</v>
      </c>
      <c r="AW131" s="13" t="s">
        <v>37</v>
      </c>
      <c r="AX131" s="13" t="s">
        <v>76</v>
      </c>
      <c r="AY131" s="244" t="s">
        <v>229</v>
      </c>
    </row>
    <row r="132" s="13" customFormat="1">
      <c r="A132" s="13"/>
      <c r="B132" s="234"/>
      <c r="C132" s="235"/>
      <c r="D132" s="236" t="s">
        <v>239</v>
      </c>
      <c r="E132" s="237" t="s">
        <v>19</v>
      </c>
      <c r="F132" s="238" t="s">
        <v>4951</v>
      </c>
      <c r="G132" s="235"/>
      <c r="H132" s="237" t="s">
        <v>19</v>
      </c>
      <c r="I132" s="239"/>
      <c r="J132" s="235"/>
      <c r="K132" s="235"/>
      <c r="L132" s="240"/>
      <c r="M132" s="241"/>
      <c r="N132" s="242"/>
      <c r="O132" s="242"/>
      <c r="P132" s="242"/>
      <c r="Q132" s="242"/>
      <c r="R132" s="242"/>
      <c r="S132" s="242"/>
      <c r="T132" s="243"/>
      <c r="U132" s="13"/>
      <c r="V132" s="13"/>
      <c r="W132" s="13"/>
      <c r="X132" s="13"/>
      <c r="Y132" s="13"/>
      <c r="Z132" s="13"/>
      <c r="AA132" s="13"/>
      <c r="AB132" s="13"/>
      <c r="AC132" s="13"/>
      <c r="AD132" s="13"/>
      <c r="AE132" s="13"/>
      <c r="AT132" s="244" t="s">
        <v>239</v>
      </c>
      <c r="AU132" s="244" t="s">
        <v>86</v>
      </c>
      <c r="AV132" s="13" t="s">
        <v>84</v>
      </c>
      <c r="AW132" s="13" t="s">
        <v>37</v>
      </c>
      <c r="AX132" s="13" t="s">
        <v>76</v>
      </c>
      <c r="AY132" s="244" t="s">
        <v>229</v>
      </c>
    </row>
    <row r="133" s="14" customFormat="1">
      <c r="A133" s="14"/>
      <c r="B133" s="245"/>
      <c r="C133" s="246"/>
      <c r="D133" s="236" t="s">
        <v>239</v>
      </c>
      <c r="E133" s="247" t="s">
        <v>19</v>
      </c>
      <c r="F133" s="248" t="s">
        <v>4952</v>
      </c>
      <c r="G133" s="246"/>
      <c r="H133" s="249">
        <v>36</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239</v>
      </c>
      <c r="AU133" s="255" t="s">
        <v>86</v>
      </c>
      <c r="AV133" s="14" t="s">
        <v>86</v>
      </c>
      <c r="AW133" s="14" t="s">
        <v>37</v>
      </c>
      <c r="AX133" s="14" t="s">
        <v>76</v>
      </c>
      <c r="AY133" s="255" t="s">
        <v>229</v>
      </c>
    </row>
    <row r="134" s="15" customFormat="1">
      <c r="A134" s="15"/>
      <c r="B134" s="256"/>
      <c r="C134" s="257"/>
      <c r="D134" s="236" t="s">
        <v>239</v>
      </c>
      <c r="E134" s="258" t="s">
        <v>19</v>
      </c>
      <c r="F134" s="259" t="s">
        <v>243</v>
      </c>
      <c r="G134" s="257"/>
      <c r="H134" s="260">
        <v>36</v>
      </c>
      <c r="I134" s="261"/>
      <c r="J134" s="257"/>
      <c r="K134" s="257"/>
      <c r="L134" s="262"/>
      <c r="M134" s="263"/>
      <c r="N134" s="264"/>
      <c r="O134" s="264"/>
      <c r="P134" s="264"/>
      <c r="Q134" s="264"/>
      <c r="R134" s="264"/>
      <c r="S134" s="264"/>
      <c r="T134" s="265"/>
      <c r="U134" s="15"/>
      <c r="V134" s="15"/>
      <c r="W134" s="15"/>
      <c r="X134" s="15"/>
      <c r="Y134" s="15"/>
      <c r="Z134" s="15"/>
      <c r="AA134" s="15"/>
      <c r="AB134" s="15"/>
      <c r="AC134" s="15"/>
      <c r="AD134" s="15"/>
      <c r="AE134" s="15"/>
      <c r="AT134" s="266" t="s">
        <v>239</v>
      </c>
      <c r="AU134" s="266" t="s">
        <v>86</v>
      </c>
      <c r="AV134" s="15" t="s">
        <v>136</v>
      </c>
      <c r="AW134" s="15" t="s">
        <v>37</v>
      </c>
      <c r="AX134" s="15" t="s">
        <v>84</v>
      </c>
      <c r="AY134" s="266" t="s">
        <v>229</v>
      </c>
    </row>
    <row r="135" s="2" customFormat="1" ht="16.5" customHeight="1">
      <c r="A135" s="41"/>
      <c r="B135" s="42"/>
      <c r="C135" s="267" t="s">
        <v>288</v>
      </c>
      <c r="D135" s="267" t="s">
        <v>311</v>
      </c>
      <c r="E135" s="268" t="s">
        <v>4953</v>
      </c>
      <c r="F135" s="269" t="s">
        <v>4954</v>
      </c>
      <c r="G135" s="270" t="s">
        <v>274</v>
      </c>
      <c r="H135" s="271">
        <v>237.59999999999999</v>
      </c>
      <c r="I135" s="272"/>
      <c r="J135" s="273">
        <f>ROUND(I135*H135,2)</f>
        <v>0</v>
      </c>
      <c r="K135" s="269" t="s">
        <v>235</v>
      </c>
      <c r="L135" s="274"/>
      <c r="M135" s="275" t="s">
        <v>19</v>
      </c>
      <c r="N135" s="276" t="s">
        <v>47</v>
      </c>
      <c r="O135" s="87"/>
      <c r="P135" s="225">
        <f>O135*H135</f>
        <v>0</v>
      </c>
      <c r="Q135" s="225">
        <v>0.0013400000000000001</v>
      </c>
      <c r="R135" s="225">
        <f>Q135*H135</f>
        <v>0.318384</v>
      </c>
      <c r="S135" s="225">
        <v>0</v>
      </c>
      <c r="T135" s="226">
        <f>S135*H135</f>
        <v>0</v>
      </c>
      <c r="U135" s="41"/>
      <c r="V135" s="41"/>
      <c r="W135" s="41"/>
      <c r="X135" s="41"/>
      <c r="Y135" s="41"/>
      <c r="Z135" s="41"/>
      <c r="AA135" s="41"/>
      <c r="AB135" s="41"/>
      <c r="AC135" s="41"/>
      <c r="AD135" s="41"/>
      <c r="AE135" s="41"/>
      <c r="AR135" s="227" t="s">
        <v>288</v>
      </c>
      <c r="AT135" s="227" t="s">
        <v>311</v>
      </c>
      <c r="AU135" s="227" t="s">
        <v>86</v>
      </c>
      <c r="AY135" s="20" t="s">
        <v>229</v>
      </c>
      <c r="BE135" s="228">
        <f>IF(N135="základní",J135,0)</f>
        <v>0</v>
      </c>
      <c r="BF135" s="228">
        <f>IF(N135="snížená",J135,0)</f>
        <v>0</v>
      </c>
      <c r="BG135" s="228">
        <f>IF(N135="zákl. přenesená",J135,0)</f>
        <v>0</v>
      </c>
      <c r="BH135" s="228">
        <f>IF(N135="sníž. přenesená",J135,0)</f>
        <v>0</v>
      </c>
      <c r="BI135" s="228">
        <f>IF(N135="nulová",J135,0)</f>
        <v>0</v>
      </c>
      <c r="BJ135" s="20" t="s">
        <v>84</v>
      </c>
      <c r="BK135" s="228">
        <f>ROUND(I135*H135,2)</f>
        <v>0</v>
      </c>
      <c r="BL135" s="20" t="s">
        <v>136</v>
      </c>
      <c r="BM135" s="227" t="s">
        <v>4955</v>
      </c>
    </row>
    <row r="136" s="13" customFormat="1">
      <c r="A136" s="13"/>
      <c r="B136" s="234"/>
      <c r="C136" s="235"/>
      <c r="D136" s="236" t="s">
        <v>239</v>
      </c>
      <c r="E136" s="237" t="s">
        <v>19</v>
      </c>
      <c r="F136" s="238" t="s">
        <v>4933</v>
      </c>
      <c r="G136" s="235"/>
      <c r="H136" s="237" t="s">
        <v>19</v>
      </c>
      <c r="I136" s="239"/>
      <c r="J136" s="235"/>
      <c r="K136" s="235"/>
      <c r="L136" s="240"/>
      <c r="M136" s="241"/>
      <c r="N136" s="242"/>
      <c r="O136" s="242"/>
      <c r="P136" s="242"/>
      <c r="Q136" s="242"/>
      <c r="R136" s="242"/>
      <c r="S136" s="242"/>
      <c r="T136" s="243"/>
      <c r="U136" s="13"/>
      <c r="V136" s="13"/>
      <c r="W136" s="13"/>
      <c r="X136" s="13"/>
      <c r="Y136" s="13"/>
      <c r="Z136" s="13"/>
      <c r="AA136" s="13"/>
      <c r="AB136" s="13"/>
      <c r="AC136" s="13"/>
      <c r="AD136" s="13"/>
      <c r="AE136" s="13"/>
      <c r="AT136" s="244" t="s">
        <v>239</v>
      </c>
      <c r="AU136" s="244" t="s">
        <v>86</v>
      </c>
      <c r="AV136" s="13" t="s">
        <v>84</v>
      </c>
      <c r="AW136" s="13" t="s">
        <v>37</v>
      </c>
      <c r="AX136" s="13" t="s">
        <v>76</v>
      </c>
      <c r="AY136" s="244" t="s">
        <v>229</v>
      </c>
    </row>
    <row r="137" s="13" customFormat="1">
      <c r="A137" s="13"/>
      <c r="B137" s="234"/>
      <c r="C137" s="235"/>
      <c r="D137" s="236" t="s">
        <v>239</v>
      </c>
      <c r="E137" s="237" t="s">
        <v>19</v>
      </c>
      <c r="F137" s="238" t="s">
        <v>4956</v>
      </c>
      <c r="G137" s="235"/>
      <c r="H137" s="237" t="s">
        <v>19</v>
      </c>
      <c r="I137" s="239"/>
      <c r="J137" s="235"/>
      <c r="K137" s="235"/>
      <c r="L137" s="240"/>
      <c r="M137" s="241"/>
      <c r="N137" s="242"/>
      <c r="O137" s="242"/>
      <c r="P137" s="242"/>
      <c r="Q137" s="242"/>
      <c r="R137" s="242"/>
      <c r="S137" s="242"/>
      <c r="T137" s="243"/>
      <c r="U137" s="13"/>
      <c r="V137" s="13"/>
      <c r="W137" s="13"/>
      <c r="X137" s="13"/>
      <c r="Y137" s="13"/>
      <c r="Z137" s="13"/>
      <c r="AA137" s="13"/>
      <c r="AB137" s="13"/>
      <c r="AC137" s="13"/>
      <c r="AD137" s="13"/>
      <c r="AE137" s="13"/>
      <c r="AT137" s="244" t="s">
        <v>239</v>
      </c>
      <c r="AU137" s="244" t="s">
        <v>86</v>
      </c>
      <c r="AV137" s="13" t="s">
        <v>84</v>
      </c>
      <c r="AW137" s="13" t="s">
        <v>37</v>
      </c>
      <c r="AX137" s="13" t="s">
        <v>76</v>
      </c>
      <c r="AY137" s="244" t="s">
        <v>229</v>
      </c>
    </row>
    <row r="138" s="14" customFormat="1">
      <c r="A138" s="14"/>
      <c r="B138" s="245"/>
      <c r="C138" s="246"/>
      <c r="D138" s="236" t="s">
        <v>239</v>
      </c>
      <c r="E138" s="247" t="s">
        <v>19</v>
      </c>
      <c r="F138" s="248" t="s">
        <v>4957</v>
      </c>
      <c r="G138" s="246"/>
      <c r="H138" s="249">
        <v>216</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239</v>
      </c>
      <c r="AU138" s="255" t="s">
        <v>86</v>
      </c>
      <c r="AV138" s="14" t="s">
        <v>86</v>
      </c>
      <c r="AW138" s="14" t="s">
        <v>37</v>
      </c>
      <c r="AX138" s="14" t="s">
        <v>76</v>
      </c>
      <c r="AY138" s="255" t="s">
        <v>229</v>
      </c>
    </row>
    <row r="139" s="15" customFormat="1">
      <c r="A139" s="15"/>
      <c r="B139" s="256"/>
      <c r="C139" s="257"/>
      <c r="D139" s="236" t="s">
        <v>239</v>
      </c>
      <c r="E139" s="258" t="s">
        <v>19</v>
      </c>
      <c r="F139" s="259" t="s">
        <v>243</v>
      </c>
      <c r="G139" s="257"/>
      <c r="H139" s="260">
        <v>216</v>
      </c>
      <c r="I139" s="261"/>
      <c r="J139" s="257"/>
      <c r="K139" s="257"/>
      <c r="L139" s="262"/>
      <c r="M139" s="263"/>
      <c r="N139" s="264"/>
      <c r="O139" s="264"/>
      <c r="P139" s="264"/>
      <c r="Q139" s="264"/>
      <c r="R139" s="264"/>
      <c r="S139" s="264"/>
      <c r="T139" s="265"/>
      <c r="U139" s="15"/>
      <c r="V139" s="15"/>
      <c r="W139" s="15"/>
      <c r="X139" s="15"/>
      <c r="Y139" s="15"/>
      <c r="Z139" s="15"/>
      <c r="AA139" s="15"/>
      <c r="AB139" s="15"/>
      <c r="AC139" s="15"/>
      <c r="AD139" s="15"/>
      <c r="AE139" s="15"/>
      <c r="AT139" s="266" t="s">
        <v>239</v>
      </c>
      <c r="AU139" s="266" t="s">
        <v>86</v>
      </c>
      <c r="AV139" s="15" t="s">
        <v>136</v>
      </c>
      <c r="AW139" s="15" t="s">
        <v>37</v>
      </c>
      <c r="AX139" s="15" t="s">
        <v>84</v>
      </c>
      <c r="AY139" s="266" t="s">
        <v>229</v>
      </c>
    </row>
    <row r="140" s="14" customFormat="1">
      <c r="A140" s="14"/>
      <c r="B140" s="245"/>
      <c r="C140" s="246"/>
      <c r="D140" s="236" t="s">
        <v>239</v>
      </c>
      <c r="E140" s="246"/>
      <c r="F140" s="248" t="s">
        <v>4958</v>
      </c>
      <c r="G140" s="246"/>
      <c r="H140" s="249">
        <v>237.59999999999999</v>
      </c>
      <c r="I140" s="250"/>
      <c r="J140" s="246"/>
      <c r="K140" s="246"/>
      <c r="L140" s="251"/>
      <c r="M140" s="252"/>
      <c r="N140" s="253"/>
      <c r="O140" s="253"/>
      <c r="P140" s="253"/>
      <c r="Q140" s="253"/>
      <c r="R140" s="253"/>
      <c r="S140" s="253"/>
      <c r="T140" s="254"/>
      <c r="U140" s="14"/>
      <c r="V140" s="14"/>
      <c r="W140" s="14"/>
      <c r="X140" s="14"/>
      <c r="Y140" s="14"/>
      <c r="Z140" s="14"/>
      <c r="AA140" s="14"/>
      <c r="AB140" s="14"/>
      <c r="AC140" s="14"/>
      <c r="AD140" s="14"/>
      <c r="AE140" s="14"/>
      <c r="AT140" s="255" t="s">
        <v>239</v>
      </c>
      <c r="AU140" s="255" t="s">
        <v>86</v>
      </c>
      <c r="AV140" s="14" t="s">
        <v>86</v>
      </c>
      <c r="AW140" s="14" t="s">
        <v>4</v>
      </c>
      <c r="AX140" s="14" t="s">
        <v>84</v>
      </c>
      <c r="AY140" s="255" t="s">
        <v>229</v>
      </c>
    </row>
    <row r="141" s="2" customFormat="1" ht="16.5" customHeight="1">
      <c r="A141" s="41"/>
      <c r="B141" s="42"/>
      <c r="C141" s="216" t="s">
        <v>296</v>
      </c>
      <c r="D141" s="216" t="s">
        <v>231</v>
      </c>
      <c r="E141" s="217" t="s">
        <v>4959</v>
      </c>
      <c r="F141" s="218" t="s">
        <v>4960</v>
      </c>
      <c r="G141" s="219" t="s">
        <v>3870</v>
      </c>
      <c r="H141" s="220">
        <v>0.125</v>
      </c>
      <c r="I141" s="221"/>
      <c r="J141" s="222">
        <f>ROUND(I141*H141,2)</f>
        <v>0</v>
      </c>
      <c r="K141" s="218" t="s">
        <v>235</v>
      </c>
      <c r="L141" s="47"/>
      <c r="M141" s="223" t="s">
        <v>19</v>
      </c>
      <c r="N141" s="224" t="s">
        <v>47</v>
      </c>
      <c r="O141" s="87"/>
      <c r="P141" s="225">
        <f>O141*H141</f>
        <v>0</v>
      </c>
      <c r="Q141" s="225">
        <v>0.00014999999999999999</v>
      </c>
      <c r="R141" s="225">
        <f>Q141*H141</f>
        <v>1.8749999999999998E-05</v>
      </c>
      <c r="S141" s="225">
        <v>0</v>
      </c>
      <c r="T141" s="226">
        <f>S141*H141</f>
        <v>0</v>
      </c>
      <c r="U141" s="41"/>
      <c r="V141" s="41"/>
      <c r="W141" s="41"/>
      <c r="X141" s="41"/>
      <c r="Y141" s="41"/>
      <c r="Z141" s="41"/>
      <c r="AA141" s="41"/>
      <c r="AB141" s="41"/>
      <c r="AC141" s="41"/>
      <c r="AD141" s="41"/>
      <c r="AE141" s="41"/>
      <c r="AR141" s="227" t="s">
        <v>136</v>
      </c>
      <c r="AT141" s="227" t="s">
        <v>231</v>
      </c>
      <c r="AU141" s="227" t="s">
        <v>86</v>
      </c>
      <c r="AY141" s="20" t="s">
        <v>229</v>
      </c>
      <c r="BE141" s="228">
        <f>IF(N141="základní",J141,0)</f>
        <v>0</v>
      </c>
      <c r="BF141" s="228">
        <f>IF(N141="snížená",J141,0)</f>
        <v>0</v>
      </c>
      <c r="BG141" s="228">
        <f>IF(N141="zákl. přenesená",J141,0)</f>
        <v>0</v>
      </c>
      <c r="BH141" s="228">
        <f>IF(N141="sníž. přenesená",J141,0)</f>
        <v>0</v>
      </c>
      <c r="BI141" s="228">
        <f>IF(N141="nulová",J141,0)</f>
        <v>0</v>
      </c>
      <c r="BJ141" s="20" t="s">
        <v>84</v>
      </c>
      <c r="BK141" s="228">
        <f>ROUND(I141*H141,2)</f>
        <v>0</v>
      </c>
      <c r="BL141" s="20" t="s">
        <v>136</v>
      </c>
      <c r="BM141" s="227" t="s">
        <v>4961</v>
      </c>
    </row>
    <row r="142" s="2" customFormat="1">
      <c r="A142" s="41"/>
      <c r="B142" s="42"/>
      <c r="C142" s="43"/>
      <c r="D142" s="229" t="s">
        <v>237</v>
      </c>
      <c r="E142" s="43"/>
      <c r="F142" s="230" t="s">
        <v>4962</v>
      </c>
      <c r="G142" s="43"/>
      <c r="H142" s="43"/>
      <c r="I142" s="231"/>
      <c r="J142" s="43"/>
      <c r="K142" s="43"/>
      <c r="L142" s="47"/>
      <c r="M142" s="232"/>
      <c r="N142" s="233"/>
      <c r="O142" s="87"/>
      <c r="P142" s="87"/>
      <c r="Q142" s="87"/>
      <c r="R142" s="87"/>
      <c r="S142" s="87"/>
      <c r="T142" s="88"/>
      <c r="U142" s="41"/>
      <c r="V142" s="41"/>
      <c r="W142" s="41"/>
      <c r="X142" s="41"/>
      <c r="Y142" s="41"/>
      <c r="Z142" s="41"/>
      <c r="AA142" s="41"/>
      <c r="AB142" s="41"/>
      <c r="AC142" s="41"/>
      <c r="AD142" s="41"/>
      <c r="AE142" s="41"/>
      <c r="AT142" s="20" t="s">
        <v>237</v>
      </c>
      <c r="AU142" s="20" t="s">
        <v>86</v>
      </c>
    </row>
    <row r="143" s="13" customFormat="1">
      <c r="A143" s="13"/>
      <c r="B143" s="234"/>
      <c r="C143" s="235"/>
      <c r="D143" s="236" t="s">
        <v>239</v>
      </c>
      <c r="E143" s="237" t="s">
        <v>19</v>
      </c>
      <c r="F143" s="238" t="s">
        <v>4933</v>
      </c>
      <c r="G143" s="235"/>
      <c r="H143" s="237" t="s">
        <v>19</v>
      </c>
      <c r="I143" s="239"/>
      <c r="J143" s="235"/>
      <c r="K143" s="235"/>
      <c r="L143" s="240"/>
      <c r="M143" s="241"/>
      <c r="N143" s="242"/>
      <c r="O143" s="242"/>
      <c r="P143" s="242"/>
      <c r="Q143" s="242"/>
      <c r="R143" s="242"/>
      <c r="S143" s="242"/>
      <c r="T143" s="243"/>
      <c r="U143" s="13"/>
      <c r="V143" s="13"/>
      <c r="W143" s="13"/>
      <c r="X143" s="13"/>
      <c r="Y143" s="13"/>
      <c r="Z143" s="13"/>
      <c r="AA143" s="13"/>
      <c r="AB143" s="13"/>
      <c r="AC143" s="13"/>
      <c r="AD143" s="13"/>
      <c r="AE143" s="13"/>
      <c r="AT143" s="244" t="s">
        <v>239</v>
      </c>
      <c r="AU143" s="244" t="s">
        <v>86</v>
      </c>
      <c r="AV143" s="13" t="s">
        <v>84</v>
      </c>
      <c r="AW143" s="13" t="s">
        <v>37</v>
      </c>
      <c r="AX143" s="13" t="s">
        <v>76</v>
      </c>
      <c r="AY143" s="244" t="s">
        <v>229</v>
      </c>
    </row>
    <row r="144" s="13" customFormat="1">
      <c r="A144" s="13"/>
      <c r="B144" s="234"/>
      <c r="C144" s="235"/>
      <c r="D144" s="236" t="s">
        <v>239</v>
      </c>
      <c r="E144" s="237" t="s">
        <v>19</v>
      </c>
      <c r="F144" s="238" t="s">
        <v>4963</v>
      </c>
      <c r="G144" s="235"/>
      <c r="H144" s="237" t="s">
        <v>19</v>
      </c>
      <c r="I144" s="239"/>
      <c r="J144" s="235"/>
      <c r="K144" s="235"/>
      <c r="L144" s="240"/>
      <c r="M144" s="241"/>
      <c r="N144" s="242"/>
      <c r="O144" s="242"/>
      <c r="P144" s="242"/>
      <c r="Q144" s="242"/>
      <c r="R144" s="242"/>
      <c r="S144" s="242"/>
      <c r="T144" s="243"/>
      <c r="U144" s="13"/>
      <c r="V144" s="13"/>
      <c r="W144" s="13"/>
      <c r="X144" s="13"/>
      <c r="Y144" s="13"/>
      <c r="Z144" s="13"/>
      <c r="AA144" s="13"/>
      <c r="AB144" s="13"/>
      <c r="AC144" s="13"/>
      <c r="AD144" s="13"/>
      <c r="AE144" s="13"/>
      <c r="AT144" s="244" t="s">
        <v>239</v>
      </c>
      <c r="AU144" s="244" t="s">
        <v>86</v>
      </c>
      <c r="AV144" s="13" t="s">
        <v>84</v>
      </c>
      <c r="AW144" s="13" t="s">
        <v>37</v>
      </c>
      <c r="AX144" s="13" t="s">
        <v>76</v>
      </c>
      <c r="AY144" s="244" t="s">
        <v>229</v>
      </c>
    </row>
    <row r="145" s="14" customFormat="1">
      <c r="A145" s="14"/>
      <c r="B145" s="245"/>
      <c r="C145" s="246"/>
      <c r="D145" s="236" t="s">
        <v>239</v>
      </c>
      <c r="E145" s="247" t="s">
        <v>19</v>
      </c>
      <c r="F145" s="248" t="s">
        <v>4964</v>
      </c>
      <c r="G145" s="246"/>
      <c r="H145" s="249">
        <v>0.125</v>
      </c>
      <c r="I145" s="250"/>
      <c r="J145" s="246"/>
      <c r="K145" s="246"/>
      <c r="L145" s="251"/>
      <c r="M145" s="252"/>
      <c r="N145" s="253"/>
      <c r="O145" s="253"/>
      <c r="P145" s="253"/>
      <c r="Q145" s="253"/>
      <c r="R145" s="253"/>
      <c r="S145" s="253"/>
      <c r="T145" s="254"/>
      <c r="U145" s="14"/>
      <c r="V145" s="14"/>
      <c r="W145" s="14"/>
      <c r="X145" s="14"/>
      <c r="Y145" s="14"/>
      <c r="Z145" s="14"/>
      <c r="AA145" s="14"/>
      <c r="AB145" s="14"/>
      <c r="AC145" s="14"/>
      <c r="AD145" s="14"/>
      <c r="AE145" s="14"/>
      <c r="AT145" s="255" t="s">
        <v>239</v>
      </c>
      <c r="AU145" s="255" t="s">
        <v>86</v>
      </c>
      <c r="AV145" s="14" t="s">
        <v>86</v>
      </c>
      <c r="AW145" s="14" t="s">
        <v>37</v>
      </c>
      <c r="AX145" s="14" t="s">
        <v>76</v>
      </c>
      <c r="AY145" s="255" t="s">
        <v>229</v>
      </c>
    </row>
    <row r="146" s="15" customFormat="1">
      <c r="A146" s="15"/>
      <c r="B146" s="256"/>
      <c r="C146" s="257"/>
      <c r="D146" s="236" t="s">
        <v>239</v>
      </c>
      <c r="E146" s="258" t="s">
        <v>19</v>
      </c>
      <c r="F146" s="259" t="s">
        <v>243</v>
      </c>
      <c r="G146" s="257"/>
      <c r="H146" s="260">
        <v>0.125</v>
      </c>
      <c r="I146" s="261"/>
      <c r="J146" s="257"/>
      <c r="K146" s="257"/>
      <c r="L146" s="262"/>
      <c r="M146" s="263"/>
      <c r="N146" s="264"/>
      <c r="O146" s="264"/>
      <c r="P146" s="264"/>
      <c r="Q146" s="264"/>
      <c r="R146" s="264"/>
      <c r="S146" s="264"/>
      <c r="T146" s="265"/>
      <c r="U146" s="15"/>
      <c r="V146" s="15"/>
      <c r="W146" s="15"/>
      <c r="X146" s="15"/>
      <c r="Y146" s="15"/>
      <c r="Z146" s="15"/>
      <c r="AA146" s="15"/>
      <c r="AB146" s="15"/>
      <c r="AC146" s="15"/>
      <c r="AD146" s="15"/>
      <c r="AE146" s="15"/>
      <c r="AT146" s="266" t="s">
        <v>239</v>
      </c>
      <c r="AU146" s="266" t="s">
        <v>86</v>
      </c>
      <c r="AV146" s="15" t="s">
        <v>136</v>
      </c>
      <c r="AW146" s="15" t="s">
        <v>37</v>
      </c>
      <c r="AX146" s="15" t="s">
        <v>84</v>
      </c>
      <c r="AY146" s="266" t="s">
        <v>229</v>
      </c>
    </row>
    <row r="147" s="2" customFormat="1" ht="16.5" customHeight="1">
      <c r="A147" s="41"/>
      <c r="B147" s="42"/>
      <c r="C147" s="267" t="s">
        <v>303</v>
      </c>
      <c r="D147" s="267" t="s">
        <v>311</v>
      </c>
      <c r="E147" s="268" t="s">
        <v>4965</v>
      </c>
      <c r="F147" s="269" t="s">
        <v>4966</v>
      </c>
      <c r="G147" s="270" t="s">
        <v>299</v>
      </c>
      <c r="H147" s="271">
        <v>0.33000000000000002</v>
      </c>
      <c r="I147" s="272"/>
      <c r="J147" s="273">
        <f>ROUND(I147*H147,2)</f>
        <v>0</v>
      </c>
      <c r="K147" s="269" t="s">
        <v>322</v>
      </c>
      <c r="L147" s="274"/>
      <c r="M147" s="275" t="s">
        <v>19</v>
      </c>
      <c r="N147" s="276" t="s">
        <v>47</v>
      </c>
      <c r="O147" s="87"/>
      <c r="P147" s="225">
        <f>O147*H147</f>
        <v>0</v>
      </c>
      <c r="Q147" s="225">
        <v>1</v>
      </c>
      <c r="R147" s="225">
        <f>Q147*H147</f>
        <v>0.33000000000000002</v>
      </c>
      <c r="S147" s="225">
        <v>0</v>
      </c>
      <c r="T147" s="226">
        <f>S147*H147</f>
        <v>0</v>
      </c>
      <c r="U147" s="41"/>
      <c r="V147" s="41"/>
      <c r="W147" s="41"/>
      <c r="X147" s="41"/>
      <c r="Y147" s="41"/>
      <c r="Z147" s="41"/>
      <c r="AA147" s="41"/>
      <c r="AB147" s="41"/>
      <c r="AC147" s="41"/>
      <c r="AD147" s="41"/>
      <c r="AE147" s="41"/>
      <c r="AR147" s="227" t="s">
        <v>288</v>
      </c>
      <c r="AT147" s="227" t="s">
        <v>311</v>
      </c>
      <c r="AU147" s="227" t="s">
        <v>86</v>
      </c>
      <c r="AY147" s="20" t="s">
        <v>229</v>
      </c>
      <c r="BE147" s="228">
        <f>IF(N147="základní",J147,0)</f>
        <v>0</v>
      </c>
      <c r="BF147" s="228">
        <f>IF(N147="snížená",J147,0)</f>
        <v>0</v>
      </c>
      <c r="BG147" s="228">
        <f>IF(N147="zákl. přenesená",J147,0)</f>
        <v>0</v>
      </c>
      <c r="BH147" s="228">
        <f>IF(N147="sníž. přenesená",J147,0)</f>
        <v>0</v>
      </c>
      <c r="BI147" s="228">
        <f>IF(N147="nulová",J147,0)</f>
        <v>0</v>
      </c>
      <c r="BJ147" s="20" t="s">
        <v>84</v>
      </c>
      <c r="BK147" s="228">
        <f>ROUND(I147*H147,2)</f>
        <v>0</v>
      </c>
      <c r="BL147" s="20" t="s">
        <v>136</v>
      </c>
      <c r="BM147" s="227" t="s">
        <v>4967</v>
      </c>
    </row>
    <row r="148" s="13" customFormat="1">
      <c r="A148" s="13"/>
      <c r="B148" s="234"/>
      <c r="C148" s="235"/>
      <c r="D148" s="236" t="s">
        <v>239</v>
      </c>
      <c r="E148" s="237" t="s">
        <v>19</v>
      </c>
      <c r="F148" s="238" t="s">
        <v>4933</v>
      </c>
      <c r="G148" s="235"/>
      <c r="H148" s="237" t="s">
        <v>19</v>
      </c>
      <c r="I148" s="239"/>
      <c r="J148" s="235"/>
      <c r="K148" s="235"/>
      <c r="L148" s="240"/>
      <c r="M148" s="241"/>
      <c r="N148" s="242"/>
      <c r="O148" s="242"/>
      <c r="P148" s="242"/>
      <c r="Q148" s="242"/>
      <c r="R148" s="242"/>
      <c r="S148" s="242"/>
      <c r="T148" s="243"/>
      <c r="U148" s="13"/>
      <c r="V148" s="13"/>
      <c r="W148" s="13"/>
      <c r="X148" s="13"/>
      <c r="Y148" s="13"/>
      <c r="Z148" s="13"/>
      <c r="AA148" s="13"/>
      <c r="AB148" s="13"/>
      <c r="AC148" s="13"/>
      <c r="AD148" s="13"/>
      <c r="AE148" s="13"/>
      <c r="AT148" s="244" t="s">
        <v>239</v>
      </c>
      <c r="AU148" s="244" t="s">
        <v>86</v>
      </c>
      <c r="AV148" s="13" t="s">
        <v>84</v>
      </c>
      <c r="AW148" s="13" t="s">
        <v>37</v>
      </c>
      <c r="AX148" s="13" t="s">
        <v>76</v>
      </c>
      <c r="AY148" s="244" t="s">
        <v>229</v>
      </c>
    </row>
    <row r="149" s="13" customFormat="1">
      <c r="A149" s="13"/>
      <c r="B149" s="234"/>
      <c r="C149" s="235"/>
      <c r="D149" s="236" t="s">
        <v>239</v>
      </c>
      <c r="E149" s="237" t="s">
        <v>19</v>
      </c>
      <c r="F149" s="238" t="s">
        <v>4968</v>
      </c>
      <c r="G149" s="235"/>
      <c r="H149" s="237" t="s">
        <v>19</v>
      </c>
      <c r="I149" s="239"/>
      <c r="J149" s="235"/>
      <c r="K149" s="235"/>
      <c r="L149" s="240"/>
      <c r="M149" s="241"/>
      <c r="N149" s="242"/>
      <c r="O149" s="242"/>
      <c r="P149" s="242"/>
      <c r="Q149" s="242"/>
      <c r="R149" s="242"/>
      <c r="S149" s="242"/>
      <c r="T149" s="243"/>
      <c r="U149" s="13"/>
      <c r="V149" s="13"/>
      <c r="W149" s="13"/>
      <c r="X149" s="13"/>
      <c r="Y149" s="13"/>
      <c r="Z149" s="13"/>
      <c r="AA149" s="13"/>
      <c r="AB149" s="13"/>
      <c r="AC149" s="13"/>
      <c r="AD149" s="13"/>
      <c r="AE149" s="13"/>
      <c r="AT149" s="244" t="s">
        <v>239</v>
      </c>
      <c r="AU149" s="244" t="s">
        <v>86</v>
      </c>
      <c r="AV149" s="13" t="s">
        <v>84</v>
      </c>
      <c r="AW149" s="13" t="s">
        <v>37</v>
      </c>
      <c r="AX149" s="13" t="s">
        <v>76</v>
      </c>
      <c r="AY149" s="244" t="s">
        <v>229</v>
      </c>
    </row>
    <row r="150" s="14" customFormat="1">
      <c r="A150" s="14"/>
      <c r="B150" s="245"/>
      <c r="C150" s="246"/>
      <c r="D150" s="236" t="s">
        <v>239</v>
      </c>
      <c r="E150" s="247" t="s">
        <v>19</v>
      </c>
      <c r="F150" s="248" t="s">
        <v>4969</v>
      </c>
      <c r="G150" s="246"/>
      <c r="H150" s="249">
        <v>0.29999999999999999</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239</v>
      </c>
      <c r="AU150" s="255" t="s">
        <v>86</v>
      </c>
      <c r="AV150" s="14" t="s">
        <v>86</v>
      </c>
      <c r="AW150" s="14" t="s">
        <v>37</v>
      </c>
      <c r="AX150" s="14" t="s">
        <v>76</v>
      </c>
      <c r="AY150" s="255" t="s">
        <v>229</v>
      </c>
    </row>
    <row r="151" s="15" customFormat="1">
      <c r="A151" s="15"/>
      <c r="B151" s="256"/>
      <c r="C151" s="257"/>
      <c r="D151" s="236" t="s">
        <v>239</v>
      </c>
      <c r="E151" s="258" t="s">
        <v>19</v>
      </c>
      <c r="F151" s="259" t="s">
        <v>243</v>
      </c>
      <c r="G151" s="257"/>
      <c r="H151" s="260">
        <v>0.29999999999999999</v>
      </c>
      <c r="I151" s="261"/>
      <c r="J151" s="257"/>
      <c r="K151" s="257"/>
      <c r="L151" s="262"/>
      <c r="M151" s="263"/>
      <c r="N151" s="264"/>
      <c r="O151" s="264"/>
      <c r="P151" s="264"/>
      <c r="Q151" s="264"/>
      <c r="R151" s="264"/>
      <c r="S151" s="264"/>
      <c r="T151" s="265"/>
      <c r="U151" s="15"/>
      <c r="V151" s="15"/>
      <c r="W151" s="15"/>
      <c r="X151" s="15"/>
      <c r="Y151" s="15"/>
      <c r="Z151" s="15"/>
      <c r="AA151" s="15"/>
      <c r="AB151" s="15"/>
      <c r="AC151" s="15"/>
      <c r="AD151" s="15"/>
      <c r="AE151" s="15"/>
      <c r="AT151" s="266" t="s">
        <v>239</v>
      </c>
      <c r="AU151" s="266" t="s">
        <v>86</v>
      </c>
      <c r="AV151" s="15" t="s">
        <v>136</v>
      </c>
      <c r="AW151" s="15" t="s">
        <v>37</v>
      </c>
      <c r="AX151" s="15" t="s">
        <v>84</v>
      </c>
      <c r="AY151" s="266" t="s">
        <v>229</v>
      </c>
    </row>
    <row r="152" s="14" customFormat="1">
      <c r="A152" s="14"/>
      <c r="B152" s="245"/>
      <c r="C152" s="246"/>
      <c r="D152" s="236" t="s">
        <v>239</v>
      </c>
      <c r="E152" s="246"/>
      <c r="F152" s="248" t="s">
        <v>4970</v>
      </c>
      <c r="G152" s="246"/>
      <c r="H152" s="249">
        <v>0.33000000000000002</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239</v>
      </c>
      <c r="AU152" s="255" t="s">
        <v>86</v>
      </c>
      <c r="AV152" s="14" t="s">
        <v>86</v>
      </c>
      <c r="AW152" s="14" t="s">
        <v>4</v>
      </c>
      <c r="AX152" s="14" t="s">
        <v>84</v>
      </c>
      <c r="AY152" s="255" t="s">
        <v>229</v>
      </c>
    </row>
    <row r="153" s="2" customFormat="1" ht="16.5" customHeight="1">
      <c r="A153" s="41"/>
      <c r="B153" s="42"/>
      <c r="C153" s="216" t="s">
        <v>310</v>
      </c>
      <c r="D153" s="216" t="s">
        <v>231</v>
      </c>
      <c r="E153" s="217" t="s">
        <v>4971</v>
      </c>
      <c r="F153" s="218" t="s">
        <v>4972</v>
      </c>
      <c r="G153" s="219" t="s">
        <v>354</v>
      </c>
      <c r="H153" s="220">
        <v>3</v>
      </c>
      <c r="I153" s="221"/>
      <c r="J153" s="222">
        <f>ROUND(I153*H153,2)</f>
        <v>0</v>
      </c>
      <c r="K153" s="218" t="s">
        <v>235</v>
      </c>
      <c r="L153" s="47"/>
      <c r="M153" s="223" t="s">
        <v>19</v>
      </c>
      <c r="N153" s="224" t="s">
        <v>47</v>
      </c>
      <c r="O153" s="87"/>
      <c r="P153" s="225">
        <f>O153*H153</f>
        <v>0</v>
      </c>
      <c r="Q153" s="225">
        <v>0.0019200000000000001</v>
      </c>
      <c r="R153" s="225">
        <f>Q153*H153</f>
        <v>0.0057600000000000004</v>
      </c>
      <c r="S153" s="225">
        <v>0</v>
      </c>
      <c r="T153" s="226">
        <f>S153*H153</f>
        <v>0</v>
      </c>
      <c r="U153" s="41"/>
      <c r="V153" s="41"/>
      <c r="W153" s="41"/>
      <c r="X153" s="41"/>
      <c r="Y153" s="41"/>
      <c r="Z153" s="41"/>
      <c r="AA153" s="41"/>
      <c r="AB153" s="41"/>
      <c r="AC153" s="41"/>
      <c r="AD153" s="41"/>
      <c r="AE153" s="41"/>
      <c r="AR153" s="227" t="s">
        <v>136</v>
      </c>
      <c r="AT153" s="227" t="s">
        <v>231</v>
      </c>
      <c r="AU153" s="227" t="s">
        <v>86</v>
      </c>
      <c r="AY153" s="20" t="s">
        <v>229</v>
      </c>
      <c r="BE153" s="228">
        <f>IF(N153="základní",J153,0)</f>
        <v>0</v>
      </c>
      <c r="BF153" s="228">
        <f>IF(N153="snížená",J153,0)</f>
        <v>0</v>
      </c>
      <c r="BG153" s="228">
        <f>IF(N153="zákl. přenesená",J153,0)</f>
        <v>0</v>
      </c>
      <c r="BH153" s="228">
        <f>IF(N153="sníž. přenesená",J153,0)</f>
        <v>0</v>
      </c>
      <c r="BI153" s="228">
        <f>IF(N153="nulová",J153,0)</f>
        <v>0</v>
      </c>
      <c r="BJ153" s="20" t="s">
        <v>84</v>
      </c>
      <c r="BK153" s="228">
        <f>ROUND(I153*H153,2)</f>
        <v>0</v>
      </c>
      <c r="BL153" s="20" t="s">
        <v>136</v>
      </c>
      <c r="BM153" s="227" t="s">
        <v>4973</v>
      </c>
    </row>
    <row r="154" s="2" customFormat="1">
      <c r="A154" s="41"/>
      <c r="B154" s="42"/>
      <c r="C154" s="43"/>
      <c r="D154" s="229" t="s">
        <v>237</v>
      </c>
      <c r="E154" s="43"/>
      <c r="F154" s="230" t="s">
        <v>4974</v>
      </c>
      <c r="G154" s="43"/>
      <c r="H154" s="43"/>
      <c r="I154" s="231"/>
      <c r="J154" s="43"/>
      <c r="K154" s="43"/>
      <c r="L154" s="47"/>
      <c r="M154" s="232"/>
      <c r="N154" s="233"/>
      <c r="O154" s="87"/>
      <c r="P154" s="87"/>
      <c r="Q154" s="87"/>
      <c r="R154" s="87"/>
      <c r="S154" s="87"/>
      <c r="T154" s="88"/>
      <c r="U154" s="41"/>
      <c r="V154" s="41"/>
      <c r="W154" s="41"/>
      <c r="X154" s="41"/>
      <c r="Y154" s="41"/>
      <c r="Z154" s="41"/>
      <c r="AA154" s="41"/>
      <c r="AB154" s="41"/>
      <c r="AC154" s="41"/>
      <c r="AD154" s="41"/>
      <c r="AE154" s="41"/>
      <c r="AT154" s="20" t="s">
        <v>237</v>
      </c>
      <c r="AU154" s="20" t="s">
        <v>86</v>
      </c>
    </row>
    <row r="155" s="13" customFormat="1">
      <c r="A155" s="13"/>
      <c r="B155" s="234"/>
      <c r="C155" s="235"/>
      <c r="D155" s="236" t="s">
        <v>239</v>
      </c>
      <c r="E155" s="237" t="s">
        <v>19</v>
      </c>
      <c r="F155" s="238" t="s">
        <v>4933</v>
      </c>
      <c r="G155" s="235"/>
      <c r="H155" s="237" t="s">
        <v>19</v>
      </c>
      <c r="I155" s="239"/>
      <c r="J155" s="235"/>
      <c r="K155" s="235"/>
      <c r="L155" s="240"/>
      <c r="M155" s="241"/>
      <c r="N155" s="242"/>
      <c r="O155" s="242"/>
      <c r="P155" s="242"/>
      <c r="Q155" s="242"/>
      <c r="R155" s="242"/>
      <c r="S155" s="242"/>
      <c r="T155" s="243"/>
      <c r="U155" s="13"/>
      <c r="V155" s="13"/>
      <c r="W155" s="13"/>
      <c r="X155" s="13"/>
      <c r="Y155" s="13"/>
      <c r="Z155" s="13"/>
      <c r="AA155" s="13"/>
      <c r="AB155" s="13"/>
      <c r="AC155" s="13"/>
      <c r="AD155" s="13"/>
      <c r="AE155" s="13"/>
      <c r="AT155" s="244" t="s">
        <v>239</v>
      </c>
      <c r="AU155" s="244" t="s">
        <v>86</v>
      </c>
      <c r="AV155" s="13" t="s">
        <v>84</v>
      </c>
      <c r="AW155" s="13" t="s">
        <v>37</v>
      </c>
      <c r="AX155" s="13" t="s">
        <v>76</v>
      </c>
      <c r="AY155" s="244" t="s">
        <v>229</v>
      </c>
    </row>
    <row r="156" s="13" customFormat="1">
      <c r="A156" s="13"/>
      <c r="B156" s="234"/>
      <c r="C156" s="235"/>
      <c r="D156" s="236" t="s">
        <v>239</v>
      </c>
      <c r="E156" s="237" t="s">
        <v>19</v>
      </c>
      <c r="F156" s="238" t="s">
        <v>4975</v>
      </c>
      <c r="G156" s="235"/>
      <c r="H156" s="237" t="s">
        <v>19</v>
      </c>
      <c r="I156" s="239"/>
      <c r="J156" s="235"/>
      <c r="K156" s="235"/>
      <c r="L156" s="240"/>
      <c r="M156" s="241"/>
      <c r="N156" s="242"/>
      <c r="O156" s="242"/>
      <c r="P156" s="242"/>
      <c r="Q156" s="242"/>
      <c r="R156" s="242"/>
      <c r="S156" s="242"/>
      <c r="T156" s="243"/>
      <c r="U156" s="13"/>
      <c r="V156" s="13"/>
      <c r="W156" s="13"/>
      <c r="X156" s="13"/>
      <c r="Y156" s="13"/>
      <c r="Z156" s="13"/>
      <c r="AA156" s="13"/>
      <c r="AB156" s="13"/>
      <c r="AC156" s="13"/>
      <c r="AD156" s="13"/>
      <c r="AE156" s="13"/>
      <c r="AT156" s="244" t="s">
        <v>239</v>
      </c>
      <c r="AU156" s="244" t="s">
        <v>86</v>
      </c>
      <c r="AV156" s="13" t="s">
        <v>84</v>
      </c>
      <c r="AW156" s="13" t="s">
        <v>37</v>
      </c>
      <c r="AX156" s="13" t="s">
        <v>76</v>
      </c>
      <c r="AY156" s="244" t="s">
        <v>229</v>
      </c>
    </row>
    <row r="157" s="14" customFormat="1">
      <c r="A157" s="14"/>
      <c r="B157" s="245"/>
      <c r="C157" s="246"/>
      <c r="D157" s="236" t="s">
        <v>239</v>
      </c>
      <c r="E157" s="247" t="s">
        <v>19</v>
      </c>
      <c r="F157" s="248" t="s">
        <v>96</v>
      </c>
      <c r="G157" s="246"/>
      <c r="H157" s="249">
        <v>3</v>
      </c>
      <c r="I157" s="250"/>
      <c r="J157" s="246"/>
      <c r="K157" s="246"/>
      <c r="L157" s="251"/>
      <c r="M157" s="252"/>
      <c r="N157" s="253"/>
      <c r="O157" s="253"/>
      <c r="P157" s="253"/>
      <c r="Q157" s="253"/>
      <c r="R157" s="253"/>
      <c r="S157" s="253"/>
      <c r="T157" s="254"/>
      <c r="U157" s="14"/>
      <c r="V157" s="14"/>
      <c r="W157" s="14"/>
      <c r="X157" s="14"/>
      <c r="Y157" s="14"/>
      <c r="Z157" s="14"/>
      <c r="AA157" s="14"/>
      <c r="AB157" s="14"/>
      <c r="AC157" s="14"/>
      <c r="AD157" s="14"/>
      <c r="AE157" s="14"/>
      <c r="AT157" s="255" t="s">
        <v>239</v>
      </c>
      <c r="AU157" s="255" t="s">
        <v>86</v>
      </c>
      <c r="AV157" s="14" t="s">
        <v>86</v>
      </c>
      <c r="AW157" s="14" t="s">
        <v>37</v>
      </c>
      <c r="AX157" s="14" t="s">
        <v>76</v>
      </c>
      <c r="AY157" s="255" t="s">
        <v>229</v>
      </c>
    </row>
    <row r="158" s="15" customFormat="1">
      <c r="A158" s="15"/>
      <c r="B158" s="256"/>
      <c r="C158" s="257"/>
      <c r="D158" s="236" t="s">
        <v>239</v>
      </c>
      <c r="E158" s="258" t="s">
        <v>19</v>
      </c>
      <c r="F158" s="259" t="s">
        <v>243</v>
      </c>
      <c r="G158" s="257"/>
      <c r="H158" s="260">
        <v>3</v>
      </c>
      <c r="I158" s="261"/>
      <c r="J158" s="257"/>
      <c r="K158" s="257"/>
      <c r="L158" s="262"/>
      <c r="M158" s="263"/>
      <c r="N158" s="264"/>
      <c r="O158" s="264"/>
      <c r="P158" s="264"/>
      <c r="Q158" s="264"/>
      <c r="R158" s="264"/>
      <c r="S158" s="264"/>
      <c r="T158" s="265"/>
      <c r="U158" s="15"/>
      <c r="V158" s="15"/>
      <c r="W158" s="15"/>
      <c r="X158" s="15"/>
      <c r="Y158" s="15"/>
      <c r="Z158" s="15"/>
      <c r="AA158" s="15"/>
      <c r="AB158" s="15"/>
      <c r="AC158" s="15"/>
      <c r="AD158" s="15"/>
      <c r="AE158" s="15"/>
      <c r="AT158" s="266" t="s">
        <v>239</v>
      </c>
      <c r="AU158" s="266" t="s">
        <v>86</v>
      </c>
      <c r="AV158" s="15" t="s">
        <v>136</v>
      </c>
      <c r="AW158" s="15" t="s">
        <v>37</v>
      </c>
      <c r="AX158" s="15" t="s">
        <v>84</v>
      </c>
      <c r="AY158" s="266" t="s">
        <v>229</v>
      </c>
    </row>
    <row r="159" s="2" customFormat="1" ht="16.5" customHeight="1">
      <c r="A159" s="41"/>
      <c r="B159" s="42"/>
      <c r="C159" s="216" t="s">
        <v>319</v>
      </c>
      <c r="D159" s="216" t="s">
        <v>231</v>
      </c>
      <c r="E159" s="217" t="s">
        <v>4976</v>
      </c>
      <c r="F159" s="218" t="s">
        <v>4977</v>
      </c>
      <c r="G159" s="219" t="s">
        <v>274</v>
      </c>
      <c r="H159" s="220">
        <v>3.6000000000000001</v>
      </c>
      <c r="I159" s="221"/>
      <c r="J159" s="222">
        <f>ROUND(I159*H159,2)</f>
        <v>0</v>
      </c>
      <c r="K159" s="218" t="s">
        <v>235</v>
      </c>
      <c r="L159" s="47"/>
      <c r="M159" s="223" t="s">
        <v>19</v>
      </c>
      <c r="N159" s="224" t="s">
        <v>47</v>
      </c>
      <c r="O159" s="87"/>
      <c r="P159" s="225">
        <f>O159*H159</f>
        <v>0</v>
      </c>
      <c r="Q159" s="225">
        <v>0.15478</v>
      </c>
      <c r="R159" s="225">
        <f>Q159*H159</f>
        <v>0.55720800000000004</v>
      </c>
      <c r="S159" s="225">
        <v>0</v>
      </c>
      <c r="T159" s="226">
        <f>S159*H159</f>
        <v>0</v>
      </c>
      <c r="U159" s="41"/>
      <c r="V159" s="41"/>
      <c r="W159" s="41"/>
      <c r="X159" s="41"/>
      <c r="Y159" s="41"/>
      <c r="Z159" s="41"/>
      <c r="AA159" s="41"/>
      <c r="AB159" s="41"/>
      <c r="AC159" s="41"/>
      <c r="AD159" s="41"/>
      <c r="AE159" s="41"/>
      <c r="AR159" s="227" t="s">
        <v>136</v>
      </c>
      <c r="AT159" s="227" t="s">
        <v>231</v>
      </c>
      <c r="AU159" s="227" t="s">
        <v>86</v>
      </c>
      <c r="AY159" s="20" t="s">
        <v>229</v>
      </c>
      <c r="BE159" s="228">
        <f>IF(N159="základní",J159,0)</f>
        <v>0</v>
      </c>
      <c r="BF159" s="228">
        <f>IF(N159="snížená",J159,0)</f>
        <v>0</v>
      </c>
      <c r="BG159" s="228">
        <f>IF(N159="zákl. přenesená",J159,0)</f>
        <v>0</v>
      </c>
      <c r="BH159" s="228">
        <f>IF(N159="sníž. přenesená",J159,0)</f>
        <v>0</v>
      </c>
      <c r="BI159" s="228">
        <f>IF(N159="nulová",J159,0)</f>
        <v>0</v>
      </c>
      <c r="BJ159" s="20" t="s">
        <v>84</v>
      </c>
      <c r="BK159" s="228">
        <f>ROUND(I159*H159,2)</f>
        <v>0</v>
      </c>
      <c r="BL159" s="20" t="s">
        <v>136</v>
      </c>
      <c r="BM159" s="227" t="s">
        <v>4978</v>
      </c>
    </row>
    <row r="160" s="2" customFormat="1">
      <c r="A160" s="41"/>
      <c r="B160" s="42"/>
      <c r="C160" s="43"/>
      <c r="D160" s="229" t="s">
        <v>237</v>
      </c>
      <c r="E160" s="43"/>
      <c r="F160" s="230" t="s">
        <v>4979</v>
      </c>
      <c r="G160" s="43"/>
      <c r="H160" s="43"/>
      <c r="I160" s="231"/>
      <c r="J160" s="43"/>
      <c r="K160" s="43"/>
      <c r="L160" s="47"/>
      <c r="M160" s="232"/>
      <c r="N160" s="233"/>
      <c r="O160" s="87"/>
      <c r="P160" s="87"/>
      <c r="Q160" s="87"/>
      <c r="R160" s="87"/>
      <c r="S160" s="87"/>
      <c r="T160" s="88"/>
      <c r="U160" s="41"/>
      <c r="V160" s="41"/>
      <c r="W160" s="41"/>
      <c r="X160" s="41"/>
      <c r="Y160" s="41"/>
      <c r="Z160" s="41"/>
      <c r="AA160" s="41"/>
      <c r="AB160" s="41"/>
      <c r="AC160" s="41"/>
      <c r="AD160" s="41"/>
      <c r="AE160" s="41"/>
      <c r="AT160" s="20" t="s">
        <v>237</v>
      </c>
      <c r="AU160" s="20" t="s">
        <v>86</v>
      </c>
    </row>
    <row r="161" s="13" customFormat="1">
      <c r="A161" s="13"/>
      <c r="B161" s="234"/>
      <c r="C161" s="235"/>
      <c r="D161" s="236" t="s">
        <v>239</v>
      </c>
      <c r="E161" s="237" t="s">
        <v>19</v>
      </c>
      <c r="F161" s="238" t="s">
        <v>4980</v>
      </c>
      <c r="G161" s="235"/>
      <c r="H161" s="237" t="s">
        <v>19</v>
      </c>
      <c r="I161" s="239"/>
      <c r="J161" s="235"/>
      <c r="K161" s="235"/>
      <c r="L161" s="240"/>
      <c r="M161" s="241"/>
      <c r="N161" s="242"/>
      <c r="O161" s="242"/>
      <c r="P161" s="242"/>
      <c r="Q161" s="242"/>
      <c r="R161" s="242"/>
      <c r="S161" s="242"/>
      <c r="T161" s="243"/>
      <c r="U161" s="13"/>
      <c r="V161" s="13"/>
      <c r="W161" s="13"/>
      <c r="X161" s="13"/>
      <c r="Y161" s="13"/>
      <c r="Z161" s="13"/>
      <c r="AA161" s="13"/>
      <c r="AB161" s="13"/>
      <c r="AC161" s="13"/>
      <c r="AD161" s="13"/>
      <c r="AE161" s="13"/>
      <c r="AT161" s="244" t="s">
        <v>239</v>
      </c>
      <c r="AU161" s="244" t="s">
        <v>86</v>
      </c>
      <c r="AV161" s="13" t="s">
        <v>84</v>
      </c>
      <c r="AW161" s="13" t="s">
        <v>37</v>
      </c>
      <c r="AX161" s="13" t="s">
        <v>76</v>
      </c>
      <c r="AY161" s="244" t="s">
        <v>229</v>
      </c>
    </row>
    <row r="162" s="14" customFormat="1">
      <c r="A162" s="14"/>
      <c r="B162" s="245"/>
      <c r="C162" s="246"/>
      <c r="D162" s="236" t="s">
        <v>239</v>
      </c>
      <c r="E162" s="247" t="s">
        <v>19</v>
      </c>
      <c r="F162" s="248" t="s">
        <v>4981</v>
      </c>
      <c r="G162" s="246"/>
      <c r="H162" s="249">
        <v>3.6000000000000001</v>
      </c>
      <c r="I162" s="250"/>
      <c r="J162" s="246"/>
      <c r="K162" s="246"/>
      <c r="L162" s="251"/>
      <c r="M162" s="252"/>
      <c r="N162" s="253"/>
      <c r="O162" s="253"/>
      <c r="P162" s="253"/>
      <c r="Q162" s="253"/>
      <c r="R162" s="253"/>
      <c r="S162" s="253"/>
      <c r="T162" s="254"/>
      <c r="U162" s="14"/>
      <c r="V162" s="14"/>
      <c r="W162" s="14"/>
      <c r="X162" s="14"/>
      <c r="Y162" s="14"/>
      <c r="Z162" s="14"/>
      <c r="AA162" s="14"/>
      <c r="AB162" s="14"/>
      <c r="AC162" s="14"/>
      <c r="AD162" s="14"/>
      <c r="AE162" s="14"/>
      <c r="AT162" s="255" t="s">
        <v>239</v>
      </c>
      <c r="AU162" s="255" t="s">
        <v>86</v>
      </c>
      <c r="AV162" s="14" t="s">
        <v>86</v>
      </c>
      <c r="AW162" s="14" t="s">
        <v>37</v>
      </c>
      <c r="AX162" s="14" t="s">
        <v>76</v>
      </c>
      <c r="AY162" s="255" t="s">
        <v>229</v>
      </c>
    </row>
    <row r="163" s="15" customFormat="1">
      <c r="A163" s="15"/>
      <c r="B163" s="256"/>
      <c r="C163" s="257"/>
      <c r="D163" s="236" t="s">
        <v>239</v>
      </c>
      <c r="E163" s="258" t="s">
        <v>19</v>
      </c>
      <c r="F163" s="259" t="s">
        <v>243</v>
      </c>
      <c r="G163" s="257"/>
      <c r="H163" s="260">
        <v>3.6000000000000001</v>
      </c>
      <c r="I163" s="261"/>
      <c r="J163" s="257"/>
      <c r="K163" s="257"/>
      <c r="L163" s="262"/>
      <c r="M163" s="263"/>
      <c r="N163" s="264"/>
      <c r="O163" s="264"/>
      <c r="P163" s="264"/>
      <c r="Q163" s="264"/>
      <c r="R163" s="264"/>
      <c r="S163" s="264"/>
      <c r="T163" s="265"/>
      <c r="U163" s="15"/>
      <c r="V163" s="15"/>
      <c r="W163" s="15"/>
      <c r="X163" s="15"/>
      <c r="Y163" s="15"/>
      <c r="Z163" s="15"/>
      <c r="AA163" s="15"/>
      <c r="AB163" s="15"/>
      <c r="AC163" s="15"/>
      <c r="AD163" s="15"/>
      <c r="AE163" s="15"/>
      <c r="AT163" s="266" t="s">
        <v>239</v>
      </c>
      <c r="AU163" s="266" t="s">
        <v>86</v>
      </c>
      <c r="AV163" s="15" t="s">
        <v>136</v>
      </c>
      <c r="AW163" s="15" t="s">
        <v>37</v>
      </c>
      <c r="AX163" s="15" t="s">
        <v>84</v>
      </c>
      <c r="AY163" s="266" t="s">
        <v>229</v>
      </c>
    </row>
    <row r="164" s="12" customFormat="1" ht="22.8" customHeight="1">
      <c r="A164" s="12"/>
      <c r="B164" s="200"/>
      <c r="C164" s="201"/>
      <c r="D164" s="202" t="s">
        <v>75</v>
      </c>
      <c r="E164" s="214" t="s">
        <v>805</v>
      </c>
      <c r="F164" s="214" t="s">
        <v>806</v>
      </c>
      <c r="G164" s="201"/>
      <c r="H164" s="201"/>
      <c r="I164" s="204"/>
      <c r="J164" s="215">
        <f>BK164</f>
        <v>0</v>
      </c>
      <c r="K164" s="201"/>
      <c r="L164" s="206"/>
      <c r="M164" s="207"/>
      <c r="N164" s="208"/>
      <c r="O164" s="208"/>
      <c r="P164" s="209">
        <f>SUM(P165:P166)</f>
        <v>0</v>
      </c>
      <c r="Q164" s="208"/>
      <c r="R164" s="209">
        <f>SUM(R165:R166)</f>
        <v>0</v>
      </c>
      <c r="S164" s="208"/>
      <c r="T164" s="210">
        <f>SUM(T165:T166)</f>
        <v>0</v>
      </c>
      <c r="U164" s="12"/>
      <c r="V164" s="12"/>
      <c r="W164" s="12"/>
      <c r="X164" s="12"/>
      <c r="Y164" s="12"/>
      <c r="Z164" s="12"/>
      <c r="AA164" s="12"/>
      <c r="AB164" s="12"/>
      <c r="AC164" s="12"/>
      <c r="AD164" s="12"/>
      <c r="AE164" s="12"/>
      <c r="AR164" s="211" t="s">
        <v>84</v>
      </c>
      <c r="AT164" s="212" t="s">
        <v>75</v>
      </c>
      <c r="AU164" s="212" t="s">
        <v>84</v>
      </c>
      <c r="AY164" s="211" t="s">
        <v>229</v>
      </c>
      <c r="BK164" s="213">
        <f>SUM(BK165:BK166)</f>
        <v>0</v>
      </c>
    </row>
    <row r="165" s="2" customFormat="1" ht="24.15" customHeight="1">
      <c r="A165" s="41"/>
      <c r="B165" s="42"/>
      <c r="C165" s="216" t="s">
        <v>329</v>
      </c>
      <c r="D165" s="216" t="s">
        <v>231</v>
      </c>
      <c r="E165" s="217" t="s">
        <v>4982</v>
      </c>
      <c r="F165" s="218" t="s">
        <v>4983</v>
      </c>
      <c r="G165" s="219" t="s">
        <v>299</v>
      </c>
      <c r="H165" s="220">
        <v>17.189</v>
      </c>
      <c r="I165" s="221"/>
      <c r="J165" s="222">
        <f>ROUND(I165*H165,2)</f>
        <v>0</v>
      </c>
      <c r="K165" s="218" t="s">
        <v>235</v>
      </c>
      <c r="L165" s="47"/>
      <c r="M165" s="223" t="s">
        <v>19</v>
      </c>
      <c r="N165" s="224" t="s">
        <v>47</v>
      </c>
      <c r="O165" s="87"/>
      <c r="P165" s="225">
        <f>O165*H165</f>
        <v>0</v>
      </c>
      <c r="Q165" s="225">
        <v>0</v>
      </c>
      <c r="R165" s="225">
        <f>Q165*H165</f>
        <v>0</v>
      </c>
      <c r="S165" s="225">
        <v>0</v>
      </c>
      <c r="T165" s="226">
        <f>S165*H165</f>
        <v>0</v>
      </c>
      <c r="U165" s="41"/>
      <c r="V165" s="41"/>
      <c r="W165" s="41"/>
      <c r="X165" s="41"/>
      <c r="Y165" s="41"/>
      <c r="Z165" s="41"/>
      <c r="AA165" s="41"/>
      <c r="AB165" s="41"/>
      <c r="AC165" s="41"/>
      <c r="AD165" s="41"/>
      <c r="AE165" s="41"/>
      <c r="AR165" s="227" t="s">
        <v>136</v>
      </c>
      <c r="AT165" s="227" t="s">
        <v>231</v>
      </c>
      <c r="AU165" s="227" t="s">
        <v>86</v>
      </c>
      <c r="AY165" s="20" t="s">
        <v>229</v>
      </c>
      <c r="BE165" s="228">
        <f>IF(N165="základní",J165,0)</f>
        <v>0</v>
      </c>
      <c r="BF165" s="228">
        <f>IF(N165="snížená",J165,0)</f>
        <v>0</v>
      </c>
      <c r="BG165" s="228">
        <f>IF(N165="zákl. přenesená",J165,0)</f>
        <v>0</v>
      </c>
      <c r="BH165" s="228">
        <f>IF(N165="sníž. přenesená",J165,0)</f>
        <v>0</v>
      </c>
      <c r="BI165" s="228">
        <f>IF(N165="nulová",J165,0)</f>
        <v>0</v>
      </c>
      <c r="BJ165" s="20" t="s">
        <v>84</v>
      </c>
      <c r="BK165" s="228">
        <f>ROUND(I165*H165,2)</f>
        <v>0</v>
      </c>
      <c r="BL165" s="20" t="s">
        <v>136</v>
      </c>
      <c r="BM165" s="227" t="s">
        <v>4984</v>
      </c>
    </row>
    <row r="166" s="2" customFormat="1">
      <c r="A166" s="41"/>
      <c r="B166" s="42"/>
      <c r="C166" s="43"/>
      <c r="D166" s="229" t="s">
        <v>237</v>
      </c>
      <c r="E166" s="43"/>
      <c r="F166" s="230" t="s">
        <v>4985</v>
      </c>
      <c r="G166" s="43"/>
      <c r="H166" s="43"/>
      <c r="I166" s="231"/>
      <c r="J166" s="43"/>
      <c r="K166" s="43"/>
      <c r="L166" s="47"/>
      <c r="M166" s="304"/>
      <c r="N166" s="305"/>
      <c r="O166" s="280"/>
      <c r="P166" s="280"/>
      <c r="Q166" s="280"/>
      <c r="R166" s="280"/>
      <c r="S166" s="280"/>
      <c r="T166" s="306"/>
      <c r="U166" s="41"/>
      <c r="V166" s="41"/>
      <c r="W166" s="41"/>
      <c r="X166" s="41"/>
      <c r="Y166" s="41"/>
      <c r="Z166" s="41"/>
      <c r="AA166" s="41"/>
      <c r="AB166" s="41"/>
      <c r="AC166" s="41"/>
      <c r="AD166" s="41"/>
      <c r="AE166" s="41"/>
      <c r="AT166" s="20" t="s">
        <v>237</v>
      </c>
      <c r="AU166" s="20" t="s">
        <v>86</v>
      </c>
    </row>
    <row r="167" s="2" customFormat="1" ht="6.96" customHeight="1">
      <c r="A167" s="41"/>
      <c r="B167" s="62"/>
      <c r="C167" s="63"/>
      <c r="D167" s="63"/>
      <c r="E167" s="63"/>
      <c r="F167" s="63"/>
      <c r="G167" s="63"/>
      <c r="H167" s="63"/>
      <c r="I167" s="63"/>
      <c r="J167" s="63"/>
      <c r="K167" s="63"/>
      <c r="L167" s="47"/>
      <c r="M167" s="41"/>
      <c r="O167" s="41"/>
      <c r="P167" s="41"/>
      <c r="Q167" s="41"/>
      <c r="R167" s="41"/>
      <c r="S167" s="41"/>
      <c r="T167" s="41"/>
      <c r="U167" s="41"/>
      <c r="V167" s="41"/>
      <c r="W167" s="41"/>
      <c r="X167" s="41"/>
      <c r="Y167" s="41"/>
      <c r="Z167" s="41"/>
      <c r="AA167" s="41"/>
      <c r="AB167" s="41"/>
      <c r="AC167" s="41"/>
      <c r="AD167" s="41"/>
      <c r="AE167" s="41"/>
    </row>
  </sheetData>
  <sheetProtection sheet="1" autoFilter="0" formatColumns="0" formatRows="0" objects="1" scenarios="1" spinCount="100000" saltValue="XkqMrK3yLdvc1M67d2HWML/b6FkuXd4dWbsnV1ozrv9kJ4A0rH8UZzMs2rCQeMDSpjKlzdHEuFOAu8gxphxKvg==" hashValue="7fmV/QVhk1XLeodQ/4ng4GUckfaTS3lXE0SPOGtMEcbvqPG9t/pN4zvR+nWhYg8IBfe69P0duH0vGkcHtpYZOg==" algorithmName="SHA-512" password="CC35"/>
  <autoFilter ref="C94:K166"/>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99" r:id="rId1" display="https://podminky.urs.cz/item/CS_URS_2024_01/153112122"/>
    <hyperlink ref="F111" r:id="rId2" display="https://podminky.urs.cz/item/CS_URS_2024_01/153113112"/>
    <hyperlink ref="F114" r:id="rId3" display="https://podminky.urs.cz/item/CS_URS_2024_01/225411112"/>
    <hyperlink ref="F120" r:id="rId4" display="https://podminky.urs.cz/item/CS_URS_2024_01/282791112"/>
    <hyperlink ref="F125" r:id="rId5" display="https://podminky.urs.cz/item/CS_URS_2024_01/282791122"/>
    <hyperlink ref="F130" r:id="rId6" display="https://podminky.urs.cz/item/CS_URS_2024_01/153821112"/>
    <hyperlink ref="F142" r:id="rId7" display="https://podminky.urs.cz/item/CS_URS_2024_01/282602113"/>
    <hyperlink ref="F154" r:id="rId8" display="https://podminky.urs.cz/item/CS_URS_2024_01/153822112"/>
    <hyperlink ref="F160" r:id="rId9" display="https://podminky.urs.cz/item/CS_URS_2024_01/151712111"/>
    <hyperlink ref="F166" r:id="rId10" display="https://podminky.urs.cz/item/CS_URS_2024_01/998003111"/>
  </hyperlinks>
  <pageMargins left="0.39375" right="0.39375" top="0.39375" bottom="0.39375" header="0" footer="0"/>
  <pageSetup paperSize="9" orientation="landscape" blackAndWhite="1" fitToHeight="100"/>
  <headerFooter>
    <oddFooter>&amp;CStrana &amp;P z &amp;N</oddFooter>
  </headerFooter>
  <drawing r:id="rId1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177</v>
      </c>
      <c r="AZ2" s="283" t="s">
        <v>4986</v>
      </c>
      <c r="BA2" s="283" t="s">
        <v>19</v>
      </c>
      <c r="BB2" s="283" t="s">
        <v>19</v>
      </c>
      <c r="BC2" s="283" t="s">
        <v>4987</v>
      </c>
      <c r="BD2" s="283" t="s">
        <v>86</v>
      </c>
    </row>
    <row r="3" s="1" customFormat="1" ht="6.96" customHeight="1">
      <c r="B3" s="142"/>
      <c r="C3" s="143"/>
      <c r="D3" s="143"/>
      <c r="E3" s="143"/>
      <c r="F3" s="143"/>
      <c r="G3" s="143"/>
      <c r="H3" s="143"/>
      <c r="I3" s="143"/>
      <c r="J3" s="143"/>
      <c r="K3" s="143"/>
      <c r="L3" s="23"/>
      <c r="AT3" s="20" t="s">
        <v>86</v>
      </c>
      <c r="AZ3" s="283" t="s">
        <v>4988</v>
      </c>
      <c r="BA3" s="283" t="s">
        <v>19</v>
      </c>
      <c r="BB3" s="283" t="s">
        <v>19</v>
      </c>
      <c r="BC3" s="283" t="s">
        <v>4989</v>
      </c>
      <c r="BD3" s="283" t="s">
        <v>86</v>
      </c>
    </row>
    <row r="4" s="1" customFormat="1" ht="24.96" customHeight="1">
      <c r="B4" s="23"/>
      <c r="D4" s="144" t="s">
        <v>198</v>
      </c>
      <c r="L4" s="23"/>
      <c r="M4" s="145" t="s">
        <v>10</v>
      </c>
      <c r="AT4" s="20" t="s">
        <v>4</v>
      </c>
      <c r="AZ4" s="283" t="s">
        <v>4990</v>
      </c>
      <c r="BA4" s="283" t="s">
        <v>19</v>
      </c>
      <c r="BB4" s="283" t="s">
        <v>19</v>
      </c>
      <c r="BC4" s="283" t="s">
        <v>4991</v>
      </c>
      <c r="BD4" s="283" t="s">
        <v>86</v>
      </c>
    </row>
    <row r="5" s="1" customFormat="1" ht="6.96" customHeight="1">
      <c r="B5" s="23"/>
      <c r="L5" s="23"/>
      <c r="AZ5" s="283" t="s">
        <v>4992</v>
      </c>
      <c r="BA5" s="283" t="s">
        <v>19</v>
      </c>
      <c r="BB5" s="283" t="s">
        <v>19</v>
      </c>
      <c r="BC5" s="283" t="s">
        <v>743</v>
      </c>
      <c r="BD5" s="283" t="s">
        <v>86</v>
      </c>
    </row>
    <row r="6" s="1" customFormat="1" ht="12" customHeight="1">
      <c r="B6" s="23"/>
      <c r="D6" s="146" t="s">
        <v>16</v>
      </c>
      <c r="L6" s="23"/>
      <c r="AZ6" s="283" t="s">
        <v>4993</v>
      </c>
      <c r="BA6" s="283" t="s">
        <v>19</v>
      </c>
      <c r="BB6" s="283" t="s">
        <v>19</v>
      </c>
      <c r="BC6" s="283" t="s">
        <v>4994</v>
      </c>
      <c r="BD6" s="283" t="s">
        <v>86</v>
      </c>
    </row>
    <row r="7" s="1" customFormat="1" ht="16.5" customHeight="1">
      <c r="B7" s="23"/>
      <c r="E7" s="147" t="str">
        <f>'Rekapitulace stavby'!K6</f>
        <v>Informační centrum nádraží Teplice nad Bečvou, rekonstrukce a dostavba</v>
      </c>
      <c r="F7" s="146"/>
      <c r="G7" s="146"/>
      <c r="H7" s="146"/>
      <c r="L7" s="23"/>
      <c r="AZ7" s="283" t="s">
        <v>4995</v>
      </c>
      <c r="BA7" s="283" t="s">
        <v>19</v>
      </c>
      <c r="BB7" s="283" t="s">
        <v>19</v>
      </c>
      <c r="BC7" s="283" t="s">
        <v>4996</v>
      </c>
      <c r="BD7" s="283" t="s">
        <v>86</v>
      </c>
    </row>
    <row r="8">
      <c r="B8" s="23"/>
      <c r="D8" s="146" t="s">
        <v>199</v>
      </c>
      <c r="L8" s="23"/>
      <c r="AZ8" s="283" t="s">
        <v>4997</v>
      </c>
      <c r="BA8" s="283" t="s">
        <v>19</v>
      </c>
      <c r="BB8" s="283" t="s">
        <v>19</v>
      </c>
      <c r="BC8" s="283" t="s">
        <v>4998</v>
      </c>
      <c r="BD8" s="283" t="s">
        <v>86</v>
      </c>
    </row>
    <row r="9" s="1" customFormat="1" ht="16.5" customHeight="1">
      <c r="B9" s="23"/>
      <c r="E9" s="147" t="s">
        <v>4908</v>
      </c>
      <c r="F9" s="1"/>
      <c r="G9" s="1"/>
      <c r="H9" s="1"/>
      <c r="L9" s="23"/>
      <c r="AZ9" s="283" t="s">
        <v>4999</v>
      </c>
      <c r="BA9" s="283" t="s">
        <v>19</v>
      </c>
      <c r="BB9" s="283" t="s">
        <v>19</v>
      </c>
      <c r="BC9" s="283" t="s">
        <v>310</v>
      </c>
      <c r="BD9" s="283" t="s">
        <v>86</v>
      </c>
    </row>
    <row r="10" s="1" customFormat="1" ht="12" customHeight="1">
      <c r="B10" s="23"/>
      <c r="D10" s="146" t="s">
        <v>470</v>
      </c>
      <c r="L10" s="23"/>
      <c r="AZ10" s="283" t="s">
        <v>1109</v>
      </c>
      <c r="BA10" s="283" t="s">
        <v>19</v>
      </c>
      <c r="BB10" s="283" t="s">
        <v>19</v>
      </c>
      <c r="BC10" s="283" t="s">
        <v>5000</v>
      </c>
      <c r="BD10" s="283" t="s">
        <v>86</v>
      </c>
    </row>
    <row r="11" s="2" customFormat="1" ht="16.5" customHeight="1">
      <c r="A11" s="41"/>
      <c r="B11" s="47"/>
      <c r="C11" s="41"/>
      <c r="D11" s="41"/>
      <c r="E11" s="159" t="s">
        <v>4909</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474</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5001</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201</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ROUND(J98,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ROUND((SUM(BE98:BE251)),  2)</f>
        <v>0</v>
      </c>
      <c r="G37" s="41"/>
      <c r="H37" s="41"/>
      <c r="I37" s="161">
        <v>0.20999999999999999</v>
      </c>
      <c r="J37" s="160">
        <f>ROUND(((SUM(BE98:BE251))*I37),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ROUND((SUM(BF98:BF251)),  2)</f>
        <v>0</v>
      </c>
      <c r="G38" s="41"/>
      <c r="H38" s="41"/>
      <c r="I38" s="161">
        <v>0.14999999999999999</v>
      </c>
      <c r="J38" s="160">
        <f>ROUND(((SUM(BF98:BF251))*I38),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ROUND((SUM(BG98:BG251)),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ROUND((SUM(BH98:BH251)),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ROUND((SUM(BI98:BI251)),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202</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199</v>
      </c>
      <c r="D53" s="25"/>
      <c r="E53" s="25"/>
      <c r="F53" s="25"/>
      <c r="G53" s="25"/>
      <c r="H53" s="25"/>
      <c r="I53" s="25"/>
      <c r="J53" s="25"/>
      <c r="K53" s="25"/>
      <c r="L53" s="23"/>
    </row>
    <row r="54" s="1" customFormat="1" ht="16.5" customHeight="1">
      <c r="B54" s="24"/>
      <c r="C54" s="25"/>
      <c r="D54" s="25"/>
      <c r="E54" s="173" t="s">
        <v>4908</v>
      </c>
      <c r="F54" s="25"/>
      <c r="G54" s="25"/>
      <c r="H54" s="25"/>
      <c r="I54" s="25"/>
      <c r="J54" s="25"/>
      <c r="K54" s="25"/>
      <c r="L54" s="23"/>
    </row>
    <row r="55" s="1" customFormat="1" ht="12" customHeight="1">
      <c r="B55" s="24"/>
      <c r="C55" s="35" t="s">
        <v>470</v>
      </c>
      <c r="D55" s="25"/>
      <c r="E55" s="25"/>
      <c r="F55" s="25"/>
      <c r="G55" s="25"/>
      <c r="H55" s="25"/>
      <c r="I55" s="25"/>
      <c r="J55" s="25"/>
      <c r="K55" s="25"/>
      <c r="L55" s="23"/>
    </row>
    <row r="56" s="2" customFormat="1" ht="16.5" customHeight="1">
      <c r="A56" s="41"/>
      <c r="B56" s="42"/>
      <c r="C56" s="43"/>
      <c r="D56" s="43"/>
      <c r="E56" s="284" t="s">
        <v>4909</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474</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D.3.1-2.2 - Stavební část</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203</v>
      </c>
      <c r="D65" s="175"/>
      <c r="E65" s="175"/>
      <c r="F65" s="175"/>
      <c r="G65" s="175"/>
      <c r="H65" s="175"/>
      <c r="I65" s="175"/>
      <c r="J65" s="176" t="s">
        <v>204</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J98</f>
        <v>0</v>
      </c>
      <c r="K67" s="43"/>
      <c r="L67" s="148"/>
      <c r="S67" s="41"/>
      <c r="T67" s="41"/>
      <c r="U67" s="41"/>
      <c r="V67" s="41"/>
      <c r="W67" s="41"/>
      <c r="X67" s="41"/>
      <c r="Y67" s="41"/>
      <c r="Z67" s="41"/>
      <c r="AA67" s="41"/>
      <c r="AB67" s="41"/>
      <c r="AC67" s="41"/>
      <c r="AD67" s="41"/>
      <c r="AE67" s="41"/>
      <c r="AU67" s="20" t="s">
        <v>205</v>
      </c>
    </row>
    <row r="68" s="9" customFormat="1" ht="24.96" customHeight="1">
      <c r="A68" s="9"/>
      <c r="B68" s="178"/>
      <c r="C68" s="179"/>
      <c r="D68" s="180" t="s">
        <v>206</v>
      </c>
      <c r="E68" s="181"/>
      <c r="F68" s="181"/>
      <c r="G68" s="181"/>
      <c r="H68" s="181"/>
      <c r="I68" s="181"/>
      <c r="J68" s="182">
        <f>J99</f>
        <v>0</v>
      </c>
      <c r="K68" s="179"/>
      <c r="L68" s="183"/>
      <c r="S68" s="9"/>
      <c r="T68" s="9"/>
      <c r="U68" s="9"/>
      <c r="V68" s="9"/>
      <c r="W68" s="9"/>
      <c r="X68" s="9"/>
      <c r="Y68" s="9"/>
      <c r="Z68" s="9"/>
      <c r="AA68" s="9"/>
      <c r="AB68" s="9"/>
      <c r="AC68" s="9"/>
      <c r="AD68" s="9"/>
      <c r="AE68" s="9"/>
    </row>
    <row r="69" s="10" customFormat="1" ht="19.92" customHeight="1">
      <c r="A69" s="10"/>
      <c r="B69" s="184"/>
      <c r="C69" s="128"/>
      <c r="D69" s="185" t="s">
        <v>207</v>
      </c>
      <c r="E69" s="186"/>
      <c r="F69" s="186"/>
      <c r="G69" s="186"/>
      <c r="H69" s="186"/>
      <c r="I69" s="186"/>
      <c r="J69" s="187">
        <f>J100</f>
        <v>0</v>
      </c>
      <c r="K69" s="128"/>
      <c r="L69" s="188"/>
      <c r="S69" s="10"/>
      <c r="T69" s="10"/>
      <c r="U69" s="10"/>
      <c r="V69" s="10"/>
      <c r="W69" s="10"/>
      <c r="X69" s="10"/>
      <c r="Y69" s="10"/>
      <c r="Z69" s="10"/>
      <c r="AA69" s="10"/>
      <c r="AB69" s="10"/>
      <c r="AC69" s="10"/>
      <c r="AD69" s="10"/>
      <c r="AE69" s="10"/>
    </row>
    <row r="70" s="10" customFormat="1" ht="19.92" customHeight="1">
      <c r="A70" s="10"/>
      <c r="B70" s="184"/>
      <c r="C70" s="128"/>
      <c r="D70" s="185" t="s">
        <v>1113</v>
      </c>
      <c r="E70" s="186"/>
      <c r="F70" s="186"/>
      <c r="G70" s="186"/>
      <c r="H70" s="186"/>
      <c r="I70" s="186"/>
      <c r="J70" s="187">
        <f>J150</f>
        <v>0</v>
      </c>
      <c r="K70" s="128"/>
      <c r="L70" s="188"/>
      <c r="S70" s="10"/>
      <c r="T70" s="10"/>
      <c r="U70" s="10"/>
      <c r="V70" s="10"/>
      <c r="W70" s="10"/>
      <c r="X70" s="10"/>
      <c r="Y70" s="10"/>
      <c r="Z70" s="10"/>
      <c r="AA70" s="10"/>
      <c r="AB70" s="10"/>
      <c r="AC70" s="10"/>
      <c r="AD70" s="10"/>
      <c r="AE70" s="10"/>
    </row>
    <row r="71" s="10" customFormat="1" ht="19.92" customHeight="1">
      <c r="A71" s="10"/>
      <c r="B71" s="184"/>
      <c r="C71" s="128"/>
      <c r="D71" s="185" t="s">
        <v>1114</v>
      </c>
      <c r="E71" s="186"/>
      <c r="F71" s="186"/>
      <c r="G71" s="186"/>
      <c r="H71" s="186"/>
      <c r="I71" s="186"/>
      <c r="J71" s="187">
        <f>J209</f>
        <v>0</v>
      </c>
      <c r="K71" s="128"/>
      <c r="L71" s="188"/>
      <c r="S71" s="10"/>
      <c r="T71" s="10"/>
      <c r="U71" s="10"/>
      <c r="V71" s="10"/>
      <c r="W71" s="10"/>
      <c r="X71" s="10"/>
      <c r="Y71" s="10"/>
      <c r="Z71" s="10"/>
      <c r="AA71" s="10"/>
      <c r="AB71" s="10"/>
      <c r="AC71" s="10"/>
      <c r="AD71" s="10"/>
      <c r="AE71" s="10"/>
    </row>
    <row r="72" s="10" customFormat="1" ht="19.92" customHeight="1">
      <c r="A72" s="10"/>
      <c r="B72" s="184"/>
      <c r="C72" s="128"/>
      <c r="D72" s="185" t="s">
        <v>1115</v>
      </c>
      <c r="E72" s="186"/>
      <c r="F72" s="186"/>
      <c r="G72" s="186"/>
      <c r="H72" s="186"/>
      <c r="I72" s="186"/>
      <c r="J72" s="187">
        <f>J231</f>
        <v>0</v>
      </c>
      <c r="K72" s="128"/>
      <c r="L72" s="188"/>
      <c r="S72" s="10"/>
      <c r="T72" s="10"/>
      <c r="U72" s="10"/>
      <c r="V72" s="10"/>
      <c r="W72" s="10"/>
      <c r="X72" s="10"/>
      <c r="Y72" s="10"/>
      <c r="Z72" s="10"/>
      <c r="AA72" s="10"/>
      <c r="AB72" s="10"/>
      <c r="AC72" s="10"/>
      <c r="AD72" s="10"/>
      <c r="AE72" s="10"/>
    </row>
    <row r="73" s="10" customFormat="1" ht="19.92" customHeight="1">
      <c r="A73" s="10"/>
      <c r="B73" s="184"/>
      <c r="C73" s="128"/>
      <c r="D73" s="185" t="s">
        <v>209</v>
      </c>
      <c r="E73" s="186"/>
      <c r="F73" s="186"/>
      <c r="G73" s="186"/>
      <c r="H73" s="186"/>
      <c r="I73" s="186"/>
      <c r="J73" s="187">
        <f>J244</f>
        <v>0</v>
      </c>
      <c r="K73" s="128"/>
      <c r="L73" s="188"/>
      <c r="S73" s="10"/>
      <c r="T73" s="10"/>
      <c r="U73" s="10"/>
      <c r="V73" s="10"/>
      <c r="W73" s="10"/>
      <c r="X73" s="10"/>
      <c r="Y73" s="10"/>
      <c r="Z73" s="10"/>
      <c r="AA73" s="10"/>
      <c r="AB73" s="10"/>
      <c r="AC73" s="10"/>
      <c r="AD73" s="10"/>
      <c r="AE73" s="10"/>
    </row>
    <row r="74" s="10" customFormat="1" ht="19.92" customHeight="1">
      <c r="A74" s="10"/>
      <c r="B74" s="184"/>
      <c r="C74" s="128"/>
      <c r="D74" s="185" t="s">
        <v>476</v>
      </c>
      <c r="E74" s="186"/>
      <c r="F74" s="186"/>
      <c r="G74" s="186"/>
      <c r="H74" s="186"/>
      <c r="I74" s="186"/>
      <c r="J74" s="187">
        <f>J249</f>
        <v>0</v>
      </c>
      <c r="K74" s="128"/>
      <c r="L74" s="188"/>
      <c r="S74" s="10"/>
      <c r="T74" s="10"/>
      <c r="U74" s="10"/>
      <c r="V74" s="10"/>
      <c r="W74" s="10"/>
      <c r="X74" s="10"/>
      <c r="Y74" s="10"/>
      <c r="Z74" s="10"/>
      <c r="AA74" s="10"/>
      <c r="AB74" s="10"/>
      <c r="AC74" s="10"/>
      <c r="AD74" s="10"/>
      <c r="AE74" s="10"/>
    </row>
    <row r="75" s="2" customFormat="1" ht="21.84" customHeight="1">
      <c r="A75" s="41"/>
      <c r="B75" s="42"/>
      <c r="C75" s="43"/>
      <c r="D75" s="43"/>
      <c r="E75" s="43"/>
      <c r="F75" s="43"/>
      <c r="G75" s="43"/>
      <c r="H75" s="43"/>
      <c r="I75" s="43"/>
      <c r="J75" s="43"/>
      <c r="K75" s="43"/>
      <c r="L75" s="148"/>
      <c r="S75" s="41"/>
      <c r="T75" s="41"/>
      <c r="U75" s="41"/>
      <c r="V75" s="41"/>
      <c r="W75" s="41"/>
      <c r="X75" s="41"/>
      <c r="Y75" s="41"/>
      <c r="Z75" s="41"/>
      <c r="AA75" s="41"/>
      <c r="AB75" s="41"/>
      <c r="AC75" s="41"/>
      <c r="AD75" s="41"/>
      <c r="AE75" s="41"/>
    </row>
    <row r="76" s="2" customFormat="1" ht="6.96" customHeight="1">
      <c r="A76" s="41"/>
      <c r="B76" s="62"/>
      <c r="C76" s="63"/>
      <c r="D76" s="63"/>
      <c r="E76" s="63"/>
      <c r="F76" s="63"/>
      <c r="G76" s="63"/>
      <c r="H76" s="63"/>
      <c r="I76" s="63"/>
      <c r="J76" s="63"/>
      <c r="K76" s="63"/>
      <c r="L76" s="148"/>
      <c r="S76" s="41"/>
      <c r="T76" s="41"/>
      <c r="U76" s="41"/>
      <c r="V76" s="41"/>
      <c r="W76" s="41"/>
      <c r="X76" s="41"/>
      <c r="Y76" s="41"/>
      <c r="Z76" s="41"/>
      <c r="AA76" s="41"/>
      <c r="AB76" s="41"/>
      <c r="AC76" s="41"/>
      <c r="AD76" s="41"/>
      <c r="AE76" s="41"/>
    </row>
    <row r="80" s="2" customFormat="1" ht="6.96" customHeight="1">
      <c r="A80" s="41"/>
      <c r="B80" s="64"/>
      <c r="C80" s="65"/>
      <c r="D80" s="65"/>
      <c r="E80" s="65"/>
      <c r="F80" s="65"/>
      <c r="G80" s="65"/>
      <c r="H80" s="65"/>
      <c r="I80" s="65"/>
      <c r="J80" s="65"/>
      <c r="K80" s="65"/>
      <c r="L80" s="148"/>
      <c r="S80" s="41"/>
      <c r="T80" s="41"/>
      <c r="U80" s="41"/>
      <c r="V80" s="41"/>
      <c r="W80" s="41"/>
      <c r="X80" s="41"/>
      <c r="Y80" s="41"/>
      <c r="Z80" s="41"/>
      <c r="AA80" s="41"/>
      <c r="AB80" s="41"/>
      <c r="AC80" s="41"/>
      <c r="AD80" s="41"/>
      <c r="AE80" s="41"/>
    </row>
    <row r="81" s="2" customFormat="1" ht="24.96" customHeight="1">
      <c r="A81" s="41"/>
      <c r="B81" s="42"/>
      <c r="C81" s="26" t="s">
        <v>214</v>
      </c>
      <c r="D81" s="43"/>
      <c r="E81" s="43"/>
      <c r="F81" s="43"/>
      <c r="G81" s="43"/>
      <c r="H81" s="43"/>
      <c r="I81" s="43"/>
      <c r="J81" s="43"/>
      <c r="K81" s="43"/>
      <c r="L81" s="148"/>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8"/>
      <c r="S82" s="41"/>
      <c r="T82" s="41"/>
      <c r="U82" s="41"/>
      <c r="V82" s="41"/>
      <c r="W82" s="41"/>
      <c r="X82" s="41"/>
      <c r="Y82" s="41"/>
      <c r="Z82" s="41"/>
      <c r="AA82" s="41"/>
      <c r="AB82" s="41"/>
      <c r="AC82" s="41"/>
      <c r="AD82" s="41"/>
      <c r="AE82" s="41"/>
    </row>
    <row r="83" s="2" customFormat="1" ht="12" customHeight="1">
      <c r="A83" s="41"/>
      <c r="B83" s="42"/>
      <c r="C83" s="35" t="s">
        <v>16</v>
      </c>
      <c r="D83" s="43"/>
      <c r="E83" s="43"/>
      <c r="F83" s="43"/>
      <c r="G83" s="43"/>
      <c r="H83" s="43"/>
      <c r="I83" s="43"/>
      <c r="J83" s="43"/>
      <c r="K83" s="43"/>
      <c r="L83" s="148"/>
      <c r="S83" s="41"/>
      <c r="T83" s="41"/>
      <c r="U83" s="41"/>
      <c r="V83" s="41"/>
      <c r="W83" s="41"/>
      <c r="X83" s="41"/>
      <c r="Y83" s="41"/>
      <c r="Z83" s="41"/>
      <c r="AA83" s="41"/>
      <c r="AB83" s="41"/>
      <c r="AC83" s="41"/>
      <c r="AD83" s="41"/>
      <c r="AE83" s="41"/>
    </row>
    <row r="84" s="2" customFormat="1" ht="16.5" customHeight="1">
      <c r="A84" s="41"/>
      <c r="B84" s="42"/>
      <c r="C84" s="43"/>
      <c r="D84" s="43"/>
      <c r="E84" s="173" t="str">
        <f>E7</f>
        <v>Informační centrum nádraží Teplice nad Bečvou, rekonstrukce a dostavba</v>
      </c>
      <c r="F84" s="35"/>
      <c r="G84" s="35"/>
      <c r="H84" s="35"/>
      <c r="I84" s="43"/>
      <c r="J84" s="43"/>
      <c r="K84" s="43"/>
      <c r="L84" s="148"/>
      <c r="S84" s="41"/>
      <c r="T84" s="41"/>
      <c r="U84" s="41"/>
      <c r="V84" s="41"/>
      <c r="W84" s="41"/>
      <c r="X84" s="41"/>
      <c r="Y84" s="41"/>
      <c r="Z84" s="41"/>
      <c r="AA84" s="41"/>
      <c r="AB84" s="41"/>
      <c r="AC84" s="41"/>
      <c r="AD84" s="41"/>
      <c r="AE84" s="41"/>
    </row>
    <row r="85" s="1" customFormat="1" ht="12" customHeight="1">
      <c r="B85" s="24"/>
      <c r="C85" s="35" t="s">
        <v>199</v>
      </c>
      <c r="D85" s="25"/>
      <c r="E85" s="25"/>
      <c r="F85" s="25"/>
      <c r="G85" s="25"/>
      <c r="H85" s="25"/>
      <c r="I85" s="25"/>
      <c r="J85" s="25"/>
      <c r="K85" s="25"/>
      <c r="L85" s="23"/>
    </row>
    <row r="86" s="1" customFormat="1" ht="16.5" customHeight="1">
      <c r="B86" s="24"/>
      <c r="C86" s="25"/>
      <c r="D86" s="25"/>
      <c r="E86" s="173" t="s">
        <v>4908</v>
      </c>
      <c r="F86" s="25"/>
      <c r="G86" s="25"/>
      <c r="H86" s="25"/>
      <c r="I86" s="25"/>
      <c r="J86" s="25"/>
      <c r="K86" s="25"/>
      <c r="L86" s="23"/>
    </row>
    <row r="87" s="1" customFormat="1" ht="12" customHeight="1">
      <c r="B87" s="24"/>
      <c r="C87" s="35" t="s">
        <v>470</v>
      </c>
      <c r="D87" s="25"/>
      <c r="E87" s="25"/>
      <c r="F87" s="25"/>
      <c r="G87" s="25"/>
      <c r="H87" s="25"/>
      <c r="I87" s="25"/>
      <c r="J87" s="25"/>
      <c r="K87" s="25"/>
      <c r="L87" s="23"/>
    </row>
    <row r="88" s="2" customFormat="1" ht="16.5" customHeight="1">
      <c r="A88" s="41"/>
      <c r="B88" s="42"/>
      <c r="C88" s="43"/>
      <c r="D88" s="43"/>
      <c r="E88" s="284" t="s">
        <v>4909</v>
      </c>
      <c r="F88" s="43"/>
      <c r="G88" s="43"/>
      <c r="H88" s="43"/>
      <c r="I88" s="43"/>
      <c r="J88" s="43"/>
      <c r="K88" s="43"/>
      <c r="L88" s="148"/>
      <c r="S88" s="41"/>
      <c r="T88" s="41"/>
      <c r="U88" s="41"/>
      <c r="V88" s="41"/>
      <c r="W88" s="41"/>
      <c r="X88" s="41"/>
      <c r="Y88" s="41"/>
      <c r="Z88" s="41"/>
      <c r="AA88" s="41"/>
      <c r="AB88" s="41"/>
      <c r="AC88" s="41"/>
      <c r="AD88" s="41"/>
      <c r="AE88" s="41"/>
    </row>
    <row r="89" s="2" customFormat="1" ht="12" customHeight="1">
      <c r="A89" s="41"/>
      <c r="B89" s="42"/>
      <c r="C89" s="35" t="s">
        <v>474</v>
      </c>
      <c r="D89" s="43"/>
      <c r="E89" s="43"/>
      <c r="F89" s="43"/>
      <c r="G89" s="43"/>
      <c r="H89" s="43"/>
      <c r="I89" s="43"/>
      <c r="J89" s="43"/>
      <c r="K89" s="43"/>
      <c r="L89" s="148"/>
      <c r="S89" s="41"/>
      <c r="T89" s="41"/>
      <c r="U89" s="41"/>
      <c r="V89" s="41"/>
      <c r="W89" s="41"/>
      <c r="X89" s="41"/>
      <c r="Y89" s="41"/>
      <c r="Z89" s="41"/>
      <c r="AA89" s="41"/>
      <c r="AB89" s="41"/>
      <c r="AC89" s="41"/>
      <c r="AD89" s="41"/>
      <c r="AE89" s="41"/>
    </row>
    <row r="90" s="2" customFormat="1" ht="16.5" customHeight="1">
      <c r="A90" s="41"/>
      <c r="B90" s="42"/>
      <c r="C90" s="43"/>
      <c r="D90" s="43"/>
      <c r="E90" s="72" t="str">
        <f>E13</f>
        <v>D.3.1-2.2 - Stavební část</v>
      </c>
      <c r="F90" s="43"/>
      <c r="G90" s="43"/>
      <c r="H90" s="43"/>
      <c r="I90" s="43"/>
      <c r="J90" s="43"/>
      <c r="K90" s="43"/>
      <c r="L90" s="148"/>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8"/>
      <c r="S91" s="41"/>
      <c r="T91" s="41"/>
      <c r="U91" s="41"/>
      <c r="V91" s="41"/>
      <c r="W91" s="41"/>
      <c r="X91" s="41"/>
      <c r="Y91" s="41"/>
      <c r="Z91" s="41"/>
      <c r="AA91" s="41"/>
      <c r="AB91" s="41"/>
      <c r="AC91" s="41"/>
      <c r="AD91" s="41"/>
      <c r="AE91" s="41"/>
    </row>
    <row r="92" s="2" customFormat="1" ht="12" customHeight="1">
      <c r="A92" s="41"/>
      <c r="B92" s="42"/>
      <c r="C92" s="35" t="s">
        <v>21</v>
      </c>
      <c r="D92" s="43"/>
      <c r="E92" s="43"/>
      <c r="F92" s="30" t="str">
        <f>F16</f>
        <v>U Teplic 552, 753 01 Hranice I - Město</v>
      </c>
      <c r="G92" s="43"/>
      <c r="H92" s="43"/>
      <c r="I92" s="35" t="s">
        <v>23</v>
      </c>
      <c r="J92" s="75" t="str">
        <f>IF(J16="","",J16)</f>
        <v>23. 5. 2024</v>
      </c>
      <c r="K92" s="43"/>
      <c r="L92" s="148"/>
      <c r="S92" s="41"/>
      <c r="T92" s="41"/>
      <c r="U92" s="41"/>
      <c r="V92" s="41"/>
      <c r="W92" s="41"/>
      <c r="X92" s="41"/>
      <c r="Y92" s="41"/>
      <c r="Z92" s="41"/>
      <c r="AA92" s="41"/>
      <c r="AB92" s="41"/>
      <c r="AC92" s="41"/>
      <c r="AD92" s="41"/>
      <c r="AE92" s="41"/>
    </row>
    <row r="93" s="2" customFormat="1" ht="6.96" customHeight="1">
      <c r="A93" s="41"/>
      <c r="B93" s="42"/>
      <c r="C93" s="43"/>
      <c r="D93" s="43"/>
      <c r="E93" s="43"/>
      <c r="F93" s="43"/>
      <c r="G93" s="43"/>
      <c r="H93" s="43"/>
      <c r="I93" s="43"/>
      <c r="J93" s="43"/>
      <c r="K93" s="43"/>
      <c r="L93" s="148"/>
      <c r="S93" s="41"/>
      <c r="T93" s="41"/>
      <c r="U93" s="41"/>
      <c r="V93" s="41"/>
      <c r="W93" s="41"/>
      <c r="X93" s="41"/>
      <c r="Y93" s="41"/>
      <c r="Z93" s="41"/>
      <c r="AA93" s="41"/>
      <c r="AB93" s="41"/>
      <c r="AC93" s="41"/>
      <c r="AD93" s="41"/>
      <c r="AE93" s="41"/>
    </row>
    <row r="94" s="2" customFormat="1" ht="25.65" customHeight="1">
      <c r="A94" s="41"/>
      <c r="B94" s="42"/>
      <c r="C94" s="35" t="s">
        <v>25</v>
      </c>
      <c r="D94" s="43"/>
      <c r="E94" s="43"/>
      <c r="F94" s="30" t="str">
        <f>E19</f>
        <v>Město Hranice</v>
      </c>
      <c r="G94" s="43"/>
      <c r="H94" s="43"/>
      <c r="I94" s="35" t="s">
        <v>33</v>
      </c>
      <c r="J94" s="39" t="str">
        <f>E25</f>
        <v>Ateliér Velehradský s.r.o.</v>
      </c>
      <c r="K94" s="43"/>
      <c r="L94" s="148"/>
      <c r="S94" s="41"/>
      <c r="T94" s="41"/>
      <c r="U94" s="41"/>
      <c r="V94" s="41"/>
      <c r="W94" s="41"/>
      <c r="X94" s="41"/>
      <c r="Y94" s="41"/>
      <c r="Z94" s="41"/>
      <c r="AA94" s="41"/>
      <c r="AB94" s="41"/>
      <c r="AC94" s="41"/>
      <c r="AD94" s="41"/>
      <c r="AE94" s="41"/>
    </row>
    <row r="95" s="2" customFormat="1" ht="15.15" customHeight="1">
      <c r="A95" s="41"/>
      <c r="B95" s="42"/>
      <c r="C95" s="35" t="s">
        <v>31</v>
      </c>
      <c r="D95" s="43"/>
      <c r="E95" s="43"/>
      <c r="F95" s="30" t="str">
        <f>IF(E22="","",E22)</f>
        <v>Vyplň údaj</v>
      </c>
      <c r="G95" s="43"/>
      <c r="H95" s="43"/>
      <c r="I95" s="35" t="s">
        <v>38</v>
      </c>
      <c r="J95" s="39" t="str">
        <f>E28</f>
        <v>Ing. Vojtěch Biolek</v>
      </c>
      <c r="K95" s="43"/>
      <c r="L95" s="148"/>
      <c r="S95" s="41"/>
      <c r="T95" s="41"/>
      <c r="U95" s="41"/>
      <c r="V95" s="41"/>
      <c r="W95" s="41"/>
      <c r="X95" s="41"/>
      <c r="Y95" s="41"/>
      <c r="Z95" s="41"/>
      <c r="AA95" s="41"/>
      <c r="AB95" s="41"/>
      <c r="AC95" s="41"/>
      <c r="AD95" s="41"/>
      <c r="AE95" s="41"/>
    </row>
    <row r="96" s="2" customFormat="1" ht="10.32" customHeight="1">
      <c r="A96" s="41"/>
      <c r="B96" s="42"/>
      <c r="C96" s="43"/>
      <c r="D96" s="43"/>
      <c r="E96" s="43"/>
      <c r="F96" s="43"/>
      <c r="G96" s="43"/>
      <c r="H96" s="43"/>
      <c r="I96" s="43"/>
      <c r="J96" s="43"/>
      <c r="K96" s="43"/>
      <c r="L96" s="148"/>
      <c r="S96" s="41"/>
      <c r="T96" s="41"/>
      <c r="U96" s="41"/>
      <c r="V96" s="41"/>
      <c r="W96" s="41"/>
      <c r="X96" s="41"/>
      <c r="Y96" s="41"/>
      <c r="Z96" s="41"/>
      <c r="AA96" s="41"/>
      <c r="AB96" s="41"/>
      <c r="AC96" s="41"/>
      <c r="AD96" s="41"/>
      <c r="AE96" s="41"/>
    </row>
    <row r="97" s="11" customFormat="1" ht="29.28" customHeight="1">
      <c r="A97" s="189"/>
      <c r="B97" s="190"/>
      <c r="C97" s="191" t="s">
        <v>215</v>
      </c>
      <c r="D97" s="192" t="s">
        <v>61</v>
      </c>
      <c r="E97" s="192" t="s">
        <v>57</v>
      </c>
      <c r="F97" s="192" t="s">
        <v>58</v>
      </c>
      <c r="G97" s="192" t="s">
        <v>216</v>
      </c>
      <c r="H97" s="192" t="s">
        <v>217</v>
      </c>
      <c r="I97" s="192" t="s">
        <v>218</v>
      </c>
      <c r="J97" s="192" t="s">
        <v>204</v>
      </c>
      <c r="K97" s="193" t="s">
        <v>219</v>
      </c>
      <c r="L97" s="194"/>
      <c r="M97" s="95" t="s">
        <v>19</v>
      </c>
      <c r="N97" s="96" t="s">
        <v>46</v>
      </c>
      <c r="O97" s="96" t="s">
        <v>220</v>
      </c>
      <c r="P97" s="96" t="s">
        <v>221</v>
      </c>
      <c r="Q97" s="96" t="s">
        <v>222</v>
      </c>
      <c r="R97" s="96" t="s">
        <v>223</v>
      </c>
      <c r="S97" s="96" t="s">
        <v>224</v>
      </c>
      <c r="T97" s="97" t="s">
        <v>225</v>
      </c>
      <c r="U97" s="189"/>
      <c r="V97" s="189"/>
      <c r="W97" s="189"/>
      <c r="X97" s="189"/>
      <c r="Y97" s="189"/>
      <c r="Z97" s="189"/>
      <c r="AA97" s="189"/>
      <c r="AB97" s="189"/>
      <c r="AC97" s="189"/>
      <c r="AD97" s="189"/>
      <c r="AE97" s="189"/>
    </row>
    <row r="98" s="2" customFormat="1" ht="22.8" customHeight="1">
      <c r="A98" s="41"/>
      <c r="B98" s="42"/>
      <c r="C98" s="102" t="s">
        <v>226</v>
      </c>
      <c r="D98" s="43"/>
      <c r="E98" s="43"/>
      <c r="F98" s="43"/>
      <c r="G98" s="43"/>
      <c r="H98" s="43"/>
      <c r="I98" s="43"/>
      <c r="J98" s="195">
        <f>BK98</f>
        <v>0</v>
      </c>
      <c r="K98" s="43"/>
      <c r="L98" s="47"/>
      <c r="M98" s="98"/>
      <c r="N98" s="196"/>
      <c r="O98" s="99"/>
      <c r="P98" s="197">
        <f>P99</f>
        <v>0</v>
      </c>
      <c r="Q98" s="99"/>
      <c r="R98" s="197">
        <f>R99</f>
        <v>61.536548179999997</v>
      </c>
      <c r="S98" s="99"/>
      <c r="T98" s="198">
        <f>T99</f>
        <v>0</v>
      </c>
      <c r="U98" s="41"/>
      <c r="V98" s="41"/>
      <c r="W98" s="41"/>
      <c r="X98" s="41"/>
      <c r="Y98" s="41"/>
      <c r="Z98" s="41"/>
      <c r="AA98" s="41"/>
      <c r="AB98" s="41"/>
      <c r="AC98" s="41"/>
      <c r="AD98" s="41"/>
      <c r="AE98" s="41"/>
      <c r="AT98" s="20" t="s">
        <v>75</v>
      </c>
      <c r="AU98" s="20" t="s">
        <v>205</v>
      </c>
      <c r="BK98" s="199">
        <f>BK99</f>
        <v>0</v>
      </c>
    </row>
    <row r="99" s="12" customFormat="1" ht="25.92" customHeight="1">
      <c r="A99" s="12"/>
      <c r="B99" s="200"/>
      <c r="C99" s="201"/>
      <c r="D99" s="202" t="s">
        <v>75</v>
      </c>
      <c r="E99" s="203" t="s">
        <v>227</v>
      </c>
      <c r="F99" s="203" t="s">
        <v>228</v>
      </c>
      <c r="G99" s="201"/>
      <c r="H99" s="201"/>
      <c r="I99" s="204"/>
      <c r="J99" s="205">
        <f>BK99</f>
        <v>0</v>
      </c>
      <c r="K99" s="201"/>
      <c r="L99" s="206"/>
      <c r="M99" s="207"/>
      <c r="N99" s="208"/>
      <c r="O99" s="208"/>
      <c r="P99" s="209">
        <f>P100+P150+P209+P231+P244+P249</f>
        <v>0</v>
      </c>
      <c r="Q99" s="208"/>
      <c r="R99" s="209">
        <f>R100+R150+R209+R231+R244+R249</f>
        <v>61.536548179999997</v>
      </c>
      <c r="S99" s="208"/>
      <c r="T99" s="210">
        <f>T100+T150+T209+T231+T244+T249</f>
        <v>0</v>
      </c>
      <c r="U99" s="12"/>
      <c r="V99" s="12"/>
      <c r="W99" s="12"/>
      <c r="X99" s="12"/>
      <c r="Y99" s="12"/>
      <c r="Z99" s="12"/>
      <c r="AA99" s="12"/>
      <c r="AB99" s="12"/>
      <c r="AC99" s="12"/>
      <c r="AD99" s="12"/>
      <c r="AE99" s="12"/>
      <c r="AR99" s="211" t="s">
        <v>84</v>
      </c>
      <c r="AT99" s="212" t="s">
        <v>75</v>
      </c>
      <c r="AU99" s="212" t="s">
        <v>76</v>
      </c>
      <c r="AY99" s="211" t="s">
        <v>229</v>
      </c>
      <c r="BK99" s="213">
        <f>BK100+BK150+BK209+BK231+BK244+BK249</f>
        <v>0</v>
      </c>
    </row>
    <row r="100" s="12" customFormat="1" ht="22.8" customHeight="1">
      <c r="A100" s="12"/>
      <c r="B100" s="200"/>
      <c r="C100" s="201"/>
      <c r="D100" s="202" t="s">
        <v>75</v>
      </c>
      <c r="E100" s="214" t="s">
        <v>84</v>
      </c>
      <c r="F100" s="214" t="s">
        <v>230</v>
      </c>
      <c r="G100" s="201"/>
      <c r="H100" s="201"/>
      <c r="I100" s="204"/>
      <c r="J100" s="215">
        <f>BK100</f>
        <v>0</v>
      </c>
      <c r="K100" s="201"/>
      <c r="L100" s="206"/>
      <c r="M100" s="207"/>
      <c r="N100" s="208"/>
      <c r="O100" s="208"/>
      <c r="P100" s="209">
        <f>SUM(P101:P149)</f>
        <v>0</v>
      </c>
      <c r="Q100" s="208"/>
      <c r="R100" s="209">
        <f>SUM(R101:R149)</f>
        <v>0</v>
      </c>
      <c r="S100" s="208"/>
      <c r="T100" s="210">
        <f>SUM(T101:T149)</f>
        <v>0</v>
      </c>
      <c r="U100" s="12"/>
      <c r="V100" s="12"/>
      <c r="W100" s="12"/>
      <c r="X100" s="12"/>
      <c r="Y100" s="12"/>
      <c r="Z100" s="12"/>
      <c r="AA100" s="12"/>
      <c r="AB100" s="12"/>
      <c r="AC100" s="12"/>
      <c r="AD100" s="12"/>
      <c r="AE100" s="12"/>
      <c r="AR100" s="211" t="s">
        <v>84</v>
      </c>
      <c r="AT100" s="212" t="s">
        <v>75</v>
      </c>
      <c r="AU100" s="212" t="s">
        <v>84</v>
      </c>
      <c r="AY100" s="211" t="s">
        <v>229</v>
      </c>
      <c r="BK100" s="213">
        <f>SUM(BK101:BK149)</f>
        <v>0</v>
      </c>
    </row>
    <row r="101" s="2" customFormat="1" ht="21.75" customHeight="1">
      <c r="A101" s="41"/>
      <c r="B101" s="42"/>
      <c r="C101" s="216" t="s">
        <v>84</v>
      </c>
      <c r="D101" s="216" t="s">
        <v>231</v>
      </c>
      <c r="E101" s="217" t="s">
        <v>5002</v>
      </c>
      <c r="F101" s="218" t="s">
        <v>5003</v>
      </c>
      <c r="G101" s="219" t="s">
        <v>291</v>
      </c>
      <c r="H101" s="220">
        <v>84.629999999999995</v>
      </c>
      <c r="I101" s="221"/>
      <c r="J101" s="222">
        <f>ROUND(I101*H101,2)</f>
        <v>0</v>
      </c>
      <c r="K101" s="218" t="s">
        <v>235</v>
      </c>
      <c r="L101" s="47"/>
      <c r="M101" s="223" t="s">
        <v>19</v>
      </c>
      <c r="N101" s="224" t="s">
        <v>47</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136</v>
      </c>
      <c r="AT101" s="227" t="s">
        <v>231</v>
      </c>
      <c r="AU101" s="227" t="s">
        <v>86</v>
      </c>
      <c r="AY101" s="20" t="s">
        <v>229</v>
      </c>
      <c r="BE101" s="228">
        <f>IF(N101="základní",J101,0)</f>
        <v>0</v>
      </c>
      <c r="BF101" s="228">
        <f>IF(N101="snížená",J101,0)</f>
        <v>0</v>
      </c>
      <c r="BG101" s="228">
        <f>IF(N101="zákl. přenesená",J101,0)</f>
        <v>0</v>
      </c>
      <c r="BH101" s="228">
        <f>IF(N101="sníž. přenesená",J101,0)</f>
        <v>0</v>
      </c>
      <c r="BI101" s="228">
        <f>IF(N101="nulová",J101,0)</f>
        <v>0</v>
      </c>
      <c r="BJ101" s="20" t="s">
        <v>84</v>
      </c>
      <c r="BK101" s="228">
        <f>ROUND(I101*H101,2)</f>
        <v>0</v>
      </c>
      <c r="BL101" s="20" t="s">
        <v>136</v>
      </c>
      <c r="BM101" s="227" t="s">
        <v>5004</v>
      </c>
    </row>
    <row r="102" s="2" customFormat="1">
      <c r="A102" s="41"/>
      <c r="B102" s="42"/>
      <c r="C102" s="43"/>
      <c r="D102" s="229" t="s">
        <v>237</v>
      </c>
      <c r="E102" s="43"/>
      <c r="F102" s="230" t="s">
        <v>5005</v>
      </c>
      <c r="G102" s="43"/>
      <c r="H102" s="43"/>
      <c r="I102" s="231"/>
      <c r="J102" s="43"/>
      <c r="K102" s="43"/>
      <c r="L102" s="47"/>
      <c r="M102" s="232"/>
      <c r="N102" s="233"/>
      <c r="O102" s="87"/>
      <c r="P102" s="87"/>
      <c r="Q102" s="87"/>
      <c r="R102" s="87"/>
      <c r="S102" s="87"/>
      <c r="T102" s="88"/>
      <c r="U102" s="41"/>
      <c r="V102" s="41"/>
      <c r="W102" s="41"/>
      <c r="X102" s="41"/>
      <c r="Y102" s="41"/>
      <c r="Z102" s="41"/>
      <c r="AA102" s="41"/>
      <c r="AB102" s="41"/>
      <c r="AC102" s="41"/>
      <c r="AD102" s="41"/>
      <c r="AE102" s="41"/>
      <c r="AT102" s="20" t="s">
        <v>237</v>
      </c>
      <c r="AU102" s="20" t="s">
        <v>86</v>
      </c>
    </row>
    <row r="103" s="13" customFormat="1">
      <c r="A103" s="13"/>
      <c r="B103" s="234"/>
      <c r="C103" s="235"/>
      <c r="D103" s="236" t="s">
        <v>239</v>
      </c>
      <c r="E103" s="237" t="s">
        <v>19</v>
      </c>
      <c r="F103" s="238" t="s">
        <v>5006</v>
      </c>
      <c r="G103" s="235"/>
      <c r="H103" s="237" t="s">
        <v>19</v>
      </c>
      <c r="I103" s="239"/>
      <c r="J103" s="235"/>
      <c r="K103" s="235"/>
      <c r="L103" s="240"/>
      <c r="M103" s="241"/>
      <c r="N103" s="242"/>
      <c r="O103" s="242"/>
      <c r="P103" s="242"/>
      <c r="Q103" s="242"/>
      <c r="R103" s="242"/>
      <c r="S103" s="242"/>
      <c r="T103" s="243"/>
      <c r="U103" s="13"/>
      <c r="V103" s="13"/>
      <c r="W103" s="13"/>
      <c r="X103" s="13"/>
      <c r="Y103" s="13"/>
      <c r="Z103" s="13"/>
      <c r="AA103" s="13"/>
      <c r="AB103" s="13"/>
      <c r="AC103" s="13"/>
      <c r="AD103" s="13"/>
      <c r="AE103" s="13"/>
      <c r="AT103" s="244" t="s">
        <v>239</v>
      </c>
      <c r="AU103" s="244" t="s">
        <v>86</v>
      </c>
      <c r="AV103" s="13" t="s">
        <v>84</v>
      </c>
      <c r="AW103" s="13" t="s">
        <v>37</v>
      </c>
      <c r="AX103" s="13" t="s">
        <v>76</v>
      </c>
      <c r="AY103" s="244" t="s">
        <v>229</v>
      </c>
    </row>
    <row r="104" s="14" customFormat="1">
      <c r="A104" s="14"/>
      <c r="B104" s="245"/>
      <c r="C104" s="246"/>
      <c r="D104" s="236" t="s">
        <v>239</v>
      </c>
      <c r="E104" s="247" t="s">
        <v>19</v>
      </c>
      <c r="F104" s="248" t="s">
        <v>5007</v>
      </c>
      <c r="G104" s="246"/>
      <c r="H104" s="249">
        <v>84.629999999999995</v>
      </c>
      <c r="I104" s="250"/>
      <c r="J104" s="246"/>
      <c r="K104" s="246"/>
      <c r="L104" s="251"/>
      <c r="M104" s="252"/>
      <c r="N104" s="253"/>
      <c r="O104" s="253"/>
      <c r="P104" s="253"/>
      <c r="Q104" s="253"/>
      <c r="R104" s="253"/>
      <c r="S104" s="253"/>
      <c r="T104" s="254"/>
      <c r="U104" s="14"/>
      <c r="V104" s="14"/>
      <c r="W104" s="14"/>
      <c r="X104" s="14"/>
      <c r="Y104" s="14"/>
      <c r="Z104" s="14"/>
      <c r="AA104" s="14"/>
      <c r="AB104" s="14"/>
      <c r="AC104" s="14"/>
      <c r="AD104" s="14"/>
      <c r="AE104" s="14"/>
      <c r="AT104" s="255" t="s">
        <v>239</v>
      </c>
      <c r="AU104" s="255" t="s">
        <v>86</v>
      </c>
      <c r="AV104" s="14" t="s">
        <v>86</v>
      </c>
      <c r="AW104" s="14" t="s">
        <v>37</v>
      </c>
      <c r="AX104" s="14" t="s">
        <v>76</v>
      </c>
      <c r="AY104" s="255" t="s">
        <v>229</v>
      </c>
    </row>
    <row r="105" s="15" customFormat="1">
      <c r="A105" s="15"/>
      <c r="B105" s="256"/>
      <c r="C105" s="257"/>
      <c r="D105" s="236" t="s">
        <v>239</v>
      </c>
      <c r="E105" s="258" t="s">
        <v>4986</v>
      </c>
      <c r="F105" s="259" t="s">
        <v>243</v>
      </c>
      <c r="G105" s="257"/>
      <c r="H105" s="260">
        <v>84.629999999999995</v>
      </c>
      <c r="I105" s="261"/>
      <c r="J105" s="257"/>
      <c r="K105" s="257"/>
      <c r="L105" s="262"/>
      <c r="M105" s="263"/>
      <c r="N105" s="264"/>
      <c r="O105" s="264"/>
      <c r="P105" s="264"/>
      <c r="Q105" s="264"/>
      <c r="R105" s="264"/>
      <c r="S105" s="264"/>
      <c r="T105" s="265"/>
      <c r="U105" s="15"/>
      <c r="V105" s="15"/>
      <c r="W105" s="15"/>
      <c r="X105" s="15"/>
      <c r="Y105" s="15"/>
      <c r="Z105" s="15"/>
      <c r="AA105" s="15"/>
      <c r="AB105" s="15"/>
      <c r="AC105" s="15"/>
      <c r="AD105" s="15"/>
      <c r="AE105" s="15"/>
      <c r="AT105" s="266" t="s">
        <v>239</v>
      </c>
      <c r="AU105" s="266" t="s">
        <v>86</v>
      </c>
      <c r="AV105" s="15" t="s">
        <v>136</v>
      </c>
      <c r="AW105" s="15" t="s">
        <v>37</v>
      </c>
      <c r="AX105" s="15" t="s">
        <v>84</v>
      </c>
      <c r="AY105" s="266" t="s">
        <v>229</v>
      </c>
    </row>
    <row r="106" s="2" customFormat="1" ht="24.15" customHeight="1">
      <c r="A106" s="41"/>
      <c r="B106" s="42"/>
      <c r="C106" s="216" t="s">
        <v>86</v>
      </c>
      <c r="D106" s="216" t="s">
        <v>231</v>
      </c>
      <c r="E106" s="217" t="s">
        <v>5008</v>
      </c>
      <c r="F106" s="218" t="s">
        <v>5009</v>
      </c>
      <c r="G106" s="219" t="s">
        <v>291</v>
      </c>
      <c r="H106" s="220">
        <v>33</v>
      </c>
      <c r="I106" s="221"/>
      <c r="J106" s="222">
        <f>ROUND(I106*H106,2)</f>
        <v>0</v>
      </c>
      <c r="K106" s="218" t="s">
        <v>235</v>
      </c>
      <c r="L106" s="47"/>
      <c r="M106" s="223" t="s">
        <v>19</v>
      </c>
      <c r="N106" s="224" t="s">
        <v>47</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136</v>
      </c>
      <c r="AT106" s="227" t="s">
        <v>231</v>
      </c>
      <c r="AU106" s="227" t="s">
        <v>86</v>
      </c>
      <c r="AY106" s="20" t="s">
        <v>229</v>
      </c>
      <c r="BE106" s="228">
        <f>IF(N106="základní",J106,0)</f>
        <v>0</v>
      </c>
      <c r="BF106" s="228">
        <f>IF(N106="snížená",J106,0)</f>
        <v>0</v>
      </c>
      <c r="BG106" s="228">
        <f>IF(N106="zákl. přenesená",J106,0)</f>
        <v>0</v>
      </c>
      <c r="BH106" s="228">
        <f>IF(N106="sníž. přenesená",J106,0)</f>
        <v>0</v>
      </c>
      <c r="BI106" s="228">
        <f>IF(N106="nulová",J106,0)</f>
        <v>0</v>
      </c>
      <c r="BJ106" s="20" t="s">
        <v>84</v>
      </c>
      <c r="BK106" s="228">
        <f>ROUND(I106*H106,2)</f>
        <v>0</v>
      </c>
      <c r="BL106" s="20" t="s">
        <v>136</v>
      </c>
      <c r="BM106" s="227" t="s">
        <v>5010</v>
      </c>
    </row>
    <row r="107" s="2" customFormat="1">
      <c r="A107" s="41"/>
      <c r="B107" s="42"/>
      <c r="C107" s="43"/>
      <c r="D107" s="229" t="s">
        <v>237</v>
      </c>
      <c r="E107" s="43"/>
      <c r="F107" s="230" t="s">
        <v>5011</v>
      </c>
      <c r="G107" s="43"/>
      <c r="H107" s="43"/>
      <c r="I107" s="231"/>
      <c r="J107" s="43"/>
      <c r="K107" s="43"/>
      <c r="L107" s="47"/>
      <c r="M107" s="232"/>
      <c r="N107" s="233"/>
      <c r="O107" s="87"/>
      <c r="P107" s="87"/>
      <c r="Q107" s="87"/>
      <c r="R107" s="87"/>
      <c r="S107" s="87"/>
      <c r="T107" s="88"/>
      <c r="U107" s="41"/>
      <c r="V107" s="41"/>
      <c r="W107" s="41"/>
      <c r="X107" s="41"/>
      <c r="Y107" s="41"/>
      <c r="Z107" s="41"/>
      <c r="AA107" s="41"/>
      <c r="AB107" s="41"/>
      <c r="AC107" s="41"/>
      <c r="AD107" s="41"/>
      <c r="AE107" s="41"/>
      <c r="AT107" s="20" t="s">
        <v>237</v>
      </c>
      <c r="AU107" s="20" t="s">
        <v>86</v>
      </c>
    </row>
    <row r="108" s="13" customFormat="1">
      <c r="A108" s="13"/>
      <c r="B108" s="234"/>
      <c r="C108" s="235"/>
      <c r="D108" s="236" t="s">
        <v>239</v>
      </c>
      <c r="E108" s="237" t="s">
        <v>19</v>
      </c>
      <c r="F108" s="238" t="s">
        <v>5012</v>
      </c>
      <c r="G108" s="235"/>
      <c r="H108" s="237" t="s">
        <v>19</v>
      </c>
      <c r="I108" s="239"/>
      <c r="J108" s="235"/>
      <c r="K108" s="235"/>
      <c r="L108" s="240"/>
      <c r="M108" s="241"/>
      <c r="N108" s="242"/>
      <c r="O108" s="242"/>
      <c r="P108" s="242"/>
      <c r="Q108" s="242"/>
      <c r="R108" s="242"/>
      <c r="S108" s="242"/>
      <c r="T108" s="243"/>
      <c r="U108" s="13"/>
      <c r="V108" s="13"/>
      <c r="W108" s="13"/>
      <c r="X108" s="13"/>
      <c r="Y108" s="13"/>
      <c r="Z108" s="13"/>
      <c r="AA108" s="13"/>
      <c r="AB108" s="13"/>
      <c r="AC108" s="13"/>
      <c r="AD108" s="13"/>
      <c r="AE108" s="13"/>
      <c r="AT108" s="244" t="s">
        <v>239</v>
      </c>
      <c r="AU108" s="244" t="s">
        <v>86</v>
      </c>
      <c r="AV108" s="13" t="s">
        <v>84</v>
      </c>
      <c r="AW108" s="13" t="s">
        <v>37</v>
      </c>
      <c r="AX108" s="13" t="s">
        <v>76</v>
      </c>
      <c r="AY108" s="244" t="s">
        <v>229</v>
      </c>
    </row>
    <row r="109" s="14" customFormat="1">
      <c r="A109" s="14"/>
      <c r="B109" s="245"/>
      <c r="C109" s="246"/>
      <c r="D109" s="236" t="s">
        <v>239</v>
      </c>
      <c r="E109" s="247" t="s">
        <v>19</v>
      </c>
      <c r="F109" s="248" t="s">
        <v>5013</v>
      </c>
      <c r="G109" s="246"/>
      <c r="H109" s="249">
        <v>33</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239</v>
      </c>
      <c r="AU109" s="255" t="s">
        <v>86</v>
      </c>
      <c r="AV109" s="14" t="s">
        <v>86</v>
      </c>
      <c r="AW109" s="14" t="s">
        <v>37</v>
      </c>
      <c r="AX109" s="14" t="s">
        <v>76</v>
      </c>
      <c r="AY109" s="255" t="s">
        <v>229</v>
      </c>
    </row>
    <row r="110" s="15" customFormat="1">
      <c r="A110" s="15"/>
      <c r="B110" s="256"/>
      <c r="C110" s="257"/>
      <c r="D110" s="236" t="s">
        <v>239</v>
      </c>
      <c r="E110" s="258" t="s">
        <v>4992</v>
      </c>
      <c r="F110" s="259" t="s">
        <v>243</v>
      </c>
      <c r="G110" s="257"/>
      <c r="H110" s="260">
        <v>33</v>
      </c>
      <c r="I110" s="261"/>
      <c r="J110" s="257"/>
      <c r="K110" s="257"/>
      <c r="L110" s="262"/>
      <c r="M110" s="263"/>
      <c r="N110" s="264"/>
      <c r="O110" s="264"/>
      <c r="P110" s="264"/>
      <c r="Q110" s="264"/>
      <c r="R110" s="264"/>
      <c r="S110" s="264"/>
      <c r="T110" s="265"/>
      <c r="U110" s="15"/>
      <c r="V110" s="15"/>
      <c r="W110" s="15"/>
      <c r="X110" s="15"/>
      <c r="Y110" s="15"/>
      <c r="Z110" s="15"/>
      <c r="AA110" s="15"/>
      <c r="AB110" s="15"/>
      <c r="AC110" s="15"/>
      <c r="AD110" s="15"/>
      <c r="AE110" s="15"/>
      <c r="AT110" s="266" t="s">
        <v>239</v>
      </c>
      <c r="AU110" s="266" t="s">
        <v>86</v>
      </c>
      <c r="AV110" s="15" t="s">
        <v>136</v>
      </c>
      <c r="AW110" s="15" t="s">
        <v>37</v>
      </c>
      <c r="AX110" s="15" t="s">
        <v>84</v>
      </c>
      <c r="AY110" s="266" t="s">
        <v>229</v>
      </c>
    </row>
    <row r="111" s="2" customFormat="1" ht="37.8" customHeight="1">
      <c r="A111" s="41"/>
      <c r="B111" s="42"/>
      <c r="C111" s="216" t="s">
        <v>96</v>
      </c>
      <c r="D111" s="216" t="s">
        <v>231</v>
      </c>
      <c r="E111" s="217" t="s">
        <v>1157</v>
      </c>
      <c r="F111" s="218" t="s">
        <v>1158</v>
      </c>
      <c r="G111" s="219" t="s">
        <v>291</v>
      </c>
      <c r="H111" s="220">
        <v>202.767</v>
      </c>
      <c r="I111" s="221"/>
      <c r="J111" s="222">
        <f>ROUND(I111*H111,2)</f>
        <v>0</v>
      </c>
      <c r="K111" s="218" t="s">
        <v>235</v>
      </c>
      <c r="L111" s="47"/>
      <c r="M111" s="223" t="s">
        <v>19</v>
      </c>
      <c r="N111" s="224" t="s">
        <v>47</v>
      </c>
      <c r="O111" s="87"/>
      <c r="P111" s="225">
        <f>O111*H111</f>
        <v>0</v>
      </c>
      <c r="Q111" s="225">
        <v>0</v>
      </c>
      <c r="R111" s="225">
        <f>Q111*H111</f>
        <v>0</v>
      </c>
      <c r="S111" s="225">
        <v>0</v>
      </c>
      <c r="T111" s="226">
        <f>S111*H111</f>
        <v>0</v>
      </c>
      <c r="U111" s="41"/>
      <c r="V111" s="41"/>
      <c r="W111" s="41"/>
      <c r="X111" s="41"/>
      <c r="Y111" s="41"/>
      <c r="Z111" s="41"/>
      <c r="AA111" s="41"/>
      <c r="AB111" s="41"/>
      <c r="AC111" s="41"/>
      <c r="AD111" s="41"/>
      <c r="AE111" s="41"/>
      <c r="AR111" s="227" t="s">
        <v>136</v>
      </c>
      <c r="AT111" s="227" t="s">
        <v>231</v>
      </c>
      <c r="AU111" s="227" t="s">
        <v>86</v>
      </c>
      <c r="AY111" s="20" t="s">
        <v>229</v>
      </c>
      <c r="BE111" s="228">
        <f>IF(N111="základní",J111,0)</f>
        <v>0</v>
      </c>
      <c r="BF111" s="228">
        <f>IF(N111="snížená",J111,0)</f>
        <v>0</v>
      </c>
      <c r="BG111" s="228">
        <f>IF(N111="zákl. přenesená",J111,0)</f>
        <v>0</v>
      </c>
      <c r="BH111" s="228">
        <f>IF(N111="sníž. přenesená",J111,0)</f>
        <v>0</v>
      </c>
      <c r="BI111" s="228">
        <f>IF(N111="nulová",J111,0)</f>
        <v>0</v>
      </c>
      <c r="BJ111" s="20" t="s">
        <v>84</v>
      </c>
      <c r="BK111" s="228">
        <f>ROUND(I111*H111,2)</f>
        <v>0</v>
      </c>
      <c r="BL111" s="20" t="s">
        <v>136</v>
      </c>
      <c r="BM111" s="227" t="s">
        <v>5014</v>
      </c>
    </row>
    <row r="112" s="2" customFormat="1">
      <c r="A112" s="41"/>
      <c r="B112" s="42"/>
      <c r="C112" s="43"/>
      <c r="D112" s="229" t="s">
        <v>237</v>
      </c>
      <c r="E112" s="43"/>
      <c r="F112" s="230" t="s">
        <v>1160</v>
      </c>
      <c r="G112" s="43"/>
      <c r="H112" s="43"/>
      <c r="I112" s="231"/>
      <c r="J112" s="43"/>
      <c r="K112" s="43"/>
      <c r="L112" s="47"/>
      <c r="M112" s="232"/>
      <c r="N112" s="233"/>
      <c r="O112" s="87"/>
      <c r="P112" s="87"/>
      <c r="Q112" s="87"/>
      <c r="R112" s="87"/>
      <c r="S112" s="87"/>
      <c r="T112" s="88"/>
      <c r="U112" s="41"/>
      <c r="V112" s="41"/>
      <c r="W112" s="41"/>
      <c r="X112" s="41"/>
      <c r="Y112" s="41"/>
      <c r="Z112" s="41"/>
      <c r="AA112" s="41"/>
      <c r="AB112" s="41"/>
      <c r="AC112" s="41"/>
      <c r="AD112" s="41"/>
      <c r="AE112" s="41"/>
      <c r="AT112" s="20" t="s">
        <v>237</v>
      </c>
      <c r="AU112" s="20" t="s">
        <v>86</v>
      </c>
    </row>
    <row r="113" s="13" customFormat="1">
      <c r="A113" s="13"/>
      <c r="B113" s="234"/>
      <c r="C113" s="235"/>
      <c r="D113" s="236" t="s">
        <v>239</v>
      </c>
      <c r="E113" s="237" t="s">
        <v>19</v>
      </c>
      <c r="F113" s="238" t="s">
        <v>1154</v>
      </c>
      <c r="G113" s="235"/>
      <c r="H113" s="237" t="s">
        <v>19</v>
      </c>
      <c r="I113" s="239"/>
      <c r="J113" s="235"/>
      <c r="K113" s="235"/>
      <c r="L113" s="240"/>
      <c r="M113" s="241"/>
      <c r="N113" s="242"/>
      <c r="O113" s="242"/>
      <c r="P113" s="242"/>
      <c r="Q113" s="242"/>
      <c r="R113" s="242"/>
      <c r="S113" s="242"/>
      <c r="T113" s="243"/>
      <c r="U113" s="13"/>
      <c r="V113" s="13"/>
      <c r="W113" s="13"/>
      <c r="X113" s="13"/>
      <c r="Y113" s="13"/>
      <c r="Z113" s="13"/>
      <c r="AA113" s="13"/>
      <c r="AB113" s="13"/>
      <c r="AC113" s="13"/>
      <c r="AD113" s="13"/>
      <c r="AE113" s="13"/>
      <c r="AT113" s="244" t="s">
        <v>239</v>
      </c>
      <c r="AU113" s="244" t="s">
        <v>86</v>
      </c>
      <c r="AV113" s="13" t="s">
        <v>84</v>
      </c>
      <c r="AW113" s="13" t="s">
        <v>37</v>
      </c>
      <c r="AX113" s="13" t="s">
        <v>76</v>
      </c>
      <c r="AY113" s="244" t="s">
        <v>229</v>
      </c>
    </row>
    <row r="114" s="14" customFormat="1">
      <c r="A114" s="14"/>
      <c r="B114" s="245"/>
      <c r="C114" s="246"/>
      <c r="D114" s="236" t="s">
        <v>239</v>
      </c>
      <c r="E114" s="247" t="s">
        <v>19</v>
      </c>
      <c r="F114" s="248" t="s">
        <v>4986</v>
      </c>
      <c r="G114" s="246"/>
      <c r="H114" s="249">
        <v>84.629999999999995</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239</v>
      </c>
      <c r="AU114" s="255" t="s">
        <v>86</v>
      </c>
      <c r="AV114" s="14" t="s">
        <v>86</v>
      </c>
      <c r="AW114" s="14" t="s">
        <v>37</v>
      </c>
      <c r="AX114" s="14" t="s">
        <v>76</v>
      </c>
      <c r="AY114" s="255" t="s">
        <v>229</v>
      </c>
    </row>
    <row r="115" s="14" customFormat="1">
      <c r="A115" s="14"/>
      <c r="B115" s="245"/>
      <c r="C115" s="246"/>
      <c r="D115" s="236" t="s">
        <v>239</v>
      </c>
      <c r="E115" s="247" t="s">
        <v>19</v>
      </c>
      <c r="F115" s="248" t="s">
        <v>4992</v>
      </c>
      <c r="G115" s="246"/>
      <c r="H115" s="249">
        <v>33</v>
      </c>
      <c r="I115" s="250"/>
      <c r="J115" s="246"/>
      <c r="K115" s="246"/>
      <c r="L115" s="251"/>
      <c r="M115" s="252"/>
      <c r="N115" s="253"/>
      <c r="O115" s="253"/>
      <c r="P115" s="253"/>
      <c r="Q115" s="253"/>
      <c r="R115" s="253"/>
      <c r="S115" s="253"/>
      <c r="T115" s="254"/>
      <c r="U115" s="14"/>
      <c r="V115" s="14"/>
      <c r="W115" s="14"/>
      <c r="X115" s="14"/>
      <c r="Y115" s="14"/>
      <c r="Z115" s="14"/>
      <c r="AA115" s="14"/>
      <c r="AB115" s="14"/>
      <c r="AC115" s="14"/>
      <c r="AD115" s="14"/>
      <c r="AE115" s="14"/>
      <c r="AT115" s="255" t="s">
        <v>239</v>
      </c>
      <c r="AU115" s="255" t="s">
        <v>86</v>
      </c>
      <c r="AV115" s="14" t="s">
        <v>86</v>
      </c>
      <c r="AW115" s="14" t="s">
        <v>37</v>
      </c>
      <c r="AX115" s="14" t="s">
        <v>76</v>
      </c>
      <c r="AY115" s="255" t="s">
        <v>229</v>
      </c>
    </row>
    <row r="116" s="14" customFormat="1">
      <c r="A116" s="14"/>
      <c r="B116" s="245"/>
      <c r="C116" s="246"/>
      <c r="D116" s="236" t="s">
        <v>239</v>
      </c>
      <c r="E116" s="247" t="s">
        <v>19</v>
      </c>
      <c r="F116" s="248" t="s">
        <v>1109</v>
      </c>
      <c r="G116" s="246"/>
      <c r="H116" s="249">
        <v>85.137</v>
      </c>
      <c r="I116" s="250"/>
      <c r="J116" s="246"/>
      <c r="K116" s="246"/>
      <c r="L116" s="251"/>
      <c r="M116" s="252"/>
      <c r="N116" s="253"/>
      <c r="O116" s="253"/>
      <c r="P116" s="253"/>
      <c r="Q116" s="253"/>
      <c r="R116" s="253"/>
      <c r="S116" s="253"/>
      <c r="T116" s="254"/>
      <c r="U116" s="14"/>
      <c r="V116" s="14"/>
      <c r="W116" s="14"/>
      <c r="X116" s="14"/>
      <c r="Y116" s="14"/>
      <c r="Z116" s="14"/>
      <c r="AA116" s="14"/>
      <c r="AB116" s="14"/>
      <c r="AC116" s="14"/>
      <c r="AD116" s="14"/>
      <c r="AE116" s="14"/>
      <c r="AT116" s="255" t="s">
        <v>239</v>
      </c>
      <c r="AU116" s="255" t="s">
        <v>86</v>
      </c>
      <c r="AV116" s="14" t="s">
        <v>86</v>
      </c>
      <c r="AW116" s="14" t="s">
        <v>37</v>
      </c>
      <c r="AX116" s="14" t="s">
        <v>76</v>
      </c>
      <c r="AY116" s="255" t="s">
        <v>229</v>
      </c>
    </row>
    <row r="117" s="15" customFormat="1">
      <c r="A117" s="15"/>
      <c r="B117" s="256"/>
      <c r="C117" s="257"/>
      <c r="D117" s="236" t="s">
        <v>239</v>
      </c>
      <c r="E117" s="258" t="s">
        <v>19</v>
      </c>
      <c r="F117" s="259" t="s">
        <v>243</v>
      </c>
      <c r="G117" s="257"/>
      <c r="H117" s="260">
        <v>202.767</v>
      </c>
      <c r="I117" s="261"/>
      <c r="J117" s="257"/>
      <c r="K117" s="257"/>
      <c r="L117" s="262"/>
      <c r="M117" s="263"/>
      <c r="N117" s="264"/>
      <c r="O117" s="264"/>
      <c r="P117" s="264"/>
      <c r="Q117" s="264"/>
      <c r="R117" s="264"/>
      <c r="S117" s="264"/>
      <c r="T117" s="265"/>
      <c r="U117" s="15"/>
      <c r="V117" s="15"/>
      <c r="W117" s="15"/>
      <c r="X117" s="15"/>
      <c r="Y117" s="15"/>
      <c r="Z117" s="15"/>
      <c r="AA117" s="15"/>
      <c r="AB117" s="15"/>
      <c r="AC117" s="15"/>
      <c r="AD117" s="15"/>
      <c r="AE117" s="15"/>
      <c r="AT117" s="266" t="s">
        <v>239</v>
      </c>
      <c r="AU117" s="266" t="s">
        <v>86</v>
      </c>
      <c r="AV117" s="15" t="s">
        <v>136</v>
      </c>
      <c r="AW117" s="15" t="s">
        <v>37</v>
      </c>
      <c r="AX117" s="15" t="s">
        <v>84</v>
      </c>
      <c r="AY117" s="266" t="s">
        <v>229</v>
      </c>
    </row>
    <row r="118" s="2" customFormat="1" ht="24.15" customHeight="1">
      <c r="A118" s="41"/>
      <c r="B118" s="42"/>
      <c r="C118" s="216" t="s">
        <v>136</v>
      </c>
      <c r="D118" s="216" t="s">
        <v>231</v>
      </c>
      <c r="E118" s="217" t="s">
        <v>1166</v>
      </c>
      <c r="F118" s="218" t="s">
        <v>1167</v>
      </c>
      <c r="G118" s="219" t="s">
        <v>291</v>
      </c>
      <c r="H118" s="220">
        <v>117.63</v>
      </c>
      <c r="I118" s="221"/>
      <c r="J118" s="222">
        <f>ROUND(I118*H118,2)</f>
        <v>0</v>
      </c>
      <c r="K118" s="218" t="s">
        <v>235</v>
      </c>
      <c r="L118" s="47"/>
      <c r="M118" s="223" t="s">
        <v>19</v>
      </c>
      <c r="N118" s="224" t="s">
        <v>47</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136</v>
      </c>
      <c r="AT118" s="227" t="s">
        <v>231</v>
      </c>
      <c r="AU118" s="227" t="s">
        <v>86</v>
      </c>
      <c r="AY118" s="20" t="s">
        <v>229</v>
      </c>
      <c r="BE118" s="228">
        <f>IF(N118="základní",J118,0)</f>
        <v>0</v>
      </c>
      <c r="BF118" s="228">
        <f>IF(N118="snížená",J118,0)</f>
        <v>0</v>
      </c>
      <c r="BG118" s="228">
        <f>IF(N118="zákl. přenesená",J118,0)</f>
        <v>0</v>
      </c>
      <c r="BH118" s="228">
        <f>IF(N118="sníž. přenesená",J118,0)</f>
        <v>0</v>
      </c>
      <c r="BI118" s="228">
        <f>IF(N118="nulová",J118,0)</f>
        <v>0</v>
      </c>
      <c r="BJ118" s="20" t="s">
        <v>84</v>
      </c>
      <c r="BK118" s="228">
        <f>ROUND(I118*H118,2)</f>
        <v>0</v>
      </c>
      <c r="BL118" s="20" t="s">
        <v>136</v>
      </c>
      <c r="BM118" s="227" t="s">
        <v>5015</v>
      </c>
    </row>
    <row r="119" s="2" customFormat="1">
      <c r="A119" s="41"/>
      <c r="B119" s="42"/>
      <c r="C119" s="43"/>
      <c r="D119" s="229" t="s">
        <v>237</v>
      </c>
      <c r="E119" s="43"/>
      <c r="F119" s="230" t="s">
        <v>1169</v>
      </c>
      <c r="G119" s="43"/>
      <c r="H119" s="43"/>
      <c r="I119" s="231"/>
      <c r="J119" s="43"/>
      <c r="K119" s="43"/>
      <c r="L119" s="47"/>
      <c r="M119" s="232"/>
      <c r="N119" s="233"/>
      <c r="O119" s="87"/>
      <c r="P119" s="87"/>
      <c r="Q119" s="87"/>
      <c r="R119" s="87"/>
      <c r="S119" s="87"/>
      <c r="T119" s="88"/>
      <c r="U119" s="41"/>
      <c r="V119" s="41"/>
      <c r="W119" s="41"/>
      <c r="X119" s="41"/>
      <c r="Y119" s="41"/>
      <c r="Z119" s="41"/>
      <c r="AA119" s="41"/>
      <c r="AB119" s="41"/>
      <c r="AC119" s="41"/>
      <c r="AD119" s="41"/>
      <c r="AE119" s="41"/>
      <c r="AT119" s="20" t="s">
        <v>237</v>
      </c>
      <c r="AU119" s="20" t="s">
        <v>86</v>
      </c>
    </row>
    <row r="120" s="13" customFormat="1">
      <c r="A120" s="13"/>
      <c r="B120" s="234"/>
      <c r="C120" s="235"/>
      <c r="D120" s="236" t="s">
        <v>239</v>
      </c>
      <c r="E120" s="237" t="s">
        <v>19</v>
      </c>
      <c r="F120" s="238" t="s">
        <v>1170</v>
      </c>
      <c r="G120" s="235"/>
      <c r="H120" s="237" t="s">
        <v>19</v>
      </c>
      <c r="I120" s="239"/>
      <c r="J120" s="235"/>
      <c r="K120" s="235"/>
      <c r="L120" s="240"/>
      <c r="M120" s="241"/>
      <c r="N120" s="242"/>
      <c r="O120" s="242"/>
      <c r="P120" s="242"/>
      <c r="Q120" s="242"/>
      <c r="R120" s="242"/>
      <c r="S120" s="242"/>
      <c r="T120" s="243"/>
      <c r="U120" s="13"/>
      <c r="V120" s="13"/>
      <c r="W120" s="13"/>
      <c r="X120" s="13"/>
      <c r="Y120" s="13"/>
      <c r="Z120" s="13"/>
      <c r="AA120" s="13"/>
      <c r="AB120" s="13"/>
      <c r="AC120" s="13"/>
      <c r="AD120" s="13"/>
      <c r="AE120" s="13"/>
      <c r="AT120" s="244" t="s">
        <v>239</v>
      </c>
      <c r="AU120" s="244" t="s">
        <v>86</v>
      </c>
      <c r="AV120" s="13" t="s">
        <v>84</v>
      </c>
      <c r="AW120" s="13" t="s">
        <v>37</v>
      </c>
      <c r="AX120" s="13" t="s">
        <v>76</v>
      </c>
      <c r="AY120" s="244" t="s">
        <v>229</v>
      </c>
    </row>
    <row r="121" s="14" customFormat="1">
      <c r="A121" s="14"/>
      <c r="B121" s="245"/>
      <c r="C121" s="246"/>
      <c r="D121" s="236" t="s">
        <v>239</v>
      </c>
      <c r="E121" s="247" t="s">
        <v>19</v>
      </c>
      <c r="F121" s="248" t="s">
        <v>4986</v>
      </c>
      <c r="G121" s="246"/>
      <c r="H121" s="249">
        <v>84.629999999999995</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239</v>
      </c>
      <c r="AU121" s="255" t="s">
        <v>86</v>
      </c>
      <c r="AV121" s="14" t="s">
        <v>86</v>
      </c>
      <c r="AW121" s="14" t="s">
        <v>37</v>
      </c>
      <c r="AX121" s="14" t="s">
        <v>76</v>
      </c>
      <c r="AY121" s="255" t="s">
        <v>229</v>
      </c>
    </row>
    <row r="122" s="14" customFormat="1">
      <c r="A122" s="14"/>
      <c r="B122" s="245"/>
      <c r="C122" s="246"/>
      <c r="D122" s="236" t="s">
        <v>239</v>
      </c>
      <c r="E122" s="247" t="s">
        <v>19</v>
      </c>
      <c r="F122" s="248" t="s">
        <v>4992</v>
      </c>
      <c r="G122" s="246"/>
      <c r="H122" s="249">
        <v>33</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239</v>
      </c>
      <c r="AU122" s="255" t="s">
        <v>86</v>
      </c>
      <c r="AV122" s="14" t="s">
        <v>86</v>
      </c>
      <c r="AW122" s="14" t="s">
        <v>37</v>
      </c>
      <c r="AX122" s="14" t="s">
        <v>76</v>
      </c>
      <c r="AY122" s="255" t="s">
        <v>229</v>
      </c>
    </row>
    <row r="123" s="15" customFormat="1">
      <c r="A123" s="15"/>
      <c r="B123" s="256"/>
      <c r="C123" s="257"/>
      <c r="D123" s="236" t="s">
        <v>239</v>
      </c>
      <c r="E123" s="258" t="s">
        <v>19</v>
      </c>
      <c r="F123" s="259" t="s">
        <v>243</v>
      </c>
      <c r="G123" s="257"/>
      <c r="H123" s="260">
        <v>117.63</v>
      </c>
      <c r="I123" s="261"/>
      <c r="J123" s="257"/>
      <c r="K123" s="257"/>
      <c r="L123" s="262"/>
      <c r="M123" s="263"/>
      <c r="N123" s="264"/>
      <c r="O123" s="264"/>
      <c r="P123" s="264"/>
      <c r="Q123" s="264"/>
      <c r="R123" s="264"/>
      <c r="S123" s="264"/>
      <c r="T123" s="265"/>
      <c r="U123" s="15"/>
      <c r="V123" s="15"/>
      <c r="W123" s="15"/>
      <c r="X123" s="15"/>
      <c r="Y123" s="15"/>
      <c r="Z123" s="15"/>
      <c r="AA123" s="15"/>
      <c r="AB123" s="15"/>
      <c r="AC123" s="15"/>
      <c r="AD123" s="15"/>
      <c r="AE123" s="15"/>
      <c r="AT123" s="266" t="s">
        <v>239</v>
      </c>
      <c r="AU123" s="266" t="s">
        <v>86</v>
      </c>
      <c r="AV123" s="15" t="s">
        <v>136</v>
      </c>
      <c r="AW123" s="15" t="s">
        <v>37</v>
      </c>
      <c r="AX123" s="15" t="s">
        <v>84</v>
      </c>
      <c r="AY123" s="266" t="s">
        <v>229</v>
      </c>
    </row>
    <row r="124" s="2" customFormat="1" ht="24.15" customHeight="1">
      <c r="A124" s="41"/>
      <c r="B124" s="42"/>
      <c r="C124" s="216" t="s">
        <v>264</v>
      </c>
      <c r="D124" s="216" t="s">
        <v>231</v>
      </c>
      <c r="E124" s="217" t="s">
        <v>1161</v>
      </c>
      <c r="F124" s="218" t="s">
        <v>1162</v>
      </c>
      <c r="G124" s="219" t="s">
        <v>291</v>
      </c>
      <c r="H124" s="220">
        <v>117.63</v>
      </c>
      <c r="I124" s="221"/>
      <c r="J124" s="222">
        <f>ROUND(I124*H124,2)</f>
        <v>0</v>
      </c>
      <c r="K124" s="218" t="s">
        <v>235</v>
      </c>
      <c r="L124" s="47"/>
      <c r="M124" s="223" t="s">
        <v>19</v>
      </c>
      <c r="N124" s="224" t="s">
        <v>47</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136</v>
      </c>
      <c r="AT124" s="227" t="s">
        <v>231</v>
      </c>
      <c r="AU124" s="227" t="s">
        <v>86</v>
      </c>
      <c r="AY124" s="20" t="s">
        <v>229</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136</v>
      </c>
      <c r="BM124" s="227" t="s">
        <v>5016</v>
      </c>
    </row>
    <row r="125" s="2" customFormat="1">
      <c r="A125" s="41"/>
      <c r="B125" s="42"/>
      <c r="C125" s="43"/>
      <c r="D125" s="229" t="s">
        <v>237</v>
      </c>
      <c r="E125" s="43"/>
      <c r="F125" s="230" t="s">
        <v>1164</v>
      </c>
      <c r="G125" s="43"/>
      <c r="H125" s="43"/>
      <c r="I125" s="231"/>
      <c r="J125" s="43"/>
      <c r="K125" s="43"/>
      <c r="L125" s="47"/>
      <c r="M125" s="232"/>
      <c r="N125" s="233"/>
      <c r="O125" s="87"/>
      <c r="P125" s="87"/>
      <c r="Q125" s="87"/>
      <c r="R125" s="87"/>
      <c r="S125" s="87"/>
      <c r="T125" s="88"/>
      <c r="U125" s="41"/>
      <c r="V125" s="41"/>
      <c r="W125" s="41"/>
      <c r="X125" s="41"/>
      <c r="Y125" s="41"/>
      <c r="Z125" s="41"/>
      <c r="AA125" s="41"/>
      <c r="AB125" s="41"/>
      <c r="AC125" s="41"/>
      <c r="AD125" s="41"/>
      <c r="AE125" s="41"/>
      <c r="AT125" s="20" t="s">
        <v>237</v>
      </c>
      <c r="AU125" s="20" t="s">
        <v>86</v>
      </c>
    </row>
    <row r="126" s="13" customFormat="1">
      <c r="A126" s="13"/>
      <c r="B126" s="234"/>
      <c r="C126" s="235"/>
      <c r="D126" s="236" t="s">
        <v>239</v>
      </c>
      <c r="E126" s="237" t="s">
        <v>19</v>
      </c>
      <c r="F126" s="238" t="s">
        <v>1165</v>
      </c>
      <c r="G126" s="235"/>
      <c r="H126" s="237" t="s">
        <v>19</v>
      </c>
      <c r="I126" s="239"/>
      <c r="J126" s="235"/>
      <c r="K126" s="235"/>
      <c r="L126" s="240"/>
      <c r="M126" s="241"/>
      <c r="N126" s="242"/>
      <c r="O126" s="242"/>
      <c r="P126" s="242"/>
      <c r="Q126" s="242"/>
      <c r="R126" s="242"/>
      <c r="S126" s="242"/>
      <c r="T126" s="243"/>
      <c r="U126" s="13"/>
      <c r="V126" s="13"/>
      <c r="W126" s="13"/>
      <c r="X126" s="13"/>
      <c r="Y126" s="13"/>
      <c r="Z126" s="13"/>
      <c r="AA126" s="13"/>
      <c r="AB126" s="13"/>
      <c r="AC126" s="13"/>
      <c r="AD126" s="13"/>
      <c r="AE126" s="13"/>
      <c r="AT126" s="244" t="s">
        <v>239</v>
      </c>
      <c r="AU126" s="244" t="s">
        <v>86</v>
      </c>
      <c r="AV126" s="13" t="s">
        <v>84</v>
      </c>
      <c r="AW126" s="13" t="s">
        <v>37</v>
      </c>
      <c r="AX126" s="13" t="s">
        <v>76</v>
      </c>
      <c r="AY126" s="244" t="s">
        <v>229</v>
      </c>
    </row>
    <row r="127" s="14" customFormat="1">
      <c r="A127" s="14"/>
      <c r="B127" s="245"/>
      <c r="C127" s="246"/>
      <c r="D127" s="236" t="s">
        <v>239</v>
      </c>
      <c r="E127" s="247" t="s">
        <v>19</v>
      </c>
      <c r="F127" s="248" t="s">
        <v>4986</v>
      </c>
      <c r="G127" s="246"/>
      <c r="H127" s="249">
        <v>84.629999999999995</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239</v>
      </c>
      <c r="AU127" s="255" t="s">
        <v>86</v>
      </c>
      <c r="AV127" s="14" t="s">
        <v>86</v>
      </c>
      <c r="AW127" s="14" t="s">
        <v>37</v>
      </c>
      <c r="AX127" s="14" t="s">
        <v>76</v>
      </c>
      <c r="AY127" s="255" t="s">
        <v>229</v>
      </c>
    </row>
    <row r="128" s="14" customFormat="1">
      <c r="A128" s="14"/>
      <c r="B128" s="245"/>
      <c r="C128" s="246"/>
      <c r="D128" s="236" t="s">
        <v>239</v>
      </c>
      <c r="E128" s="247" t="s">
        <v>19</v>
      </c>
      <c r="F128" s="248" t="s">
        <v>4992</v>
      </c>
      <c r="G128" s="246"/>
      <c r="H128" s="249">
        <v>33</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239</v>
      </c>
      <c r="AU128" s="255" t="s">
        <v>86</v>
      </c>
      <c r="AV128" s="14" t="s">
        <v>86</v>
      </c>
      <c r="AW128" s="14" t="s">
        <v>37</v>
      </c>
      <c r="AX128" s="14" t="s">
        <v>76</v>
      </c>
      <c r="AY128" s="255" t="s">
        <v>229</v>
      </c>
    </row>
    <row r="129" s="15" customFormat="1">
      <c r="A129" s="15"/>
      <c r="B129" s="256"/>
      <c r="C129" s="257"/>
      <c r="D129" s="236" t="s">
        <v>239</v>
      </c>
      <c r="E129" s="258" t="s">
        <v>19</v>
      </c>
      <c r="F129" s="259" t="s">
        <v>243</v>
      </c>
      <c r="G129" s="257"/>
      <c r="H129" s="260">
        <v>117.63</v>
      </c>
      <c r="I129" s="261"/>
      <c r="J129" s="257"/>
      <c r="K129" s="257"/>
      <c r="L129" s="262"/>
      <c r="M129" s="263"/>
      <c r="N129" s="264"/>
      <c r="O129" s="264"/>
      <c r="P129" s="264"/>
      <c r="Q129" s="264"/>
      <c r="R129" s="264"/>
      <c r="S129" s="264"/>
      <c r="T129" s="265"/>
      <c r="U129" s="15"/>
      <c r="V129" s="15"/>
      <c r="W129" s="15"/>
      <c r="X129" s="15"/>
      <c r="Y129" s="15"/>
      <c r="Z129" s="15"/>
      <c r="AA129" s="15"/>
      <c r="AB129" s="15"/>
      <c r="AC129" s="15"/>
      <c r="AD129" s="15"/>
      <c r="AE129" s="15"/>
      <c r="AT129" s="266" t="s">
        <v>239</v>
      </c>
      <c r="AU129" s="266" t="s">
        <v>86</v>
      </c>
      <c r="AV129" s="15" t="s">
        <v>136</v>
      </c>
      <c r="AW129" s="15" t="s">
        <v>37</v>
      </c>
      <c r="AX129" s="15" t="s">
        <v>84</v>
      </c>
      <c r="AY129" s="266" t="s">
        <v>229</v>
      </c>
    </row>
    <row r="130" s="2" customFormat="1" ht="24.15" customHeight="1">
      <c r="A130" s="41"/>
      <c r="B130" s="42"/>
      <c r="C130" s="216" t="s">
        <v>271</v>
      </c>
      <c r="D130" s="216" t="s">
        <v>231</v>
      </c>
      <c r="E130" s="217" t="s">
        <v>304</v>
      </c>
      <c r="F130" s="218" t="s">
        <v>305</v>
      </c>
      <c r="G130" s="219" t="s">
        <v>291</v>
      </c>
      <c r="H130" s="220">
        <v>85.137</v>
      </c>
      <c r="I130" s="221"/>
      <c r="J130" s="222">
        <f>ROUND(I130*H130,2)</f>
        <v>0</v>
      </c>
      <c r="K130" s="218" t="s">
        <v>235</v>
      </c>
      <c r="L130" s="47"/>
      <c r="M130" s="223" t="s">
        <v>19</v>
      </c>
      <c r="N130" s="224" t="s">
        <v>47</v>
      </c>
      <c r="O130" s="87"/>
      <c r="P130" s="225">
        <f>O130*H130</f>
        <v>0</v>
      </c>
      <c r="Q130" s="225">
        <v>0</v>
      </c>
      <c r="R130" s="225">
        <f>Q130*H130</f>
        <v>0</v>
      </c>
      <c r="S130" s="225">
        <v>0</v>
      </c>
      <c r="T130" s="226">
        <f>S130*H130</f>
        <v>0</v>
      </c>
      <c r="U130" s="41"/>
      <c r="V130" s="41"/>
      <c r="W130" s="41"/>
      <c r="X130" s="41"/>
      <c r="Y130" s="41"/>
      <c r="Z130" s="41"/>
      <c r="AA130" s="41"/>
      <c r="AB130" s="41"/>
      <c r="AC130" s="41"/>
      <c r="AD130" s="41"/>
      <c r="AE130" s="41"/>
      <c r="AR130" s="227" t="s">
        <v>136</v>
      </c>
      <c r="AT130" s="227" t="s">
        <v>231</v>
      </c>
      <c r="AU130" s="227" t="s">
        <v>86</v>
      </c>
      <c r="AY130" s="20" t="s">
        <v>229</v>
      </c>
      <c r="BE130" s="228">
        <f>IF(N130="základní",J130,0)</f>
        <v>0</v>
      </c>
      <c r="BF130" s="228">
        <f>IF(N130="snížená",J130,0)</f>
        <v>0</v>
      </c>
      <c r="BG130" s="228">
        <f>IF(N130="zákl. přenesená",J130,0)</f>
        <v>0</v>
      </c>
      <c r="BH130" s="228">
        <f>IF(N130="sníž. přenesená",J130,0)</f>
        <v>0</v>
      </c>
      <c r="BI130" s="228">
        <f>IF(N130="nulová",J130,0)</f>
        <v>0</v>
      </c>
      <c r="BJ130" s="20" t="s">
        <v>84</v>
      </c>
      <c r="BK130" s="228">
        <f>ROUND(I130*H130,2)</f>
        <v>0</v>
      </c>
      <c r="BL130" s="20" t="s">
        <v>136</v>
      </c>
      <c r="BM130" s="227" t="s">
        <v>5017</v>
      </c>
    </row>
    <row r="131" s="2" customFormat="1">
      <c r="A131" s="41"/>
      <c r="B131" s="42"/>
      <c r="C131" s="43"/>
      <c r="D131" s="229" t="s">
        <v>237</v>
      </c>
      <c r="E131" s="43"/>
      <c r="F131" s="230" t="s">
        <v>307</v>
      </c>
      <c r="G131" s="43"/>
      <c r="H131" s="43"/>
      <c r="I131" s="231"/>
      <c r="J131" s="43"/>
      <c r="K131" s="43"/>
      <c r="L131" s="47"/>
      <c r="M131" s="232"/>
      <c r="N131" s="233"/>
      <c r="O131" s="87"/>
      <c r="P131" s="87"/>
      <c r="Q131" s="87"/>
      <c r="R131" s="87"/>
      <c r="S131" s="87"/>
      <c r="T131" s="88"/>
      <c r="U131" s="41"/>
      <c r="V131" s="41"/>
      <c r="W131" s="41"/>
      <c r="X131" s="41"/>
      <c r="Y131" s="41"/>
      <c r="Z131" s="41"/>
      <c r="AA131" s="41"/>
      <c r="AB131" s="41"/>
      <c r="AC131" s="41"/>
      <c r="AD131" s="41"/>
      <c r="AE131" s="41"/>
      <c r="AT131" s="20" t="s">
        <v>237</v>
      </c>
      <c r="AU131" s="20" t="s">
        <v>86</v>
      </c>
    </row>
    <row r="132" s="13" customFormat="1">
      <c r="A132" s="13"/>
      <c r="B132" s="234"/>
      <c r="C132" s="235"/>
      <c r="D132" s="236" t="s">
        <v>239</v>
      </c>
      <c r="E132" s="237" t="s">
        <v>19</v>
      </c>
      <c r="F132" s="238" t="s">
        <v>5018</v>
      </c>
      <c r="G132" s="235"/>
      <c r="H132" s="237" t="s">
        <v>19</v>
      </c>
      <c r="I132" s="239"/>
      <c r="J132" s="235"/>
      <c r="K132" s="235"/>
      <c r="L132" s="240"/>
      <c r="M132" s="241"/>
      <c r="N132" s="242"/>
      <c r="O132" s="242"/>
      <c r="P132" s="242"/>
      <c r="Q132" s="242"/>
      <c r="R132" s="242"/>
      <c r="S132" s="242"/>
      <c r="T132" s="243"/>
      <c r="U132" s="13"/>
      <c r="V132" s="13"/>
      <c r="W132" s="13"/>
      <c r="X132" s="13"/>
      <c r="Y132" s="13"/>
      <c r="Z132" s="13"/>
      <c r="AA132" s="13"/>
      <c r="AB132" s="13"/>
      <c r="AC132" s="13"/>
      <c r="AD132" s="13"/>
      <c r="AE132" s="13"/>
      <c r="AT132" s="244" t="s">
        <v>239</v>
      </c>
      <c r="AU132" s="244" t="s">
        <v>86</v>
      </c>
      <c r="AV132" s="13" t="s">
        <v>84</v>
      </c>
      <c r="AW132" s="13" t="s">
        <v>37</v>
      </c>
      <c r="AX132" s="13" t="s">
        <v>76</v>
      </c>
      <c r="AY132" s="244" t="s">
        <v>229</v>
      </c>
    </row>
    <row r="133" s="14" customFormat="1">
      <c r="A133" s="14"/>
      <c r="B133" s="245"/>
      <c r="C133" s="246"/>
      <c r="D133" s="236" t="s">
        <v>239</v>
      </c>
      <c r="E133" s="247" t="s">
        <v>19</v>
      </c>
      <c r="F133" s="248" t="s">
        <v>4992</v>
      </c>
      <c r="G133" s="246"/>
      <c r="H133" s="249">
        <v>33</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239</v>
      </c>
      <c r="AU133" s="255" t="s">
        <v>86</v>
      </c>
      <c r="AV133" s="14" t="s">
        <v>86</v>
      </c>
      <c r="AW133" s="14" t="s">
        <v>37</v>
      </c>
      <c r="AX133" s="14" t="s">
        <v>76</v>
      </c>
      <c r="AY133" s="255" t="s">
        <v>229</v>
      </c>
    </row>
    <row r="134" s="14" customFormat="1">
      <c r="A134" s="14"/>
      <c r="B134" s="245"/>
      <c r="C134" s="246"/>
      <c r="D134" s="236" t="s">
        <v>239</v>
      </c>
      <c r="E134" s="247" t="s">
        <v>19</v>
      </c>
      <c r="F134" s="248" t="s">
        <v>4986</v>
      </c>
      <c r="G134" s="246"/>
      <c r="H134" s="249">
        <v>84.629999999999995</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239</v>
      </c>
      <c r="AU134" s="255" t="s">
        <v>86</v>
      </c>
      <c r="AV134" s="14" t="s">
        <v>86</v>
      </c>
      <c r="AW134" s="14" t="s">
        <v>37</v>
      </c>
      <c r="AX134" s="14" t="s">
        <v>76</v>
      </c>
      <c r="AY134" s="255" t="s">
        <v>229</v>
      </c>
    </row>
    <row r="135" s="14" customFormat="1">
      <c r="A135" s="14"/>
      <c r="B135" s="245"/>
      <c r="C135" s="246"/>
      <c r="D135" s="236" t="s">
        <v>239</v>
      </c>
      <c r="E135" s="247" t="s">
        <v>19</v>
      </c>
      <c r="F135" s="248" t="s">
        <v>5019</v>
      </c>
      <c r="G135" s="246"/>
      <c r="H135" s="249">
        <v>-8.1530000000000005</v>
      </c>
      <c r="I135" s="250"/>
      <c r="J135" s="246"/>
      <c r="K135" s="246"/>
      <c r="L135" s="251"/>
      <c r="M135" s="252"/>
      <c r="N135" s="253"/>
      <c r="O135" s="253"/>
      <c r="P135" s="253"/>
      <c r="Q135" s="253"/>
      <c r="R135" s="253"/>
      <c r="S135" s="253"/>
      <c r="T135" s="254"/>
      <c r="U135" s="14"/>
      <c r="V135" s="14"/>
      <c r="W135" s="14"/>
      <c r="X135" s="14"/>
      <c r="Y135" s="14"/>
      <c r="Z135" s="14"/>
      <c r="AA135" s="14"/>
      <c r="AB135" s="14"/>
      <c r="AC135" s="14"/>
      <c r="AD135" s="14"/>
      <c r="AE135" s="14"/>
      <c r="AT135" s="255" t="s">
        <v>239</v>
      </c>
      <c r="AU135" s="255" t="s">
        <v>86</v>
      </c>
      <c r="AV135" s="14" t="s">
        <v>86</v>
      </c>
      <c r="AW135" s="14" t="s">
        <v>37</v>
      </c>
      <c r="AX135" s="14" t="s">
        <v>76</v>
      </c>
      <c r="AY135" s="255" t="s">
        <v>229</v>
      </c>
    </row>
    <row r="136" s="14" customFormat="1">
      <c r="A136" s="14"/>
      <c r="B136" s="245"/>
      <c r="C136" s="246"/>
      <c r="D136" s="236" t="s">
        <v>239</v>
      </c>
      <c r="E136" s="247" t="s">
        <v>19</v>
      </c>
      <c r="F136" s="248" t="s">
        <v>5020</v>
      </c>
      <c r="G136" s="246"/>
      <c r="H136" s="249">
        <v>-1.1000000000000001</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239</v>
      </c>
      <c r="AU136" s="255" t="s">
        <v>86</v>
      </c>
      <c r="AV136" s="14" t="s">
        <v>86</v>
      </c>
      <c r="AW136" s="14" t="s">
        <v>37</v>
      </c>
      <c r="AX136" s="14" t="s">
        <v>76</v>
      </c>
      <c r="AY136" s="255" t="s">
        <v>229</v>
      </c>
    </row>
    <row r="137" s="14" customFormat="1">
      <c r="A137" s="14"/>
      <c r="B137" s="245"/>
      <c r="C137" s="246"/>
      <c r="D137" s="236" t="s">
        <v>239</v>
      </c>
      <c r="E137" s="247" t="s">
        <v>19</v>
      </c>
      <c r="F137" s="248" t="s">
        <v>5021</v>
      </c>
      <c r="G137" s="246"/>
      <c r="H137" s="249">
        <v>-11</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239</v>
      </c>
      <c r="AU137" s="255" t="s">
        <v>86</v>
      </c>
      <c r="AV137" s="14" t="s">
        <v>86</v>
      </c>
      <c r="AW137" s="14" t="s">
        <v>37</v>
      </c>
      <c r="AX137" s="14" t="s">
        <v>76</v>
      </c>
      <c r="AY137" s="255" t="s">
        <v>229</v>
      </c>
    </row>
    <row r="138" s="14" customFormat="1">
      <c r="A138" s="14"/>
      <c r="B138" s="245"/>
      <c r="C138" s="246"/>
      <c r="D138" s="236" t="s">
        <v>239</v>
      </c>
      <c r="E138" s="247" t="s">
        <v>19</v>
      </c>
      <c r="F138" s="248" t="s">
        <v>5022</v>
      </c>
      <c r="G138" s="246"/>
      <c r="H138" s="249">
        <v>-12.24</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239</v>
      </c>
      <c r="AU138" s="255" t="s">
        <v>86</v>
      </c>
      <c r="AV138" s="14" t="s">
        <v>86</v>
      </c>
      <c r="AW138" s="14" t="s">
        <v>37</v>
      </c>
      <c r="AX138" s="14" t="s">
        <v>76</v>
      </c>
      <c r="AY138" s="255" t="s">
        <v>229</v>
      </c>
    </row>
    <row r="139" s="15" customFormat="1">
      <c r="A139" s="15"/>
      <c r="B139" s="256"/>
      <c r="C139" s="257"/>
      <c r="D139" s="236" t="s">
        <v>239</v>
      </c>
      <c r="E139" s="258" t="s">
        <v>1109</v>
      </c>
      <c r="F139" s="259" t="s">
        <v>243</v>
      </c>
      <c r="G139" s="257"/>
      <c r="H139" s="260">
        <v>85.137</v>
      </c>
      <c r="I139" s="261"/>
      <c r="J139" s="257"/>
      <c r="K139" s="257"/>
      <c r="L139" s="262"/>
      <c r="M139" s="263"/>
      <c r="N139" s="264"/>
      <c r="O139" s="264"/>
      <c r="P139" s="264"/>
      <c r="Q139" s="264"/>
      <c r="R139" s="264"/>
      <c r="S139" s="264"/>
      <c r="T139" s="265"/>
      <c r="U139" s="15"/>
      <c r="V139" s="15"/>
      <c r="W139" s="15"/>
      <c r="X139" s="15"/>
      <c r="Y139" s="15"/>
      <c r="Z139" s="15"/>
      <c r="AA139" s="15"/>
      <c r="AB139" s="15"/>
      <c r="AC139" s="15"/>
      <c r="AD139" s="15"/>
      <c r="AE139" s="15"/>
      <c r="AT139" s="266" t="s">
        <v>239</v>
      </c>
      <c r="AU139" s="266" t="s">
        <v>86</v>
      </c>
      <c r="AV139" s="15" t="s">
        <v>136</v>
      </c>
      <c r="AW139" s="15" t="s">
        <v>37</v>
      </c>
      <c r="AX139" s="15" t="s">
        <v>84</v>
      </c>
      <c r="AY139" s="266" t="s">
        <v>229</v>
      </c>
    </row>
    <row r="140" s="2" customFormat="1" ht="37.8" customHeight="1">
      <c r="A140" s="41"/>
      <c r="B140" s="42"/>
      <c r="C140" s="216" t="s">
        <v>280</v>
      </c>
      <c r="D140" s="216" t="s">
        <v>231</v>
      </c>
      <c r="E140" s="217" t="s">
        <v>289</v>
      </c>
      <c r="F140" s="218" t="s">
        <v>290</v>
      </c>
      <c r="G140" s="219" t="s">
        <v>291</v>
      </c>
      <c r="H140" s="220">
        <v>32.493000000000002</v>
      </c>
      <c r="I140" s="221"/>
      <c r="J140" s="222">
        <f>ROUND(I140*H140,2)</f>
        <v>0</v>
      </c>
      <c r="K140" s="218" t="s">
        <v>235</v>
      </c>
      <c r="L140" s="47"/>
      <c r="M140" s="223" t="s">
        <v>19</v>
      </c>
      <c r="N140" s="224" t="s">
        <v>47</v>
      </c>
      <c r="O140" s="87"/>
      <c r="P140" s="225">
        <f>O140*H140</f>
        <v>0</v>
      </c>
      <c r="Q140" s="225">
        <v>0</v>
      </c>
      <c r="R140" s="225">
        <f>Q140*H140</f>
        <v>0</v>
      </c>
      <c r="S140" s="225">
        <v>0</v>
      </c>
      <c r="T140" s="226">
        <f>S140*H140</f>
        <v>0</v>
      </c>
      <c r="U140" s="41"/>
      <c r="V140" s="41"/>
      <c r="W140" s="41"/>
      <c r="X140" s="41"/>
      <c r="Y140" s="41"/>
      <c r="Z140" s="41"/>
      <c r="AA140" s="41"/>
      <c r="AB140" s="41"/>
      <c r="AC140" s="41"/>
      <c r="AD140" s="41"/>
      <c r="AE140" s="41"/>
      <c r="AR140" s="227" t="s">
        <v>136</v>
      </c>
      <c r="AT140" s="227" t="s">
        <v>231</v>
      </c>
      <c r="AU140" s="227" t="s">
        <v>86</v>
      </c>
      <c r="AY140" s="20" t="s">
        <v>229</v>
      </c>
      <c r="BE140" s="228">
        <f>IF(N140="základní",J140,0)</f>
        <v>0</v>
      </c>
      <c r="BF140" s="228">
        <f>IF(N140="snížená",J140,0)</f>
        <v>0</v>
      </c>
      <c r="BG140" s="228">
        <f>IF(N140="zákl. přenesená",J140,0)</f>
        <v>0</v>
      </c>
      <c r="BH140" s="228">
        <f>IF(N140="sníž. přenesená",J140,0)</f>
        <v>0</v>
      </c>
      <c r="BI140" s="228">
        <f>IF(N140="nulová",J140,0)</f>
        <v>0</v>
      </c>
      <c r="BJ140" s="20" t="s">
        <v>84</v>
      </c>
      <c r="BK140" s="228">
        <f>ROUND(I140*H140,2)</f>
        <v>0</v>
      </c>
      <c r="BL140" s="20" t="s">
        <v>136</v>
      </c>
      <c r="BM140" s="227" t="s">
        <v>5023</v>
      </c>
    </row>
    <row r="141" s="2" customFormat="1">
      <c r="A141" s="41"/>
      <c r="B141" s="42"/>
      <c r="C141" s="43"/>
      <c r="D141" s="229" t="s">
        <v>237</v>
      </c>
      <c r="E141" s="43"/>
      <c r="F141" s="230" t="s">
        <v>293</v>
      </c>
      <c r="G141" s="43"/>
      <c r="H141" s="43"/>
      <c r="I141" s="231"/>
      <c r="J141" s="43"/>
      <c r="K141" s="43"/>
      <c r="L141" s="47"/>
      <c r="M141" s="232"/>
      <c r="N141" s="233"/>
      <c r="O141" s="87"/>
      <c r="P141" s="87"/>
      <c r="Q141" s="87"/>
      <c r="R141" s="87"/>
      <c r="S141" s="87"/>
      <c r="T141" s="88"/>
      <c r="U141" s="41"/>
      <c r="V141" s="41"/>
      <c r="W141" s="41"/>
      <c r="X141" s="41"/>
      <c r="Y141" s="41"/>
      <c r="Z141" s="41"/>
      <c r="AA141" s="41"/>
      <c r="AB141" s="41"/>
      <c r="AC141" s="41"/>
      <c r="AD141" s="41"/>
      <c r="AE141" s="41"/>
      <c r="AT141" s="20" t="s">
        <v>237</v>
      </c>
      <c r="AU141" s="20" t="s">
        <v>86</v>
      </c>
    </row>
    <row r="142" s="13" customFormat="1">
      <c r="A142" s="13"/>
      <c r="B142" s="234"/>
      <c r="C142" s="235"/>
      <c r="D142" s="236" t="s">
        <v>239</v>
      </c>
      <c r="E142" s="237" t="s">
        <v>19</v>
      </c>
      <c r="F142" s="238" t="s">
        <v>1185</v>
      </c>
      <c r="G142" s="235"/>
      <c r="H142" s="237" t="s">
        <v>19</v>
      </c>
      <c r="I142" s="239"/>
      <c r="J142" s="235"/>
      <c r="K142" s="235"/>
      <c r="L142" s="240"/>
      <c r="M142" s="241"/>
      <c r="N142" s="242"/>
      <c r="O142" s="242"/>
      <c r="P142" s="242"/>
      <c r="Q142" s="242"/>
      <c r="R142" s="242"/>
      <c r="S142" s="242"/>
      <c r="T142" s="243"/>
      <c r="U142" s="13"/>
      <c r="V142" s="13"/>
      <c r="W142" s="13"/>
      <c r="X142" s="13"/>
      <c r="Y142" s="13"/>
      <c r="Z142" s="13"/>
      <c r="AA142" s="13"/>
      <c r="AB142" s="13"/>
      <c r="AC142" s="13"/>
      <c r="AD142" s="13"/>
      <c r="AE142" s="13"/>
      <c r="AT142" s="244" t="s">
        <v>239</v>
      </c>
      <c r="AU142" s="244" t="s">
        <v>86</v>
      </c>
      <c r="AV142" s="13" t="s">
        <v>84</v>
      </c>
      <c r="AW142" s="13" t="s">
        <v>37</v>
      </c>
      <c r="AX142" s="13" t="s">
        <v>76</v>
      </c>
      <c r="AY142" s="244" t="s">
        <v>229</v>
      </c>
    </row>
    <row r="143" s="14" customFormat="1">
      <c r="A143" s="14"/>
      <c r="B143" s="245"/>
      <c r="C143" s="246"/>
      <c r="D143" s="236" t="s">
        <v>239</v>
      </c>
      <c r="E143" s="247" t="s">
        <v>19</v>
      </c>
      <c r="F143" s="248" t="s">
        <v>4986</v>
      </c>
      <c r="G143" s="246"/>
      <c r="H143" s="249">
        <v>84.629999999999995</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239</v>
      </c>
      <c r="AU143" s="255" t="s">
        <v>86</v>
      </c>
      <c r="AV143" s="14" t="s">
        <v>86</v>
      </c>
      <c r="AW143" s="14" t="s">
        <v>37</v>
      </c>
      <c r="AX143" s="14" t="s">
        <v>76</v>
      </c>
      <c r="AY143" s="255" t="s">
        <v>229</v>
      </c>
    </row>
    <row r="144" s="14" customFormat="1">
      <c r="A144" s="14"/>
      <c r="B144" s="245"/>
      <c r="C144" s="246"/>
      <c r="D144" s="236" t="s">
        <v>239</v>
      </c>
      <c r="E144" s="247" t="s">
        <v>19</v>
      </c>
      <c r="F144" s="248" t="s">
        <v>4992</v>
      </c>
      <c r="G144" s="246"/>
      <c r="H144" s="249">
        <v>33</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239</v>
      </c>
      <c r="AU144" s="255" t="s">
        <v>86</v>
      </c>
      <c r="AV144" s="14" t="s">
        <v>86</v>
      </c>
      <c r="AW144" s="14" t="s">
        <v>37</v>
      </c>
      <c r="AX144" s="14" t="s">
        <v>76</v>
      </c>
      <c r="AY144" s="255" t="s">
        <v>229</v>
      </c>
    </row>
    <row r="145" s="14" customFormat="1">
      <c r="A145" s="14"/>
      <c r="B145" s="245"/>
      <c r="C145" s="246"/>
      <c r="D145" s="236" t="s">
        <v>239</v>
      </c>
      <c r="E145" s="247" t="s">
        <v>19</v>
      </c>
      <c r="F145" s="248" t="s">
        <v>1186</v>
      </c>
      <c r="G145" s="246"/>
      <c r="H145" s="249">
        <v>-85.137</v>
      </c>
      <c r="I145" s="250"/>
      <c r="J145" s="246"/>
      <c r="K145" s="246"/>
      <c r="L145" s="251"/>
      <c r="M145" s="252"/>
      <c r="N145" s="253"/>
      <c r="O145" s="253"/>
      <c r="P145" s="253"/>
      <c r="Q145" s="253"/>
      <c r="R145" s="253"/>
      <c r="S145" s="253"/>
      <c r="T145" s="254"/>
      <c r="U145" s="14"/>
      <c r="V145" s="14"/>
      <c r="W145" s="14"/>
      <c r="X145" s="14"/>
      <c r="Y145" s="14"/>
      <c r="Z145" s="14"/>
      <c r="AA145" s="14"/>
      <c r="AB145" s="14"/>
      <c r="AC145" s="14"/>
      <c r="AD145" s="14"/>
      <c r="AE145" s="14"/>
      <c r="AT145" s="255" t="s">
        <v>239</v>
      </c>
      <c r="AU145" s="255" t="s">
        <v>86</v>
      </c>
      <c r="AV145" s="14" t="s">
        <v>86</v>
      </c>
      <c r="AW145" s="14" t="s">
        <v>37</v>
      </c>
      <c r="AX145" s="14" t="s">
        <v>76</v>
      </c>
      <c r="AY145" s="255" t="s">
        <v>229</v>
      </c>
    </row>
    <row r="146" s="15" customFormat="1">
      <c r="A146" s="15"/>
      <c r="B146" s="256"/>
      <c r="C146" s="257"/>
      <c r="D146" s="236" t="s">
        <v>239</v>
      </c>
      <c r="E146" s="258" t="s">
        <v>19</v>
      </c>
      <c r="F146" s="259" t="s">
        <v>243</v>
      </c>
      <c r="G146" s="257"/>
      <c r="H146" s="260">
        <v>32.493000000000002</v>
      </c>
      <c r="I146" s="261"/>
      <c r="J146" s="257"/>
      <c r="K146" s="257"/>
      <c r="L146" s="262"/>
      <c r="M146" s="263"/>
      <c r="N146" s="264"/>
      <c r="O146" s="264"/>
      <c r="P146" s="264"/>
      <c r="Q146" s="264"/>
      <c r="R146" s="264"/>
      <c r="S146" s="264"/>
      <c r="T146" s="265"/>
      <c r="U146" s="15"/>
      <c r="V146" s="15"/>
      <c r="W146" s="15"/>
      <c r="X146" s="15"/>
      <c r="Y146" s="15"/>
      <c r="Z146" s="15"/>
      <c r="AA146" s="15"/>
      <c r="AB146" s="15"/>
      <c r="AC146" s="15"/>
      <c r="AD146" s="15"/>
      <c r="AE146" s="15"/>
      <c r="AT146" s="266" t="s">
        <v>239</v>
      </c>
      <c r="AU146" s="266" t="s">
        <v>86</v>
      </c>
      <c r="AV146" s="15" t="s">
        <v>136</v>
      </c>
      <c r="AW146" s="15" t="s">
        <v>37</v>
      </c>
      <c r="AX146" s="15" t="s">
        <v>84</v>
      </c>
      <c r="AY146" s="266" t="s">
        <v>229</v>
      </c>
    </row>
    <row r="147" s="2" customFormat="1" ht="24.15" customHeight="1">
      <c r="A147" s="41"/>
      <c r="B147" s="42"/>
      <c r="C147" s="216" t="s">
        <v>288</v>
      </c>
      <c r="D147" s="216" t="s">
        <v>231</v>
      </c>
      <c r="E147" s="217" t="s">
        <v>297</v>
      </c>
      <c r="F147" s="218" t="s">
        <v>298</v>
      </c>
      <c r="G147" s="219" t="s">
        <v>299</v>
      </c>
      <c r="H147" s="220">
        <v>64.986000000000004</v>
      </c>
      <c r="I147" s="221"/>
      <c r="J147" s="222">
        <f>ROUND(I147*H147,2)</f>
        <v>0</v>
      </c>
      <c r="K147" s="218" t="s">
        <v>235</v>
      </c>
      <c r="L147" s="47"/>
      <c r="M147" s="223" t="s">
        <v>19</v>
      </c>
      <c r="N147" s="224" t="s">
        <v>47</v>
      </c>
      <c r="O147" s="87"/>
      <c r="P147" s="225">
        <f>O147*H147</f>
        <v>0</v>
      </c>
      <c r="Q147" s="225">
        <v>0</v>
      </c>
      <c r="R147" s="225">
        <f>Q147*H147</f>
        <v>0</v>
      </c>
      <c r="S147" s="225">
        <v>0</v>
      </c>
      <c r="T147" s="226">
        <f>S147*H147</f>
        <v>0</v>
      </c>
      <c r="U147" s="41"/>
      <c r="V147" s="41"/>
      <c r="W147" s="41"/>
      <c r="X147" s="41"/>
      <c r="Y147" s="41"/>
      <c r="Z147" s="41"/>
      <c r="AA147" s="41"/>
      <c r="AB147" s="41"/>
      <c r="AC147" s="41"/>
      <c r="AD147" s="41"/>
      <c r="AE147" s="41"/>
      <c r="AR147" s="227" t="s">
        <v>136</v>
      </c>
      <c r="AT147" s="227" t="s">
        <v>231</v>
      </c>
      <c r="AU147" s="227" t="s">
        <v>86</v>
      </c>
      <c r="AY147" s="20" t="s">
        <v>229</v>
      </c>
      <c r="BE147" s="228">
        <f>IF(N147="základní",J147,0)</f>
        <v>0</v>
      </c>
      <c r="BF147" s="228">
        <f>IF(N147="snížená",J147,0)</f>
        <v>0</v>
      </c>
      <c r="BG147" s="228">
        <f>IF(N147="zákl. přenesená",J147,0)</f>
        <v>0</v>
      </c>
      <c r="BH147" s="228">
        <f>IF(N147="sníž. přenesená",J147,0)</f>
        <v>0</v>
      </c>
      <c r="BI147" s="228">
        <f>IF(N147="nulová",J147,0)</f>
        <v>0</v>
      </c>
      <c r="BJ147" s="20" t="s">
        <v>84</v>
      </c>
      <c r="BK147" s="228">
        <f>ROUND(I147*H147,2)</f>
        <v>0</v>
      </c>
      <c r="BL147" s="20" t="s">
        <v>136</v>
      </c>
      <c r="BM147" s="227" t="s">
        <v>5024</v>
      </c>
    </row>
    <row r="148" s="2" customFormat="1">
      <c r="A148" s="41"/>
      <c r="B148" s="42"/>
      <c r="C148" s="43"/>
      <c r="D148" s="229" t="s">
        <v>237</v>
      </c>
      <c r="E148" s="43"/>
      <c r="F148" s="230" t="s">
        <v>301</v>
      </c>
      <c r="G148" s="43"/>
      <c r="H148" s="43"/>
      <c r="I148" s="231"/>
      <c r="J148" s="43"/>
      <c r="K148" s="43"/>
      <c r="L148" s="47"/>
      <c r="M148" s="232"/>
      <c r="N148" s="233"/>
      <c r="O148" s="87"/>
      <c r="P148" s="87"/>
      <c r="Q148" s="87"/>
      <c r="R148" s="87"/>
      <c r="S148" s="87"/>
      <c r="T148" s="88"/>
      <c r="U148" s="41"/>
      <c r="V148" s="41"/>
      <c r="W148" s="41"/>
      <c r="X148" s="41"/>
      <c r="Y148" s="41"/>
      <c r="Z148" s="41"/>
      <c r="AA148" s="41"/>
      <c r="AB148" s="41"/>
      <c r="AC148" s="41"/>
      <c r="AD148" s="41"/>
      <c r="AE148" s="41"/>
      <c r="AT148" s="20" t="s">
        <v>237</v>
      </c>
      <c r="AU148" s="20" t="s">
        <v>86</v>
      </c>
    </row>
    <row r="149" s="14" customFormat="1">
      <c r="A149" s="14"/>
      <c r="B149" s="245"/>
      <c r="C149" s="246"/>
      <c r="D149" s="236" t="s">
        <v>239</v>
      </c>
      <c r="E149" s="246"/>
      <c r="F149" s="248" t="s">
        <v>5025</v>
      </c>
      <c r="G149" s="246"/>
      <c r="H149" s="249">
        <v>64.986000000000004</v>
      </c>
      <c r="I149" s="250"/>
      <c r="J149" s="246"/>
      <c r="K149" s="246"/>
      <c r="L149" s="251"/>
      <c r="M149" s="252"/>
      <c r="N149" s="253"/>
      <c r="O149" s="253"/>
      <c r="P149" s="253"/>
      <c r="Q149" s="253"/>
      <c r="R149" s="253"/>
      <c r="S149" s="253"/>
      <c r="T149" s="254"/>
      <c r="U149" s="14"/>
      <c r="V149" s="14"/>
      <c r="W149" s="14"/>
      <c r="X149" s="14"/>
      <c r="Y149" s="14"/>
      <c r="Z149" s="14"/>
      <c r="AA149" s="14"/>
      <c r="AB149" s="14"/>
      <c r="AC149" s="14"/>
      <c r="AD149" s="14"/>
      <c r="AE149" s="14"/>
      <c r="AT149" s="255" t="s">
        <v>239</v>
      </c>
      <c r="AU149" s="255" t="s">
        <v>86</v>
      </c>
      <c r="AV149" s="14" t="s">
        <v>86</v>
      </c>
      <c r="AW149" s="14" t="s">
        <v>4</v>
      </c>
      <c r="AX149" s="14" t="s">
        <v>84</v>
      </c>
      <c r="AY149" s="255" t="s">
        <v>229</v>
      </c>
    </row>
    <row r="150" s="12" customFormat="1" ht="22.8" customHeight="1">
      <c r="A150" s="12"/>
      <c r="B150" s="200"/>
      <c r="C150" s="201"/>
      <c r="D150" s="202" t="s">
        <v>75</v>
      </c>
      <c r="E150" s="214" t="s">
        <v>86</v>
      </c>
      <c r="F150" s="214" t="s">
        <v>1190</v>
      </c>
      <c r="G150" s="201"/>
      <c r="H150" s="201"/>
      <c r="I150" s="204"/>
      <c r="J150" s="215">
        <f>BK150</f>
        <v>0</v>
      </c>
      <c r="K150" s="201"/>
      <c r="L150" s="206"/>
      <c r="M150" s="207"/>
      <c r="N150" s="208"/>
      <c r="O150" s="208"/>
      <c r="P150" s="209">
        <f>SUM(P151:P208)</f>
        <v>0</v>
      </c>
      <c r="Q150" s="208"/>
      <c r="R150" s="209">
        <f>SUM(R151:R208)</f>
        <v>54.324760819999995</v>
      </c>
      <c r="S150" s="208"/>
      <c r="T150" s="210">
        <f>SUM(T151:T208)</f>
        <v>0</v>
      </c>
      <c r="U150" s="12"/>
      <c r="V150" s="12"/>
      <c r="W150" s="12"/>
      <c r="X150" s="12"/>
      <c r="Y150" s="12"/>
      <c r="Z150" s="12"/>
      <c r="AA150" s="12"/>
      <c r="AB150" s="12"/>
      <c r="AC150" s="12"/>
      <c r="AD150" s="12"/>
      <c r="AE150" s="12"/>
      <c r="AR150" s="211" t="s">
        <v>84</v>
      </c>
      <c r="AT150" s="212" t="s">
        <v>75</v>
      </c>
      <c r="AU150" s="212" t="s">
        <v>84</v>
      </c>
      <c r="AY150" s="211" t="s">
        <v>229</v>
      </c>
      <c r="BK150" s="213">
        <f>SUM(BK151:BK208)</f>
        <v>0</v>
      </c>
    </row>
    <row r="151" s="2" customFormat="1" ht="16.5" customHeight="1">
      <c r="A151" s="41"/>
      <c r="B151" s="42"/>
      <c r="C151" s="216" t="s">
        <v>296</v>
      </c>
      <c r="D151" s="216" t="s">
        <v>231</v>
      </c>
      <c r="E151" s="217" t="s">
        <v>5026</v>
      </c>
      <c r="F151" s="218" t="s">
        <v>5027</v>
      </c>
      <c r="G151" s="219" t="s">
        <v>291</v>
      </c>
      <c r="H151" s="220">
        <v>11</v>
      </c>
      <c r="I151" s="221"/>
      <c r="J151" s="222">
        <f>ROUND(I151*H151,2)</f>
        <v>0</v>
      </c>
      <c r="K151" s="218" t="s">
        <v>235</v>
      </c>
      <c r="L151" s="47"/>
      <c r="M151" s="223" t="s">
        <v>19</v>
      </c>
      <c r="N151" s="224" t="s">
        <v>47</v>
      </c>
      <c r="O151" s="87"/>
      <c r="P151" s="225">
        <f>O151*H151</f>
        <v>0</v>
      </c>
      <c r="Q151" s="225">
        <v>2.1600000000000001</v>
      </c>
      <c r="R151" s="225">
        <f>Q151*H151</f>
        <v>23.760000000000002</v>
      </c>
      <c r="S151" s="225">
        <v>0</v>
      </c>
      <c r="T151" s="226">
        <f>S151*H151</f>
        <v>0</v>
      </c>
      <c r="U151" s="41"/>
      <c r="V151" s="41"/>
      <c r="W151" s="41"/>
      <c r="X151" s="41"/>
      <c r="Y151" s="41"/>
      <c r="Z151" s="41"/>
      <c r="AA151" s="41"/>
      <c r="AB151" s="41"/>
      <c r="AC151" s="41"/>
      <c r="AD151" s="41"/>
      <c r="AE151" s="41"/>
      <c r="AR151" s="227" t="s">
        <v>136</v>
      </c>
      <c r="AT151" s="227" t="s">
        <v>231</v>
      </c>
      <c r="AU151" s="227" t="s">
        <v>86</v>
      </c>
      <c r="AY151" s="20" t="s">
        <v>229</v>
      </c>
      <c r="BE151" s="228">
        <f>IF(N151="základní",J151,0)</f>
        <v>0</v>
      </c>
      <c r="BF151" s="228">
        <f>IF(N151="snížená",J151,0)</f>
        <v>0</v>
      </c>
      <c r="BG151" s="228">
        <f>IF(N151="zákl. přenesená",J151,0)</f>
        <v>0</v>
      </c>
      <c r="BH151" s="228">
        <f>IF(N151="sníž. přenesená",J151,0)</f>
        <v>0</v>
      </c>
      <c r="BI151" s="228">
        <f>IF(N151="nulová",J151,0)</f>
        <v>0</v>
      </c>
      <c r="BJ151" s="20" t="s">
        <v>84</v>
      </c>
      <c r="BK151" s="228">
        <f>ROUND(I151*H151,2)</f>
        <v>0</v>
      </c>
      <c r="BL151" s="20" t="s">
        <v>136</v>
      </c>
      <c r="BM151" s="227" t="s">
        <v>5028</v>
      </c>
    </row>
    <row r="152" s="2" customFormat="1">
      <c r="A152" s="41"/>
      <c r="B152" s="42"/>
      <c r="C152" s="43"/>
      <c r="D152" s="229" t="s">
        <v>237</v>
      </c>
      <c r="E152" s="43"/>
      <c r="F152" s="230" t="s">
        <v>5029</v>
      </c>
      <c r="G152" s="43"/>
      <c r="H152" s="43"/>
      <c r="I152" s="231"/>
      <c r="J152" s="43"/>
      <c r="K152" s="43"/>
      <c r="L152" s="47"/>
      <c r="M152" s="232"/>
      <c r="N152" s="233"/>
      <c r="O152" s="87"/>
      <c r="P152" s="87"/>
      <c r="Q152" s="87"/>
      <c r="R152" s="87"/>
      <c r="S152" s="87"/>
      <c r="T152" s="88"/>
      <c r="U152" s="41"/>
      <c r="V152" s="41"/>
      <c r="W152" s="41"/>
      <c r="X152" s="41"/>
      <c r="Y152" s="41"/>
      <c r="Z152" s="41"/>
      <c r="AA152" s="41"/>
      <c r="AB152" s="41"/>
      <c r="AC152" s="41"/>
      <c r="AD152" s="41"/>
      <c r="AE152" s="41"/>
      <c r="AT152" s="20" t="s">
        <v>237</v>
      </c>
      <c r="AU152" s="20" t="s">
        <v>86</v>
      </c>
    </row>
    <row r="153" s="13" customFormat="1">
      <c r="A153" s="13"/>
      <c r="B153" s="234"/>
      <c r="C153" s="235"/>
      <c r="D153" s="236" t="s">
        <v>239</v>
      </c>
      <c r="E153" s="237" t="s">
        <v>19</v>
      </c>
      <c r="F153" s="238" t="s">
        <v>5030</v>
      </c>
      <c r="G153" s="235"/>
      <c r="H153" s="237" t="s">
        <v>19</v>
      </c>
      <c r="I153" s="239"/>
      <c r="J153" s="235"/>
      <c r="K153" s="235"/>
      <c r="L153" s="240"/>
      <c r="M153" s="241"/>
      <c r="N153" s="242"/>
      <c r="O153" s="242"/>
      <c r="P153" s="242"/>
      <c r="Q153" s="242"/>
      <c r="R153" s="242"/>
      <c r="S153" s="242"/>
      <c r="T153" s="243"/>
      <c r="U153" s="13"/>
      <c r="V153" s="13"/>
      <c r="W153" s="13"/>
      <c r="X153" s="13"/>
      <c r="Y153" s="13"/>
      <c r="Z153" s="13"/>
      <c r="AA153" s="13"/>
      <c r="AB153" s="13"/>
      <c r="AC153" s="13"/>
      <c r="AD153" s="13"/>
      <c r="AE153" s="13"/>
      <c r="AT153" s="244" t="s">
        <v>239</v>
      </c>
      <c r="AU153" s="244" t="s">
        <v>86</v>
      </c>
      <c r="AV153" s="13" t="s">
        <v>84</v>
      </c>
      <c r="AW153" s="13" t="s">
        <v>37</v>
      </c>
      <c r="AX153" s="13" t="s">
        <v>76</v>
      </c>
      <c r="AY153" s="244" t="s">
        <v>229</v>
      </c>
    </row>
    <row r="154" s="14" customFormat="1">
      <c r="A154" s="14"/>
      <c r="B154" s="245"/>
      <c r="C154" s="246"/>
      <c r="D154" s="236" t="s">
        <v>239</v>
      </c>
      <c r="E154" s="247" t="s">
        <v>19</v>
      </c>
      <c r="F154" s="248" t="s">
        <v>5031</v>
      </c>
      <c r="G154" s="246"/>
      <c r="H154" s="249">
        <v>11</v>
      </c>
      <c r="I154" s="250"/>
      <c r="J154" s="246"/>
      <c r="K154" s="246"/>
      <c r="L154" s="251"/>
      <c r="M154" s="252"/>
      <c r="N154" s="253"/>
      <c r="O154" s="253"/>
      <c r="P154" s="253"/>
      <c r="Q154" s="253"/>
      <c r="R154" s="253"/>
      <c r="S154" s="253"/>
      <c r="T154" s="254"/>
      <c r="U154" s="14"/>
      <c r="V154" s="14"/>
      <c r="W154" s="14"/>
      <c r="X154" s="14"/>
      <c r="Y154" s="14"/>
      <c r="Z154" s="14"/>
      <c r="AA154" s="14"/>
      <c r="AB154" s="14"/>
      <c r="AC154" s="14"/>
      <c r="AD154" s="14"/>
      <c r="AE154" s="14"/>
      <c r="AT154" s="255" t="s">
        <v>239</v>
      </c>
      <c r="AU154" s="255" t="s">
        <v>86</v>
      </c>
      <c r="AV154" s="14" t="s">
        <v>86</v>
      </c>
      <c r="AW154" s="14" t="s">
        <v>37</v>
      </c>
      <c r="AX154" s="14" t="s">
        <v>76</v>
      </c>
      <c r="AY154" s="255" t="s">
        <v>229</v>
      </c>
    </row>
    <row r="155" s="16" customFormat="1">
      <c r="A155" s="16"/>
      <c r="B155" s="285"/>
      <c r="C155" s="286"/>
      <c r="D155" s="236" t="s">
        <v>239</v>
      </c>
      <c r="E155" s="287" t="s">
        <v>4999</v>
      </c>
      <c r="F155" s="288" t="s">
        <v>522</v>
      </c>
      <c r="G155" s="286"/>
      <c r="H155" s="289">
        <v>11</v>
      </c>
      <c r="I155" s="290"/>
      <c r="J155" s="286"/>
      <c r="K155" s="286"/>
      <c r="L155" s="291"/>
      <c r="M155" s="292"/>
      <c r="N155" s="293"/>
      <c r="O155" s="293"/>
      <c r="P155" s="293"/>
      <c r="Q155" s="293"/>
      <c r="R155" s="293"/>
      <c r="S155" s="293"/>
      <c r="T155" s="294"/>
      <c r="U155" s="16"/>
      <c r="V155" s="16"/>
      <c r="W155" s="16"/>
      <c r="X155" s="16"/>
      <c r="Y155" s="16"/>
      <c r="Z155" s="16"/>
      <c r="AA155" s="16"/>
      <c r="AB155" s="16"/>
      <c r="AC155" s="16"/>
      <c r="AD155" s="16"/>
      <c r="AE155" s="16"/>
      <c r="AT155" s="295" t="s">
        <v>239</v>
      </c>
      <c r="AU155" s="295" t="s">
        <v>86</v>
      </c>
      <c r="AV155" s="16" t="s">
        <v>96</v>
      </c>
      <c r="AW155" s="16" t="s">
        <v>37</v>
      </c>
      <c r="AX155" s="16" t="s">
        <v>76</v>
      </c>
      <c r="AY155" s="295" t="s">
        <v>229</v>
      </c>
    </row>
    <row r="156" s="15" customFormat="1">
      <c r="A156" s="15"/>
      <c r="B156" s="256"/>
      <c r="C156" s="257"/>
      <c r="D156" s="236" t="s">
        <v>239</v>
      </c>
      <c r="E156" s="258" t="s">
        <v>19</v>
      </c>
      <c r="F156" s="259" t="s">
        <v>243</v>
      </c>
      <c r="G156" s="257"/>
      <c r="H156" s="260">
        <v>11</v>
      </c>
      <c r="I156" s="261"/>
      <c r="J156" s="257"/>
      <c r="K156" s="257"/>
      <c r="L156" s="262"/>
      <c r="M156" s="263"/>
      <c r="N156" s="264"/>
      <c r="O156" s="264"/>
      <c r="P156" s="264"/>
      <c r="Q156" s="264"/>
      <c r="R156" s="264"/>
      <c r="S156" s="264"/>
      <c r="T156" s="265"/>
      <c r="U156" s="15"/>
      <c r="V156" s="15"/>
      <c r="W156" s="15"/>
      <c r="X156" s="15"/>
      <c r="Y156" s="15"/>
      <c r="Z156" s="15"/>
      <c r="AA156" s="15"/>
      <c r="AB156" s="15"/>
      <c r="AC156" s="15"/>
      <c r="AD156" s="15"/>
      <c r="AE156" s="15"/>
      <c r="AT156" s="266" t="s">
        <v>239</v>
      </c>
      <c r="AU156" s="266" t="s">
        <v>86</v>
      </c>
      <c r="AV156" s="15" t="s">
        <v>136</v>
      </c>
      <c r="AW156" s="15" t="s">
        <v>37</v>
      </c>
      <c r="AX156" s="15" t="s">
        <v>84</v>
      </c>
      <c r="AY156" s="266" t="s">
        <v>229</v>
      </c>
    </row>
    <row r="157" s="2" customFormat="1" ht="16.5" customHeight="1">
      <c r="A157" s="41"/>
      <c r="B157" s="42"/>
      <c r="C157" s="216" t="s">
        <v>303</v>
      </c>
      <c r="D157" s="216" t="s">
        <v>231</v>
      </c>
      <c r="E157" s="217" t="s">
        <v>5032</v>
      </c>
      <c r="F157" s="218" t="s">
        <v>5033</v>
      </c>
      <c r="G157" s="219" t="s">
        <v>291</v>
      </c>
      <c r="H157" s="220">
        <v>1.1000000000000001</v>
      </c>
      <c r="I157" s="221"/>
      <c r="J157" s="222">
        <f>ROUND(I157*H157,2)</f>
        <v>0</v>
      </c>
      <c r="K157" s="218" t="s">
        <v>235</v>
      </c>
      <c r="L157" s="47"/>
      <c r="M157" s="223" t="s">
        <v>19</v>
      </c>
      <c r="N157" s="224" t="s">
        <v>47</v>
      </c>
      <c r="O157" s="87"/>
      <c r="P157" s="225">
        <f>O157*H157</f>
        <v>0</v>
      </c>
      <c r="Q157" s="225">
        <v>2.3010199999999998</v>
      </c>
      <c r="R157" s="225">
        <f>Q157*H157</f>
        <v>2.5311219999999999</v>
      </c>
      <c r="S157" s="225">
        <v>0</v>
      </c>
      <c r="T157" s="226">
        <f>S157*H157</f>
        <v>0</v>
      </c>
      <c r="U157" s="41"/>
      <c r="V157" s="41"/>
      <c r="W157" s="41"/>
      <c r="X157" s="41"/>
      <c r="Y157" s="41"/>
      <c r="Z157" s="41"/>
      <c r="AA157" s="41"/>
      <c r="AB157" s="41"/>
      <c r="AC157" s="41"/>
      <c r="AD157" s="41"/>
      <c r="AE157" s="41"/>
      <c r="AR157" s="227" t="s">
        <v>136</v>
      </c>
      <c r="AT157" s="227" t="s">
        <v>231</v>
      </c>
      <c r="AU157" s="227" t="s">
        <v>86</v>
      </c>
      <c r="AY157" s="20" t="s">
        <v>229</v>
      </c>
      <c r="BE157" s="228">
        <f>IF(N157="základní",J157,0)</f>
        <v>0</v>
      </c>
      <c r="BF157" s="228">
        <f>IF(N157="snížená",J157,0)</f>
        <v>0</v>
      </c>
      <c r="BG157" s="228">
        <f>IF(N157="zákl. přenesená",J157,0)</f>
        <v>0</v>
      </c>
      <c r="BH157" s="228">
        <f>IF(N157="sníž. přenesená",J157,0)</f>
        <v>0</v>
      </c>
      <c r="BI157" s="228">
        <f>IF(N157="nulová",J157,0)</f>
        <v>0</v>
      </c>
      <c r="BJ157" s="20" t="s">
        <v>84</v>
      </c>
      <c r="BK157" s="228">
        <f>ROUND(I157*H157,2)</f>
        <v>0</v>
      </c>
      <c r="BL157" s="20" t="s">
        <v>136</v>
      </c>
      <c r="BM157" s="227" t="s">
        <v>5034</v>
      </c>
    </row>
    <row r="158" s="2" customFormat="1">
      <c r="A158" s="41"/>
      <c r="B158" s="42"/>
      <c r="C158" s="43"/>
      <c r="D158" s="229" t="s">
        <v>237</v>
      </c>
      <c r="E158" s="43"/>
      <c r="F158" s="230" t="s">
        <v>5035</v>
      </c>
      <c r="G158" s="43"/>
      <c r="H158" s="43"/>
      <c r="I158" s="231"/>
      <c r="J158" s="43"/>
      <c r="K158" s="43"/>
      <c r="L158" s="47"/>
      <c r="M158" s="232"/>
      <c r="N158" s="233"/>
      <c r="O158" s="87"/>
      <c r="P158" s="87"/>
      <c r="Q158" s="87"/>
      <c r="R158" s="87"/>
      <c r="S158" s="87"/>
      <c r="T158" s="88"/>
      <c r="U158" s="41"/>
      <c r="V158" s="41"/>
      <c r="W158" s="41"/>
      <c r="X158" s="41"/>
      <c r="Y158" s="41"/>
      <c r="Z158" s="41"/>
      <c r="AA158" s="41"/>
      <c r="AB158" s="41"/>
      <c r="AC158" s="41"/>
      <c r="AD158" s="41"/>
      <c r="AE158" s="41"/>
      <c r="AT158" s="20" t="s">
        <v>237</v>
      </c>
      <c r="AU158" s="20" t="s">
        <v>86</v>
      </c>
    </row>
    <row r="159" s="13" customFormat="1">
      <c r="A159" s="13"/>
      <c r="B159" s="234"/>
      <c r="C159" s="235"/>
      <c r="D159" s="236" t="s">
        <v>239</v>
      </c>
      <c r="E159" s="237" t="s">
        <v>19</v>
      </c>
      <c r="F159" s="238" t="s">
        <v>5036</v>
      </c>
      <c r="G159" s="235"/>
      <c r="H159" s="237" t="s">
        <v>19</v>
      </c>
      <c r="I159" s="239"/>
      <c r="J159" s="235"/>
      <c r="K159" s="235"/>
      <c r="L159" s="240"/>
      <c r="M159" s="241"/>
      <c r="N159" s="242"/>
      <c r="O159" s="242"/>
      <c r="P159" s="242"/>
      <c r="Q159" s="242"/>
      <c r="R159" s="242"/>
      <c r="S159" s="242"/>
      <c r="T159" s="243"/>
      <c r="U159" s="13"/>
      <c r="V159" s="13"/>
      <c r="W159" s="13"/>
      <c r="X159" s="13"/>
      <c r="Y159" s="13"/>
      <c r="Z159" s="13"/>
      <c r="AA159" s="13"/>
      <c r="AB159" s="13"/>
      <c r="AC159" s="13"/>
      <c r="AD159" s="13"/>
      <c r="AE159" s="13"/>
      <c r="AT159" s="244" t="s">
        <v>239</v>
      </c>
      <c r="AU159" s="244" t="s">
        <v>86</v>
      </c>
      <c r="AV159" s="13" t="s">
        <v>84</v>
      </c>
      <c r="AW159" s="13" t="s">
        <v>37</v>
      </c>
      <c r="AX159" s="13" t="s">
        <v>76</v>
      </c>
      <c r="AY159" s="244" t="s">
        <v>229</v>
      </c>
    </row>
    <row r="160" s="14" customFormat="1">
      <c r="A160" s="14"/>
      <c r="B160" s="245"/>
      <c r="C160" s="246"/>
      <c r="D160" s="236" t="s">
        <v>239</v>
      </c>
      <c r="E160" s="247" t="s">
        <v>19</v>
      </c>
      <c r="F160" s="248" t="s">
        <v>5037</v>
      </c>
      <c r="G160" s="246"/>
      <c r="H160" s="249">
        <v>1.1000000000000001</v>
      </c>
      <c r="I160" s="250"/>
      <c r="J160" s="246"/>
      <c r="K160" s="246"/>
      <c r="L160" s="251"/>
      <c r="M160" s="252"/>
      <c r="N160" s="253"/>
      <c r="O160" s="253"/>
      <c r="P160" s="253"/>
      <c r="Q160" s="253"/>
      <c r="R160" s="253"/>
      <c r="S160" s="253"/>
      <c r="T160" s="254"/>
      <c r="U160" s="14"/>
      <c r="V160" s="14"/>
      <c r="W160" s="14"/>
      <c r="X160" s="14"/>
      <c r="Y160" s="14"/>
      <c r="Z160" s="14"/>
      <c r="AA160" s="14"/>
      <c r="AB160" s="14"/>
      <c r="AC160" s="14"/>
      <c r="AD160" s="14"/>
      <c r="AE160" s="14"/>
      <c r="AT160" s="255" t="s">
        <v>239</v>
      </c>
      <c r="AU160" s="255" t="s">
        <v>86</v>
      </c>
      <c r="AV160" s="14" t="s">
        <v>86</v>
      </c>
      <c r="AW160" s="14" t="s">
        <v>37</v>
      </c>
      <c r="AX160" s="14" t="s">
        <v>76</v>
      </c>
      <c r="AY160" s="255" t="s">
        <v>229</v>
      </c>
    </row>
    <row r="161" s="16" customFormat="1">
      <c r="A161" s="16"/>
      <c r="B161" s="285"/>
      <c r="C161" s="286"/>
      <c r="D161" s="236" t="s">
        <v>239</v>
      </c>
      <c r="E161" s="287" t="s">
        <v>4997</v>
      </c>
      <c r="F161" s="288" t="s">
        <v>522</v>
      </c>
      <c r="G161" s="286"/>
      <c r="H161" s="289">
        <v>1.1000000000000001</v>
      </c>
      <c r="I161" s="290"/>
      <c r="J161" s="286"/>
      <c r="K161" s="286"/>
      <c r="L161" s="291"/>
      <c r="M161" s="292"/>
      <c r="N161" s="293"/>
      <c r="O161" s="293"/>
      <c r="P161" s="293"/>
      <c r="Q161" s="293"/>
      <c r="R161" s="293"/>
      <c r="S161" s="293"/>
      <c r="T161" s="294"/>
      <c r="U161" s="16"/>
      <c r="V161" s="16"/>
      <c r="W161" s="16"/>
      <c r="X161" s="16"/>
      <c r="Y161" s="16"/>
      <c r="Z161" s="16"/>
      <c r="AA161" s="16"/>
      <c r="AB161" s="16"/>
      <c r="AC161" s="16"/>
      <c r="AD161" s="16"/>
      <c r="AE161" s="16"/>
      <c r="AT161" s="295" t="s">
        <v>239</v>
      </c>
      <c r="AU161" s="295" t="s">
        <v>86</v>
      </c>
      <c r="AV161" s="16" t="s">
        <v>96</v>
      </c>
      <c r="AW161" s="16" t="s">
        <v>37</v>
      </c>
      <c r="AX161" s="16" t="s">
        <v>76</v>
      </c>
      <c r="AY161" s="295" t="s">
        <v>229</v>
      </c>
    </row>
    <row r="162" s="15" customFormat="1">
      <c r="A162" s="15"/>
      <c r="B162" s="256"/>
      <c r="C162" s="257"/>
      <c r="D162" s="236" t="s">
        <v>239</v>
      </c>
      <c r="E162" s="258" t="s">
        <v>19</v>
      </c>
      <c r="F162" s="259" t="s">
        <v>243</v>
      </c>
      <c r="G162" s="257"/>
      <c r="H162" s="260">
        <v>1.1000000000000001</v>
      </c>
      <c r="I162" s="261"/>
      <c r="J162" s="257"/>
      <c r="K162" s="257"/>
      <c r="L162" s="262"/>
      <c r="M162" s="263"/>
      <c r="N162" s="264"/>
      <c r="O162" s="264"/>
      <c r="P162" s="264"/>
      <c r="Q162" s="264"/>
      <c r="R162" s="264"/>
      <c r="S162" s="264"/>
      <c r="T162" s="265"/>
      <c r="U162" s="15"/>
      <c r="V162" s="15"/>
      <c r="W162" s="15"/>
      <c r="X162" s="15"/>
      <c r="Y162" s="15"/>
      <c r="Z162" s="15"/>
      <c r="AA162" s="15"/>
      <c r="AB162" s="15"/>
      <c r="AC162" s="15"/>
      <c r="AD162" s="15"/>
      <c r="AE162" s="15"/>
      <c r="AT162" s="266" t="s">
        <v>239</v>
      </c>
      <c r="AU162" s="266" t="s">
        <v>86</v>
      </c>
      <c r="AV162" s="15" t="s">
        <v>136</v>
      </c>
      <c r="AW162" s="15" t="s">
        <v>37</v>
      </c>
      <c r="AX162" s="15" t="s">
        <v>84</v>
      </c>
      <c r="AY162" s="266" t="s">
        <v>229</v>
      </c>
    </row>
    <row r="163" s="2" customFormat="1" ht="21.75" customHeight="1">
      <c r="A163" s="41"/>
      <c r="B163" s="42"/>
      <c r="C163" s="216" t="s">
        <v>310</v>
      </c>
      <c r="D163" s="216" t="s">
        <v>231</v>
      </c>
      <c r="E163" s="217" t="s">
        <v>5038</v>
      </c>
      <c r="F163" s="218" t="s">
        <v>5039</v>
      </c>
      <c r="G163" s="219" t="s">
        <v>291</v>
      </c>
      <c r="H163" s="220">
        <v>8.1530000000000005</v>
      </c>
      <c r="I163" s="221"/>
      <c r="J163" s="222">
        <f>ROUND(I163*H163,2)</f>
        <v>0</v>
      </c>
      <c r="K163" s="218" t="s">
        <v>235</v>
      </c>
      <c r="L163" s="47"/>
      <c r="M163" s="223" t="s">
        <v>19</v>
      </c>
      <c r="N163" s="224" t="s">
        <v>47</v>
      </c>
      <c r="O163" s="87"/>
      <c r="P163" s="225">
        <f>O163*H163</f>
        <v>0</v>
      </c>
      <c r="Q163" s="225">
        <v>2.5018699999999998</v>
      </c>
      <c r="R163" s="225">
        <f>Q163*H163</f>
        <v>20.39774611</v>
      </c>
      <c r="S163" s="225">
        <v>0</v>
      </c>
      <c r="T163" s="226">
        <f>S163*H163</f>
        <v>0</v>
      </c>
      <c r="U163" s="41"/>
      <c r="V163" s="41"/>
      <c r="W163" s="41"/>
      <c r="X163" s="41"/>
      <c r="Y163" s="41"/>
      <c r="Z163" s="41"/>
      <c r="AA163" s="41"/>
      <c r="AB163" s="41"/>
      <c r="AC163" s="41"/>
      <c r="AD163" s="41"/>
      <c r="AE163" s="41"/>
      <c r="AR163" s="227" t="s">
        <v>136</v>
      </c>
      <c r="AT163" s="227" t="s">
        <v>231</v>
      </c>
      <c r="AU163" s="227" t="s">
        <v>86</v>
      </c>
      <c r="AY163" s="20" t="s">
        <v>229</v>
      </c>
      <c r="BE163" s="228">
        <f>IF(N163="základní",J163,0)</f>
        <v>0</v>
      </c>
      <c r="BF163" s="228">
        <f>IF(N163="snížená",J163,0)</f>
        <v>0</v>
      </c>
      <c r="BG163" s="228">
        <f>IF(N163="zákl. přenesená",J163,0)</f>
        <v>0</v>
      </c>
      <c r="BH163" s="228">
        <f>IF(N163="sníž. přenesená",J163,0)</f>
        <v>0</v>
      </c>
      <c r="BI163" s="228">
        <f>IF(N163="nulová",J163,0)</f>
        <v>0</v>
      </c>
      <c r="BJ163" s="20" t="s">
        <v>84</v>
      </c>
      <c r="BK163" s="228">
        <f>ROUND(I163*H163,2)</f>
        <v>0</v>
      </c>
      <c r="BL163" s="20" t="s">
        <v>136</v>
      </c>
      <c r="BM163" s="227" t="s">
        <v>5040</v>
      </c>
    </row>
    <row r="164" s="2" customFormat="1">
      <c r="A164" s="41"/>
      <c r="B164" s="42"/>
      <c r="C164" s="43"/>
      <c r="D164" s="229" t="s">
        <v>237</v>
      </c>
      <c r="E164" s="43"/>
      <c r="F164" s="230" t="s">
        <v>5041</v>
      </c>
      <c r="G164" s="43"/>
      <c r="H164" s="43"/>
      <c r="I164" s="231"/>
      <c r="J164" s="43"/>
      <c r="K164" s="43"/>
      <c r="L164" s="47"/>
      <c r="M164" s="232"/>
      <c r="N164" s="233"/>
      <c r="O164" s="87"/>
      <c r="P164" s="87"/>
      <c r="Q164" s="87"/>
      <c r="R164" s="87"/>
      <c r="S164" s="87"/>
      <c r="T164" s="88"/>
      <c r="U164" s="41"/>
      <c r="V164" s="41"/>
      <c r="W164" s="41"/>
      <c r="X164" s="41"/>
      <c r="Y164" s="41"/>
      <c r="Z164" s="41"/>
      <c r="AA164" s="41"/>
      <c r="AB164" s="41"/>
      <c r="AC164" s="41"/>
      <c r="AD164" s="41"/>
      <c r="AE164" s="41"/>
      <c r="AT164" s="20" t="s">
        <v>237</v>
      </c>
      <c r="AU164" s="20" t="s">
        <v>86</v>
      </c>
    </row>
    <row r="165" s="2" customFormat="1">
      <c r="A165" s="41"/>
      <c r="B165" s="42"/>
      <c r="C165" s="43"/>
      <c r="D165" s="236" t="s">
        <v>315</v>
      </c>
      <c r="E165" s="43"/>
      <c r="F165" s="277" t="s">
        <v>5042</v>
      </c>
      <c r="G165" s="43"/>
      <c r="H165" s="43"/>
      <c r="I165" s="231"/>
      <c r="J165" s="43"/>
      <c r="K165" s="43"/>
      <c r="L165" s="47"/>
      <c r="M165" s="232"/>
      <c r="N165" s="233"/>
      <c r="O165" s="87"/>
      <c r="P165" s="87"/>
      <c r="Q165" s="87"/>
      <c r="R165" s="87"/>
      <c r="S165" s="87"/>
      <c r="T165" s="88"/>
      <c r="U165" s="41"/>
      <c r="V165" s="41"/>
      <c r="W165" s="41"/>
      <c r="X165" s="41"/>
      <c r="Y165" s="41"/>
      <c r="Z165" s="41"/>
      <c r="AA165" s="41"/>
      <c r="AB165" s="41"/>
      <c r="AC165" s="41"/>
      <c r="AD165" s="41"/>
      <c r="AE165" s="41"/>
      <c r="AT165" s="20" t="s">
        <v>315</v>
      </c>
      <c r="AU165" s="20" t="s">
        <v>86</v>
      </c>
    </row>
    <row r="166" s="13" customFormat="1">
      <c r="A166" s="13"/>
      <c r="B166" s="234"/>
      <c r="C166" s="235"/>
      <c r="D166" s="236" t="s">
        <v>239</v>
      </c>
      <c r="E166" s="237" t="s">
        <v>19</v>
      </c>
      <c r="F166" s="238" t="s">
        <v>5043</v>
      </c>
      <c r="G166" s="235"/>
      <c r="H166" s="237" t="s">
        <v>19</v>
      </c>
      <c r="I166" s="239"/>
      <c r="J166" s="235"/>
      <c r="K166" s="235"/>
      <c r="L166" s="240"/>
      <c r="M166" s="241"/>
      <c r="N166" s="242"/>
      <c r="O166" s="242"/>
      <c r="P166" s="242"/>
      <c r="Q166" s="242"/>
      <c r="R166" s="242"/>
      <c r="S166" s="242"/>
      <c r="T166" s="243"/>
      <c r="U166" s="13"/>
      <c r="V166" s="13"/>
      <c r="W166" s="13"/>
      <c r="X166" s="13"/>
      <c r="Y166" s="13"/>
      <c r="Z166" s="13"/>
      <c r="AA166" s="13"/>
      <c r="AB166" s="13"/>
      <c r="AC166" s="13"/>
      <c r="AD166" s="13"/>
      <c r="AE166" s="13"/>
      <c r="AT166" s="244" t="s">
        <v>239</v>
      </c>
      <c r="AU166" s="244" t="s">
        <v>86</v>
      </c>
      <c r="AV166" s="13" t="s">
        <v>84</v>
      </c>
      <c r="AW166" s="13" t="s">
        <v>37</v>
      </c>
      <c r="AX166" s="13" t="s">
        <v>76</v>
      </c>
      <c r="AY166" s="244" t="s">
        <v>229</v>
      </c>
    </row>
    <row r="167" s="14" customFormat="1">
      <c r="A167" s="14"/>
      <c r="B167" s="245"/>
      <c r="C167" s="246"/>
      <c r="D167" s="236" t="s">
        <v>239</v>
      </c>
      <c r="E167" s="247" t="s">
        <v>19</v>
      </c>
      <c r="F167" s="248" t="s">
        <v>5044</v>
      </c>
      <c r="G167" s="246"/>
      <c r="H167" s="249">
        <v>2.0299999999999998</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239</v>
      </c>
      <c r="AU167" s="255" t="s">
        <v>86</v>
      </c>
      <c r="AV167" s="14" t="s">
        <v>86</v>
      </c>
      <c r="AW167" s="14" t="s">
        <v>37</v>
      </c>
      <c r="AX167" s="14" t="s">
        <v>76</v>
      </c>
      <c r="AY167" s="255" t="s">
        <v>229</v>
      </c>
    </row>
    <row r="168" s="14" customFormat="1">
      <c r="A168" s="14"/>
      <c r="B168" s="245"/>
      <c r="C168" s="246"/>
      <c r="D168" s="236" t="s">
        <v>239</v>
      </c>
      <c r="E168" s="247" t="s">
        <v>19</v>
      </c>
      <c r="F168" s="248" t="s">
        <v>5045</v>
      </c>
      <c r="G168" s="246"/>
      <c r="H168" s="249">
        <v>6.1230000000000002</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239</v>
      </c>
      <c r="AU168" s="255" t="s">
        <v>86</v>
      </c>
      <c r="AV168" s="14" t="s">
        <v>86</v>
      </c>
      <c r="AW168" s="14" t="s">
        <v>37</v>
      </c>
      <c r="AX168" s="14" t="s">
        <v>76</v>
      </c>
      <c r="AY168" s="255" t="s">
        <v>229</v>
      </c>
    </row>
    <row r="169" s="16" customFormat="1">
      <c r="A169" s="16"/>
      <c r="B169" s="285"/>
      <c r="C169" s="286"/>
      <c r="D169" s="236" t="s">
        <v>239</v>
      </c>
      <c r="E169" s="287" t="s">
        <v>4995</v>
      </c>
      <c r="F169" s="288" t="s">
        <v>522</v>
      </c>
      <c r="G169" s="286"/>
      <c r="H169" s="289">
        <v>8.1530000000000005</v>
      </c>
      <c r="I169" s="290"/>
      <c r="J169" s="286"/>
      <c r="K169" s="286"/>
      <c r="L169" s="291"/>
      <c r="M169" s="292"/>
      <c r="N169" s="293"/>
      <c r="O169" s="293"/>
      <c r="P169" s="293"/>
      <c r="Q169" s="293"/>
      <c r="R169" s="293"/>
      <c r="S169" s="293"/>
      <c r="T169" s="294"/>
      <c r="U169" s="16"/>
      <c r="V169" s="16"/>
      <c r="W169" s="16"/>
      <c r="X169" s="16"/>
      <c r="Y169" s="16"/>
      <c r="Z169" s="16"/>
      <c r="AA169" s="16"/>
      <c r="AB169" s="16"/>
      <c r="AC169" s="16"/>
      <c r="AD169" s="16"/>
      <c r="AE169" s="16"/>
      <c r="AT169" s="295" t="s">
        <v>239</v>
      </c>
      <c r="AU169" s="295" t="s">
        <v>86</v>
      </c>
      <c r="AV169" s="16" t="s">
        <v>96</v>
      </c>
      <c r="AW169" s="16" t="s">
        <v>37</v>
      </c>
      <c r="AX169" s="16" t="s">
        <v>76</v>
      </c>
      <c r="AY169" s="295" t="s">
        <v>229</v>
      </c>
    </row>
    <row r="170" s="15" customFormat="1">
      <c r="A170" s="15"/>
      <c r="B170" s="256"/>
      <c r="C170" s="257"/>
      <c r="D170" s="236" t="s">
        <v>239</v>
      </c>
      <c r="E170" s="258" t="s">
        <v>19</v>
      </c>
      <c r="F170" s="259" t="s">
        <v>243</v>
      </c>
      <c r="G170" s="257"/>
      <c r="H170" s="260">
        <v>8.1530000000000005</v>
      </c>
      <c r="I170" s="261"/>
      <c r="J170" s="257"/>
      <c r="K170" s="257"/>
      <c r="L170" s="262"/>
      <c r="M170" s="263"/>
      <c r="N170" s="264"/>
      <c r="O170" s="264"/>
      <c r="P170" s="264"/>
      <c r="Q170" s="264"/>
      <c r="R170" s="264"/>
      <c r="S170" s="264"/>
      <c r="T170" s="265"/>
      <c r="U170" s="15"/>
      <c r="V170" s="15"/>
      <c r="W170" s="15"/>
      <c r="X170" s="15"/>
      <c r="Y170" s="15"/>
      <c r="Z170" s="15"/>
      <c r="AA170" s="15"/>
      <c r="AB170" s="15"/>
      <c r="AC170" s="15"/>
      <c r="AD170" s="15"/>
      <c r="AE170" s="15"/>
      <c r="AT170" s="266" t="s">
        <v>239</v>
      </c>
      <c r="AU170" s="266" t="s">
        <v>86</v>
      </c>
      <c r="AV170" s="15" t="s">
        <v>136</v>
      </c>
      <c r="AW170" s="15" t="s">
        <v>37</v>
      </c>
      <c r="AX170" s="15" t="s">
        <v>84</v>
      </c>
      <c r="AY170" s="266" t="s">
        <v>229</v>
      </c>
    </row>
    <row r="171" s="2" customFormat="1" ht="16.5" customHeight="1">
      <c r="A171" s="41"/>
      <c r="B171" s="42"/>
      <c r="C171" s="216" t="s">
        <v>319</v>
      </c>
      <c r="D171" s="216" t="s">
        <v>231</v>
      </c>
      <c r="E171" s="217" t="s">
        <v>5046</v>
      </c>
      <c r="F171" s="218" t="s">
        <v>5047</v>
      </c>
      <c r="G171" s="219" t="s">
        <v>234</v>
      </c>
      <c r="H171" s="220">
        <v>29.748000000000001</v>
      </c>
      <c r="I171" s="221"/>
      <c r="J171" s="222">
        <f>ROUND(I171*H171,2)</f>
        <v>0</v>
      </c>
      <c r="K171" s="218" t="s">
        <v>235</v>
      </c>
      <c r="L171" s="47"/>
      <c r="M171" s="223" t="s">
        <v>19</v>
      </c>
      <c r="N171" s="224" t="s">
        <v>47</v>
      </c>
      <c r="O171" s="87"/>
      <c r="P171" s="225">
        <f>O171*H171</f>
        <v>0</v>
      </c>
      <c r="Q171" s="225">
        <v>0.0026900000000000001</v>
      </c>
      <c r="R171" s="225">
        <f>Q171*H171</f>
        <v>0.080022120000000002</v>
      </c>
      <c r="S171" s="225">
        <v>0</v>
      </c>
      <c r="T171" s="226">
        <f>S171*H171</f>
        <v>0</v>
      </c>
      <c r="U171" s="41"/>
      <c r="V171" s="41"/>
      <c r="W171" s="41"/>
      <c r="X171" s="41"/>
      <c r="Y171" s="41"/>
      <c r="Z171" s="41"/>
      <c r="AA171" s="41"/>
      <c r="AB171" s="41"/>
      <c r="AC171" s="41"/>
      <c r="AD171" s="41"/>
      <c r="AE171" s="41"/>
      <c r="AR171" s="227" t="s">
        <v>136</v>
      </c>
      <c r="AT171" s="227" t="s">
        <v>231</v>
      </c>
      <c r="AU171" s="227" t="s">
        <v>86</v>
      </c>
      <c r="AY171" s="20" t="s">
        <v>229</v>
      </c>
      <c r="BE171" s="228">
        <f>IF(N171="základní",J171,0)</f>
        <v>0</v>
      </c>
      <c r="BF171" s="228">
        <f>IF(N171="snížená",J171,0)</f>
        <v>0</v>
      </c>
      <c r="BG171" s="228">
        <f>IF(N171="zákl. přenesená",J171,0)</f>
        <v>0</v>
      </c>
      <c r="BH171" s="228">
        <f>IF(N171="sníž. přenesená",J171,0)</f>
        <v>0</v>
      </c>
      <c r="BI171" s="228">
        <f>IF(N171="nulová",J171,0)</f>
        <v>0</v>
      </c>
      <c r="BJ171" s="20" t="s">
        <v>84</v>
      </c>
      <c r="BK171" s="228">
        <f>ROUND(I171*H171,2)</f>
        <v>0</v>
      </c>
      <c r="BL171" s="20" t="s">
        <v>136</v>
      </c>
      <c r="BM171" s="227" t="s">
        <v>5048</v>
      </c>
    </row>
    <row r="172" s="2" customFormat="1">
      <c r="A172" s="41"/>
      <c r="B172" s="42"/>
      <c r="C172" s="43"/>
      <c r="D172" s="229" t="s">
        <v>237</v>
      </c>
      <c r="E172" s="43"/>
      <c r="F172" s="230" t="s">
        <v>5049</v>
      </c>
      <c r="G172" s="43"/>
      <c r="H172" s="43"/>
      <c r="I172" s="231"/>
      <c r="J172" s="43"/>
      <c r="K172" s="43"/>
      <c r="L172" s="47"/>
      <c r="M172" s="232"/>
      <c r="N172" s="233"/>
      <c r="O172" s="87"/>
      <c r="P172" s="87"/>
      <c r="Q172" s="87"/>
      <c r="R172" s="87"/>
      <c r="S172" s="87"/>
      <c r="T172" s="88"/>
      <c r="U172" s="41"/>
      <c r="V172" s="41"/>
      <c r="W172" s="41"/>
      <c r="X172" s="41"/>
      <c r="Y172" s="41"/>
      <c r="Z172" s="41"/>
      <c r="AA172" s="41"/>
      <c r="AB172" s="41"/>
      <c r="AC172" s="41"/>
      <c r="AD172" s="41"/>
      <c r="AE172" s="41"/>
      <c r="AT172" s="20" t="s">
        <v>237</v>
      </c>
      <c r="AU172" s="20" t="s">
        <v>86</v>
      </c>
    </row>
    <row r="173" s="13" customFormat="1">
      <c r="A173" s="13"/>
      <c r="B173" s="234"/>
      <c r="C173" s="235"/>
      <c r="D173" s="236" t="s">
        <v>239</v>
      </c>
      <c r="E173" s="237" t="s">
        <v>19</v>
      </c>
      <c r="F173" s="238" t="s">
        <v>5050</v>
      </c>
      <c r="G173" s="235"/>
      <c r="H173" s="237" t="s">
        <v>19</v>
      </c>
      <c r="I173" s="239"/>
      <c r="J173" s="235"/>
      <c r="K173" s="235"/>
      <c r="L173" s="240"/>
      <c r="M173" s="241"/>
      <c r="N173" s="242"/>
      <c r="O173" s="242"/>
      <c r="P173" s="242"/>
      <c r="Q173" s="242"/>
      <c r="R173" s="242"/>
      <c r="S173" s="242"/>
      <c r="T173" s="243"/>
      <c r="U173" s="13"/>
      <c r="V173" s="13"/>
      <c r="W173" s="13"/>
      <c r="X173" s="13"/>
      <c r="Y173" s="13"/>
      <c r="Z173" s="13"/>
      <c r="AA173" s="13"/>
      <c r="AB173" s="13"/>
      <c r="AC173" s="13"/>
      <c r="AD173" s="13"/>
      <c r="AE173" s="13"/>
      <c r="AT173" s="244" t="s">
        <v>239</v>
      </c>
      <c r="AU173" s="244" t="s">
        <v>86</v>
      </c>
      <c r="AV173" s="13" t="s">
        <v>84</v>
      </c>
      <c r="AW173" s="13" t="s">
        <v>37</v>
      </c>
      <c r="AX173" s="13" t="s">
        <v>76</v>
      </c>
      <c r="AY173" s="244" t="s">
        <v>229</v>
      </c>
    </row>
    <row r="174" s="14" customFormat="1">
      <c r="A174" s="14"/>
      <c r="B174" s="245"/>
      <c r="C174" s="246"/>
      <c r="D174" s="236" t="s">
        <v>239</v>
      </c>
      <c r="E174" s="247" t="s">
        <v>19</v>
      </c>
      <c r="F174" s="248" t="s">
        <v>5051</v>
      </c>
      <c r="G174" s="246"/>
      <c r="H174" s="249">
        <v>7.1399999999999997</v>
      </c>
      <c r="I174" s="250"/>
      <c r="J174" s="246"/>
      <c r="K174" s="246"/>
      <c r="L174" s="251"/>
      <c r="M174" s="252"/>
      <c r="N174" s="253"/>
      <c r="O174" s="253"/>
      <c r="P174" s="253"/>
      <c r="Q174" s="253"/>
      <c r="R174" s="253"/>
      <c r="S174" s="253"/>
      <c r="T174" s="254"/>
      <c r="U174" s="14"/>
      <c r="V174" s="14"/>
      <c r="W174" s="14"/>
      <c r="X174" s="14"/>
      <c r="Y174" s="14"/>
      <c r="Z174" s="14"/>
      <c r="AA174" s="14"/>
      <c r="AB174" s="14"/>
      <c r="AC174" s="14"/>
      <c r="AD174" s="14"/>
      <c r="AE174" s="14"/>
      <c r="AT174" s="255" t="s">
        <v>239</v>
      </c>
      <c r="AU174" s="255" t="s">
        <v>86</v>
      </c>
      <c r="AV174" s="14" t="s">
        <v>86</v>
      </c>
      <c r="AW174" s="14" t="s">
        <v>37</v>
      </c>
      <c r="AX174" s="14" t="s">
        <v>76</v>
      </c>
      <c r="AY174" s="255" t="s">
        <v>229</v>
      </c>
    </row>
    <row r="175" s="14" customFormat="1">
      <c r="A175" s="14"/>
      <c r="B175" s="245"/>
      <c r="C175" s="246"/>
      <c r="D175" s="236" t="s">
        <v>239</v>
      </c>
      <c r="E175" s="247" t="s">
        <v>19</v>
      </c>
      <c r="F175" s="248" t="s">
        <v>5052</v>
      </c>
      <c r="G175" s="246"/>
      <c r="H175" s="249">
        <v>22.608000000000001</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239</v>
      </c>
      <c r="AU175" s="255" t="s">
        <v>86</v>
      </c>
      <c r="AV175" s="14" t="s">
        <v>86</v>
      </c>
      <c r="AW175" s="14" t="s">
        <v>37</v>
      </c>
      <c r="AX175" s="14" t="s">
        <v>76</v>
      </c>
      <c r="AY175" s="255" t="s">
        <v>229</v>
      </c>
    </row>
    <row r="176" s="15" customFormat="1">
      <c r="A176" s="15"/>
      <c r="B176" s="256"/>
      <c r="C176" s="257"/>
      <c r="D176" s="236" t="s">
        <v>239</v>
      </c>
      <c r="E176" s="258" t="s">
        <v>19</v>
      </c>
      <c r="F176" s="259" t="s">
        <v>243</v>
      </c>
      <c r="G176" s="257"/>
      <c r="H176" s="260">
        <v>29.748000000000001</v>
      </c>
      <c r="I176" s="261"/>
      <c r="J176" s="257"/>
      <c r="K176" s="257"/>
      <c r="L176" s="262"/>
      <c r="M176" s="263"/>
      <c r="N176" s="264"/>
      <c r="O176" s="264"/>
      <c r="P176" s="264"/>
      <c r="Q176" s="264"/>
      <c r="R176" s="264"/>
      <c r="S176" s="264"/>
      <c r="T176" s="265"/>
      <c r="U176" s="15"/>
      <c r="V176" s="15"/>
      <c r="W176" s="15"/>
      <c r="X176" s="15"/>
      <c r="Y176" s="15"/>
      <c r="Z176" s="15"/>
      <c r="AA176" s="15"/>
      <c r="AB176" s="15"/>
      <c r="AC176" s="15"/>
      <c r="AD176" s="15"/>
      <c r="AE176" s="15"/>
      <c r="AT176" s="266" t="s">
        <v>239</v>
      </c>
      <c r="AU176" s="266" t="s">
        <v>86</v>
      </c>
      <c r="AV176" s="15" t="s">
        <v>136</v>
      </c>
      <c r="AW176" s="15" t="s">
        <v>37</v>
      </c>
      <c r="AX176" s="15" t="s">
        <v>84</v>
      </c>
      <c r="AY176" s="266" t="s">
        <v>229</v>
      </c>
    </row>
    <row r="177" s="2" customFormat="1" ht="16.5" customHeight="1">
      <c r="A177" s="41"/>
      <c r="B177" s="42"/>
      <c r="C177" s="216" t="s">
        <v>329</v>
      </c>
      <c r="D177" s="216" t="s">
        <v>231</v>
      </c>
      <c r="E177" s="217" t="s">
        <v>5053</v>
      </c>
      <c r="F177" s="218" t="s">
        <v>5054</v>
      </c>
      <c r="G177" s="219" t="s">
        <v>234</v>
      </c>
      <c r="H177" s="220">
        <v>29.748000000000001</v>
      </c>
      <c r="I177" s="221"/>
      <c r="J177" s="222">
        <f>ROUND(I177*H177,2)</f>
        <v>0</v>
      </c>
      <c r="K177" s="218" t="s">
        <v>235</v>
      </c>
      <c r="L177" s="47"/>
      <c r="M177" s="223" t="s">
        <v>19</v>
      </c>
      <c r="N177" s="224" t="s">
        <v>47</v>
      </c>
      <c r="O177" s="87"/>
      <c r="P177" s="225">
        <f>O177*H177</f>
        <v>0</v>
      </c>
      <c r="Q177" s="225">
        <v>0</v>
      </c>
      <c r="R177" s="225">
        <f>Q177*H177</f>
        <v>0</v>
      </c>
      <c r="S177" s="225">
        <v>0</v>
      </c>
      <c r="T177" s="226">
        <f>S177*H177</f>
        <v>0</v>
      </c>
      <c r="U177" s="41"/>
      <c r="V177" s="41"/>
      <c r="W177" s="41"/>
      <c r="X177" s="41"/>
      <c r="Y177" s="41"/>
      <c r="Z177" s="41"/>
      <c r="AA177" s="41"/>
      <c r="AB177" s="41"/>
      <c r="AC177" s="41"/>
      <c r="AD177" s="41"/>
      <c r="AE177" s="41"/>
      <c r="AR177" s="227" t="s">
        <v>136</v>
      </c>
      <c r="AT177" s="227" t="s">
        <v>231</v>
      </c>
      <c r="AU177" s="227" t="s">
        <v>86</v>
      </c>
      <c r="AY177" s="20" t="s">
        <v>229</v>
      </c>
      <c r="BE177" s="228">
        <f>IF(N177="základní",J177,0)</f>
        <v>0</v>
      </c>
      <c r="BF177" s="228">
        <f>IF(N177="snížená",J177,0)</f>
        <v>0</v>
      </c>
      <c r="BG177" s="228">
        <f>IF(N177="zákl. přenesená",J177,0)</f>
        <v>0</v>
      </c>
      <c r="BH177" s="228">
        <f>IF(N177="sníž. přenesená",J177,0)</f>
        <v>0</v>
      </c>
      <c r="BI177" s="228">
        <f>IF(N177="nulová",J177,0)</f>
        <v>0</v>
      </c>
      <c r="BJ177" s="20" t="s">
        <v>84</v>
      </c>
      <c r="BK177" s="228">
        <f>ROUND(I177*H177,2)</f>
        <v>0</v>
      </c>
      <c r="BL177" s="20" t="s">
        <v>136</v>
      </c>
      <c r="BM177" s="227" t="s">
        <v>5055</v>
      </c>
    </row>
    <row r="178" s="2" customFormat="1">
      <c r="A178" s="41"/>
      <c r="B178" s="42"/>
      <c r="C178" s="43"/>
      <c r="D178" s="229" t="s">
        <v>237</v>
      </c>
      <c r="E178" s="43"/>
      <c r="F178" s="230" t="s">
        <v>5056</v>
      </c>
      <c r="G178" s="43"/>
      <c r="H178" s="43"/>
      <c r="I178" s="231"/>
      <c r="J178" s="43"/>
      <c r="K178" s="43"/>
      <c r="L178" s="47"/>
      <c r="M178" s="232"/>
      <c r="N178" s="233"/>
      <c r="O178" s="87"/>
      <c r="P178" s="87"/>
      <c r="Q178" s="87"/>
      <c r="R178" s="87"/>
      <c r="S178" s="87"/>
      <c r="T178" s="88"/>
      <c r="U178" s="41"/>
      <c r="V178" s="41"/>
      <c r="W178" s="41"/>
      <c r="X178" s="41"/>
      <c r="Y178" s="41"/>
      <c r="Z178" s="41"/>
      <c r="AA178" s="41"/>
      <c r="AB178" s="41"/>
      <c r="AC178" s="41"/>
      <c r="AD178" s="41"/>
      <c r="AE178" s="41"/>
      <c r="AT178" s="20" t="s">
        <v>237</v>
      </c>
      <c r="AU178" s="20" t="s">
        <v>86</v>
      </c>
    </row>
    <row r="179" s="2" customFormat="1" ht="16.5" customHeight="1">
      <c r="A179" s="41"/>
      <c r="B179" s="42"/>
      <c r="C179" s="216" t="s">
        <v>334</v>
      </c>
      <c r="D179" s="216" t="s">
        <v>231</v>
      </c>
      <c r="E179" s="217" t="s">
        <v>5057</v>
      </c>
      <c r="F179" s="218" t="s">
        <v>5058</v>
      </c>
      <c r="G179" s="219" t="s">
        <v>299</v>
      </c>
      <c r="H179" s="220">
        <v>1.2230000000000001</v>
      </c>
      <c r="I179" s="221"/>
      <c r="J179" s="222">
        <f>ROUND(I179*H179,2)</f>
        <v>0</v>
      </c>
      <c r="K179" s="218" t="s">
        <v>235</v>
      </c>
      <c r="L179" s="47"/>
      <c r="M179" s="223" t="s">
        <v>19</v>
      </c>
      <c r="N179" s="224" t="s">
        <v>47</v>
      </c>
      <c r="O179" s="87"/>
      <c r="P179" s="225">
        <f>O179*H179</f>
        <v>0</v>
      </c>
      <c r="Q179" s="225">
        <v>1.0606199999999999</v>
      </c>
      <c r="R179" s="225">
        <f>Q179*H179</f>
        <v>1.2971382599999999</v>
      </c>
      <c r="S179" s="225">
        <v>0</v>
      </c>
      <c r="T179" s="226">
        <f>S179*H179</f>
        <v>0</v>
      </c>
      <c r="U179" s="41"/>
      <c r="V179" s="41"/>
      <c r="W179" s="41"/>
      <c r="X179" s="41"/>
      <c r="Y179" s="41"/>
      <c r="Z179" s="41"/>
      <c r="AA179" s="41"/>
      <c r="AB179" s="41"/>
      <c r="AC179" s="41"/>
      <c r="AD179" s="41"/>
      <c r="AE179" s="41"/>
      <c r="AR179" s="227" t="s">
        <v>136</v>
      </c>
      <c r="AT179" s="227" t="s">
        <v>231</v>
      </c>
      <c r="AU179" s="227" t="s">
        <v>86</v>
      </c>
      <c r="AY179" s="20" t="s">
        <v>229</v>
      </c>
      <c r="BE179" s="228">
        <f>IF(N179="základní",J179,0)</f>
        <v>0</v>
      </c>
      <c r="BF179" s="228">
        <f>IF(N179="snížená",J179,0)</f>
        <v>0</v>
      </c>
      <c r="BG179" s="228">
        <f>IF(N179="zákl. přenesená",J179,0)</f>
        <v>0</v>
      </c>
      <c r="BH179" s="228">
        <f>IF(N179="sníž. přenesená",J179,0)</f>
        <v>0</v>
      </c>
      <c r="BI179" s="228">
        <f>IF(N179="nulová",J179,0)</f>
        <v>0</v>
      </c>
      <c r="BJ179" s="20" t="s">
        <v>84</v>
      </c>
      <c r="BK179" s="228">
        <f>ROUND(I179*H179,2)</f>
        <v>0</v>
      </c>
      <c r="BL179" s="20" t="s">
        <v>136</v>
      </c>
      <c r="BM179" s="227" t="s">
        <v>5059</v>
      </c>
    </row>
    <row r="180" s="2" customFormat="1">
      <c r="A180" s="41"/>
      <c r="B180" s="42"/>
      <c r="C180" s="43"/>
      <c r="D180" s="229" t="s">
        <v>237</v>
      </c>
      <c r="E180" s="43"/>
      <c r="F180" s="230" t="s">
        <v>5060</v>
      </c>
      <c r="G180" s="43"/>
      <c r="H180" s="43"/>
      <c r="I180" s="231"/>
      <c r="J180" s="43"/>
      <c r="K180" s="43"/>
      <c r="L180" s="47"/>
      <c r="M180" s="232"/>
      <c r="N180" s="233"/>
      <c r="O180" s="87"/>
      <c r="P180" s="87"/>
      <c r="Q180" s="87"/>
      <c r="R180" s="87"/>
      <c r="S180" s="87"/>
      <c r="T180" s="88"/>
      <c r="U180" s="41"/>
      <c r="V180" s="41"/>
      <c r="W180" s="41"/>
      <c r="X180" s="41"/>
      <c r="Y180" s="41"/>
      <c r="Z180" s="41"/>
      <c r="AA180" s="41"/>
      <c r="AB180" s="41"/>
      <c r="AC180" s="41"/>
      <c r="AD180" s="41"/>
      <c r="AE180" s="41"/>
      <c r="AT180" s="20" t="s">
        <v>237</v>
      </c>
      <c r="AU180" s="20" t="s">
        <v>86</v>
      </c>
    </row>
    <row r="181" s="13" customFormat="1">
      <c r="A181" s="13"/>
      <c r="B181" s="234"/>
      <c r="C181" s="235"/>
      <c r="D181" s="236" t="s">
        <v>239</v>
      </c>
      <c r="E181" s="237" t="s">
        <v>19</v>
      </c>
      <c r="F181" s="238" t="s">
        <v>5061</v>
      </c>
      <c r="G181" s="235"/>
      <c r="H181" s="237" t="s">
        <v>19</v>
      </c>
      <c r="I181" s="239"/>
      <c r="J181" s="235"/>
      <c r="K181" s="235"/>
      <c r="L181" s="240"/>
      <c r="M181" s="241"/>
      <c r="N181" s="242"/>
      <c r="O181" s="242"/>
      <c r="P181" s="242"/>
      <c r="Q181" s="242"/>
      <c r="R181" s="242"/>
      <c r="S181" s="242"/>
      <c r="T181" s="243"/>
      <c r="U181" s="13"/>
      <c r="V181" s="13"/>
      <c r="W181" s="13"/>
      <c r="X181" s="13"/>
      <c r="Y181" s="13"/>
      <c r="Z181" s="13"/>
      <c r="AA181" s="13"/>
      <c r="AB181" s="13"/>
      <c r="AC181" s="13"/>
      <c r="AD181" s="13"/>
      <c r="AE181" s="13"/>
      <c r="AT181" s="244" t="s">
        <v>239</v>
      </c>
      <c r="AU181" s="244" t="s">
        <v>86</v>
      </c>
      <c r="AV181" s="13" t="s">
        <v>84</v>
      </c>
      <c r="AW181" s="13" t="s">
        <v>37</v>
      </c>
      <c r="AX181" s="13" t="s">
        <v>76</v>
      </c>
      <c r="AY181" s="244" t="s">
        <v>229</v>
      </c>
    </row>
    <row r="182" s="14" customFormat="1">
      <c r="A182" s="14"/>
      <c r="B182" s="245"/>
      <c r="C182" s="246"/>
      <c r="D182" s="236" t="s">
        <v>239</v>
      </c>
      <c r="E182" s="247" t="s">
        <v>19</v>
      </c>
      <c r="F182" s="248" t="s">
        <v>5062</v>
      </c>
      <c r="G182" s="246"/>
      <c r="H182" s="249">
        <v>1.2230000000000001</v>
      </c>
      <c r="I182" s="250"/>
      <c r="J182" s="246"/>
      <c r="K182" s="246"/>
      <c r="L182" s="251"/>
      <c r="M182" s="252"/>
      <c r="N182" s="253"/>
      <c r="O182" s="253"/>
      <c r="P182" s="253"/>
      <c r="Q182" s="253"/>
      <c r="R182" s="253"/>
      <c r="S182" s="253"/>
      <c r="T182" s="254"/>
      <c r="U182" s="14"/>
      <c r="V182" s="14"/>
      <c r="W182" s="14"/>
      <c r="X182" s="14"/>
      <c r="Y182" s="14"/>
      <c r="Z182" s="14"/>
      <c r="AA182" s="14"/>
      <c r="AB182" s="14"/>
      <c r="AC182" s="14"/>
      <c r="AD182" s="14"/>
      <c r="AE182" s="14"/>
      <c r="AT182" s="255" t="s">
        <v>239</v>
      </c>
      <c r="AU182" s="255" t="s">
        <v>86</v>
      </c>
      <c r="AV182" s="14" t="s">
        <v>86</v>
      </c>
      <c r="AW182" s="14" t="s">
        <v>37</v>
      </c>
      <c r="AX182" s="14" t="s">
        <v>76</v>
      </c>
      <c r="AY182" s="255" t="s">
        <v>229</v>
      </c>
    </row>
    <row r="183" s="15" customFormat="1">
      <c r="A183" s="15"/>
      <c r="B183" s="256"/>
      <c r="C183" s="257"/>
      <c r="D183" s="236" t="s">
        <v>239</v>
      </c>
      <c r="E183" s="258" t="s">
        <v>19</v>
      </c>
      <c r="F183" s="259" t="s">
        <v>243</v>
      </c>
      <c r="G183" s="257"/>
      <c r="H183" s="260">
        <v>1.2230000000000001</v>
      </c>
      <c r="I183" s="261"/>
      <c r="J183" s="257"/>
      <c r="K183" s="257"/>
      <c r="L183" s="262"/>
      <c r="M183" s="263"/>
      <c r="N183" s="264"/>
      <c r="O183" s="264"/>
      <c r="P183" s="264"/>
      <c r="Q183" s="264"/>
      <c r="R183" s="264"/>
      <c r="S183" s="264"/>
      <c r="T183" s="265"/>
      <c r="U183" s="15"/>
      <c r="V183" s="15"/>
      <c r="W183" s="15"/>
      <c r="X183" s="15"/>
      <c r="Y183" s="15"/>
      <c r="Z183" s="15"/>
      <c r="AA183" s="15"/>
      <c r="AB183" s="15"/>
      <c r="AC183" s="15"/>
      <c r="AD183" s="15"/>
      <c r="AE183" s="15"/>
      <c r="AT183" s="266" t="s">
        <v>239</v>
      </c>
      <c r="AU183" s="266" t="s">
        <v>86</v>
      </c>
      <c r="AV183" s="15" t="s">
        <v>136</v>
      </c>
      <c r="AW183" s="15" t="s">
        <v>37</v>
      </c>
      <c r="AX183" s="15" t="s">
        <v>84</v>
      </c>
      <c r="AY183" s="266" t="s">
        <v>229</v>
      </c>
    </row>
    <row r="184" s="2" customFormat="1" ht="21.75" customHeight="1">
      <c r="A184" s="41"/>
      <c r="B184" s="42"/>
      <c r="C184" s="216" t="s">
        <v>8</v>
      </c>
      <c r="D184" s="216" t="s">
        <v>231</v>
      </c>
      <c r="E184" s="217" t="s">
        <v>5063</v>
      </c>
      <c r="F184" s="218" t="s">
        <v>5064</v>
      </c>
      <c r="G184" s="219" t="s">
        <v>291</v>
      </c>
      <c r="H184" s="220">
        <v>1.964</v>
      </c>
      <c r="I184" s="221"/>
      <c r="J184" s="222">
        <f>ROUND(I184*H184,2)</f>
        <v>0</v>
      </c>
      <c r="K184" s="218" t="s">
        <v>235</v>
      </c>
      <c r="L184" s="47"/>
      <c r="M184" s="223" t="s">
        <v>19</v>
      </c>
      <c r="N184" s="224" t="s">
        <v>47</v>
      </c>
      <c r="O184" s="87"/>
      <c r="P184" s="225">
        <f>O184*H184</f>
        <v>0</v>
      </c>
      <c r="Q184" s="225">
        <v>2.5018699999999998</v>
      </c>
      <c r="R184" s="225">
        <f>Q184*H184</f>
        <v>4.9136726799999995</v>
      </c>
      <c r="S184" s="225">
        <v>0</v>
      </c>
      <c r="T184" s="226">
        <f>S184*H184</f>
        <v>0</v>
      </c>
      <c r="U184" s="41"/>
      <c r="V184" s="41"/>
      <c r="W184" s="41"/>
      <c r="X184" s="41"/>
      <c r="Y184" s="41"/>
      <c r="Z184" s="41"/>
      <c r="AA184" s="41"/>
      <c r="AB184" s="41"/>
      <c r="AC184" s="41"/>
      <c r="AD184" s="41"/>
      <c r="AE184" s="41"/>
      <c r="AR184" s="227" t="s">
        <v>136</v>
      </c>
      <c r="AT184" s="227" t="s">
        <v>231</v>
      </c>
      <c r="AU184" s="227" t="s">
        <v>86</v>
      </c>
      <c r="AY184" s="20" t="s">
        <v>229</v>
      </c>
      <c r="BE184" s="228">
        <f>IF(N184="základní",J184,0)</f>
        <v>0</v>
      </c>
      <c r="BF184" s="228">
        <f>IF(N184="snížená",J184,0)</f>
        <v>0</v>
      </c>
      <c r="BG184" s="228">
        <f>IF(N184="zákl. přenesená",J184,0)</f>
        <v>0</v>
      </c>
      <c r="BH184" s="228">
        <f>IF(N184="sníž. přenesená",J184,0)</f>
        <v>0</v>
      </c>
      <c r="BI184" s="228">
        <f>IF(N184="nulová",J184,0)</f>
        <v>0</v>
      </c>
      <c r="BJ184" s="20" t="s">
        <v>84</v>
      </c>
      <c r="BK184" s="228">
        <f>ROUND(I184*H184,2)</f>
        <v>0</v>
      </c>
      <c r="BL184" s="20" t="s">
        <v>136</v>
      </c>
      <c r="BM184" s="227" t="s">
        <v>5065</v>
      </c>
    </row>
    <row r="185" s="2" customFormat="1">
      <c r="A185" s="41"/>
      <c r="B185" s="42"/>
      <c r="C185" s="43"/>
      <c r="D185" s="229" t="s">
        <v>237</v>
      </c>
      <c r="E185" s="43"/>
      <c r="F185" s="230" t="s">
        <v>5066</v>
      </c>
      <c r="G185" s="43"/>
      <c r="H185" s="43"/>
      <c r="I185" s="231"/>
      <c r="J185" s="43"/>
      <c r="K185" s="43"/>
      <c r="L185" s="47"/>
      <c r="M185" s="232"/>
      <c r="N185" s="233"/>
      <c r="O185" s="87"/>
      <c r="P185" s="87"/>
      <c r="Q185" s="87"/>
      <c r="R185" s="87"/>
      <c r="S185" s="87"/>
      <c r="T185" s="88"/>
      <c r="U185" s="41"/>
      <c r="V185" s="41"/>
      <c r="W185" s="41"/>
      <c r="X185" s="41"/>
      <c r="Y185" s="41"/>
      <c r="Z185" s="41"/>
      <c r="AA185" s="41"/>
      <c r="AB185" s="41"/>
      <c r="AC185" s="41"/>
      <c r="AD185" s="41"/>
      <c r="AE185" s="41"/>
      <c r="AT185" s="20" t="s">
        <v>237</v>
      </c>
      <c r="AU185" s="20" t="s">
        <v>86</v>
      </c>
    </row>
    <row r="186" s="2" customFormat="1">
      <c r="A186" s="41"/>
      <c r="B186" s="42"/>
      <c r="C186" s="43"/>
      <c r="D186" s="236" t="s">
        <v>315</v>
      </c>
      <c r="E186" s="43"/>
      <c r="F186" s="277" t="s">
        <v>5042</v>
      </c>
      <c r="G186" s="43"/>
      <c r="H186" s="43"/>
      <c r="I186" s="231"/>
      <c r="J186" s="43"/>
      <c r="K186" s="43"/>
      <c r="L186" s="47"/>
      <c r="M186" s="232"/>
      <c r="N186" s="233"/>
      <c r="O186" s="87"/>
      <c r="P186" s="87"/>
      <c r="Q186" s="87"/>
      <c r="R186" s="87"/>
      <c r="S186" s="87"/>
      <c r="T186" s="88"/>
      <c r="U186" s="41"/>
      <c r="V186" s="41"/>
      <c r="W186" s="41"/>
      <c r="X186" s="41"/>
      <c r="Y186" s="41"/>
      <c r="Z186" s="41"/>
      <c r="AA186" s="41"/>
      <c r="AB186" s="41"/>
      <c r="AC186" s="41"/>
      <c r="AD186" s="41"/>
      <c r="AE186" s="41"/>
      <c r="AT186" s="20" t="s">
        <v>315</v>
      </c>
      <c r="AU186" s="20" t="s">
        <v>86</v>
      </c>
    </row>
    <row r="187" s="13" customFormat="1">
      <c r="A187" s="13"/>
      <c r="B187" s="234"/>
      <c r="C187" s="235"/>
      <c r="D187" s="236" t="s">
        <v>239</v>
      </c>
      <c r="E187" s="237" t="s">
        <v>19</v>
      </c>
      <c r="F187" s="238" t="s">
        <v>5067</v>
      </c>
      <c r="G187" s="235"/>
      <c r="H187" s="237" t="s">
        <v>19</v>
      </c>
      <c r="I187" s="239"/>
      <c r="J187" s="235"/>
      <c r="K187" s="235"/>
      <c r="L187" s="240"/>
      <c r="M187" s="241"/>
      <c r="N187" s="242"/>
      <c r="O187" s="242"/>
      <c r="P187" s="242"/>
      <c r="Q187" s="242"/>
      <c r="R187" s="242"/>
      <c r="S187" s="242"/>
      <c r="T187" s="243"/>
      <c r="U187" s="13"/>
      <c r="V187" s="13"/>
      <c r="W187" s="13"/>
      <c r="X187" s="13"/>
      <c r="Y187" s="13"/>
      <c r="Z187" s="13"/>
      <c r="AA187" s="13"/>
      <c r="AB187" s="13"/>
      <c r="AC187" s="13"/>
      <c r="AD187" s="13"/>
      <c r="AE187" s="13"/>
      <c r="AT187" s="244" t="s">
        <v>239</v>
      </c>
      <c r="AU187" s="244" t="s">
        <v>86</v>
      </c>
      <c r="AV187" s="13" t="s">
        <v>84</v>
      </c>
      <c r="AW187" s="13" t="s">
        <v>37</v>
      </c>
      <c r="AX187" s="13" t="s">
        <v>76</v>
      </c>
      <c r="AY187" s="244" t="s">
        <v>229</v>
      </c>
    </row>
    <row r="188" s="14" customFormat="1">
      <c r="A188" s="14"/>
      <c r="B188" s="245"/>
      <c r="C188" s="246"/>
      <c r="D188" s="236" t="s">
        <v>239</v>
      </c>
      <c r="E188" s="247" t="s">
        <v>19</v>
      </c>
      <c r="F188" s="248" t="s">
        <v>5068</v>
      </c>
      <c r="G188" s="246"/>
      <c r="H188" s="249">
        <v>1.964</v>
      </c>
      <c r="I188" s="250"/>
      <c r="J188" s="246"/>
      <c r="K188" s="246"/>
      <c r="L188" s="251"/>
      <c r="M188" s="252"/>
      <c r="N188" s="253"/>
      <c r="O188" s="253"/>
      <c r="P188" s="253"/>
      <c r="Q188" s="253"/>
      <c r="R188" s="253"/>
      <c r="S188" s="253"/>
      <c r="T188" s="254"/>
      <c r="U188" s="14"/>
      <c r="V188" s="14"/>
      <c r="W188" s="14"/>
      <c r="X188" s="14"/>
      <c r="Y188" s="14"/>
      <c r="Z188" s="14"/>
      <c r="AA188" s="14"/>
      <c r="AB188" s="14"/>
      <c r="AC188" s="14"/>
      <c r="AD188" s="14"/>
      <c r="AE188" s="14"/>
      <c r="AT188" s="255" t="s">
        <v>239</v>
      </c>
      <c r="AU188" s="255" t="s">
        <v>86</v>
      </c>
      <c r="AV188" s="14" t="s">
        <v>86</v>
      </c>
      <c r="AW188" s="14" t="s">
        <v>37</v>
      </c>
      <c r="AX188" s="14" t="s">
        <v>76</v>
      </c>
      <c r="AY188" s="255" t="s">
        <v>229</v>
      </c>
    </row>
    <row r="189" s="16" customFormat="1">
      <c r="A189" s="16"/>
      <c r="B189" s="285"/>
      <c r="C189" s="286"/>
      <c r="D189" s="236" t="s">
        <v>239</v>
      </c>
      <c r="E189" s="287" t="s">
        <v>4993</v>
      </c>
      <c r="F189" s="288" t="s">
        <v>522</v>
      </c>
      <c r="G189" s="286"/>
      <c r="H189" s="289">
        <v>1.964</v>
      </c>
      <c r="I189" s="290"/>
      <c r="J189" s="286"/>
      <c r="K189" s="286"/>
      <c r="L189" s="291"/>
      <c r="M189" s="292"/>
      <c r="N189" s="293"/>
      <c r="O189" s="293"/>
      <c r="P189" s="293"/>
      <c r="Q189" s="293"/>
      <c r="R189" s="293"/>
      <c r="S189" s="293"/>
      <c r="T189" s="294"/>
      <c r="U189" s="16"/>
      <c r="V189" s="16"/>
      <c r="W189" s="16"/>
      <c r="X189" s="16"/>
      <c r="Y189" s="16"/>
      <c r="Z189" s="16"/>
      <c r="AA189" s="16"/>
      <c r="AB189" s="16"/>
      <c r="AC189" s="16"/>
      <c r="AD189" s="16"/>
      <c r="AE189" s="16"/>
      <c r="AT189" s="295" t="s">
        <v>239</v>
      </c>
      <c r="AU189" s="295" t="s">
        <v>86</v>
      </c>
      <c r="AV189" s="16" t="s">
        <v>96</v>
      </c>
      <c r="AW189" s="16" t="s">
        <v>37</v>
      </c>
      <c r="AX189" s="16" t="s">
        <v>76</v>
      </c>
      <c r="AY189" s="295" t="s">
        <v>229</v>
      </c>
    </row>
    <row r="190" s="15" customFormat="1">
      <c r="A190" s="15"/>
      <c r="B190" s="256"/>
      <c r="C190" s="257"/>
      <c r="D190" s="236" t="s">
        <v>239</v>
      </c>
      <c r="E190" s="258" t="s">
        <v>19</v>
      </c>
      <c r="F190" s="259" t="s">
        <v>243</v>
      </c>
      <c r="G190" s="257"/>
      <c r="H190" s="260">
        <v>1.964</v>
      </c>
      <c r="I190" s="261"/>
      <c r="J190" s="257"/>
      <c r="K190" s="257"/>
      <c r="L190" s="262"/>
      <c r="M190" s="263"/>
      <c r="N190" s="264"/>
      <c r="O190" s="264"/>
      <c r="P190" s="264"/>
      <c r="Q190" s="264"/>
      <c r="R190" s="264"/>
      <c r="S190" s="264"/>
      <c r="T190" s="265"/>
      <c r="U190" s="15"/>
      <c r="V190" s="15"/>
      <c r="W190" s="15"/>
      <c r="X190" s="15"/>
      <c r="Y190" s="15"/>
      <c r="Z190" s="15"/>
      <c r="AA190" s="15"/>
      <c r="AB190" s="15"/>
      <c r="AC190" s="15"/>
      <c r="AD190" s="15"/>
      <c r="AE190" s="15"/>
      <c r="AT190" s="266" t="s">
        <v>239</v>
      </c>
      <c r="AU190" s="266" t="s">
        <v>86</v>
      </c>
      <c r="AV190" s="15" t="s">
        <v>136</v>
      </c>
      <c r="AW190" s="15" t="s">
        <v>37</v>
      </c>
      <c r="AX190" s="15" t="s">
        <v>84</v>
      </c>
      <c r="AY190" s="266" t="s">
        <v>229</v>
      </c>
    </row>
    <row r="191" s="2" customFormat="1" ht="16.5" customHeight="1">
      <c r="A191" s="41"/>
      <c r="B191" s="42"/>
      <c r="C191" s="216" t="s">
        <v>345</v>
      </c>
      <c r="D191" s="216" t="s">
        <v>231</v>
      </c>
      <c r="E191" s="217" t="s">
        <v>5069</v>
      </c>
      <c r="F191" s="218" t="s">
        <v>5070</v>
      </c>
      <c r="G191" s="219" t="s">
        <v>234</v>
      </c>
      <c r="H191" s="220">
        <v>2.855</v>
      </c>
      <c r="I191" s="221"/>
      <c r="J191" s="222">
        <f>ROUND(I191*H191,2)</f>
        <v>0</v>
      </c>
      <c r="K191" s="218" t="s">
        <v>235</v>
      </c>
      <c r="L191" s="47"/>
      <c r="M191" s="223" t="s">
        <v>19</v>
      </c>
      <c r="N191" s="224" t="s">
        <v>47</v>
      </c>
      <c r="O191" s="87"/>
      <c r="P191" s="225">
        <f>O191*H191</f>
        <v>0</v>
      </c>
      <c r="Q191" s="225">
        <v>0.0029399999999999999</v>
      </c>
      <c r="R191" s="225">
        <f>Q191*H191</f>
        <v>0.0083937000000000005</v>
      </c>
      <c r="S191" s="225">
        <v>0</v>
      </c>
      <c r="T191" s="226">
        <f>S191*H191</f>
        <v>0</v>
      </c>
      <c r="U191" s="41"/>
      <c r="V191" s="41"/>
      <c r="W191" s="41"/>
      <c r="X191" s="41"/>
      <c r="Y191" s="41"/>
      <c r="Z191" s="41"/>
      <c r="AA191" s="41"/>
      <c r="AB191" s="41"/>
      <c r="AC191" s="41"/>
      <c r="AD191" s="41"/>
      <c r="AE191" s="41"/>
      <c r="AR191" s="227" t="s">
        <v>136</v>
      </c>
      <c r="AT191" s="227" t="s">
        <v>231</v>
      </c>
      <c r="AU191" s="227" t="s">
        <v>86</v>
      </c>
      <c r="AY191" s="20" t="s">
        <v>229</v>
      </c>
      <c r="BE191" s="228">
        <f>IF(N191="základní",J191,0)</f>
        <v>0</v>
      </c>
      <c r="BF191" s="228">
        <f>IF(N191="snížená",J191,0)</f>
        <v>0</v>
      </c>
      <c r="BG191" s="228">
        <f>IF(N191="zákl. přenesená",J191,0)</f>
        <v>0</v>
      </c>
      <c r="BH191" s="228">
        <f>IF(N191="sníž. přenesená",J191,0)</f>
        <v>0</v>
      </c>
      <c r="BI191" s="228">
        <f>IF(N191="nulová",J191,0)</f>
        <v>0</v>
      </c>
      <c r="BJ191" s="20" t="s">
        <v>84</v>
      </c>
      <c r="BK191" s="228">
        <f>ROUND(I191*H191,2)</f>
        <v>0</v>
      </c>
      <c r="BL191" s="20" t="s">
        <v>136</v>
      </c>
      <c r="BM191" s="227" t="s">
        <v>5071</v>
      </c>
    </row>
    <row r="192" s="2" customFormat="1">
      <c r="A192" s="41"/>
      <c r="B192" s="42"/>
      <c r="C192" s="43"/>
      <c r="D192" s="229" t="s">
        <v>237</v>
      </c>
      <c r="E192" s="43"/>
      <c r="F192" s="230" t="s">
        <v>5072</v>
      </c>
      <c r="G192" s="43"/>
      <c r="H192" s="43"/>
      <c r="I192" s="231"/>
      <c r="J192" s="43"/>
      <c r="K192" s="43"/>
      <c r="L192" s="47"/>
      <c r="M192" s="232"/>
      <c r="N192" s="233"/>
      <c r="O192" s="87"/>
      <c r="P192" s="87"/>
      <c r="Q192" s="87"/>
      <c r="R192" s="87"/>
      <c r="S192" s="87"/>
      <c r="T192" s="88"/>
      <c r="U192" s="41"/>
      <c r="V192" s="41"/>
      <c r="W192" s="41"/>
      <c r="X192" s="41"/>
      <c r="Y192" s="41"/>
      <c r="Z192" s="41"/>
      <c r="AA192" s="41"/>
      <c r="AB192" s="41"/>
      <c r="AC192" s="41"/>
      <c r="AD192" s="41"/>
      <c r="AE192" s="41"/>
      <c r="AT192" s="20" t="s">
        <v>237</v>
      </c>
      <c r="AU192" s="20" t="s">
        <v>86</v>
      </c>
    </row>
    <row r="193" s="13" customFormat="1">
      <c r="A193" s="13"/>
      <c r="B193" s="234"/>
      <c r="C193" s="235"/>
      <c r="D193" s="236" t="s">
        <v>239</v>
      </c>
      <c r="E193" s="237" t="s">
        <v>19</v>
      </c>
      <c r="F193" s="238" t="s">
        <v>5073</v>
      </c>
      <c r="G193" s="235"/>
      <c r="H193" s="237" t="s">
        <v>19</v>
      </c>
      <c r="I193" s="239"/>
      <c r="J193" s="235"/>
      <c r="K193" s="235"/>
      <c r="L193" s="240"/>
      <c r="M193" s="241"/>
      <c r="N193" s="242"/>
      <c r="O193" s="242"/>
      <c r="P193" s="242"/>
      <c r="Q193" s="242"/>
      <c r="R193" s="242"/>
      <c r="S193" s="242"/>
      <c r="T193" s="243"/>
      <c r="U193" s="13"/>
      <c r="V193" s="13"/>
      <c r="W193" s="13"/>
      <c r="X193" s="13"/>
      <c r="Y193" s="13"/>
      <c r="Z193" s="13"/>
      <c r="AA193" s="13"/>
      <c r="AB193" s="13"/>
      <c r="AC193" s="13"/>
      <c r="AD193" s="13"/>
      <c r="AE193" s="13"/>
      <c r="AT193" s="244" t="s">
        <v>239</v>
      </c>
      <c r="AU193" s="244" t="s">
        <v>86</v>
      </c>
      <c r="AV193" s="13" t="s">
        <v>84</v>
      </c>
      <c r="AW193" s="13" t="s">
        <v>37</v>
      </c>
      <c r="AX193" s="13" t="s">
        <v>76</v>
      </c>
      <c r="AY193" s="244" t="s">
        <v>229</v>
      </c>
    </row>
    <row r="194" s="14" customFormat="1">
      <c r="A194" s="14"/>
      <c r="B194" s="245"/>
      <c r="C194" s="246"/>
      <c r="D194" s="236" t="s">
        <v>239</v>
      </c>
      <c r="E194" s="247" t="s">
        <v>19</v>
      </c>
      <c r="F194" s="248" t="s">
        <v>5074</v>
      </c>
      <c r="G194" s="246"/>
      <c r="H194" s="249">
        <v>2.855</v>
      </c>
      <c r="I194" s="250"/>
      <c r="J194" s="246"/>
      <c r="K194" s="246"/>
      <c r="L194" s="251"/>
      <c r="M194" s="252"/>
      <c r="N194" s="253"/>
      <c r="O194" s="253"/>
      <c r="P194" s="253"/>
      <c r="Q194" s="253"/>
      <c r="R194" s="253"/>
      <c r="S194" s="253"/>
      <c r="T194" s="254"/>
      <c r="U194" s="14"/>
      <c r="V194" s="14"/>
      <c r="W194" s="14"/>
      <c r="X194" s="14"/>
      <c r="Y194" s="14"/>
      <c r="Z194" s="14"/>
      <c r="AA194" s="14"/>
      <c r="AB194" s="14"/>
      <c r="AC194" s="14"/>
      <c r="AD194" s="14"/>
      <c r="AE194" s="14"/>
      <c r="AT194" s="255" t="s">
        <v>239</v>
      </c>
      <c r="AU194" s="255" t="s">
        <v>86</v>
      </c>
      <c r="AV194" s="14" t="s">
        <v>86</v>
      </c>
      <c r="AW194" s="14" t="s">
        <v>37</v>
      </c>
      <c r="AX194" s="14" t="s">
        <v>76</v>
      </c>
      <c r="AY194" s="255" t="s">
        <v>229</v>
      </c>
    </row>
    <row r="195" s="16" customFormat="1">
      <c r="A195" s="16"/>
      <c r="B195" s="285"/>
      <c r="C195" s="286"/>
      <c r="D195" s="236" t="s">
        <v>239</v>
      </c>
      <c r="E195" s="287" t="s">
        <v>19</v>
      </c>
      <c r="F195" s="288" t="s">
        <v>522</v>
      </c>
      <c r="G195" s="286"/>
      <c r="H195" s="289">
        <v>2.855</v>
      </c>
      <c r="I195" s="290"/>
      <c r="J195" s="286"/>
      <c r="K195" s="286"/>
      <c r="L195" s="291"/>
      <c r="M195" s="292"/>
      <c r="N195" s="293"/>
      <c r="O195" s="293"/>
      <c r="P195" s="293"/>
      <c r="Q195" s="293"/>
      <c r="R195" s="293"/>
      <c r="S195" s="293"/>
      <c r="T195" s="294"/>
      <c r="U195" s="16"/>
      <c r="V195" s="16"/>
      <c r="W195" s="16"/>
      <c r="X195" s="16"/>
      <c r="Y195" s="16"/>
      <c r="Z195" s="16"/>
      <c r="AA195" s="16"/>
      <c r="AB195" s="16"/>
      <c r="AC195" s="16"/>
      <c r="AD195" s="16"/>
      <c r="AE195" s="16"/>
      <c r="AT195" s="295" t="s">
        <v>239</v>
      </c>
      <c r="AU195" s="295" t="s">
        <v>86</v>
      </c>
      <c r="AV195" s="16" t="s">
        <v>96</v>
      </c>
      <c r="AW195" s="16" t="s">
        <v>37</v>
      </c>
      <c r="AX195" s="16" t="s">
        <v>76</v>
      </c>
      <c r="AY195" s="295" t="s">
        <v>229</v>
      </c>
    </row>
    <row r="196" s="15" customFormat="1">
      <c r="A196" s="15"/>
      <c r="B196" s="256"/>
      <c r="C196" s="257"/>
      <c r="D196" s="236" t="s">
        <v>239</v>
      </c>
      <c r="E196" s="258" t="s">
        <v>19</v>
      </c>
      <c r="F196" s="259" t="s">
        <v>243</v>
      </c>
      <c r="G196" s="257"/>
      <c r="H196" s="260">
        <v>2.855</v>
      </c>
      <c r="I196" s="261"/>
      <c r="J196" s="257"/>
      <c r="K196" s="257"/>
      <c r="L196" s="262"/>
      <c r="M196" s="263"/>
      <c r="N196" s="264"/>
      <c r="O196" s="264"/>
      <c r="P196" s="264"/>
      <c r="Q196" s="264"/>
      <c r="R196" s="264"/>
      <c r="S196" s="264"/>
      <c r="T196" s="265"/>
      <c r="U196" s="15"/>
      <c r="V196" s="15"/>
      <c r="W196" s="15"/>
      <c r="X196" s="15"/>
      <c r="Y196" s="15"/>
      <c r="Z196" s="15"/>
      <c r="AA196" s="15"/>
      <c r="AB196" s="15"/>
      <c r="AC196" s="15"/>
      <c r="AD196" s="15"/>
      <c r="AE196" s="15"/>
      <c r="AT196" s="266" t="s">
        <v>239</v>
      </c>
      <c r="AU196" s="266" t="s">
        <v>86</v>
      </c>
      <c r="AV196" s="15" t="s">
        <v>136</v>
      </c>
      <c r="AW196" s="15" t="s">
        <v>37</v>
      </c>
      <c r="AX196" s="15" t="s">
        <v>84</v>
      </c>
      <c r="AY196" s="266" t="s">
        <v>229</v>
      </c>
    </row>
    <row r="197" s="2" customFormat="1" ht="16.5" customHeight="1">
      <c r="A197" s="41"/>
      <c r="B197" s="42"/>
      <c r="C197" s="216" t="s">
        <v>351</v>
      </c>
      <c r="D197" s="216" t="s">
        <v>231</v>
      </c>
      <c r="E197" s="217" t="s">
        <v>5075</v>
      </c>
      <c r="F197" s="218" t="s">
        <v>5076</v>
      </c>
      <c r="G197" s="219" t="s">
        <v>234</v>
      </c>
      <c r="H197" s="220">
        <v>2.855</v>
      </c>
      <c r="I197" s="221"/>
      <c r="J197" s="222">
        <f>ROUND(I197*H197,2)</f>
        <v>0</v>
      </c>
      <c r="K197" s="218" t="s">
        <v>235</v>
      </c>
      <c r="L197" s="47"/>
      <c r="M197" s="223" t="s">
        <v>19</v>
      </c>
      <c r="N197" s="224" t="s">
        <v>47</v>
      </c>
      <c r="O197" s="87"/>
      <c r="P197" s="225">
        <f>O197*H197</f>
        <v>0</v>
      </c>
      <c r="Q197" s="225">
        <v>0</v>
      </c>
      <c r="R197" s="225">
        <f>Q197*H197</f>
        <v>0</v>
      </c>
      <c r="S197" s="225">
        <v>0</v>
      </c>
      <c r="T197" s="226">
        <f>S197*H197</f>
        <v>0</v>
      </c>
      <c r="U197" s="41"/>
      <c r="V197" s="41"/>
      <c r="W197" s="41"/>
      <c r="X197" s="41"/>
      <c r="Y197" s="41"/>
      <c r="Z197" s="41"/>
      <c r="AA197" s="41"/>
      <c r="AB197" s="41"/>
      <c r="AC197" s="41"/>
      <c r="AD197" s="41"/>
      <c r="AE197" s="41"/>
      <c r="AR197" s="227" t="s">
        <v>136</v>
      </c>
      <c r="AT197" s="227" t="s">
        <v>231</v>
      </c>
      <c r="AU197" s="227" t="s">
        <v>86</v>
      </c>
      <c r="AY197" s="20" t="s">
        <v>229</v>
      </c>
      <c r="BE197" s="228">
        <f>IF(N197="základní",J197,0)</f>
        <v>0</v>
      </c>
      <c r="BF197" s="228">
        <f>IF(N197="snížená",J197,0)</f>
        <v>0</v>
      </c>
      <c r="BG197" s="228">
        <f>IF(N197="zákl. přenesená",J197,0)</f>
        <v>0</v>
      </c>
      <c r="BH197" s="228">
        <f>IF(N197="sníž. přenesená",J197,0)</f>
        <v>0</v>
      </c>
      <c r="BI197" s="228">
        <f>IF(N197="nulová",J197,0)</f>
        <v>0</v>
      </c>
      <c r="BJ197" s="20" t="s">
        <v>84</v>
      </c>
      <c r="BK197" s="228">
        <f>ROUND(I197*H197,2)</f>
        <v>0</v>
      </c>
      <c r="BL197" s="20" t="s">
        <v>136</v>
      </c>
      <c r="BM197" s="227" t="s">
        <v>5077</v>
      </c>
    </row>
    <row r="198" s="2" customFormat="1">
      <c r="A198" s="41"/>
      <c r="B198" s="42"/>
      <c r="C198" s="43"/>
      <c r="D198" s="229" t="s">
        <v>237</v>
      </c>
      <c r="E198" s="43"/>
      <c r="F198" s="230" t="s">
        <v>5078</v>
      </c>
      <c r="G198" s="43"/>
      <c r="H198" s="43"/>
      <c r="I198" s="231"/>
      <c r="J198" s="43"/>
      <c r="K198" s="43"/>
      <c r="L198" s="47"/>
      <c r="M198" s="232"/>
      <c r="N198" s="233"/>
      <c r="O198" s="87"/>
      <c r="P198" s="87"/>
      <c r="Q198" s="87"/>
      <c r="R198" s="87"/>
      <c r="S198" s="87"/>
      <c r="T198" s="88"/>
      <c r="U198" s="41"/>
      <c r="V198" s="41"/>
      <c r="W198" s="41"/>
      <c r="X198" s="41"/>
      <c r="Y198" s="41"/>
      <c r="Z198" s="41"/>
      <c r="AA198" s="41"/>
      <c r="AB198" s="41"/>
      <c r="AC198" s="41"/>
      <c r="AD198" s="41"/>
      <c r="AE198" s="41"/>
      <c r="AT198" s="20" t="s">
        <v>237</v>
      </c>
      <c r="AU198" s="20" t="s">
        <v>86</v>
      </c>
    </row>
    <row r="199" s="2" customFormat="1" ht="16.5" customHeight="1">
      <c r="A199" s="41"/>
      <c r="B199" s="42"/>
      <c r="C199" s="216" t="s">
        <v>358</v>
      </c>
      <c r="D199" s="216" t="s">
        <v>231</v>
      </c>
      <c r="E199" s="217" t="s">
        <v>5079</v>
      </c>
      <c r="F199" s="218" t="s">
        <v>5080</v>
      </c>
      <c r="G199" s="219" t="s">
        <v>299</v>
      </c>
      <c r="H199" s="220">
        <v>0.29499999999999998</v>
      </c>
      <c r="I199" s="221"/>
      <c r="J199" s="222">
        <f>ROUND(I199*H199,2)</f>
        <v>0</v>
      </c>
      <c r="K199" s="218" t="s">
        <v>235</v>
      </c>
      <c r="L199" s="47"/>
      <c r="M199" s="223" t="s">
        <v>19</v>
      </c>
      <c r="N199" s="224" t="s">
        <v>47</v>
      </c>
      <c r="O199" s="87"/>
      <c r="P199" s="225">
        <f>O199*H199</f>
        <v>0</v>
      </c>
      <c r="Q199" s="225">
        <v>1.06277</v>
      </c>
      <c r="R199" s="225">
        <f>Q199*H199</f>
        <v>0.31351714999999997</v>
      </c>
      <c r="S199" s="225">
        <v>0</v>
      </c>
      <c r="T199" s="226">
        <f>S199*H199</f>
        <v>0</v>
      </c>
      <c r="U199" s="41"/>
      <c r="V199" s="41"/>
      <c r="W199" s="41"/>
      <c r="X199" s="41"/>
      <c r="Y199" s="41"/>
      <c r="Z199" s="41"/>
      <c r="AA199" s="41"/>
      <c r="AB199" s="41"/>
      <c r="AC199" s="41"/>
      <c r="AD199" s="41"/>
      <c r="AE199" s="41"/>
      <c r="AR199" s="227" t="s">
        <v>136</v>
      </c>
      <c r="AT199" s="227" t="s">
        <v>231</v>
      </c>
      <c r="AU199" s="227" t="s">
        <v>86</v>
      </c>
      <c r="AY199" s="20" t="s">
        <v>229</v>
      </c>
      <c r="BE199" s="228">
        <f>IF(N199="základní",J199,0)</f>
        <v>0</v>
      </c>
      <c r="BF199" s="228">
        <f>IF(N199="snížená",J199,0)</f>
        <v>0</v>
      </c>
      <c r="BG199" s="228">
        <f>IF(N199="zákl. přenesená",J199,0)</f>
        <v>0</v>
      </c>
      <c r="BH199" s="228">
        <f>IF(N199="sníž. přenesená",J199,0)</f>
        <v>0</v>
      </c>
      <c r="BI199" s="228">
        <f>IF(N199="nulová",J199,0)</f>
        <v>0</v>
      </c>
      <c r="BJ199" s="20" t="s">
        <v>84</v>
      </c>
      <c r="BK199" s="228">
        <f>ROUND(I199*H199,2)</f>
        <v>0</v>
      </c>
      <c r="BL199" s="20" t="s">
        <v>136</v>
      </c>
      <c r="BM199" s="227" t="s">
        <v>5081</v>
      </c>
    </row>
    <row r="200" s="2" customFormat="1">
      <c r="A200" s="41"/>
      <c r="B200" s="42"/>
      <c r="C200" s="43"/>
      <c r="D200" s="229" t="s">
        <v>237</v>
      </c>
      <c r="E200" s="43"/>
      <c r="F200" s="230" t="s">
        <v>5082</v>
      </c>
      <c r="G200" s="43"/>
      <c r="H200" s="43"/>
      <c r="I200" s="231"/>
      <c r="J200" s="43"/>
      <c r="K200" s="43"/>
      <c r="L200" s="47"/>
      <c r="M200" s="232"/>
      <c r="N200" s="233"/>
      <c r="O200" s="87"/>
      <c r="P200" s="87"/>
      <c r="Q200" s="87"/>
      <c r="R200" s="87"/>
      <c r="S200" s="87"/>
      <c r="T200" s="88"/>
      <c r="U200" s="41"/>
      <c r="V200" s="41"/>
      <c r="W200" s="41"/>
      <c r="X200" s="41"/>
      <c r="Y200" s="41"/>
      <c r="Z200" s="41"/>
      <c r="AA200" s="41"/>
      <c r="AB200" s="41"/>
      <c r="AC200" s="41"/>
      <c r="AD200" s="41"/>
      <c r="AE200" s="41"/>
      <c r="AT200" s="20" t="s">
        <v>237</v>
      </c>
      <c r="AU200" s="20" t="s">
        <v>86</v>
      </c>
    </row>
    <row r="201" s="13" customFormat="1">
      <c r="A201" s="13"/>
      <c r="B201" s="234"/>
      <c r="C201" s="235"/>
      <c r="D201" s="236" t="s">
        <v>239</v>
      </c>
      <c r="E201" s="237" t="s">
        <v>19</v>
      </c>
      <c r="F201" s="238" t="s">
        <v>5083</v>
      </c>
      <c r="G201" s="235"/>
      <c r="H201" s="237" t="s">
        <v>19</v>
      </c>
      <c r="I201" s="239"/>
      <c r="J201" s="235"/>
      <c r="K201" s="235"/>
      <c r="L201" s="240"/>
      <c r="M201" s="241"/>
      <c r="N201" s="242"/>
      <c r="O201" s="242"/>
      <c r="P201" s="242"/>
      <c r="Q201" s="242"/>
      <c r="R201" s="242"/>
      <c r="S201" s="242"/>
      <c r="T201" s="243"/>
      <c r="U201" s="13"/>
      <c r="V201" s="13"/>
      <c r="W201" s="13"/>
      <c r="X201" s="13"/>
      <c r="Y201" s="13"/>
      <c r="Z201" s="13"/>
      <c r="AA201" s="13"/>
      <c r="AB201" s="13"/>
      <c r="AC201" s="13"/>
      <c r="AD201" s="13"/>
      <c r="AE201" s="13"/>
      <c r="AT201" s="244" t="s">
        <v>239</v>
      </c>
      <c r="AU201" s="244" t="s">
        <v>86</v>
      </c>
      <c r="AV201" s="13" t="s">
        <v>84</v>
      </c>
      <c r="AW201" s="13" t="s">
        <v>37</v>
      </c>
      <c r="AX201" s="13" t="s">
        <v>76</v>
      </c>
      <c r="AY201" s="244" t="s">
        <v>229</v>
      </c>
    </row>
    <row r="202" s="14" customFormat="1">
      <c r="A202" s="14"/>
      <c r="B202" s="245"/>
      <c r="C202" s="246"/>
      <c r="D202" s="236" t="s">
        <v>239</v>
      </c>
      <c r="E202" s="247" t="s">
        <v>19</v>
      </c>
      <c r="F202" s="248" t="s">
        <v>5084</v>
      </c>
      <c r="G202" s="246"/>
      <c r="H202" s="249">
        <v>0.29499999999999998</v>
      </c>
      <c r="I202" s="250"/>
      <c r="J202" s="246"/>
      <c r="K202" s="246"/>
      <c r="L202" s="251"/>
      <c r="M202" s="252"/>
      <c r="N202" s="253"/>
      <c r="O202" s="253"/>
      <c r="P202" s="253"/>
      <c r="Q202" s="253"/>
      <c r="R202" s="253"/>
      <c r="S202" s="253"/>
      <c r="T202" s="254"/>
      <c r="U202" s="14"/>
      <c r="V202" s="14"/>
      <c r="W202" s="14"/>
      <c r="X202" s="14"/>
      <c r="Y202" s="14"/>
      <c r="Z202" s="14"/>
      <c r="AA202" s="14"/>
      <c r="AB202" s="14"/>
      <c r="AC202" s="14"/>
      <c r="AD202" s="14"/>
      <c r="AE202" s="14"/>
      <c r="AT202" s="255" t="s">
        <v>239</v>
      </c>
      <c r="AU202" s="255" t="s">
        <v>86</v>
      </c>
      <c r="AV202" s="14" t="s">
        <v>86</v>
      </c>
      <c r="AW202" s="14" t="s">
        <v>37</v>
      </c>
      <c r="AX202" s="14" t="s">
        <v>76</v>
      </c>
      <c r="AY202" s="255" t="s">
        <v>229</v>
      </c>
    </row>
    <row r="203" s="15" customFormat="1">
      <c r="A203" s="15"/>
      <c r="B203" s="256"/>
      <c r="C203" s="257"/>
      <c r="D203" s="236" t="s">
        <v>239</v>
      </c>
      <c r="E203" s="258" t="s">
        <v>19</v>
      </c>
      <c r="F203" s="259" t="s">
        <v>243</v>
      </c>
      <c r="G203" s="257"/>
      <c r="H203" s="260">
        <v>0.29499999999999998</v>
      </c>
      <c r="I203" s="261"/>
      <c r="J203" s="257"/>
      <c r="K203" s="257"/>
      <c r="L203" s="262"/>
      <c r="M203" s="263"/>
      <c r="N203" s="264"/>
      <c r="O203" s="264"/>
      <c r="P203" s="264"/>
      <c r="Q203" s="264"/>
      <c r="R203" s="264"/>
      <c r="S203" s="264"/>
      <c r="T203" s="265"/>
      <c r="U203" s="15"/>
      <c r="V203" s="15"/>
      <c r="W203" s="15"/>
      <c r="X203" s="15"/>
      <c r="Y203" s="15"/>
      <c r="Z203" s="15"/>
      <c r="AA203" s="15"/>
      <c r="AB203" s="15"/>
      <c r="AC203" s="15"/>
      <c r="AD203" s="15"/>
      <c r="AE203" s="15"/>
      <c r="AT203" s="266" t="s">
        <v>239</v>
      </c>
      <c r="AU203" s="266" t="s">
        <v>86</v>
      </c>
      <c r="AV203" s="15" t="s">
        <v>136</v>
      </c>
      <c r="AW203" s="15" t="s">
        <v>37</v>
      </c>
      <c r="AX203" s="15" t="s">
        <v>84</v>
      </c>
      <c r="AY203" s="266" t="s">
        <v>229</v>
      </c>
    </row>
    <row r="204" s="2" customFormat="1" ht="49.05" customHeight="1">
      <c r="A204" s="41"/>
      <c r="B204" s="42"/>
      <c r="C204" s="216" t="s">
        <v>365</v>
      </c>
      <c r="D204" s="216" t="s">
        <v>231</v>
      </c>
      <c r="E204" s="217" t="s">
        <v>5085</v>
      </c>
      <c r="F204" s="218" t="s">
        <v>5086</v>
      </c>
      <c r="G204" s="219" t="s">
        <v>291</v>
      </c>
      <c r="H204" s="220">
        <v>0.35999999999999999</v>
      </c>
      <c r="I204" s="221"/>
      <c r="J204" s="222">
        <f>ROUND(I204*H204,2)</f>
        <v>0</v>
      </c>
      <c r="K204" s="218" t="s">
        <v>235</v>
      </c>
      <c r="L204" s="47"/>
      <c r="M204" s="223" t="s">
        <v>19</v>
      </c>
      <c r="N204" s="224" t="s">
        <v>47</v>
      </c>
      <c r="O204" s="87"/>
      <c r="P204" s="225">
        <f>O204*H204</f>
        <v>0</v>
      </c>
      <c r="Q204" s="225">
        <v>2.8420800000000002</v>
      </c>
      <c r="R204" s="225">
        <f>Q204*H204</f>
        <v>1.0231488</v>
      </c>
      <c r="S204" s="225">
        <v>0</v>
      </c>
      <c r="T204" s="226">
        <f>S204*H204</f>
        <v>0</v>
      </c>
      <c r="U204" s="41"/>
      <c r="V204" s="41"/>
      <c r="W204" s="41"/>
      <c r="X204" s="41"/>
      <c r="Y204" s="41"/>
      <c r="Z204" s="41"/>
      <c r="AA204" s="41"/>
      <c r="AB204" s="41"/>
      <c r="AC204" s="41"/>
      <c r="AD204" s="41"/>
      <c r="AE204" s="41"/>
      <c r="AR204" s="227" t="s">
        <v>136</v>
      </c>
      <c r="AT204" s="227" t="s">
        <v>231</v>
      </c>
      <c r="AU204" s="227" t="s">
        <v>86</v>
      </c>
      <c r="AY204" s="20" t="s">
        <v>229</v>
      </c>
      <c r="BE204" s="228">
        <f>IF(N204="základní",J204,0)</f>
        <v>0</v>
      </c>
      <c r="BF204" s="228">
        <f>IF(N204="snížená",J204,0)</f>
        <v>0</v>
      </c>
      <c r="BG204" s="228">
        <f>IF(N204="zákl. přenesená",J204,0)</f>
        <v>0</v>
      </c>
      <c r="BH204" s="228">
        <f>IF(N204="sníž. přenesená",J204,0)</f>
        <v>0</v>
      </c>
      <c r="BI204" s="228">
        <f>IF(N204="nulová",J204,0)</f>
        <v>0</v>
      </c>
      <c r="BJ204" s="20" t="s">
        <v>84</v>
      </c>
      <c r="BK204" s="228">
        <f>ROUND(I204*H204,2)</f>
        <v>0</v>
      </c>
      <c r="BL204" s="20" t="s">
        <v>136</v>
      </c>
      <c r="BM204" s="227" t="s">
        <v>5087</v>
      </c>
    </row>
    <row r="205" s="2" customFormat="1">
      <c r="A205" s="41"/>
      <c r="B205" s="42"/>
      <c r="C205" s="43"/>
      <c r="D205" s="229" t="s">
        <v>237</v>
      </c>
      <c r="E205" s="43"/>
      <c r="F205" s="230" t="s">
        <v>5088</v>
      </c>
      <c r="G205" s="43"/>
      <c r="H205" s="43"/>
      <c r="I205" s="231"/>
      <c r="J205" s="43"/>
      <c r="K205" s="43"/>
      <c r="L205" s="47"/>
      <c r="M205" s="232"/>
      <c r="N205" s="233"/>
      <c r="O205" s="87"/>
      <c r="P205" s="87"/>
      <c r="Q205" s="87"/>
      <c r="R205" s="87"/>
      <c r="S205" s="87"/>
      <c r="T205" s="88"/>
      <c r="U205" s="41"/>
      <c r="V205" s="41"/>
      <c r="W205" s="41"/>
      <c r="X205" s="41"/>
      <c r="Y205" s="41"/>
      <c r="Z205" s="41"/>
      <c r="AA205" s="41"/>
      <c r="AB205" s="41"/>
      <c r="AC205" s="41"/>
      <c r="AD205" s="41"/>
      <c r="AE205" s="41"/>
      <c r="AT205" s="20" t="s">
        <v>237</v>
      </c>
      <c r="AU205" s="20" t="s">
        <v>86</v>
      </c>
    </row>
    <row r="206" s="13" customFormat="1">
      <c r="A206" s="13"/>
      <c r="B206" s="234"/>
      <c r="C206" s="235"/>
      <c r="D206" s="236" t="s">
        <v>239</v>
      </c>
      <c r="E206" s="237" t="s">
        <v>19</v>
      </c>
      <c r="F206" s="238" t="s">
        <v>5089</v>
      </c>
      <c r="G206" s="235"/>
      <c r="H206" s="237" t="s">
        <v>19</v>
      </c>
      <c r="I206" s="239"/>
      <c r="J206" s="235"/>
      <c r="K206" s="235"/>
      <c r="L206" s="240"/>
      <c r="M206" s="241"/>
      <c r="N206" s="242"/>
      <c r="O206" s="242"/>
      <c r="P206" s="242"/>
      <c r="Q206" s="242"/>
      <c r="R206" s="242"/>
      <c r="S206" s="242"/>
      <c r="T206" s="243"/>
      <c r="U206" s="13"/>
      <c r="V206" s="13"/>
      <c r="W206" s="13"/>
      <c r="X206" s="13"/>
      <c r="Y206" s="13"/>
      <c r="Z206" s="13"/>
      <c r="AA206" s="13"/>
      <c r="AB206" s="13"/>
      <c r="AC206" s="13"/>
      <c r="AD206" s="13"/>
      <c r="AE206" s="13"/>
      <c r="AT206" s="244" t="s">
        <v>239</v>
      </c>
      <c r="AU206" s="244" t="s">
        <v>86</v>
      </c>
      <c r="AV206" s="13" t="s">
        <v>84</v>
      </c>
      <c r="AW206" s="13" t="s">
        <v>37</v>
      </c>
      <c r="AX206" s="13" t="s">
        <v>76</v>
      </c>
      <c r="AY206" s="244" t="s">
        <v>229</v>
      </c>
    </row>
    <row r="207" s="14" customFormat="1">
      <c r="A207" s="14"/>
      <c r="B207" s="245"/>
      <c r="C207" s="246"/>
      <c r="D207" s="236" t="s">
        <v>239</v>
      </c>
      <c r="E207" s="247" t="s">
        <v>19</v>
      </c>
      <c r="F207" s="248" t="s">
        <v>5090</v>
      </c>
      <c r="G207" s="246"/>
      <c r="H207" s="249">
        <v>0.35999999999999999</v>
      </c>
      <c r="I207" s="250"/>
      <c r="J207" s="246"/>
      <c r="K207" s="246"/>
      <c r="L207" s="251"/>
      <c r="M207" s="252"/>
      <c r="N207" s="253"/>
      <c r="O207" s="253"/>
      <c r="P207" s="253"/>
      <c r="Q207" s="253"/>
      <c r="R207" s="253"/>
      <c r="S207" s="253"/>
      <c r="T207" s="254"/>
      <c r="U207" s="14"/>
      <c r="V207" s="14"/>
      <c r="W207" s="14"/>
      <c r="X207" s="14"/>
      <c r="Y207" s="14"/>
      <c r="Z207" s="14"/>
      <c r="AA207" s="14"/>
      <c r="AB207" s="14"/>
      <c r="AC207" s="14"/>
      <c r="AD207" s="14"/>
      <c r="AE207" s="14"/>
      <c r="AT207" s="255" t="s">
        <v>239</v>
      </c>
      <c r="AU207" s="255" t="s">
        <v>86</v>
      </c>
      <c r="AV207" s="14" t="s">
        <v>86</v>
      </c>
      <c r="AW207" s="14" t="s">
        <v>37</v>
      </c>
      <c r="AX207" s="14" t="s">
        <v>76</v>
      </c>
      <c r="AY207" s="255" t="s">
        <v>229</v>
      </c>
    </row>
    <row r="208" s="15" customFormat="1">
      <c r="A208" s="15"/>
      <c r="B208" s="256"/>
      <c r="C208" s="257"/>
      <c r="D208" s="236" t="s">
        <v>239</v>
      </c>
      <c r="E208" s="258" t="s">
        <v>19</v>
      </c>
      <c r="F208" s="259" t="s">
        <v>243</v>
      </c>
      <c r="G208" s="257"/>
      <c r="H208" s="260">
        <v>0.35999999999999999</v>
      </c>
      <c r="I208" s="261"/>
      <c r="J208" s="257"/>
      <c r="K208" s="257"/>
      <c r="L208" s="262"/>
      <c r="M208" s="263"/>
      <c r="N208" s="264"/>
      <c r="O208" s="264"/>
      <c r="P208" s="264"/>
      <c r="Q208" s="264"/>
      <c r="R208" s="264"/>
      <c r="S208" s="264"/>
      <c r="T208" s="265"/>
      <c r="U208" s="15"/>
      <c r="V208" s="15"/>
      <c r="W208" s="15"/>
      <c r="X208" s="15"/>
      <c r="Y208" s="15"/>
      <c r="Z208" s="15"/>
      <c r="AA208" s="15"/>
      <c r="AB208" s="15"/>
      <c r="AC208" s="15"/>
      <c r="AD208" s="15"/>
      <c r="AE208" s="15"/>
      <c r="AT208" s="266" t="s">
        <v>239</v>
      </c>
      <c r="AU208" s="266" t="s">
        <v>86</v>
      </c>
      <c r="AV208" s="15" t="s">
        <v>136</v>
      </c>
      <c r="AW208" s="15" t="s">
        <v>37</v>
      </c>
      <c r="AX208" s="15" t="s">
        <v>84</v>
      </c>
      <c r="AY208" s="266" t="s">
        <v>229</v>
      </c>
    </row>
    <row r="209" s="12" customFormat="1" ht="22.8" customHeight="1">
      <c r="A209" s="12"/>
      <c r="B209" s="200"/>
      <c r="C209" s="201"/>
      <c r="D209" s="202" t="s">
        <v>75</v>
      </c>
      <c r="E209" s="214" t="s">
        <v>96</v>
      </c>
      <c r="F209" s="214" t="s">
        <v>1226</v>
      </c>
      <c r="G209" s="201"/>
      <c r="H209" s="201"/>
      <c r="I209" s="204"/>
      <c r="J209" s="215">
        <f>BK209</f>
        <v>0</v>
      </c>
      <c r="K209" s="201"/>
      <c r="L209" s="206"/>
      <c r="M209" s="207"/>
      <c r="N209" s="208"/>
      <c r="O209" s="208"/>
      <c r="P209" s="209">
        <f>SUM(P210:P230)</f>
        <v>0</v>
      </c>
      <c r="Q209" s="208"/>
      <c r="R209" s="209">
        <f>SUM(R210:R230)</f>
        <v>6.1918393600000003</v>
      </c>
      <c r="S209" s="208"/>
      <c r="T209" s="210">
        <f>SUM(T210:T230)</f>
        <v>0</v>
      </c>
      <c r="U209" s="12"/>
      <c r="V209" s="12"/>
      <c r="W209" s="12"/>
      <c r="X209" s="12"/>
      <c r="Y209" s="12"/>
      <c r="Z209" s="12"/>
      <c r="AA209" s="12"/>
      <c r="AB209" s="12"/>
      <c r="AC209" s="12"/>
      <c r="AD209" s="12"/>
      <c r="AE209" s="12"/>
      <c r="AR209" s="211" t="s">
        <v>84</v>
      </c>
      <c r="AT209" s="212" t="s">
        <v>75</v>
      </c>
      <c r="AU209" s="212" t="s">
        <v>84</v>
      </c>
      <c r="AY209" s="211" t="s">
        <v>229</v>
      </c>
      <c r="BK209" s="213">
        <f>SUM(BK210:BK230)</f>
        <v>0</v>
      </c>
    </row>
    <row r="210" s="2" customFormat="1" ht="24.15" customHeight="1">
      <c r="A210" s="41"/>
      <c r="B210" s="42"/>
      <c r="C210" s="216" t="s">
        <v>373</v>
      </c>
      <c r="D210" s="216" t="s">
        <v>231</v>
      </c>
      <c r="E210" s="217" t="s">
        <v>5091</v>
      </c>
      <c r="F210" s="218" t="s">
        <v>5092</v>
      </c>
      <c r="G210" s="219" t="s">
        <v>291</v>
      </c>
      <c r="H210" s="220">
        <v>2.2400000000000002</v>
      </c>
      <c r="I210" s="221"/>
      <c r="J210" s="222">
        <f>ROUND(I210*H210,2)</f>
        <v>0</v>
      </c>
      <c r="K210" s="218" t="s">
        <v>235</v>
      </c>
      <c r="L210" s="47"/>
      <c r="M210" s="223" t="s">
        <v>19</v>
      </c>
      <c r="N210" s="224" t="s">
        <v>47</v>
      </c>
      <c r="O210" s="87"/>
      <c r="P210" s="225">
        <f>O210*H210</f>
        <v>0</v>
      </c>
      <c r="Q210" s="225">
        <v>2.5018699999999998</v>
      </c>
      <c r="R210" s="225">
        <f>Q210*H210</f>
        <v>5.6041888000000002</v>
      </c>
      <c r="S210" s="225">
        <v>0</v>
      </c>
      <c r="T210" s="226">
        <f>S210*H210</f>
        <v>0</v>
      </c>
      <c r="U210" s="41"/>
      <c r="V210" s="41"/>
      <c r="W210" s="41"/>
      <c r="X210" s="41"/>
      <c r="Y210" s="41"/>
      <c r="Z210" s="41"/>
      <c r="AA210" s="41"/>
      <c r="AB210" s="41"/>
      <c r="AC210" s="41"/>
      <c r="AD210" s="41"/>
      <c r="AE210" s="41"/>
      <c r="AR210" s="227" t="s">
        <v>136</v>
      </c>
      <c r="AT210" s="227" t="s">
        <v>231</v>
      </c>
      <c r="AU210" s="227" t="s">
        <v>86</v>
      </c>
      <c r="AY210" s="20" t="s">
        <v>229</v>
      </c>
      <c r="BE210" s="228">
        <f>IF(N210="základní",J210,0)</f>
        <v>0</v>
      </c>
      <c r="BF210" s="228">
        <f>IF(N210="snížená",J210,0)</f>
        <v>0</v>
      </c>
      <c r="BG210" s="228">
        <f>IF(N210="zákl. přenesená",J210,0)</f>
        <v>0</v>
      </c>
      <c r="BH210" s="228">
        <f>IF(N210="sníž. přenesená",J210,0)</f>
        <v>0</v>
      </c>
      <c r="BI210" s="228">
        <f>IF(N210="nulová",J210,0)</f>
        <v>0</v>
      </c>
      <c r="BJ210" s="20" t="s">
        <v>84</v>
      </c>
      <c r="BK210" s="228">
        <f>ROUND(I210*H210,2)</f>
        <v>0</v>
      </c>
      <c r="BL210" s="20" t="s">
        <v>136</v>
      </c>
      <c r="BM210" s="227" t="s">
        <v>5093</v>
      </c>
    </row>
    <row r="211" s="2" customFormat="1">
      <c r="A211" s="41"/>
      <c r="B211" s="42"/>
      <c r="C211" s="43"/>
      <c r="D211" s="229" t="s">
        <v>237</v>
      </c>
      <c r="E211" s="43"/>
      <c r="F211" s="230" t="s">
        <v>5094</v>
      </c>
      <c r="G211" s="43"/>
      <c r="H211" s="43"/>
      <c r="I211" s="231"/>
      <c r="J211" s="43"/>
      <c r="K211" s="43"/>
      <c r="L211" s="47"/>
      <c r="M211" s="232"/>
      <c r="N211" s="233"/>
      <c r="O211" s="87"/>
      <c r="P211" s="87"/>
      <c r="Q211" s="87"/>
      <c r="R211" s="87"/>
      <c r="S211" s="87"/>
      <c r="T211" s="88"/>
      <c r="U211" s="41"/>
      <c r="V211" s="41"/>
      <c r="W211" s="41"/>
      <c r="X211" s="41"/>
      <c r="Y211" s="41"/>
      <c r="Z211" s="41"/>
      <c r="AA211" s="41"/>
      <c r="AB211" s="41"/>
      <c r="AC211" s="41"/>
      <c r="AD211" s="41"/>
      <c r="AE211" s="41"/>
      <c r="AT211" s="20" t="s">
        <v>237</v>
      </c>
      <c r="AU211" s="20" t="s">
        <v>86</v>
      </c>
    </row>
    <row r="212" s="2" customFormat="1">
      <c r="A212" s="41"/>
      <c r="B212" s="42"/>
      <c r="C212" s="43"/>
      <c r="D212" s="236" t="s">
        <v>315</v>
      </c>
      <c r="E212" s="43"/>
      <c r="F212" s="277" t="s">
        <v>5042</v>
      </c>
      <c r="G212" s="43"/>
      <c r="H212" s="43"/>
      <c r="I212" s="231"/>
      <c r="J212" s="43"/>
      <c r="K212" s="43"/>
      <c r="L212" s="47"/>
      <c r="M212" s="232"/>
      <c r="N212" s="233"/>
      <c r="O212" s="87"/>
      <c r="P212" s="87"/>
      <c r="Q212" s="87"/>
      <c r="R212" s="87"/>
      <c r="S212" s="87"/>
      <c r="T212" s="88"/>
      <c r="U212" s="41"/>
      <c r="V212" s="41"/>
      <c r="W212" s="41"/>
      <c r="X212" s="41"/>
      <c r="Y212" s="41"/>
      <c r="Z212" s="41"/>
      <c r="AA212" s="41"/>
      <c r="AB212" s="41"/>
      <c r="AC212" s="41"/>
      <c r="AD212" s="41"/>
      <c r="AE212" s="41"/>
      <c r="AT212" s="20" t="s">
        <v>315</v>
      </c>
      <c r="AU212" s="20" t="s">
        <v>86</v>
      </c>
    </row>
    <row r="213" s="13" customFormat="1">
      <c r="A213" s="13"/>
      <c r="B213" s="234"/>
      <c r="C213" s="235"/>
      <c r="D213" s="236" t="s">
        <v>239</v>
      </c>
      <c r="E213" s="237" t="s">
        <v>19</v>
      </c>
      <c r="F213" s="238" t="s">
        <v>5095</v>
      </c>
      <c r="G213" s="235"/>
      <c r="H213" s="237" t="s">
        <v>19</v>
      </c>
      <c r="I213" s="239"/>
      <c r="J213" s="235"/>
      <c r="K213" s="235"/>
      <c r="L213" s="240"/>
      <c r="M213" s="241"/>
      <c r="N213" s="242"/>
      <c r="O213" s="242"/>
      <c r="P213" s="242"/>
      <c r="Q213" s="242"/>
      <c r="R213" s="242"/>
      <c r="S213" s="242"/>
      <c r="T213" s="243"/>
      <c r="U213" s="13"/>
      <c r="V213" s="13"/>
      <c r="W213" s="13"/>
      <c r="X213" s="13"/>
      <c r="Y213" s="13"/>
      <c r="Z213" s="13"/>
      <c r="AA213" s="13"/>
      <c r="AB213" s="13"/>
      <c r="AC213" s="13"/>
      <c r="AD213" s="13"/>
      <c r="AE213" s="13"/>
      <c r="AT213" s="244" t="s">
        <v>239</v>
      </c>
      <c r="AU213" s="244" t="s">
        <v>86</v>
      </c>
      <c r="AV213" s="13" t="s">
        <v>84</v>
      </c>
      <c r="AW213" s="13" t="s">
        <v>37</v>
      </c>
      <c r="AX213" s="13" t="s">
        <v>76</v>
      </c>
      <c r="AY213" s="244" t="s">
        <v>229</v>
      </c>
    </row>
    <row r="214" s="14" customFormat="1">
      <c r="A214" s="14"/>
      <c r="B214" s="245"/>
      <c r="C214" s="246"/>
      <c r="D214" s="236" t="s">
        <v>239</v>
      </c>
      <c r="E214" s="247" t="s">
        <v>19</v>
      </c>
      <c r="F214" s="248" t="s">
        <v>5096</v>
      </c>
      <c r="G214" s="246"/>
      <c r="H214" s="249">
        <v>2.2400000000000002</v>
      </c>
      <c r="I214" s="250"/>
      <c r="J214" s="246"/>
      <c r="K214" s="246"/>
      <c r="L214" s="251"/>
      <c r="M214" s="252"/>
      <c r="N214" s="253"/>
      <c r="O214" s="253"/>
      <c r="P214" s="253"/>
      <c r="Q214" s="253"/>
      <c r="R214" s="253"/>
      <c r="S214" s="253"/>
      <c r="T214" s="254"/>
      <c r="U214" s="14"/>
      <c r="V214" s="14"/>
      <c r="W214" s="14"/>
      <c r="X214" s="14"/>
      <c r="Y214" s="14"/>
      <c r="Z214" s="14"/>
      <c r="AA214" s="14"/>
      <c r="AB214" s="14"/>
      <c r="AC214" s="14"/>
      <c r="AD214" s="14"/>
      <c r="AE214" s="14"/>
      <c r="AT214" s="255" t="s">
        <v>239</v>
      </c>
      <c r="AU214" s="255" t="s">
        <v>86</v>
      </c>
      <c r="AV214" s="14" t="s">
        <v>86</v>
      </c>
      <c r="AW214" s="14" t="s">
        <v>37</v>
      </c>
      <c r="AX214" s="14" t="s">
        <v>76</v>
      </c>
      <c r="AY214" s="255" t="s">
        <v>229</v>
      </c>
    </row>
    <row r="215" s="16" customFormat="1">
      <c r="A215" s="16"/>
      <c r="B215" s="285"/>
      <c r="C215" s="286"/>
      <c r="D215" s="236" t="s">
        <v>239</v>
      </c>
      <c r="E215" s="287" t="s">
        <v>4990</v>
      </c>
      <c r="F215" s="288" t="s">
        <v>522</v>
      </c>
      <c r="G215" s="286"/>
      <c r="H215" s="289">
        <v>2.2400000000000002</v>
      </c>
      <c r="I215" s="290"/>
      <c r="J215" s="286"/>
      <c r="K215" s="286"/>
      <c r="L215" s="291"/>
      <c r="M215" s="292"/>
      <c r="N215" s="293"/>
      <c r="O215" s="293"/>
      <c r="P215" s="293"/>
      <c r="Q215" s="293"/>
      <c r="R215" s="293"/>
      <c r="S215" s="293"/>
      <c r="T215" s="294"/>
      <c r="U215" s="16"/>
      <c r="V215" s="16"/>
      <c r="W215" s="16"/>
      <c r="X215" s="16"/>
      <c r="Y215" s="16"/>
      <c r="Z215" s="16"/>
      <c r="AA215" s="16"/>
      <c r="AB215" s="16"/>
      <c r="AC215" s="16"/>
      <c r="AD215" s="16"/>
      <c r="AE215" s="16"/>
      <c r="AT215" s="295" t="s">
        <v>239</v>
      </c>
      <c r="AU215" s="295" t="s">
        <v>86</v>
      </c>
      <c r="AV215" s="16" t="s">
        <v>96</v>
      </c>
      <c r="AW215" s="16" t="s">
        <v>37</v>
      </c>
      <c r="AX215" s="16" t="s">
        <v>76</v>
      </c>
      <c r="AY215" s="295" t="s">
        <v>229</v>
      </c>
    </row>
    <row r="216" s="15" customFormat="1">
      <c r="A216" s="15"/>
      <c r="B216" s="256"/>
      <c r="C216" s="257"/>
      <c r="D216" s="236" t="s">
        <v>239</v>
      </c>
      <c r="E216" s="258" t="s">
        <v>19</v>
      </c>
      <c r="F216" s="259" t="s">
        <v>243</v>
      </c>
      <c r="G216" s="257"/>
      <c r="H216" s="260">
        <v>2.2400000000000002</v>
      </c>
      <c r="I216" s="261"/>
      <c r="J216" s="257"/>
      <c r="K216" s="257"/>
      <c r="L216" s="262"/>
      <c r="M216" s="263"/>
      <c r="N216" s="264"/>
      <c r="O216" s="264"/>
      <c r="P216" s="264"/>
      <c r="Q216" s="264"/>
      <c r="R216" s="264"/>
      <c r="S216" s="264"/>
      <c r="T216" s="265"/>
      <c r="U216" s="15"/>
      <c r="V216" s="15"/>
      <c r="W216" s="15"/>
      <c r="X216" s="15"/>
      <c r="Y216" s="15"/>
      <c r="Z216" s="15"/>
      <c r="AA216" s="15"/>
      <c r="AB216" s="15"/>
      <c r="AC216" s="15"/>
      <c r="AD216" s="15"/>
      <c r="AE216" s="15"/>
      <c r="AT216" s="266" t="s">
        <v>239</v>
      </c>
      <c r="AU216" s="266" t="s">
        <v>86</v>
      </c>
      <c r="AV216" s="15" t="s">
        <v>136</v>
      </c>
      <c r="AW216" s="15" t="s">
        <v>37</v>
      </c>
      <c r="AX216" s="15" t="s">
        <v>84</v>
      </c>
      <c r="AY216" s="266" t="s">
        <v>229</v>
      </c>
    </row>
    <row r="217" s="2" customFormat="1" ht="16.5" customHeight="1">
      <c r="A217" s="41"/>
      <c r="B217" s="42"/>
      <c r="C217" s="216" t="s">
        <v>7</v>
      </c>
      <c r="D217" s="216" t="s">
        <v>231</v>
      </c>
      <c r="E217" s="217" t="s">
        <v>5097</v>
      </c>
      <c r="F217" s="218" t="s">
        <v>5098</v>
      </c>
      <c r="G217" s="219" t="s">
        <v>234</v>
      </c>
      <c r="H217" s="220">
        <v>22.399999999999999</v>
      </c>
      <c r="I217" s="221"/>
      <c r="J217" s="222">
        <f>ROUND(I217*H217,2)</f>
        <v>0</v>
      </c>
      <c r="K217" s="218" t="s">
        <v>235</v>
      </c>
      <c r="L217" s="47"/>
      <c r="M217" s="223" t="s">
        <v>19</v>
      </c>
      <c r="N217" s="224" t="s">
        <v>47</v>
      </c>
      <c r="O217" s="87"/>
      <c r="P217" s="225">
        <f>O217*H217</f>
        <v>0</v>
      </c>
      <c r="Q217" s="225">
        <v>0.0027499999999999998</v>
      </c>
      <c r="R217" s="225">
        <f>Q217*H217</f>
        <v>0.061599999999999995</v>
      </c>
      <c r="S217" s="225">
        <v>0</v>
      </c>
      <c r="T217" s="226">
        <f>S217*H217</f>
        <v>0</v>
      </c>
      <c r="U217" s="41"/>
      <c r="V217" s="41"/>
      <c r="W217" s="41"/>
      <c r="X217" s="41"/>
      <c r="Y217" s="41"/>
      <c r="Z217" s="41"/>
      <c r="AA217" s="41"/>
      <c r="AB217" s="41"/>
      <c r="AC217" s="41"/>
      <c r="AD217" s="41"/>
      <c r="AE217" s="41"/>
      <c r="AR217" s="227" t="s">
        <v>136</v>
      </c>
      <c r="AT217" s="227" t="s">
        <v>231</v>
      </c>
      <c r="AU217" s="227" t="s">
        <v>86</v>
      </c>
      <c r="AY217" s="20" t="s">
        <v>229</v>
      </c>
      <c r="BE217" s="228">
        <f>IF(N217="základní",J217,0)</f>
        <v>0</v>
      </c>
      <c r="BF217" s="228">
        <f>IF(N217="snížená",J217,0)</f>
        <v>0</v>
      </c>
      <c r="BG217" s="228">
        <f>IF(N217="zákl. přenesená",J217,0)</f>
        <v>0</v>
      </c>
      <c r="BH217" s="228">
        <f>IF(N217="sníž. přenesená",J217,0)</f>
        <v>0</v>
      </c>
      <c r="BI217" s="228">
        <f>IF(N217="nulová",J217,0)</f>
        <v>0</v>
      </c>
      <c r="BJ217" s="20" t="s">
        <v>84</v>
      </c>
      <c r="BK217" s="228">
        <f>ROUND(I217*H217,2)</f>
        <v>0</v>
      </c>
      <c r="BL217" s="20" t="s">
        <v>136</v>
      </c>
      <c r="BM217" s="227" t="s">
        <v>5099</v>
      </c>
    </row>
    <row r="218" s="2" customFormat="1">
      <c r="A218" s="41"/>
      <c r="B218" s="42"/>
      <c r="C218" s="43"/>
      <c r="D218" s="229" t="s">
        <v>237</v>
      </c>
      <c r="E218" s="43"/>
      <c r="F218" s="230" t="s">
        <v>5100</v>
      </c>
      <c r="G218" s="43"/>
      <c r="H218" s="43"/>
      <c r="I218" s="231"/>
      <c r="J218" s="43"/>
      <c r="K218" s="43"/>
      <c r="L218" s="47"/>
      <c r="M218" s="232"/>
      <c r="N218" s="233"/>
      <c r="O218" s="87"/>
      <c r="P218" s="87"/>
      <c r="Q218" s="87"/>
      <c r="R218" s="87"/>
      <c r="S218" s="87"/>
      <c r="T218" s="88"/>
      <c r="U218" s="41"/>
      <c r="V218" s="41"/>
      <c r="W218" s="41"/>
      <c r="X218" s="41"/>
      <c r="Y218" s="41"/>
      <c r="Z218" s="41"/>
      <c r="AA218" s="41"/>
      <c r="AB218" s="41"/>
      <c r="AC218" s="41"/>
      <c r="AD218" s="41"/>
      <c r="AE218" s="41"/>
      <c r="AT218" s="20" t="s">
        <v>237</v>
      </c>
      <c r="AU218" s="20" t="s">
        <v>86</v>
      </c>
    </row>
    <row r="219" s="13" customFormat="1">
      <c r="A219" s="13"/>
      <c r="B219" s="234"/>
      <c r="C219" s="235"/>
      <c r="D219" s="236" t="s">
        <v>239</v>
      </c>
      <c r="E219" s="237" t="s">
        <v>19</v>
      </c>
      <c r="F219" s="238" t="s">
        <v>5101</v>
      </c>
      <c r="G219" s="235"/>
      <c r="H219" s="237" t="s">
        <v>19</v>
      </c>
      <c r="I219" s="239"/>
      <c r="J219" s="235"/>
      <c r="K219" s="235"/>
      <c r="L219" s="240"/>
      <c r="M219" s="241"/>
      <c r="N219" s="242"/>
      <c r="O219" s="242"/>
      <c r="P219" s="242"/>
      <c r="Q219" s="242"/>
      <c r="R219" s="242"/>
      <c r="S219" s="242"/>
      <c r="T219" s="243"/>
      <c r="U219" s="13"/>
      <c r="V219" s="13"/>
      <c r="W219" s="13"/>
      <c r="X219" s="13"/>
      <c r="Y219" s="13"/>
      <c r="Z219" s="13"/>
      <c r="AA219" s="13"/>
      <c r="AB219" s="13"/>
      <c r="AC219" s="13"/>
      <c r="AD219" s="13"/>
      <c r="AE219" s="13"/>
      <c r="AT219" s="244" t="s">
        <v>239</v>
      </c>
      <c r="AU219" s="244" t="s">
        <v>86</v>
      </c>
      <c r="AV219" s="13" t="s">
        <v>84</v>
      </c>
      <c r="AW219" s="13" t="s">
        <v>37</v>
      </c>
      <c r="AX219" s="13" t="s">
        <v>76</v>
      </c>
      <c r="AY219" s="244" t="s">
        <v>229</v>
      </c>
    </row>
    <row r="220" s="14" customFormat="1">
      <c r="A220" s="14"/>
      <c r="B220" s="245"/>
      <c r="C220" s="246"/>
      <c r="D220" s="236" t="s">
        <v>239</v>
      </c>
      <c r="E220" s="247" t="s">
        <v>19</v>
      </c>
      <c r="F220" s="248" t="s">
        <v>5102</v>
      </c>
      <c r="G220" s="246"/>
      <c r="H220" s="249">
        <v>22.399999999999999</v>
      </c>
      <c r="I220" s="250"/>
      <c r="J220" s="246"/>
      <c r="K220" s="246"/>
      <c r="L220" s="251"/>
      <c r="M220" s="252"/>
      <c r="N220" s="253"/>
      <c r="O220" s="253"/>
      <c r="P220" s="253"/>
      <c r="Q220" s="253"/>
      <c r="R220" s="253"/>
      <c r="S220" s="253"/>
      <c r="T220" s="254"/>
      <c r="U220" s="14"/>
      <c r="V220" s="14"/>
      <c r="W220" s="14"/>
      <c r="X220" s="14"/>
      <c r="Y220" s="14"/>
      <c r="Z220" s="14"/>
      <c r="AA220" s="14"/>
      <c r="AB220" s="14"/>
      <c r="AC220" s="14"/>
      <c r="AD220" s="14"/>
      <c r="AE220" s="14"/>
      <c r="AT220" s="255" t="s">
        <v>239</v>
      </c>
      <c r="AU220" s="255" t="s">
        <v>86</v>
      </c>
      <c r="AV220" s="14" t="s">
        <v>86</v>
      </c>
      <c r="AW220" s="14" t="s">
        <v>37</v>
      </c>
      <c r="AX220" s="14" t="s">
        <v>76</v>
      </c>
      <c r="AY220" s="255" t="s">
        <v>229</v>
      </c>
    </row>
    <row r="221" s="15" customFormat="1">
      <c r="A221" s="15"/>
      <c r="B221" s="256"/>
      <c r="C221" s="257"/>
      <c r="D221" s="236" t="s">
        <v>239</v>
      </c>
      <c r="E221" s="258" t="s">
        <v>4988</v>
      </c>
      <c r="F221" s="259" t="s">
        <v>243</v>
      </c>
      <c r="G221" s="257"/>
      <c r="H221" s="260">
        <v>22.399999999999999</v>
      </c>
      <c r="I221" s="261"/>
      <c r="J221" s="257"/>
      <c r="K221" s="257"/>
      <c r="L221" s="262"/>
      <c r="M221" s="263"/>
      <c r="N221" s="264"/>
      <c r="O221" s="264"/>
      <c r="P221" s="264"/>
      <c r="Q221" s="264"/>
      <c r="R221" s="264"/>
      <c r="S221" s="264"/>
      <c r="T221" s="265"/>
      <c r="U221" s="15"/>
      <c r="V221" s="15"/>
      <c r="W221" s="15"/>
      <c r="X221" s="15"/>
      <c r="Y221" s="15"/>
      <c r="Z221" s="15"/>
      <c r="AA221" s="15"/>
      <c r="AB221" s="15"/>
      <c r="AC221" s="15"/>
      <c r="AD221" s="15"/>
      <c r="AE221" s="15"/>
      <c r="AT221" s="266" t="s">
        <v>239</v>
      </c>
      <c r="AU221" s="266" t="s">
        <v>86</v>
      </c>
      <c r="AV221" s="15" t="s">
        <v>136</v>
      </c>
      <c r="AW221" s="15" t="s">
        <v>37</v>
      </c>
      <c r="AX221" s="15" t="s">
        <v>84</v>
      </c>
      <c r="AY221" s="266" t="s">
        <v>229</v>
      </c>
    </row>
    <row r="222" s="2" customFormat="1" ht="16.5" customHeight="1">
      <c r="A222" s="41"/>
      <c r="B222" s="42"/>
      <c r="C222" s="216" t="s">
        <v>386</v>
      </c>
      <c r="D222" s="216" t="s">
        <v>231</v>
      </c>
      <c r="E222" s="217" t="s">
        <v>1445</v>
      </c>
      <c r="F222" s="218" t="s">
        <v>1446</v>
      </c>
      <c r="G222" s="219" t="s">
        <v>234</v>
      </c>
      <c r="H222" s="220">
        <v>22.399999999999999</v>
      </c>
      <c r="I222" s="221"/>
      <c r="J222" s="222">
        <f>ROUND(I222*H222,2)</f>
        <v>0</v>
      </c>
      <c r="K222" s="218" t="s">
        <v>235</v>
      </c>
      <c r="L222" s="47"/>
      <c r="M222" s="223" t="s">
        <v>19</v>
      </c>
      <c r="N222" s="224" t="s">
        <v>47</v>
      </c>
      <c r="O222" s="87"/>
      <c r="P222" s="225">
        <f>O222*H222</f>
        <v>0</v>
      </c>
      <c r="Q222" s="225">
        <v>0</v>
      </c>
      <c r="R222" s="225">
        <f>Q222*H222</f>
        <v>0</v>
      </c>
      <c r="S222" s="225">
        <v>0</v>
      </c>
      <c r="T222" s="226">
        <f>S222*H222</f>
        <v>0</v>
      </c>
      <c r="U222" s="41"/>
      <c r="V222" s="41"/>
      <c r="W222" s="41"/>
      <c r="X222" s="41"/>
      <c r="Y222" s="41"/>
      <c r="Z222" s="41"/>
      <c r="AA222" s="41"/>
      <c r="AB222" s="41"/>
      <c r="AC222" s="41"/>
      <c r="AD222" s="41"/>
      <c r="AE222" s="41"/>
      <c r="AR222" s="227" t="s">
        <v>136</v>
      </c>
      <c r="AT222" s="227" t="s">
        <v>231</v>
      </c>
      <c r="AU222" s="227" t="s">
        <v>86</v>
      </c>
      <c r="AY222" s="20" t="s">
        <v>229</v>
      </c>
      <c r="BE222" s="228">
        <f>IF(N222="základní",J222,0)</f>
        <v>0</v>
      </c>
      <c r="BF222" s="228">
        <f>IF(N222="snížená",J222,0)</f>
        <v>0</v>
      </c>
      <c r="BG222" s="228">
        <f>IF(N222="zákl. přenesená",J222,0)</f>
        <v>0</v>
      </c>
      <c r="BH222" s="228">
        <f>IF(N222="sníž. přenesená",J222,0)</f>
        <v>0</v>
      </c>
      <c r="BI222" s="228">
        <f>IF(N222="nulová",J222,0)</f>
        <v>0</v>
      </c>
      <c r="BJ222" s="20" t="s">
        <v>84</v>
      </c>
      <c r="BK222" s="228">
        <f>ROUND(I222*H222,2)</f>
        <v>0</v>
      </c>
      <c r="BL222" s="20" t="s">
        <v>136</v>
      </c>
      <c r="BM222" s="227" t="s">
        <v>5103</v>
      </c>
    </row>
    <row r="223" s="2" customFormat="1">
      <c r="A223" s="41"/>
      <c r="B223" s="42"/>
      <c r="C223" s="43"/>
      <c r="D223" s="229" t="s">
        <v>237</v>
      </c>
      <c r="E223" s="43"/>
      <c r="F223" s="230" t="s">
        <v>1448</v>
      </c>
      <c r="G223" s="43"/>
      <c r="H223" s="43"/>
      <c r="I223" s="231"/>
      <c r="J223" s="43"/>
      <c r="K223" s="43"/>
      <c r="L223" s="47"/>
      <c r="M223" s="232"/>
      <c r="N223" s="233"/>
      <c r="O223" s="87"/>
      <c r="P223" s="87"/>
      <c r="Q223" s="87"/>
      <c r="R223" s="87"/>
      <c r="S223" s="87"/>
      <c r="T223" s="88"/>
      <c r="U223" s="41"/>
      <c r="V223" s="41"/>
      <c r="W223" s="41"/>
      <c r="X223" s="41"/>
      <c r="Y223" s="41"/>
      <c r="Z223" s="41"/>
      <c r="AA223" s="41"/>
      <c r="AB223" s="41"/>
      <c r="AC223" s="41"/>
      <c r="AD223" s="41"/>
      <c r="AE223" s="41"/>
      <c r="AT223" s="20" t="s">
        <v>237</v>
      </c>
      <c r="AU223" s="20" t="s">
        <v>86</v>
      </c>
    </row>
    <row r="224" s="2" customFormat="1" ht="16.5" customHeight="1">
      <c r="A224" s="41"/>
      <c r="B224" s="42"/>
      <c r="C224" s="216" t="s">
        <v>394</v>
      </c>
      <c r="D224" s="216" t="s">
        <v>231</v>
      </c>
      <c r="E224" s="217" t="s">
        <v>5104</v>
      </c>
      <c r="F224" s="218" t="s">
        <v>5105</v>
      </c>
      <c r="G224" s="219" t="s">
        <v>234</v>
      </c>
      <c r="H224" s="220">
        <v>22.399999999999999</v>
      </c>
      <c r="I224" s="221"/>
      <c r="J224" s="222">
        <f>ROUND(I224*H224,2)</f>
        <v>0</v>
      </c>
      <c r="K224" s="218" t="s">
        <v>235</v>
      </c>
      <c r="L224" s="47"/>
      <c r="M224" s="223" t="s">
        <v>19</v>
      </c>
      <c r="N224" s="224" t="s">
        <v>47</v>
      </c>
      <c r="O224" s="87"/>
      <c r="P224" s="225">
        <f>O224*H224</f>
        <v>0</v>
      </c>
      <c r="Q224" s="225">
        <v>0.0025000000000000001</v>
      </c>
      <c r="R224" s="225">
        <f>Q224*H224</f>
        <v>0.055999999999999994</v>
      </c>
      <c r="S224" s="225">
        <v>0</v>
      </c>
      <c r="T224" s="226">
        <f>S224*H224</f>
        <v>0</v>
      </c>
      <c r="U224" s="41"/>
      <c r="V224" s="41"/>
      <c r="W224" s="41"/>
      <c r="X224" s="41"/>
      <c r="Y224" s="41"/>
      <c r="Z224" s="41"/>
      <c r="AA224" s="41"/>
      <c r="AB224" s="41"/>
      <c r="AC224" s="41"/>
      <c r="AD224" s="41"/>
      <c r="AE224" s="41"/>
      <c r="AR224" s="227" t="s">
        <v>136</v>
      </c>
      <c r="AT224" s="227" t="s">
        <v>231</v>
      </c>
      <c r="AU224" s="227" t="s">
        <v>86</v>
      </c>
      <c r="AY224" s="20" t="s">
        <v>229</v>
      </c>
      <c r="BE224" s="228">
        <f>IF(N224="základní",J224,0)</f>
        <v>0</v>
      </c>
      <c r="BF224" s="228">
        <f>IF(N224="snížená",J224,0)</f>
        <v>0</v>
      </c>
      <c r="BG224" s="228">
        <f>IF(N224="zákl. přenesená",J224,0)</f>
        <v>0</v>
      </c>
      <c r="BH224" s="228">
        <f>IF(N224="sníž. přenesená",J224,0)</f>
        <v>0</v>
      </c>
      <c r="BI224" s="228">
        <f>IF(N224="nulová",J224,0)</f>
        <v>0</v>
      </c>
      <c r="BJ224" s="20" t="s">
        <v>84</v>
      </c>
      <c r="BK224" s="228">
        <f>ROUND(I224*H224,2)</f>
        <v>0</v>
      </c>
      <c r="BL224" s="20" t="s">
        <v>136</v>
      </c>
      <c r="BM224" s="227" t="s">
        <v>5106</v>
      </c>
    </row>
    <row r="225" s="2" customFormat="1">
      <c r="A225" s="41"/>
      <c r="B225" s="42"/>
      <c r="C225" s="43"/>
      <c r="D225" s="229" t="s">
        <v>237</v>
      </c>
      <c r="E225" s="43"/>
      <c r="F225" s="230" t="s">
        <v>5107</v>
      </c>
      <c r="G225" s="43"/>
      <c r="H225" s="43"/>
      <c r="I225" s="231"/>
      <c r="J225" s="43"/>
      <c r="K225" s="43"/>
      <c r="L225" s="47"/>
      <c r="M225" s="232"/>
      <c r="N225" s="233"/>
      <c r="O225" s="87"/>
      <c r="P225" s="87"/>
      <c r="Q225" s="87"/>
      <c r="R225" s="87"/>
      <c r="S225" s="87"/>
      <c r="T225" s="88"/>
      <c r="U225" s="41"/>
      <c r="V225" s="41"/>
      <c r="W225" s="41"/>
      <c r="X225" s="41"/>
      <c r="Y225" s="41"/>
      <c r="Z225" s="41"/>
      <c r="AA225" s="41"/>
      <c r="AB225" s="41"/>
      <c r="AC225" s="41"/>
      <c r="AD225" s="41"/>
      <c r="AE225" s="41"/>
      <c r="AT225" s="20" t="s">
        <v>237</v>
      </c>
      <c r="AU225" s="20" t="s">
        <v>86</v>
      </c>
    </row>
    <row r="226" s="2" customFormat="1" ht="24.15" customHeight="1">
      <c r="A226" s="41"/>
      <c r="B226" s="42"/>
      <c r="C226" s="216" t="s">
        <v>401</v>
      </c>
      <c r="D226" s="216" t="s">
        <v>231</v>
      </c>
      <c r="E226" s="217" t="s">
        <v>1449</v>
      </c>
      <c r="F226" s="218" t="s">
        <v>1450</v>
      </c>
      <c r="G226" s="219" t="s">
        <v>299</v>
      </c>
      <c r="H226" s="220">
        <v>0.44800000000000001</v>
      </c>
      <c r="I226" s="221"/>
      <c r="J226" s="222">
        <f>ROUND(I226*H226,2)</f>
        <v>0</v>
      </c>
      <c r="K226" s="218" t="s">
        <v>235</v>
      </c>
      <c r="L226" s="47"/>
      <c r="M226" s="223" t="s">
        <v>19</v>
      </c>
      <c r="N226" s="224" t="s">
        <v>47</v>
      </c>
      <c r="O226" s="87"/>
      <c r="P226" s="225">
        <f>O226*H226</f>
        <v>0</v>
      </c>
      <c r="Q226" s="225">
        <v>1.04922</v>
      </c>
      <c r="R226" s="225">
        <f>Q226*H226</f>
        <v>0.47005056000000001</v>
      </c>
      <c r="S226" s="225">
        <v>0</v>
      </c>
      <c r="T226" s="226">
        <f>S226*H226</f>
        <v>0</v>
      </c>
      <c r="U226" s="41"/>
      <c r="V226" s="41"/>
      <c r="W226" s="41"/>
      <c r="X226" s="41"/>
      <c r="Y226" s="41"/>
      <c r="Z226" s="41"/>
      <c r="AA226" s="41"/>
      <c r="AB226" s="41"/>
      <c r="AC226" s="41"/>
      <c r="AD226" s="41"/>
      <c r="AE226" s="41"/>
      <c r="AR226" s="227" t="s">
        <v>136</v>
      </c>
      <c r="AT226" s="227" t="s">
        <v>231</v>
      </c>
      <c r="AU226" s="227" t="s">
        <v>86</v>
      </c>
      <c r="AY226" s="20" t="s">
        <v>229</v>
      </c>
      <c r="BE226" s="228">
        <f>IF(N226="základní",J226,0)</f>
        <v>0</v>
      </c>
      <c r="BF226" s="228">
        <f>IF(N226="snížená",J226,0)</f>
        <v>0</v>
      </c>
      <c r="BG226" s="228">
        <f>IF(N226="zákl. přenesená",J226,0)</f>
        <v>0</v>
      </c>
      <c r="BH226" s="228">
        <f>IF(N226="sníž. přenesená",J226,0)</f>
        <v>0</v>
      </c>
      <c r="BI226" s="228">
        <f>IF(N226="nulová",J226,0)</f>
        <v>0</v>
      </c>
      <c r="BJ226" s="20" t="s">
        <v>84</v>
      </c>
      <c r="BK226" s="228">
        <f>ROUND(I226*H226,2)</f>
        <v>0</v>
      </c>
      <c r="BL226" s="20" t="s">
        <v>136</v>
      </c>
      <c r="BM226" s="227" t="s">
        <v>5108</v>
      </c>
    </row>
    <row r="227" s="2" customFormat="1">
      <c r="A227" s="41"/>
      <c r="B227" s="42"/>
      <c r="C227" s="43"/>
      <c r="D227" s="229" t="s">
        <v>237</v>
      </c>
      <c r="E227" s="43"/>
      <c r="F227" s="230" t="s">
        <v>1452</v>
      </c>
      <c r="G227" s="43"/>
      <c r="H227" s="43"/>
      <c r="I227" s="231"/>
      <c r="J227" s="43"/>
      <c r="K227" s="43"/>
      <c r="L227" s="47"/>
      <c r="M227" s="232"/>
      <c r="N227" s="233"/>
      <c r="O227" s="87"/>
      <c r="P227" s="87"/>
      <c r="Q227" s="87"/>
      <c r="R227" s="87"/>
      <c r="S227" s="87"/>
      <c r="T227" s="88"/>
      <c r="U227" s="41"/>
      <c r="V227" s="41"/>
      <c r="W227" s="41"/>
      <c r="X227" s="41"/>
      <c r="Y227" s="41"/>
      <c r="Z227" s="41"/>
      <c r="AA227" s="41"/>
      <c r="AB227" s="41"/>
      <c r="AC227" s="41"/>
      <c r="AD227" s="41"/>
      <c r="AE227" s="41"/>
      <c r="AT227" s="20" t="s">
        <v>237</v>
      </c>
      <c r="AU227" s="20" t="s">
        <v>86</v>
      </c>
    </row>
    <row r="228" s="13" customFormat="1">
      <c r="A228" s="13"/>
      <c r="B228" s="234"/>
      <c r="C228" s="235"/>
      <c r="D228" s="236" t="s">
        <v>239</v>
      </c>
      <c r="E228" s="237" t="s">
        <v>19</v>
      </c>
      <c r="F228" s="238" t="s">
        <v>5109</v>
      </c>
      <c r="G228" s="235"/>
      <c r="H228" s="237" t="s">
        <v>19</v>
      </c>
      <c r="I228" s="239"/>
      <c r="J228" s="235"/>
      <c r="K228" s="235"/>
      <c r="L228" s="240"/>
      <c r="M228" s="241"/>
      <c r="N228" s="242"/>
      <c r="O228" s="242"/>
      <c r="P228" s="242"/>
      <c r="Q228" s="242"/>
      <c r="R228" s="242"/>
      <c r="S228" s="242"/>
      <c r="T228" s="243"/>
      <c r="U228" s="13"/>
      <c r="V228" s="13"/>
      <c r="W228" s="13"/>
      <c r="X228" s="13"/>
      <c r="Y228" s="13"/>
      <c r="Z228" s="13"/>
      <c r="AA228" s="13"/>
      <c r="AB228" s="13"/>
      <c r="AC228" s="13"/>
      <c r="AD228" s="13"/>
      <c r="AE228" s="13"/>
      <c r="AT228" s="244" t="s">
        <v>239</v>
      </c>
      <c r="AU228" s="244" t="s">
        <v>86</v>
      </c>
      <c r="AV228" s="13" t="s">
        <v>84</v>
      </c>
      <c r="AW228" s="13" t="s">
        <v>37</v>
      </c>
      <c r="AX228" s="13" t="s">
        <v>76</v>
      </c>
      <c r="AY228" s="244" t="s">
        <v>229</v>
      </c>
    </row>
    <row r="229" s="14" customFormat="1">
      <c r="A229" s="14"/>
      <c r="B229" s="245"/>
      <c r="C229" s="246"/>
      <c r="D229" s="236" t="s">
        <v>239</v>
      </c>
      <c r="E229" s="247" t="s">
        <v>19</v>
      </c>
      <c r="F229" s="248" t="s">
        <v>5110</v>
      </c>
      <c r="G229" s="246"/>
      <c r="H229" s="249">
        <v>0.44800000000000001</v>
      </c>
      <c r="I229" s="250"/>
      <c r="J229" s="246"/>
      <c r="K229" s="246"/>
      <c r="L229" s="251"/>
      <c r="M229" s="252"/>
      <c r="N229" s="253"/>
      <c r="O229" s="253"/>
      <c r="P229" s="253"/>
      <c r="Q229" s="253"/>
      <c r="R229" s="253"/>
      <c r="S229" s="253"/>
      <c r="T229" s="254"/>
      <c r="U229" s="14"/>
      <c r="V229" s="14"/>
      <c r="W229" s="14"/>
      <c r="X229" s="14"/>
      <c r="Y229" s="14"/>
      <c r="Z229" s="14"/>
      <c r="AA229" s="14"/>
      <c r="AB229" s="14"/>
      <c r="AC229" s="14"/>
      <c r="AD229" s="14"/>
      <c r="AE229" s="14"/>
      <c r="AT229" s="255" t="s">
        <v>239</v>
      </c>
      <c r="AU229" s="255" t="s">
        <v>86</v>
      </c>
      <c r="AV229" s="14" t="s">
        <v>86</v>
      </c>
      <c r="AW229" s="14" t="s">
        <v>37</v>
      </c>
      <c r="AX229" s="14" t="s">
        <v>76</v>
      </c>
      <c r="AY229" s="255" t="s">
        <v>229</v>
      </c>
    </row>
    <row r="230" s="15" customFormat="1">
      <c r="A230" s="15"/>
      <c r="B230" s="256"/>
      <c r="C230" s="257"/>
      <c r="D230" s="236" t="s">
        <v>239</v>
      </c>
      <c r="E230" s="258" t="s">
        <v>19</v>
      </c>
      <c r="F230" s="259" t="s">
        <v>243</v>
      </c>
      <c r="G230" s="257"/>
      <c r="H230" s="260">
        <v>0.44800000000000001</v>
      </c>
      <c r="I230" s="261"/>
      <c r="J230" s="257"/>
      <c r="K230" s="257"/>
      <c r="L230" s="262"/>
      <c r="M230" s="263"/>
      <c r="N230" s="264"/>
      <c r="O230" s="264"/>
      <c r="P230" s="264"/>
      <c r="Q230" s="264"/>
      <c r="R230" s="264"/>
      <c r="S230" s="264"/>
      <c r="T230" s="265"/>
      <c r="U230" s="15"/>
      <c r="V230" s="15"/>
      <c r="W230" s="15"/>
      <c r="X230" s="15"/>
      <c r="Y230" s="15"/>
      <c r="Z230" s="15"/>
      <c r="AA230" s="15"/>
      <c r="AB230" s="15"/>
      <c r="AC230" s="15"/>
      <c r="AD230" s="15"/>
      <c r="AE230" s="15"/>
      <c r="AT230" s="266" t="s">
        <v>239</v>
      </c>
      <c r="AU230" s="266" t="s">
        <v>86</v>
      </c>
      <c r="AV230" s="15" t="s">
        <v>136</v>
      </c>
      <c r="AW230" s="15" t="s">
        <v>37</v>
      </c>
      <c r="AX230" s="15" t="s">
        <v>84</v>
      </c>
      <c r="AY230" s="266" t="s">
        <v>229</v>
      </c>
    </row>
    <row r="231" s="12" customFormat="1" ht="22.8" customHeight="1">
      <c r="A231" s="12"/>
      <c r="B231" s="200"/>
      <c r="C231" s="201"/>
      <c r="D231" s="202" t="s">
        <v>75</v>
      </c>
      <c r="E231" s="214" t="s">
        <v>271</v>
      </c>
      <c r="F231" s="214" t="s">
        <v>1288</v>
      </c>
      <c r="G231" s="201"/>
      <c r="H231" s="201"/>
      <c r="I231" s="204"/>
      <c r="J231" s="215">
        <f>BK231</f>
        <v>0</v>
      </c>
      <c r="K231" s="201"/>
      <c r="L231" s="206"/>
      <c r="M231" s="207"/>
      <c r="N231" s="208"/>
      <c r="O231" s="208"/>
      <c r="P231" s="209">
        <f>SUM(P232:P243)</f>
        <v>0</v>
      </c>
      <c r="Q231" s="208"/>
      <c r="R231" s="209">
        <f>SUM(R232:R243)</f>
        <v>1.016748</v>
      </c>
      <c r="S231" s="208"/>
      <c r="T231" s="210">
        <f>SUM(T232:T243)</f>
        <v>0</v>
      </c>
      <c r="U231" s="12"/>
      <c r="V231" s="12"/>
      <c r="W231" s="12"/>
      <c r="X231" s="12"/>
      <c r="Y231" s="12"/>
      <c r="Z231" s="12"/>
      <c r="AA231" s="12"/>
      <c r="AB231" s="12"/>
      <c r="AC231" s="12"/>
      <c r="AD231" s="12"/>
      <c r="AE231" s="12"/>
      <c r="AR231" s="211" t="s">
        <v>84</v>
      </c>
      <c r="AT231" s="212" t="s">
        <v>75</v>
      </c>
      <c r="AU231" s="212" t="s">
        <v>84</v>
      </c>
      <c r="AY231" s="211" t="s">
        <v>229</v>
      </c>
      <c r="BK231" s="213">
        <f>SUM(BK232:BK243)</f>
        <v>0</v>
      </c>
    </row>
    <row r="232" s="2" customFormat="1" ht="24.15" customHeight="1">
      <c r="A232" s="41"/>
      <c r="B232" s="42"/>
      <c r="C232" s="216" t="s">
        <v>406</v>
      </c>
      <c r="D232" s="216" t="s">
        <v>231</v>
      </c>
      <c r="E232" s="217" t="s">
        <v>5111</v>
      </c>
      <c r="F232" s="218" t="s">
        <v>5112</v>
      </c>
      <c r="G232" s="219" t="s">
        <v>234</v>
      </c>
      <c r="H232" s="220">
        <v>22.399999999999999</v>
      </c>
      <c r="I232" s="221"/>
      <c r="J232" s="222">
        <f>ROUND(I232*H232,2)</f>
        <v>0</v>
      </c>
      <c r="K232" s="218" t="s">
        <v>235</v>
      </c>
      <c r="L232" s="47"/>
      <c r="M232" s="223" t="s">
        <v>19</v>
      </c>
      <c r="N232" s="224" t="s">
        <v>47</v>
      </c>
      <c r="O232" s="87"/>
      <c r="P232" s="225">
        <f>O232*H232</f>
        <v>0</v>
      </c>
      <c r="Q232" s="225">
        <v>0</v>
      </c>
      <c r="R232" s="225">
        <f>Q232*H232</f>
        <v>0</v>
      </c>
      <c r="S232" s="225">
        <v>0</v>
      </c>
      <c r="T232" s="226">
        <f>S232*H232</f>
        <v>0</v>
      </c>
      <c r="U232" s="41"/>
      <c r="V232" s="41"/>
      <c r="W232" s="41"/>
      <c r="X232" s="41"/>
      <c r="Y232" s="41"/>
      <c r="Z232" s="41"/>
      <c r="AA232" s="41"/>
      <c r="AB232" s="41"/>
      <c r="AC232" s="41"/>
      <c r="AD232" s="41"/>
      <c r="AE232" s="41"/>
      <c r="AR232" s="227" t="s">
        <v>136</v>
      </c>
      <c r="AT232" s="227" t="s">
        <v>231</v>
      </c>
      <c r="AU232" s="227" t="s">
        <v>86</v>
      </c>
      <c r="AY232" s="20" t="s">
        <v>229</v>
      </c>
      <c r="BE232" s="228">
        <f>IF(N232="základní",J232,0)</f>
        <v>0</v>
      </c>
      <c r="BF232" s="228">
        <f>IF(N232="snížená",J232,0)</f>
        <v>0</v>
      </c>
      <c r="BG232" s="228">
        <f>IF(N232="zákl. přenesená",J232,0)</f>
        <v>0</v>
      </c>
      <c r="BH232" s="228">
        <f>IF(N232="sníž. přenesená",J232,0)</f>
        <v>0</v>
      </c>
      <c r="BI232" s="228">
        <f>IF(N232="nulová",J232,0)</f>
        <v>0</v>
      </c>
      <c r="BJ232" s="20" t="s">
        <v>84</v>
      </c>
      <c r="BK232" s="228">
        <f>ROUND(I232*H232,2)</f>
        <v>0</v>
      </c>
      <c r="BL232" s="20" t="s">
        <v>136</v>
      </c>
      <c r="BM232" s="227" t="s">
        <v>5113</v>
      </c>
    </row>
    <row r="233" s="2" customFormat="1">
      <c r="A233" s="41"/>
      <c r="B233" s="42"/>
      <c r="C233" s="43"/>
      <c r="D233" s="229" t="s">
        <v>237</v>
      </c>
      <c r="E233" s="43"/>
      <c r="F233" s="230" t="s">
        <v>5114</v>
      </c>
      <c r="G233" s="43"/>
      <c r="H233" s="43"/>
      <c r="I233" s="231"/>
      <c r="J233" s="43"/>
      <c r="K233" s="43"/>
      <c r="L233" s="47"/>
      <c r="M233" s="232"/>
      <c r="N233" s="233"/>
      <c r="O233" s="87"/>
      <c r="P233" s="87"/>
      <c r="Q233" s="87"/>
      <c r="R233" s="87"/>
      <c r="S233" s="87"/>
      <c r="T233" s="88"/>
      <c r="U233" s="41"/>
      <c r="V233" s="41"/>
      <c r="W233" s="41"/>
      <c r="X233" s="41"/>
      <c r="Y233" s="41"/>
      <c r="Z233" s="41"/>
      <c r="AA233" s="41"/>
      <c r="AB233" s="41"/>
      <c r="AC233" s="41"/>
      <c r="AD233" s="41"/>
      <c r="AE233" s="41"/>
      <c r="AT233" s="20" t="s">
        <v>237</v>
      </c>
      <c r="AU233" s="20" t="s">
        <v>86</v>
      </c>
    </row>
    <row r="234" s="13" customFormat="1">
      <c r="A234" s="13"/>
      <c r="B234" s="234"/>
      <c r="C234" s="235"/>
      <c r="D234" s="236" t="s">
        <v>239</v>
      </c>
      <c r="E234" s="237" t="s">
        <v>19</v>
      </c>
      <c r="F234" s="238" t="s">
        <v>5115</v>
      </c>
      <c r="G234" s="235"/>
      <c r="H234" s="237" t="s">
        <v>19</v>
      </c>
      <c r="I234" s="239"/>
      <c r="J234" s="235"/>
      <c r="K234" s="235"/>
      <c r="L234" s="240"/>
      <c r="M234" s="241"/>
      <c r="N234" s="242"/>
      <c r="O234" s="242"/>
      <c r="P234" s="242"/>
      <c r="Q234" s="242"/>
      <c r="R234" s="242"/>
      <c r="S234" s="242"/>
      <c r="T234" s="243"/>
      <c r="U234" s="13"/>
      <c r="V234" s="13"/>
      <c r="W234" s="13"/>
      <c r="X234" s="13"/>
      <c r="Y234" s="13"/>
      <c r="Z234" s="13"/>
      <c r="AA234" s="13"/>
      <c r="AB234" s="13"/>
      <c r="AC234" s="13"/>
      <c r="AD234" s="13"/>
      <c r="AE234" s="13"/>
      <c r="AT234" s="244" t="s">
        <v>239</v>
      </c>
      <c r="AU234" s="244" t="s">
        <v>86</v>
      </c>
      <c r="AV234" s="13" t="s">
        <v>84</v>
      </c>
      <c r="AW234" s="13" t="s">
        <v>37</v>
      </c>
      <c r="AX234" s="13" t="s">
        <v>76</v>
      </c>
      <c r="AY234" s="244" t="s">
        <v>229</v>
      </c>
    </row>
    <row r="235" s="14" customFormat="1">
      <c r="A235" s="14"/>
      <c r="B235" s="245"/>
      <c r="C235" s="246"/>
      <c r="D235" s="236" t="s">
        <v>239</v>
      </c>
      <c r="E235" s="247" t="s">
        <v>19</v>
      </c>
      <c r="F235" s="248" t="s">
        <v>4988</v>
      </c>
      <c r="G235" s="246"/>
      <c r="H235" s="249">
        <v>22.399999999999999</v>
      </c>
      <c r="I235" s="250"/>
      <c r="J235" s="246"/>
      <c r="K235" s="246"/>
      <c r="L235" s="251"/>
      <c r="M235" s="252"/>
      <c r="N235" s="253"/>
      <c r="O235" s="253"/>
      <c r="P235" s="253"/>
      <c r="Q235" s="253"/>
      <c r="R235" s="253"/>
      <c r="S235" s="253"/>
      <c r="T235" s="254"/>
      <c r="U235" s="14"/>
      <c r="V235" s="14"/>
      <c r="W235" s="14"/>
      <c r="X235" s="14"/>
      <c r="Y235" s="14"/>
      <c r="Z235" s="14"/>
      <c r="AA235" s="14"/>
      <c r="AB235" s="14"/>
      <c r="AC235" s="14"/>
      <c r="AD235" s="14"/>
      <c r="AE235" s="14"/>
      <c r="AT235" s="255" t="s">
        <v>239</v>
      </c>
      <c r="AU235" s="255" t="s">
        <v>86</v>
      </c>
      <c r="AV235" s="14" t="s">
        <v>86</v>
      </c>
      <c r="AW235" s="14" t="s">
        <v>37</v>
      </c>
      <c r="AX235" s="14" t="s">
        <v>76</v>
      </c>
      <c r="AY235" s="255" t="s">
        <v>229</v>
      </c>
    </row>
    <row r="236" s="15" customFormat="1">
      <c r="A236" s="15"/>
      <c r="B236" s="256"/>
      <c r="C236" s="257"/>
      <c r="D236" s="236" t="s">
        <v>239</v>
      </c>
      <c r="E236" s="258" t="s">
        <v>19</v>
      </c>
      <c r="F236" s="259" t="s">
        <v>243</v>
      </c>
      <c r="G236" s="257"/>
      <c r="H236" s="260">
        <v>22.399999999999999</v>
      </c>
      <c r="I236" s="261"/>
      <c r="J236" s="257"/>
      <c r="K236" s="257"/>
      <c r="L236" s="262"/>
      <c r="M236" s="263"/>
      <c r="N236" s="264"/>
      <c r="O236" s="264"/>
      <c r="P236" s="264"/>
      <c r="Q236" s="264"/>
      <c r="R236" s="264"/>
      <c r="S236" s="264"/>
      <c r="T236" s="265"/>
      <c r="U236" s="15"/>
      <c r="V236" s="15"/>
      <c r="W236" s="15"/>
      <c r="X236" s="15"/>
      <c r="Y236" s="15"/>
      <c r="Z236" s="15"/>
      <c r="AA236" s="15"/>
      <c r="AB236" s="15"/>
      <c r="AC236" s="15"/>
      <c r="AD236" s="15"/>
      <c r="AE236" s="15"/>
      <c r="AT236" s="266" t="s">
        <v>239</v>
      </c>
      <c r="AU236" s="266" t="s">
        <v>86</v>
      </c>
      <c r="AV236" s="15" t="s">
        <v>136</v>
      </c>
      <c r="AW236" s="15" t="s">
        <v>37</v>
      </c>
      <c r="AX236" s="15" t="s">
        <v>84</v>
      </c>
      <c r="AY236" s="266" t="s">
        <v>229</v>
      </c>
    </row>
    <row r="237" s="2" customFormat="1" ht="21.75" customHeight="1">
      <c r="A237" s="41"/>
      <c r="B237" s="42"/>
      <c r="C237" s="216" t="s">
        <v>415</v>
      </c>
      <c r="D237" s="216" t="s">
        <v>231</v>
      </c>
      <c r="E237" s="217" t="s">
        <v>5116</v>
      </c>
      <c r="F237" s="218" t="s">
        <v>5117</v>
      </c>
      <c r="G237" s="219" t="s">
        <v>291</v>
      </c>
      <c r="H237" s="220">
        <v>0.40000000000000002</v>
      </c>
      <c r="I237" s="221"/>
      <c r="J237" s="222">
        <f>ROUND(I237*H237,2)</f>
        <v>0</v>
      </c>
      <c r="K237" s="218" t="s">
        <v>235</v>
      </c>
      <c r="L237" s="47"/>
      <c r="M237" s="223" t="s">
        <v>19</v>
      </c>
      <c r="N237" s="224" t="s">
        <v>47</v>
      </c>
      <c r="O237" s="87"/>
      <c r="P237" s="225">
        <f>O237*H237</f>
        <v>0</v>
      </c>
      <c r="Q237" s="225">
        <v>2.5018699999999998</v>
      </c>
      <c r="R237" s="225">
        <f>Q237*H237</f>
        <v>1.000748</v>
      </c>
      <c r="S237" s="225">
        <v>0</v>
      </c>
      <c r="T237" s="226">
        <f>S237*H237</f>
        <v>0</v>
      </c>
      <c r="U237" s="41"/>
      <c r="V237" s="41"/>
      <c r="W237" s="41"/>
      <c r="X237" s="41"/>
      <c r="Y237" s="41"/>
      <c r="Z237" s="41"/>
      <c r="AA237" s="41"/>
      <c r="AB237" s="41"/>
      <c r="AC237" s="41"/>
      <c r="AD237" s="41"/>
      <c r="AE237" s="41"/>
      <c r="AR237" s="227" t="s">
        <v>136</v>
      </c>
      <c r="AT237" s="227" t="s">
        <v>231</v>
      </c>
      <c r="AU237" s="227" t="s">
        <v>86</v>
      </c>
      <c r="AY237" s="20" t="s">
        <v>229</v>
      </c>
      <c r="BE237" s="228">
        <f>IF(N237="základní",J237,0)</f>
        <v>0</v>
      </c>
      <c r="BF237" s="228">
        <f>IF(N237="snížená",J237,0)</f>
        <v>0</v>
      </c>
      <c r="BG237" s="228">
        <f>IF(N237="zákl. přenesená",J237,0)</f>
        <v>0</v>
      </c>
      <c r="BH237" s="228">
        <f>IF(N237="sníž. přenesená",J237,0)</f>
        <v>0</v>
      </c>
      <c r="BI237" s="228">
        <f>IF(N237="nulová",J237,0)</f>
        <v>0</v>
      </c>
      <c r="BJ237" s="20" t="s">
        <v>84</v>
      </c>
      <c r="BK237" s="228">
        <f>ROUND(I237*H237,2)</f>
        <v>0</v>
      </c>
      <c r="BL237" s="20" t="s">
        <v>136</v>
      </c>
      <c r="BM237" s="227" t="s">
        <v>5118</v>
      </c>
    </row>
    <row r="238" s="2" customFormat="1">
      <c r="A238" s="41"/>
      <c r="B238" s="42"/>
      <c r="C238" s="43"/>
      <c r="D238" s="229" t="s">
        <v>237</v>
      </c>
      <c r="E238" s="43"/>
      <c r="F238" s="230" t="s">
        <v>5119</v>
      </c>
      <c r="G238" s="43"/>
      <c r="H238" s="43"/>
      <c r="I238" s="231"/>
      <c r="J238" s="43"/>
      <c r="K238" s="43"/>
      <c r="L238" s="47"/>
      <c r="M238" s="232"/>
      <c r="N238" s="233"/>
      <c r="O238" s="87"/>
      <c r="P238" s="87"/>
      <c r="Q238" s="87"/>
      <c r="R238" s="87"/>
      <c r="S238" s="87"/>
      <c r="T238" s="88"/>
      <c r="U238" s="41"/>
      <c r="V238" s="41"/>
      <c r="W238" s="41"/>
      <c r="X238" s="41"/>
      <c r="Y238" s="41"/>
      <c r="Z238" s="41"/>
      <c r="AA238" s="41"/>
      <c r="AB238" s="41"/>
      <c r="AC238" s="41"/>
      <c r="AD238" s="41"/>
      <c r="AE238" s="41"/>
      <c r="AT238" s="20" t="s">
        <v>237</v>
      </c>
      <c r="AU238" s="20" t="s">
        <v>86</v>
      </c>
    </row>
    <row r="239" s="13" customFormat="1">
      <c r="A239" s="13"/>
      <c r="B239" s="234"/>
      <c r="C239" s="235"/>
      <c r="D239" s="236" t="s">
        <v>239</v>
      </c>
      <c r="E239" s="237" t="s">
        <v>19</v>
      </c>
      <c r="F239" s="238" t="s">
        <v>5120</v>
      </c>
      <c r="G239" s="235"/>
      <c r="H239" s="237" t="s">
        <v>19</v>
      </c>
      <c r="I239" s="239"/>
      <c r="J239" s="235"/>
      <c r="K239" s="235"/>
      <c r="L239" s="240"/>
      <c r="M239" s="241"/>
      <c r="N239" s="242"/>
      <c r="O239" s="242"/>
      <c r="P239" s="242"/>
      <c r="Q239" s="242"/>
      <c r="R239" s="242"/>
      <c r="S239" s="242"/>
      <c r="T239" s="243"/>
      <c r="U239" s="13"/>
      <c r="V239" s="13"/>
      <c r="W239" s="13"/>
      <c r="X239" s="13"/>
      <c r="Y239" s="13"/>
      <c r="Z239" s="13"/>
      <c r="AA239" s="13"/>
      <c r="AB239" s="13"/>
      <c r="AC239" s="13"/>
      <c r="AD239" s="13"/>
      <c r="AE239" s="13"/>
      <c r="AT239" s="244" t="s">
        <v>239</v>
      </c>
      <c r="AU239" s="244" t="s">
        <v>86</v>
      </c>
      <c r="AV239" s="13" t="s">
        <v>84</v>
      </c>
      <c r="AW239" s="13" t="s">
        <v>37</v>
      </c>
      <c r="AX239" s="13" t="s">
        <v>76</v>
      </c>
      <c r="AY239" s="244" t="s">
        <v>229</v>
      </c>
    </row>
    <row r="240" s="14" customFormat="1">
      <c r="A240" s="14"/>
      <c r="B240" s="245"/>
      <c r="C240" s="246"/>
      <c r="D240" s="236" t="s">
        <v>239</v>
      </c>
      <c r="E240" s="247" t="s">
        <v>19</v>
      </c>
      <c r="F240" s="248" t="s">
        <v>5121</v>
      </c>
      <c r="G240" s="246"/>
      <c r="H240" s="249">
        <v>0.40000000000000002</v>
      </c>
      <c r="I240" s="250"/>
      <c r="J240" s="246"/>
      <c r="K240" s="246"/>
      <c r="L240" s="251"/>
      <c r="M240" s="252"/>
      <c r="N240" s="253"/>
      <c r="O240" s="253"/>
      <c r="P240" s="253"/>
      <c r="Q240" s="253"/>
      <c r="R240" s="253"/>
      <c r="S240" s="253"/>
      <c r="T240" s="254"/>
      <c r="U240" s="14"/>
      <c r="V240" s="14"/>
      <c r="W240" s="14"/>
      <c r="X240" s="14"/>
      <c r="Y240" s="14"/>
      <c r="Z240" s="14"/>
      <c r="AA240" s="14"/>
      <c r="AB240" s="14"/>
      <c r="AC240" s="14"/>
      <c r="AD240" s="14"/>
      <c r="AE240" s="14"/>
      <c r="AT240" s="255" t="s">
        <v>239</v>
      </c>
      <c r="AU240" s="255" t="s">
        <v>86</v>
      </c>
      <c r="AV240" s="14" t="s">
        <v>86</v>
      </c>
      <c r="AW240" s="14" t="s">
        <v>37</v>
      </c>
      <c r="AX240" s="14" t="s">
        <v>76</v>
      </c>
      <c r="AY240" s="255" t="s">
        <v>229</v>
      </c>
    </row>
    <row r="241" s="15" customFormat="1">
      <c r="A241" s="15"/>
      <c r="B241" s="256"/>
      <c r="C241" s="257"/>
      <c r="D241" s="236" t="s">
        <v>239</v>
      </c>
      <c r="E241" s="258" t="s">
        <v>19</v>
      </c>
      <c r="F241" s="259" t="s">
        <v>243</v>
      </c>
      <c r="G241" s="257"/>
      <c r="H241" s="260">
        <v>0.40000000000000002</v>
      </c>
      <c r="I241" s="261"/>
      <c r="J241" s="257"/>
      <c r="K241" s="257"/>
      <c r="L241" s="262"/>
      <c r="M241" s="263"/>
      <c r="N241" s="264"/>
      <c r="O241" s="264"/>
      <c r="P241" s="264"/>
      <c r="Q241" s="264"/>
      <c r="R241" s="264"/>
      <c r="S241" s="264"/>
      <c r="T241" s="265"/>
      <c r="U241" s="15"/>
      <c r="V241" s="15"/>
      <c r="W241" s="15"/>
      <c r="X241" s="15"/>
      <c r="Y241" s="15"/>
      <c r="Z241" s="15"/>
      <c r="AA241" s="15"/>
      <c r="AB241" s="15"/>
      <c r="AC241" s="15"/>
      <c r="AD241" s="15"/>
      <c r="AE241" s="15"/>
      <c r="AT241" s="266" t="s">
        <v>239</v>
      </c>
      <c r="AU241" s="266" t="s">
        <v>86</v>
      </c>
      <c r="AV241" s="15" t="s">
        <v>136</v>
      </c>
      <c r="AW241" s="15" t="s">
        <v>37</v>
      </c>
      <c r="AX241" s="15" t="s">
        <v>84</v>
      </c>
      <c r="AY241" s="266" t="s">
        <v>229</v>
      </c>
    </row>
    <row r="242" s="2" customFormat="1" ht="24.15" customHeight="1">
      <c r="A242" s="41"/>
      <c r="B242" s="42"/>
      <c r="C242" s="216" t="s">
        <v>420</v>
      </c>
      <c r="D242" s="216" t="s">
        <v>231</v>
      </c>
      <c r="E242" s="217" t="s">
        <v>5122</v>
      </c>
      <c r="F242" s="218" t="s">
        <v>5123</v>
      </c>
      <c r="G242" s="219" t="s">
        <v>291</v>
      </c>
      <c r="H242" s="220">
        <v>0.40000000000000002</v>
      </c>
      <c r="I242" s="221"/>
      <c r="J242" s="222">
        <f>ROUND(I242*H242,2)</f>
        <v>0</v>
      </c>
      <c r="K242" s="218" t="s">
        <v>235</v>
      </c>
      <c r="L242" s="47"/>
      <c r="M242" s="223" t="s">
        <v>19</v>
      </c>
      <c r="N242" s="224" t="s">
        <v>47</v>
      </c>
      <c r="O242" s="87"/>
      <c r="P242" s="225">
        <f>O242*H242</f>
        <v>0</v>
      </c>
      <c r="Q242" s="225">
        <v>0.040000000000000001</v>
      </c>
      <c r="R242" s="225">
        <f>Q242*H242</f>
        <v>0.016</v>
      </c>
      <c r="S242" s="225">
        <v>0</v>
      </c>
      <c r="T242" s="226">
        <f>S242*H242</f>
        <v>0</v>
      </c>
      <c r="U242" s="41"/>
      <c r="V242" s="41"/>
      <c r="W242" s="41"/>
      <c r="X242" s="41"/>
      <c r="Y242" s="41"/>
      <c r="Z242" s="41"/>
      <c r="AA242" s="41"/>
      <c r="AB242" s="41"/>
      <c r="AC242" s="41"/>
      <c r="AD242" s="41"/>
      <c r="AE242" s="41"/>
      <c r="AR242" s="227" t="s">
        <v>136</v>
      </c>
      <c r="AT242" s="227" t="s">
        <v>231</v>
      </c>
      <c r="AU242" s="227" t="s">
        <v>86</v>
      </c>
      <c r="AY242" s="20" t="s">
        <v>229</v>
      </c>
      <c r="BE242" s="228">
        <f>IF(N242="základní",J242,0)</f>
        <v>0</v>
      </c>
      <c r="BF242" s="228">
        <f>IF(N242="snížená",J242,0)</f>
        <v>0</v>
      </c>
      <c r="BG242" s="228">
        <f>IF(N242="zákl. přenesená",J242,0)</f>
        <v>0</v>
      </c>
      <c r="BH242" s="228">
        <f>IF(N242="sníž. přenesená",J242,0)</f>
        <v>0</v>
      </c>
      <c r="BI242" s="228">
        <f>IF(N242="nulová",J242,0)</f>
        <v>0</v>
      </c>
      <c r="BJ242" s="20" t="s">
        <v>84</v>
      </c>
      <c r="BK242" s="228">
        <f>ROUND(I242*H242,2)</f>
        <v>0</v>
      </c>
      <c r="BL242" s="20" t="s">
        <v>136</v>
      </c>
      <c r="BM242" s="227" t="s">
        <v>5124</v>
      </c>
    </row>
    <row r="243" s="2" customFormat="1">
      <c r="A243" s="41"/>
      <c r="B243" s="42"/>
      <c r="C243" s="43"/>
      <c r="D243" s="229" t="s">
        <v>237</v>
      </c>
      <c r="E243" s="43"/>
      <c r="F243" s="230" t="s">
        <v>5125</v>
      </c>
      <c r="G243" s="43"/>
      <c r="H243" s="43"/>
      <c r="I243" s="231"/>
      <c r="J243" s="43"/>
      <c r="K243" s="43"/>
      <c r="L243" s="47"/>
      <c r="M243" s="232"/>
      <c r="N243" s="233"/>
      <c r="O243" s="87"/>
      <c r="P243" s="87"/>
      <c r="Q243" s="87"/>
      <c r="R243" s="87"/>
      <c r="S243" s="87"/>
      <c r="T243" s="88"/>
      <c r="U243" s="41"/>
      <c r="V243" s="41"/>
      <c r="W243" s="41"/>
      <c r="X243" s="41"/>
      <c r="Y243" s="41"/>
      <c r="Z243" s="41"/>
      <c r="AA243" s="41"/>
      <c r="AB243" s="41"/>
      <c r="AC243" s="41"/>
      <c r="AD243" s="41"/>
      <c r="AE243" s="41"/>
      <c r="AT243" s="20" t="s">
        <v>237</v>
      </c>
      <c r="AU243" s="20" t="s">
        <v>86</v>
      </c>
    </row>
    <row r="244" s="12" customFormat="1" ht="22.8" customHeight="1">
      <c r="A244" s="12"/>
      <c r="B244" s="200"/>
      <c r="C244" s="201"/>
      <c r="D244" s="202" t="s">
        <v>75</v>
      </c>
      <c r="E244" s="214" t="s">
        <v>296</v>
      </c>
      <c r="F244" s="214" t="s">
        <v>357</v>
      </c>
      <c r="G244" s="201"/>
      <c r="H244" s="201"/>
      <c r="I244" s="204"/>
      <c r="J244" s="215">
        <f>BK244</f>
        <v>0</v>
      </c>
      <c r="K244" s="201"/>
      <c r="L244" s="206"/>
      <c r="M244" s="207"/>
      <c r="N244" s="208"/>
      <c r="O244" s="208"/>
      <c r="P244" s="209">
        <f>SUM(P245:P248)</f>
        <v>0</v>
      </c>
      <c r="Q244" s="208"/>
      <c r="R244" s="209">
        <f>SUM(R245:R248)</f>
        <v>0.0031999999999999997</v>
      </c>
      <c r="S244" s="208"/>
      <c r="T244" s="210">
        <f>SUM(T245:T248)</f>
        <v>0</v>
      </c>
      <c r="U244" s="12"/>
      <c r="V244" s="12"/>
      <c r="W244" s="12"/>
      <c r="X244" s="12"/>
      <c r="Y244" s="12"/>
      <c r="Z244" s="12"/>
      <c r="AA244" s="12"/>
      <c r="AB244" s="12"/>
      <c r="AC244" s="12"/>
      <c r="AD244" s="12"/>
      <c r="AE244" s="12"/>
      <c r="AR244" s="211" t="s">
        <v>84</v>
      </c>
      <c r="AT244" s="212" t="s">
        <v>75</v>
      </c>
      <c r="AU244" s="212" t="s">
        <v>84</v>
      </c>
      <c r="AY244" s="211" t="s">
        <v>229</v>
      </c>
      <c r="BK244" s="213">
        <f>SUM(BK245:BK248)</f>
        <v>0</v>
      </c>
    </row>
    <row r="245" s="2" customFormat="1" ht="24.15" customHeight="1">
      <c r="A245" s="41"/>
      <c r="B245" s="42"/>
      <c r="C245" s="216" t="s">
        <v>425</v>
      </c>
      <c r="D245" s="216" t="s">
        <v>231</v>
      </c>
      <c r="E245" s="217" t="s">
        <v>2746</v>
      </c>
      <c r="F245" s="218" t="s">
        <v>2747</v>
      </c>
      <c r="G245" s="219" t="s">
        <v>234</v>
      </c>
      <c r="H245" s="220">
        <v>20</v>
      </c>
      <c r="I245" s="221"/>
      <c r="J245" s="222">
        <f>ROUND(I245*H245,2)</f>
        <v>0</v>
      </c>
      <c r="K245" s="218" t="s">
        <v>235</v>
      </c>
      <c r="L245" s="47"/>
      <c r="M245" s="223" t="s">
        <v>19</v>
      </c>
      <c r="N245" s="224" t="s">
        <v>47</v>
      </c>
      <c r="O245" s="87"/>
      <c r="P245" s="225">
        <f>O245*H245</f>
        <v>0</v>
      </c>
      <c r="Q245" s="225">
        <v>0.00012999999999999999</v>
      </c>
      <c r="R245" s="225">
        <f>Q245*H245</f>
        <v>0.0025999999999999999</v>
      </c>
      <c r="S245" s="225">
        <v>0</v>
      </c>
      <c r="T245" s="226">
        <f>S245*H245</f>
        <v>0</v>
      </c>
      <c r="U245" s="41"/>
      <c r="V245" s="41"/>
      <c r="W245" s="41"/>
      <c r="X245" s="41"/>
      <c r="Y245" s="41"/>
      <c r="Z245" s="41"/>
      <c r="AA245" s="41"/>
      <c r="AB245" s="41"/>
      <c r="AC245" s="41"/>
      <c r="AD245" s="41"/>
      <c r="AE245" s="41"/>
      <c r="AR245" s="227" t="s">
        <v>136</v>
      </c>
      <c r="AT245" s="227" t="s">
        <v>231</v>
      </c>
      <c r="AU245" s="227" t="s">
        <v>86</v>
      </c>
      <c r="AY245" s="20" t="s">
        <v>229</v>
      </c>
      <c r="BE245" s="228">
        <f>IF(N245="základní",J245,0)</f>
        <v>0</v>
      </c>
      <c r="BF245" s="228">
        <f>IF(N245="snížená",J245,0)</f>
        <v>0</v>
      </c>
      <c r="BG245" s="228">
        <f>IF(N245="zákl. přenesená",J245,0)</f>
        <v>0</v>
      </c>
      <c r="BH245" s="228">
        <f>IF(N245="sníž. přenesená",J245,0)</f>
        <v>0</v>
      </c>
      <c r="BI245" s="228">
        <f>IF(N245="nulová",J245,0)</f>
        <v>0</v>
      </c>
      <c r="BJ245" s="20" t="s">
        <v>84</v>
      </c>
      <c r="BK245" s="228">
        <f>ROUND(I245*H245,2)</f>
        <v>0</v>
      </c>
      <c r="BL245" s="20" t="s">
        <v>136</v>
      </c>
      <c r="BM245" s="227" t="s">
        <v>5126</v>
      </c>
    </row>
    <row r="246" s="2" customFormat="1">
      <c r="A246" s="41"/>
      <c r="B246" s="42"/>
      <c r="C246" s="43"/>
      <c r="D246" s="229" t="s">
        <v>237</v>
      </c>
      <c r="E246" s="43"/>
      <c r="F246" s="230" t="s">
        <v>2749</v>
      </c>
      <c r="G246" s="43"/>
      <c r="H246" s="43"/>
      <c r="I246" s="231"/>
      <c r="J246" s="43"/>
      <c r="K246" s="43"/>
      <c r="L246" s="47"/>
      <c r="M246" s="232"/>
      <c r="N246" s="233"/>
      <c r="O246" s="87"/>
      <c r="P246" s="87"/>
      <c r="Q246" s="87"/>
      <c r="R246" s="87"/>
      <c r="S246" s="87"/>
      <c r="T246" s="88"/>
      <c r="U246" s="41"/>
      <c r="V246" s="41"/>
      <c r="W246" s="41"/>
      <c r="X246" s="41"/>
      <c r="Y246" s="41"/>
      <c r="Z246" s="41"/>
      <c r="AA246" s="41"/>
      <c r="AB246" s="41"/>
      <c r="AC246" s="41"/>
      <c r="AD246" s="41"/>
      <c r="AE246" s="41"/>
      <c r="AT246" s="20" t="s">
        <v>237</v>
      </c>
      <c r="AU246" s="20" t="s">
        <v>86</v>
      </c>
    </row>
    <row r="247" s="2" customFormat="1" ht="24.15" customHeight="1">
      <c r="A247" s="41"/>
      <c r="B247" s="42"/>
      <c r="C247" s="216" t="s">
        <v>431</v>
      </c>
      <c r="D247" s="216" t="s">
        <v>231</v>
      </c>
      <c r="E247" s="217" t="s">
        <v>5127</v>
      </c>
      <c r="F247" s="218" t="s">
        <v>5128</v>
      </c>
      <c r="G247" s="219" t="s">
        <v>234</v>
      </c>
      <c r="H247" s="220">
        <v>20</v>
      </c>
      <c r="I247" s="221"/>
      <c r="J247" s="222">
        <f>ROUND(I247*H247,2)</f>
        <v>0</v>
      </c>
      <c r="K247" s="218" t="s">
        <v>235</v>
      </c>
      <c r="L247" s="47"/>
      <c r="M247" s="223" t="s">
        <v>19</v>
      </c>
      <c r="N247" s="224" t="s">
        <v>47</v>
      </c>
      <c r="O247" s="87"/>
      <c r="P247" s="225">
        <f>O247*H247</f>
        <v>0</v>
      </c>
      <c r="Q247" s="225">
        <v>3.0000000000000001E-05</v>
      </c>
      <c r="R247" s="225">
        <f>Q247*H247</f>
        <v>0.00060000000000000006</v>
      </c>
      <c r="S247" s="225">
        <v>0</v>
      </c>
      <c r="T247" s="226">
        <f>S247*H247</f>
        <v>0</v>
      </c>
      <c r="U247" s="41"/>
      <c r="V247" s="41"/>
      <c r="W247" s="41"/>
      <c r="X247" s="41"/>
      <c r="Y247" s="41"/>
      <c r="Z247" s="41"/>
      <c r="AA247" s="41"/>
      <c r="AB247" s="41"/>
      <c r="AC247" s="41"/>
      <c r="AD247" s="41"/>
      <c r="AE247" s="41"/>
      <c r="AR247" s="227" t="s">
        <v>136</v>
      </c>
      <c r="AT247" s="227" t="s">
        <v>231</v>
      </c>
      <c r="AU247" s="227" t="s">
        <v>86</v>
      </c>
      <c r="AY247" s="20" t="s">
        <v>229</v>
      </c>
      <c r="BE247" s="228">
        <f>IF(N247="základní",J247,0)</f>
        <v>0</v>
      </c>
      <c r="BF247" s="228">
        <f>IF(N247="snížená",J247,0)</f>
        <v>0</v>
      </c>
      <c r="BG247" s="228">
        <f>IF(N247="zákl. přenesená",J247,0)</f>
        <v>0</v>
      </c>
      <c r="BH247" s="228">
        <f>IF(N247="sníž. přenesená",J247,0)</f>
        <v>0</v>
      </c>
      <c r="BI247" s="228">
        <f>IF(N247="nulová",J247,0)</f>
        <v>0</v>
      </c>
      <c r="BJ247" s="20" t="s">
        <v>84</v>
      </c>
      <c r="BK247" s="228">
        <f>ROUND(I247*H247,2)</f>
        <v>0</v>
      </c>
      <c r="BL247" s="20" t="s">
        <v>136</v>
      </c>
      <c r="BM247" s="227" t="s">
        <v>5129</v>
      </c>
    </row>
    <row r="248" s="2" customFormat="1">
      <c r="A248" s="41"/>
      <c r="B248" s="42"/>
      <c r="C248" s="43"/>
      <c r="D248" s="229" t="s">
        <v>237</v>
      </c>
      <c r="E248" s="43"/>
      <c r="F248" s="230" t="s">
        <v>5130</v>
      </c>
      <c r="G248" s="43"/>
      <c r="H248" s="43"/>
      <c r="I248" s="231"/>
      <c r="J248" s="43"/>
      <c r="K248" s="43"/>
      <c r="L248" s="47"/>
      <c r="M248" s="232"/>
      <c r="N248" s="233"/>
      <c r="O248" s="87"/>
      <c r="P248" s="87"/>
      <c r="Q248" s="87"/>
      <c r="R248" s="87"/>
      <c r="S248" s="87"/>
      <c r="T248" s="88"/>
      <c r="U248" s="41"/>
      <c r="V248" s="41"/>
      <c r="W248" s="41"/>
      <c r="X248" s="41"/>
      <c r="Y248" s="41"/>
      <c r="Z248" s="41"/>
      <c r="AA248" s="41"/>
      <c r="AB248" s="41"/>
      <c r="AC248" s="41"/>
      <c r="AD248" s="41"/>
      <c r="AE248" s="41"/>
      <c r="AT248" s="20" t="s">
        <v>237</v>
      </c>
      <c r="AU248" s="20" t="s">
        <v>86</v>
      </c>
    </row>
    <row r="249" s="12" customFormat="1" ht="22.8" customHeight="1">
      <c r="A249" s="12"/>
      <c r="B249" s="200"/>
      <c r="C249" s="201"/>
      <c r="D249" s="202" t="s">
        <v>75</v>
      </c>
      <c r="E249" s="214" t="s">
        <v>805</v>
      </c>
      <c r="F249" s="214" t="s">
        <v>806</v>
      </c>
      <c r="G249" s="201"/>
      <c r="H249" s="201"/>
      <c r="I249" s="204"/>
      <c r="J249" s="215">
        <f>BK249</f>
        <v>0</v>
      </c>
      <c r="K249" s="201"/>
      <c r="L249" s="206"/>
      <c r="M249" s="207"/>
      <c r="N249" s="208"/>
      <c r="O249" s="208"/>
      <c r="P249" s="209">
        <f>SUM(P250:P251)</f>
        <v>0</v>
      </c>
      <c r="Q249" s="208"/>
      <c r="R249" s="209">
        <f>SUM(R250:R251)</f>
        <v>0</v>
      </c>
      <c r="S249" s="208"/>
      <c r="T249" s="210">
        <f>SUM(T250:T251)</f>
        <v>0</v>
      </c>
      <c r="U249" s="12"/>
      <c r="V249" s="12"/>
      <c r="W249" s="12"/>
      <c r="X249" s="12"/>
      <c r="Y249" s="12"/>
      <c r="Z249" s="12"/>
      <c r="AA249" s="12"/>
      <c r="AB249" s="12"/>
      <c r="AC249" s="12"/>
      <c r="AD249" s="12"/>
      <c r="AE249" s="12"/>
      <c r="AR249" s="211" t="s">
        <v>84</v>
      </c>
      <c r="AT249" s="212" t="s">
        <v>75</v>
      </c>
      <c r="AU249" s="212" t="s">
        <v>84</v>
      </c>
      <c r="AY249" s="211" t="s">
        <v>229</v>
      </c>
      <c r="BK249" s="213">
        <f>SUM(BK250:BK251)</f>
        <v>0</v>
      </c>
    </row>
    <row r="250" s="2" customFormat="1" ht="37.8" customHeight="1">
      <c r="A250" s="41"/>
      <c r="B250" s="42"/>
      <c r="C250" s="216" t="s">
        <v>440</v>
      </c>
      <c r="D250" s="216" t="s">
        <v>231</v>
      </c>
      <c r="E250" s="217" t="s">
        <v>4729</v>
      </c>
      <c r="F250" s="218" t="s">
        <v>4730</v>
      </c>
      <c r="G250" s="219" t="s">
        <v>299</v>
      </c>
      <c r="H250" s="220">
        <v>61.536999999999999</v>
      </c>
      <c r="I250" s="221"/>
      <c r="J250" s="222">
        <f>ROUND(I250*H250,2)</f>
        <v>0</v>
      </c>
      <c r="K250" s="218" t="s">
        <v>235</v>
      </c>
      <c r="L250" s="47"/>
      <c r="M250" s="223" t="s">
        <v>19</v>
      </c>
      <c r="N250" s="224" t="s">
        <v>47</v>
      </c>
      <c r="O250" s="87"/>
      <c r="P250" s="225">
        <f>O250*H250</f>
        <v>0</v>
      </c>
      <c r="Q250" s="225">
        <v>0</v>
      </c>
      <c r="R250" s="225">
        <f>Q250*H250</f>
        <v>0</v>
      </c>
      <c r="S250" s="225">
        <v>0</v>
      </c>
      <c r="T250" s="226">
        <f>S250*H250</f>
        <v>0</v>
      </c>
      <c r="U250" s="41"/>
      <c r="V250" s="41"/>
      <c r="W250" s="41"/>
      <c r="X250" s="41"/>
      <c r="Y250" s="41"/>
      <c r="Z250" s="41"/>
      <c r="AA250" s="41"/>
      <c r="AB250" s="41"/>
      <c r="AC250" s="41"/>
      <c r="AD250" s="41"/>
      <c r="AE250" s="41"/>
      <c r="AR250" s="227" t="s">
        <v>136</v>
      </c>
      <c r="AT250" s="227" t="s">
        <v>231</v>
      </c>
      <c r="AU250" s="227" t="s">
        <v>86</v>
      </c>
      <c r="AY250" s="20" t="s">
        <v>229</v>
      </c>
      <c r="BE250" s="228">
        <f>IF(N250="základní",J250,0)</f>
        <v>0</v>
      </c>
      <c r="BF250" s="228">
        <f>IF(N250="snížená",J250,0)</f>
        <v>0</v>
      </c>
      <c r="BG250" s="228">
        <f>IF(N250="zákl. přenesená",J250,0)</f>
        <v>0</v>
      </c>
      <c r="BH250" s="228">
        <f>IF(N250="sníž. přenesená",J250,0)</f>
        <v>0</v>
      </c>
      <c r="BI250" s="228">
        <f>IF(N250="nulová",J250,0)</f>
        <v>0</v>
      </c>
      <c r="BJ250" s="20" t="s">
        <v>84</v>
      </c>
      <c r="BK250" s="228">
        <f>ROUND(I250*H250,2)</f>
        <v>0</v>
      </c>
      <c r="BL250" s="20" t="s">
        <v>136</v>
      </c>
      <c r="BM250" s="227" t="s">
        <v>5131</v>
      </c>
    </row>
    <row r="251" s="2" customFormat="1">
      <c r="A251" s="41"/>
      <c r="B251" s="42"/>
      <c r="C251" s="43"/>
      <c r="D251" s="229" t="s">
        <v>237</v>
      </c>
      <c r="E251" s="43"/>
      <c r="F251" s="230" t="s">
        <v>4732</v>
      </c>
      <c r="G251" s="43"/>
      <c r="H251" s="43"/>
      <c r="I251" s="231"/>
      <c r="J251" s="43"/>
      <c r="K251" s="43"/>
      <c r="L251" s="47"/>
      <c r="M251" s="304"/>
      <c r="N251" s="305"/>
      <c r="O251" s="280"/>
      <c r="P251" s="280"/>
      <c r="Q251" s="280"/>
      <c r="R251" s="280"/>
      <c r="S251" s="280"/>
      <c r="T251" s="306"/>
      <c r="U251" s="41"/>
      <c r="V251" s="41"/>
      <c r="W251" s="41"/>
      <c r="X251" s="41"/>
      <c r="Y251" s="41"/>
      <c r="Z251" s="41"/>
      <c r="AA251" s="41"/>
      <c r="AB251" s="41"/>
      <c r="AC251" s="41"/>
      <c r="AD251" s="41"/>
      <c r="AE251" s="41"/>
      <c r="AT251" s="20" t="s">
        <v>237</v>
      </c>
      <c r="AU251" s="20" t="s">
        <v>86</v>
      </c>
    </row>
    <row r="252" s="2" customFormat="1" ht="6.96" customHeight="1">
      <c r="A252" s="41"/>
      <c r="B252" s="62"/>
      <c r="C252" s="63"/>
      <c r="D252" s="63"/>
      <c r="E252" s="63"/>
      <c r="F252" s="63"/>
      <c r="G252" s="63"/>
      <c r="H252" s="63"/>
      <c r="I252" s="63"/>
      <c r="J252" s="63"/>
      <c r="K252" s="63"/>
      <c r="L252" s="47"/>
      <c r="M252" s="41"/>
      <c r="O252" s="41"/>
      <c r="P252" s="41"/>
      <c r="Q252" s="41"/>
      <c r="R252" s="41"/>
      <c r="S252" s="41"/>
      <c r="T252" s="41"/>
      <c r="U252" s="41"/>
      <c r="V252" s="41"/>
      <c r="W252" s="41"/>
      <c r="X252" s="41"/>
      <c r="Y252" s="41"/>
      <c r="Z252" s="41"/>
      <c r="AA252" s="41"/>
      <c r="AB252" s="41"/>
      <c r="AC252" s="41"/>
      <c r="AD252" s="41"/>
      <c r="AE252" s="41"/>
    </row>
  </sheetData>
  <sheetProtection sheet="1" autoFilter="0" formatColumns="0" formatRows="0" objects="1" scenarios="1" spinCount="100000" saltValue="k3dxcDFx0C+yRduPPDh6UU2yW4Xz5KpRIeETXxRyXxFlbYsGWaE2ryPUFJmAedco4CXLI3z3TdYC4bQKtWW5CQ==" hashValue="N8chHx/wD24Om+z3n22WP1rL/PjNowDJ7lYnmDCuuWyamO1C6//7W0EgNXjQUIn3rlPzHDrwYdVkG+1I9S31Bg==" algorithmName="SHA-512" password="CC35"/>
  <autoFilter ref="C97:K251"/>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hyperlinks>
    <hyperlink ref="F102" r:id="rId1" display="https://podminky.urs.cz/item/CS_URS_2024_01/122251504"/>
    <hyperlink ref="F107" r:id="rId2" display="https://podminky.urs.cz/item/CS_URS_2024_01/131251202"/>
    <hyperlink ref="F112" r:id="rId3" display="https://podminky.urs.cz/item/CS_URS_2024_01/162251102"/>
    <hyperlink ref="F119" r:id="rId4" display="https://podminky.urs.cz/item/CS_URS_2024_01/171251201"/>
    <hyperlink ref="F125" r:id="rId5" display="https://podminky.urs.cz/item/CS_URS_2024_01/167151101"/>
    <hyperlink ref="F131" r:id="rId6" display="https://podminky.urs.cz/item/CS_URS_2024_01/174151101"/>
    <hyperlink ref="F141" r:id="rId7" display="https://podminky.urs.cz/item/CS_URS_2024_01/162651112"/>
    <hyperlink ref="F148" r:id="rId8" display="https://podminky.urs.cz/item/CS_URS_2024_01/171201231"/>
    <hyperlink ref="F152" r:id="rId9" display="https://podminky.urs.cz/item/CS_URS_2024_01/271542211"/>
    <hyperlink ref="F158" r:id="rId10" display="https://podminky.urs.cz/item/CS_URS_2024_01/274313511"/>
    <hyperlink ref="F164" r:id="rId11" display="https://podminky.urs.cz/item/CS_URS_2024_01/274322511"/>
    <hyperlink ref="F172" r:id="rId12" display="https://podminky.urs.cz/item/CS_URS_2024_01/274351121"/>
    <hyperlink ref="F178" r:id="rId13" display="https://podminky.urs.cz/item/CS_URS_2024_01/274351122"/>
    <hyperlink ref="F180" r:id="rId14" display="https://podminky.urs.cz/item/CS_URS_2024_01/274361821"/>
    <hyperlink ref="F185" r:id="rId15" display="https://podminky.urs.cz/item/CS_URS_2024_01/273322511"/>
    <hyperlink ref="F192" r:id="rId16" display="https://podminky.urs.cz/item/CS_URS_2024_01/273351121"/>
    <hyperlink ref="F198" r:id="rId17" display="https://podminky.urs.cz/item/CS_URS_2024_01/273351122"/>
    <hyperlink ref="F200" r:id="rId18" display="https://podminky.urs.cz/item/CS_URS_2024_01/273362021"/>
    <hyperlink ref="F205" r:id="rId19" display="https://podminky.urs.cz/item/CS_URS_2024_01/278381156"/>
    <hyperlink ref="F211" r:id="rId20" display="https://podminky.urs.cz/item/CS_URS_2024_01/311321814"/>
    <hyperlink ref="F218" r:id="rId21" display="https://podminky.urs.cz/item/CS_URS_2024_01/311351121"/>
    <hyperlink ref="F223" r:id="rId22" display="https://podminky.urs.cz/item/CS_URS_2024_01/311351122"/>
    <hyperlink ref="F225" r:id="rId23" display="https://podminky.urs.cz/item/CS_URS_2024_01/311351911"/>
    <hyperlink ref="F227" r:id="rId24" display="https://podminky.urs.cz/item/CS_URS_2024_01/311361821"/>
    <hyperlink ref="F233" r:id="rId25" display="https://podminky.urs.cz/item/CS_URS_2024_01/622111001"/>
    <hyperlink ref="F238" r:id="rId26" display="https://podminky.urs.cz/item/CS_URS_2024_01/631311225"/>
    <hyperlink ref="F243" r:id="rId27" display="https://podminky.urs.cz/item/CS_URS_2024_01/631319021"/>
    <hyperlink ref="F246" r:id="rId28" display="https://podminky.urs.cz/item/CS_URS_2024_01/949101111"/>
    <hyperlink ref="F248" r:id="rId29" display="https://podminky.urs.cz/item/CS_URS_2024_01/952901221"/>
    <hyperlink ref="F251" r:id="rId30" display="https://podminky.urs.cz/item/CS_URS_2024_01/998012021"/>
  </hyperlinks>
  <pageMargins left="0.39375" right="0.39375" top="0.39375" bottom="0.39375" header="0" footer="0"/>
  <pageSetup paperSize="9" orientation="landscape" blackAndWhite="1" fitToHeight="100"/>
  <headerFooter>
    <oddFooter>&amp;CStrana &amp;P z &amp;N</oddFooter>
  </headerFooter>
  <drawing r:id="rId3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179</v>
      </c>
    </row>
    <row r="3" s="1" customFormat="1" ht="6.96" customHeight="1">
      <c r="B3" s="142"/>
      <c r="C3" s="143"/>
      <c r="D3" s="143"/>
      <c r="E3" s="143"/>
      <c r="F3" s="143"/>
      <c r="G3" s="143"/>
      <c r="H3" s="143"/>
      <c r="I3" s="143"/>
      <c r="J3" s="143"/>
      <c r="K3" s="143"/>
      <c r="L3" s="23"/>
      <c r="AT3" s="20" t="s">
        <v>86</v>
      </c>
    </row>
    <row r="4" s="1" customFormat="1" ht="24.96" customHeight="1">
      <c r="B4" s="23"/>
      <c r="D4" s="144" t="s">
        <v>198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c r="B8" s="23"/>
      <c r="D8" s="146" t="s">
        <v>199</v>
      </c>
      <c r="L8" s="23"/>
    </row>
    <row r="9" s="1" customFormat="1" ht="16.5" customHeight="1">
      <c r="B9" s="23"/>
      <c r="E9" s="147" t="s">
        <v>4908</v>
      </c>
      <c r="F9" s="1"/>
      <c r="G9" s="1"/>
      <c r="H9" s="1"/>
      <c r="L9" s="23"/>
    </row>
    <row r="10" s="1" customFormat="1" ht="12" customHeight="1">
      <c r="B10" s="23"/>
      <c r="D10" s="146" t="s">
        <v>470</v>
      </c>
      <c r="L10" s="23"/>
    </row>
    <row r="11" s="2" customFormat="1" ht="16.5" customHeight="1">
      <c r="A11" s="41"/>
      <c r="B11" s="47"/>
      <c r="C11" s="41"/>
      <c r="D11" s="41"/>
      <c r="E11" s="159" t="s">
        <v>4909</v>
      </c>
      <c r="F11" s="41"/>
      <c r="G11" s="41"/>
      <c r="H11" s="41"/>
      <c r="I11" s="41"/>
      <c r="J11" s="41"/>
      <c r="K11" s="41"/>
      <c r="L11" s="148"/>
      <c r="S11" s="41"/>
      <c r="T11" s="41"/>
      <c r="U11" s="41"/>
      <c r="V11" s="41"/>
      <c r="W11" s="41"/>
      <c r="X11" s="41"/>
      <c r="Y11" s="41"/>
      <c r="Z11" s="41"/>
      <c r="AA11" s="41"/>
      <c r="AB11" s="41"/>
      <c r="AC11" s="41"/>
      <c r="AD11" s="41"/>
      <c r="AE11" s="41"/>
    </row>
    <row r="12" s="2" customFormat="1" ht="12" customHeight="1">
      <c r="A12" s="41"/>
      <c r="B12" s="47"/>
      <c r="C12" s="41"/>
      <c r="D12" s="146" t="s">
        <v>474</v>
      </c>
      <c r="E12" s="41"/>
      <c r="F12" s="41"/>
      <c r="G12" s="41"/>
      <c r="H12" s="41"/>
      <c r="I12" s="41"/>
      <c r="J12" s="41"/>
      <c r="K12" s="41"/>
      <c r="L12" s="148"/>
      <c r="S12" s="41"/>
      <c r="T12" s="41"/>
      <c r="U12" s="41"/>
      <c r="V12" s="41"/>
      <c r="W12" s="41"/>
      <c r="X12" s="41"/>
      <c r="Y12" s="41"/>
      <c r="Z12" s="41"/>
      <c r="AA12" s="41"/>
      <c r="AB12" s="41"/>
      <c r="AC12" s="41"/>
      <c r="AD12" s="41"/>
      <c r="AE12" s="41"/>
    </row>
    <row r="13" s="2" customFormat="1" ht="16.5" customHeight="1">
      <c r="A13" s="41"/>
      <c r="B13" s="47"/>
      <c r="C13" s="41"/>
      <c r="D13" s="41"/>
      <c r="E13" s="149" t="s">
        <v>5132</v>
      </c>
      <c r="F13" s="41"/>
      <c r="G13" s="41"/>
      <c r="H13" s="41"/>
      <c r="I13" s="41"/>
      <c r="J13" s="41"/>
      <c r="K13" s="41"/>
      <c r="L13" s="148"/>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8"/>
      <c r="S14" s="41"/>
      <c r="T14" s="41"/>
      <c r="U14" s="41"/>
      <c r="V14" s="41"/>
      <c r="W14" s="41"/>
      <c r="X14" s="41"/>
      <c r="Y14" s="41"/>
      <c r="Z14" s="41"/>
      <c r="AA14" s="41"/>
      <c r="AB14" s="41"/>
      <c r="AC14" s="41"/>
      <c r="AD14" s="41"/>
      <c r="AE14" s="41"/>
    </row>
    <row r="15" s="2" customFormat="1" ht="12" customHeight="1">
      <c r="A15" s="41"/>
      <c r="B15" s="47"/>
      <c r="C15" s="41"/>
      <c r="D15" s="146" t="s">
        <v>18</v>
      </c>
      <c r="E15" s="41"/>
      <c r="F15" s="137" t="s">
        <v>19</v>
      </c>
      <c r="G15" s="41"/>
      <c r="H15" s="41"/>
      <c r="I15" s="146" t="s">
        <v>20</v>
      </c>
      <c r="J15" s="137" t="s">
        <v>19</v>
      </c>
      <c r="K15" s="41"/>
      <c r="L15" s="148"/>
      <c r="S15" s="41"/>
      <c r="T15" s="41"/>
      <c r="U15" s="41"/>
      <c r="V15" s="41"/>
      <c r="W15" s="41"/>
      <c r="X15" s="41"/>
      <c r="Y15" s="41"/>
      <c r="Z15" s="41"/>
      <c r="AA15" s="41"/>
      <c r="AB15" s="41"/>
      <c r="AC15" s="41"/>
      <c r="AD15" s="41"/>
      <c r="AE15" s="41"/>
    </row>
    <row r="16" s="2" customFormat="1" ht="12" customHeight="1">
      <c r="A16" s="41"/>
      <c r="B16" s="47"/>
      <c r="C16" s="41"/>
      <c r="D16" s="146" t="s">
        <v>21</v>
      </c>
      <c r="E16" s="41"/>
      <c r="F16" s="137" t="s">
        <v>22</v>
      </c>
      <c r="G16" s="41"/>
      <c r="H16" s="41"/>
      <c r="I16" s="146" t="s">
        <v>23</v>
      </c>
      <c r="J16" s="150" t="str">
        <f>'Rekapitulace stavby'!AN8</f>
        <v>23. 5. 2024</v>
      </c>
      <c r="K16" s="41"/>
      <c r="L16" s="148"/>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8"/>
      <c r="S17" s="41"/>
      <c r="T17" s="41"/>
      <c r="U17" s="41"/>
      <c r="V17" s="41"/>
      <c r="W17" s="41"/>
      <c r="X17" s="41"/>
      <c r="Y17" s="41"/>
      <c r="Z17" s="41"/>
      <c r="AA17" s="41"/>
      <c r="AB17" s="41"/>
      <c r="AC17" s="41"/>
      <c r="AD17" s="41"/>
      <c r="AE17" s="41"/>
    </row>
    <row r="18" s="2" customFormat="1" ht="12" customHeight="1">
      <c r="A18" s="41"/>
      <c r="B18" s="47"/>
      <c r="C18" s="41"/>
      <c r="D18" s="146" t="s">
        <v>25</v>
      </c>
      <c r="E18" s="41"/>
      <c r="F18" s="41"/>
      <c r="G18" s="41"/>
      <c r="H18" s="41"/>
      <c r="I18" s="146" t="s">
        <v>26</v>
      </c>
      <c r="J18" s="137" t="s">
        <v>27</v>
      </c>
      <c r="K18" s="41"/>
      <c r="L18" s="148"/>
      <c r="S18" s="41"/>
      <c r="T18" s="41"/>
      <c r="U18" s="41"/>
      <c r="V18" s="41"/>
      <c r="W18" s="41"/>
      <c r="X18" s="41"/>
      <c r="Y18" s="41"/>
      <c r="Z18" s="41"/>
      <c r="AA18" s="41"/>
      <c r="AB18" s="41"/>
      <c r="AC18" s="41"/>
      <c r="AD18" s="41"/>
      <c r="AE18" s="41"/>
    </row>
    <row r="19" s="2" customFormat="1" ht="18" customHeight="1">
      <c r="A19" s="41"/>
      <c r="B19" s="47"/>
      <c r="C19" s="41"/>
      <c r="D19" s="41"/>
      <c r="E19" s="137" t="s">
        <v>28</v>
      </c>
      <c r="F19" s="41"/>
      <c r="G19" s="41"/>
      <c r="H19" s="41"/>
      <c r="I19" s="146" t="s">
        <v>29</v>
      </c>
      <c r="J19" s="137" t="s">
        <v>30</v>
      </c>
      <c r="K19" s="41"/>
      <c r="L19" s="148"/>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8"/>
      <c r="S20" s="41"/>
      <c r="T20" s="41"/>
      <c r="U20" s="41"/>
      <c r="V20" s="41"/>
      <c r="W20" s="41"/>
      <c r="X20" s="41"/>
      <c r="Y20" s="41"/>
      <c r="Z20" s="41"/>
      <c r="AA20" s="41"/>
      <c r="AB20" s="41"/>
      <c r="AC20" s="41"/>
      <c r="AD20" s="41"/>
      <c r="AE20" s="41"/>
    </row>
    <row r="21" s="2" customFormat="1" ht="12" customHeight="1">
      <c r="A21" s="41"/>
      <c r="B21" s="47"/>
      <c r="C21" s="41"/>
      <c r="D21" s="146" t="s">
        <v>31</v>
      </c>
      <c r="E21" s="41"/>
      <c r="F21" s="41"/>
      <c r="G21" s="41"/>
      <c r="H21" s="41"/>
      <c r="I21" s="146" t="s">
        <v>26</v>
      </c>
      <c r="J21" s="36" t="str">
        <f>'Rekapitulace stavby'!AN13</f>
        <v>Vyplň údaj</v>
      </c>
      <c r="K21" s="41"/>
      <c r="L21" s="148"/>
      <c r="S21" s="41"/>
      <c r="T21" s="41"/>
      <c r="U21" s="41"/>
      <c r="V21" s="41"/>
      <c r="W21" s="41"/>
      <c r="X21" s="41"/>
      <c r="Y21" s="41"/>
      <c r="Z21" s="41"/>
      <c r="AA21" s="41"/>
      <c r="AB21" s="41"/>
      <c r="AC21" s="41"/>
      <c r="AD21" s="41"/>
      <c r="AE21" s="41"/>
    </row>
    <row r="22" s="2" customFormat="1" ht="18" customHeight="1">
      <c r="A22" s="41"/>
      <c r="B22" s="47"/>
      <c r="C22" s="41"/>
      <c r="D22" s="41"/>
      <c r="E22" s="36" t="str">
        <f>'Rekapitulace stavby'!E14</f>
        <v>Vyplň údaj</v>
      </c>
      <c r="F22" s="137"/>
      <c r="G22" s="137"/>
      <c r="H22" s="137"/>
      <c r="I22" s="146" t="s">
        <v>29</v>
      </c>
      <c r="J22" s="36" t="str">
        <f>'Rekapitulace stavby'!AN14</f>
        <v>Vyplň údaj</v>
      </c>
      <c r="K22" s="41"/>
      <c r="L22" s="148"/>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8"/>
      <c r="S23" s="41"/>
      <c r="T23" s="41"/>
      <c r="U23" s="41"/>
      <c r="V23" s="41"/>
      <c r="W23" s="41"/>
      <c r="X23" s="41"/>
      <c r="Y23" s="41"/>
      <c r="Z23" s="41"/>
      <c r="AA23" s="41"/>
      <c r="AB23" s="41"/>
      <c r="AC23" s="41"/>
      <c r="AD23" s="41"/>
      <c r="AE23" s="41"/>
    </row>
    <row r="24" s="2" customFormat="1" ht="12" customHeight="1">
      <c r="A24" s="41"/>
      <c r="B24" s="47"/>
      <c r="C24" s="41"/>
      <c r="D24" s="146" t="s">
        <v>33</v>
      </c>
      <c r="E24" s="41"/>
      <c r="F24" s="41"/>
      <c r="G24" s="41"/>
      <c r="H24" s="41"/>
      <c r="I24" s="146" t="s">
        <v>26</v>
      </c>
      <c r="J24" s="137" t="s">
        <v>34</v>
      </c>
      <c r="K24" s="41"/>
      <c r="L24" s="148"/>
      <c r="S24" s="41"/>
      <c r="T24" s="41"/>
      <c r="U24" s="41"/>
      <c r="V24" s="41"/>
      <c r="W24" s="41"/>
      <c r="X24" s="41"/>
      <c r="Y24" s="41"/>
      <c r="Z24" s="41"/>
      <c r="AA24" s="41"/>
      <c r="AB24" s="41"/>
      <c r="AC24" s="41"/>
      <c r="AD24" s="41"/>
      <c r="AE24" s="41"/>
    </row>
    <row r="25" s="2" customFormat="1" ht="18" customHeight="1">
      <c r="A25" s="41"/>
      <c r="B25" s="47"/>
      <c r="C25" s="41"/>
      <c r="D25" s="41"/>
      <c r="E25" s="137" t="s">
        <v>35</v>
      </c>
      <c r="F25" s="41"/>
      <c r="G25" s="41"/>
      <c r="H25" s="41"/>
      <c r="I25" s="146" t="s">
        <v>29</v>
      </c>
      <c r="J25" s="137" t="s">
        <v>36</v>
      </c>
      <c r="K25" s="41"/>
      <c r="L25" s="148"/>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8"/>
      <c r="S26" s="41"/>
      <c r="T26" s="41"/>
      <c r="U26" s="41"/>
      <c r="V26" s="41"/>
      <c r="W26" s="41"/>
      <c r="X26" s="41"/>
      <c r="Y26" s="41"/>
      <c r="Z26" s="41"/>
      <c r="AA26" s="41"/>
      <c r="AB26" s="41"/>
      <c r="AC26" s="41"/>
      <c r="AD26" s="41"/>
      <c r="AE26" s="41"/>
    </row>
    <row r="27" s="2" customFormat="1" ht="12" customHeight="1">
      <c r="A27" s="41"/>
      <c r="B27" s="47"/>
      <c r="C27" s="41"/>
      <c r="D27" s="146" t="s">
        <v>38</v>
      </c>
      <c r="E27" s="41"/>
      <c r="F27" s="41"/>
      <c r="G27" s="41"/>
      <c r="H27" s="41"/>
      <c r="I27" s="146" t="s">
        <v>26</v>
      </c>
      <c r="J27" s="137" t="s">
        <v>19</v>
      </c>
      <c r="K27" s="41"/>
      <c r="L27" s="148"/>
      <c r="S27" s="41"/>
      <c r="T27" s="41"/>
      <c r="U27" s="41"/>
      <c r="V27" s="41"/>
      <c r="W27" s="41"/>
      <c r="X27" s="41"/>
      <c r="Y27" s="41"/>
      <c r="Z27" s="41"/>
      <c r="AA27" s="41"/>
      <c r="AB27" s="41"/>
      <c r="AC27" s="41"/>
      <c r="AD27" s="41"/>
      <c r="AE27" s="41"/>
    </row>
    <row r="28" s="2" customFormat="1" ht="18" customHeight="1">
      <c r="A28" s="41"/>
      <c r="B28" s="47"/>
      <c r="C28" s="41"/>
      <c r="D28" s="41"/>
      <c r="E28" s="137" t="s">
        <v>39</v>
      </c>
      <c r="F28" s="41"/>
      <c r="G28" s="41"/>
      <c r="H28" s="41"/>
      <c r="I28" s="146" t="s">
        <v>29</v>
      </c>
      <c r="J28" s="137" t="s">
        <v>19</v>
      </c>
      <c r="K28" s="41"/>
      <c r="L28" s="148"/>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8"/>
      <c r="S29" s="41"/>
      <c r="T29" s="41"/>
      <c r="U29" s="41"/>
      <c r="V29" s="41"/>
      <c r="W29" s="41"/>
      <c r="X29" s="41"/>
      <c r="Y29" s="41"/>
      <c r="Z29" s="41"/>
      <c r="AA29" s="41"/>
      <c r="AB29" s="41"/>
      <c r="AC29" s="41"/>
      <c r="AD29" s="41"/>
      <c r="AE29" s="41"/>
    </row>
    <row r="30" s="2" customFormat="1" ht="12" customHeight="1">
      <c r="A30" s="41"/>
      <c r="B30" s="47"/>
      <c r="C30" s="41"/>
      <c r="D30" s="146" t="s">
        <v>40</v>
      </c>
      <c r="E30" s="41"/>
      <c r="F30" s="41"/>
      <c r="G30" s="41"/>
      <c r="H30" s="41"/>
      <c r="I30" s="41"/>
      <c r="J30" s="41"/>
      <c r="K30" s="41"/>
      <c r="L30" s="148"/>
      <c r="S30" s="41"/>
      <c r="T30" s="41"/>
      <c r="U30" s="41"/>
      <c r="V30" s="41"/>
      <c r="W30" s="41"/>
      <c r="X30" s="41"/>
      <c r="Y30" s="41"/>
      <c r="Z30" s="41"/>
      <c r="AA30" s="41"/>
      <c r="AB30" s="41"/>
      <c r="AC30" s="41"/>
      <c r="AD30" s="41"/>
      <c r="AE30" s="41"/>
    </row>
    <row r="31" s="8" customFormat="1" ht="119.25" customHeight="1">
      <c r="A31" s="151"/>
      <c r="B31" s="152"/>
      <c r="C31" s="151"/>
      <c r="D31" s="151"/>
      <c r="E31" s="153" t="s">
        <v>201</v>
      </c>
      <c r="F31" s="153"/>
      <c r="G31" s="153"/>
      <c r="H31" s="153"/>
      <c r="I31" s="151"/>
      <c r="J31" s="151"/>
      <c r="K31" s="151"/>
      <c r="L31" s="154"/>
      <c r="S31" s="151"/>
      <c r="T31" s="151"/>
      <c r="U31" s="151"/>
      <c r="V31" s="151"/>
      <c r="W31" s="151"/>
      <c r="X31" s="151"/>
      <c r="Y31" s="151"/>
      <c r="Z31" s="151"/>
      <c r="AA31" s="151"/>
      <c r="AB31" s="151"/>
      <c r="AC31" s="151"/>
      <c r="AD31" s="151"/>
      <c r="AE31" s="151"/>
    </row>
    <row r="32" s="2" customFormat="1" ht="6.96" customHeight="1">
      <c r="A32" s="41"/>
      <c r="B32" s="47"/>
      <c r="C32" s="41"/>
      <c r="D32" s="41"/>
      <c r="E32" s="41"/>
      <c r="F32" s="41"/>
      <c r="G32" s="41"/>
      <c r="H32" s="41"/>
      <c r="I32" s="41"/>
      <c r="J32" s="41"/>
      <c r="K32" s="41"/>
      <c r="L32" s="148"/>
      <c r="S32" s="41"/>
      <c r="T32" s="41"/>
      <c r="U32" s="41"/>
      <c r="V32" s="41"/>
      <c r="W32" s="41"/>
      <c r="X32" s="41"/>
      <c r="Y32" s="41"/>
      <c r="Z32" s="41"/>
      <c r="AA32" s="41"/>
      <c r="AB32" s="41"/>
      <c r="AC32" s="41"/>
      <c r="AD32" s="41"/>
      <c r="AE32" s="41"/>
    </row>
    <row r="33" s="2" customFormat="1" ht="6.96" customHeight="1">
      <c r="A33" s="41"/>
      <c r="B33" s="47"/>
      <c r="C33" s="41"/>
      <c r="D33" s="155"/>
      <c r="E33" s="155"/>
      <c r="F33" s="155"/>
      <c r="G33" s="155"/>
      <c r="H33" s="155"/>
      <c r="I33" s="155"/>
      <c r="J33" s="155"/>
      <c r="K33" s="155"/>
      <c r="L33" s="148"/>
      <c r="S33" s="41"/>
      <c r="T33" s="41"/>
      <c r="U33" s="41"/>
      <c r="V33" s="41"/>
      <c r="W33" s="41"/>
      <c r="X33" s="41"/>
      <c r="Y33" s="41"/>
      <c r="Z33" s="41"/>
      <c r="AA33" s="41"/>
      <c r="AB33" s="41"/>
      <c r="AC33" s="41"/>
      <c r="AD33" s="41"/>
      <c r="AE33" s="41"/>
    </row>
    <row r="34" s="2" customFormat="1" ht="25.44" customHeight="1">
      <c r="A34" s="41"/>
      <c r="B34" s="47"/>
      <c r="C34" s="41"/>
      <c r="D34" s="156" t="s">
        <v>42</v>
      </c>
      <c r="E34" s="41"/>
      <c r="F34" s="41"/>
      <c r="G34" s="41"/>
      <c r="H34" s="41"/>
      <c r="I34" s="41"/>
      <c r="J34" s="157">
        <f>ROUND(J93, 2)</f>
        <v>0</v>
      </c>
      <c r="K34" s="41"/>
      <c r="L34" s="148"/>
      <c r="S34" s="41"/>
      <c r="T34" s="41"/>
      <c r="U34" s="41"/>
      <c r="V34" s="41"/>
      <c r="W34" s="41"/>
      <c r="X34" s="41"/>
      <c r="Y34" s="41"/>
      <c r="Z34" s="41"/>
      <c r="AA34" s="41"/>
      <c r="AB34" s="41"/>
      <c r="AC34" s="41"/>
      <c r="AD34" s="41"/>
      <c r="AE34" s="41"/>
    </row>
    <row r="35" s="2" customFormat="1" ht="6.96" customHeight="1">
      <c r="A35" s="41"/>
      <c r="B35" s="47"/>
      <c r="C35" s="41"/>
      <c r="D35" s="155"/>
      <c r="E35" s="155"/>
      <c r="F35" s="155"/>
      <c r="G35" s="155"/>
      <c r="H35" s="155"/>
      <c r="I35" s="155"/>
      <c r="J35" s="155"/>
      <c r="K35" s="155"/>
      <c r="L35" s="148"/>
      <c r="S35" s="41"/>
      <c r="T35" s="41"/>
      <c r="U35" s="41"/>
      <c r="V35" s="41"/>
      <c r="W35" s="41"/>
      <c r="X35" s="41"/>
      <c r="Y35" s="41"/>
      <c r="Z35" s="41"/>
      <c r="AA35" s="41"/>
      <c r="AB35" s="41"/>
      <c r="AC35" s="41"/>
      <c r="AD35" s="41"/>
      <c r="AE35" s="41"/>
    </row>
    <row r="36" s="2" customFormat="1" ht="14.4" customHeight="1">
      <c r="A36" s="41"/>
      <c r="B36" s="47"/>
      <c r="C36" s="41"/>
      <c r="D36" s="41"/>
      <c r="E36" s="41"/>
      <c r="F36" s="158" t="s">
        <v>44</v>
      </c>
      <c r="G36" s="41"/>
      <c r="H36" s="41"/>
      <c r="I36" s="158" t="s">
        <v>43</v>
      </c>
      <c r="J36" s="158" t="s">
        <v>45</v>
      </c>
      <c r="K36" s="41"/>
      <c r="L36" s="148"/>
      <c r="S36" s="41"/>
      <c r="T36" s="41"/>
      <c r="U36" s="41"/>
      <c r="V36" s="41"/>
      <c r="W36" s="41"/>
      <c r="X36" s="41"/>
      <c r="Y36" s="41"/>
      <c r="Z36" s="41"/>
      <c r="AA36" s="41"/>
      <c r="AB36" s="41"/>
      <c r="AC36" s="41"/>
      <c r="AD36" s="41"/>
      <c r="AE36" s="41"/>
    </row>
    <row r="37" s="2" customFormat="1" ht="14.4" customHeight="1">
      <c r="A37" s="41"/>
      <c r="B37" s="47"/>
      <c r="C37" s="41"/>
      <c r="D37" s="159" t="s">
        <v>46</v>
      </c>
      <c r="E37" s="146" t="s">
        <v>47</v>
      </c>
      <c r="F37" s="160">
        <f>ROUND((SUM(BE93:BE98)),  2)</f>
        <v>0</v>
      </c>
      <c r="G37" s="41"/>
      <c r="H37" s="41"/>
      <c r="I37" s="161">
        <v>0.20999999999999999</v>
      </c>
      <c r="J37" s="160">
        <f>ROUND(((SUM(BE93:BE98))*I37),  2)</f>
        <v>0</v>
      </c>
      <c r="K37" s="41"/>
      <c r="L37" s="148"/>
      <c r="S37" s="41"/>
      <c r="T37" s="41"/>
      <c r="U37" s="41"/>
      <c r="V37" s="41"/>
      <c r="W37" s="41"/>
      <c r="X37" s="41"/>
      <c r="Y37" s="41"/>
      <c r="Z37" s="41"/>
      <c r="AA37" s="41"/>
      <c r="AB37" s="41"/>
      <c r="AC37" s="41"/>
      <c r="AD37" s="41"/>
      <c r="AE37" s="41"/>
    </row>
    <row r="38" s="2" customFormat="1" ht="14.4" customHeight="1">
      <c r="A38" s="41"/>
      <c r="B38" s="47"/>
      <c r="C38" s="41"/>
      <c r="D38" s="41"/>
      <c r="E38" s="146" t="s">
        <v>48</v>
      </c>
      <c r="F38" s="160">
        <f>ROUND((SUM(BF93:BF98)),  2)</f>
        <v>0</v>
      </c>
      <c r="G38" s="41"/>
      <c r="H38" s="41"/>
      <c r="I38" s="161">
        <v>0.14999999999999999</v>
      </c>
      <c r="J38" s="160">
        <f>ROUND(((SUM(BF93:BF98))*I38),  2)</f>
        <v>0</v>
      </c>
      <c r="K38" s="41"/>
      <c r="L38" s="148"/>
      <c r="S38" s="41"/>
      <c r="T38" s="41"/>
      <c r="U38" s="41"/>
      <c r="V38" s="41"/>
      <c r="W38" s="41"/>
      <c r="X38" s="41"/>
      <c r="Y38" s="41"/>
      <c r="Z38" s="41"/>
      <c r="AA38" s="41"/>
      <c r="AB38" s="41"/>
      <c r="AC38" s="41"/>
      <c r="AD38" s="41"/>
      <c r="AE38" s="41"/>
    </row>
    <row r="39" hidden="1" s="2" customFormat="1" ht="14.4" customHeight="1">
      <c r="A39" s="41"/>
      <c r="B39" s="47"/>
      <c r="C39" s="41"/>
      <c r="D39" s="41"/>
      <c r="E39" s="146" t="s">
        <v>49</v>
      </c>
      <c r="F39" s="160">
        <f>ROUND((SUM(BG93:BG98)),  2)</f>
        <v>0</v>
      </c>
      <c r="G39" s="41"/>
      <c r="H39" s="41"/>
      <c r="I39" s="161">
        <v>0.20999999999999999</v>
      </c>
      <c r="J39" s="160">
        <f>0</f>
        <v>0</v>
      </c>
      <c r="K39" s="41"/>
      <c r="L39" s="148"/>
      <c r="S39" s="41"/>
      <c r="T39" s="41"/>
      <c r="U39" s="41"/>
      <c r="V39" s="41"/>
      <c r="W39" s="41"/>
      <c r="X39" s="41"/>
      <c r="Y39" s="41"/>
      <c r="Z39" s="41"/>
      <c r="AA39" s="41"/>
      <c r="AB39" s="41"/>
      <c r="AC39" s="41"/>
      <c r="AD39" s="41"/>
      <c r="AE39" s="41"/>
    </row>
    <row r="40" hidden="1" s="2" customFormat="1" ht="14.4" customHeight="1">
      <c r="A40" s="41"/>
      <c r="B40" s="47"/>
      <c r="C40" s="41"/>
      <c r="D40" s="41"/>
      <c r="E40" s="146" t="s">
        <v>50</v>
      </c>
      <c r="F40" s="160">
        <f>ROUND((SUM(BH93:BH98)),  2)</f>
        <v>0</v>
      </c>
      <c r="G40" s="41"/>
      <c r="H40" s="41"/>
      <c r="I40" s="161">
        <v>0.14999999999999999</v>
      </c>
      <c r="J40" s="160">
        <f>0</f>
        <v>0</v>
      </c>
      <c r="K40" s="41"/>
      <c r="L40" s="148"/>
      <c r="S40" s="41"/>
      <c r="T40" s="41"/>
      <c r="U40" s="41"/>
      <c r="V40" s="41"/>
      <c r="W40" s="41"/>
      <c r="X40" s="41"/>
      <c r="Y40" s="41"/>
      <c r="Z40" s="41"/>
      <c r="AA40" s="41"/>
      <c r="AB40" s="41"/>
      <c r="AC40" s="41"/>
      <c r="AD40" s="41"/>
      <c r="AE40" s="41"/>
    </row>
    <row r="41" hidden="1" s="2" customFormat="1" ht="14.4" customHeight="1">
      <c r="A41" s="41"/>
      <c r="B41" s="47"/>
      <c r="C41" s="41"/>
      <c r="D41" s="41"/>
      <c r="E41" s="146" t="s">
        <v>51</v>
      </c>
      <c r="F41" s="160">
        <f>ROUND((SUM(BI93:BI98)),  2)</f>
        <v>0</v>
      </c>
      <c r="G41" s="41"/>
      <c r="H41" s="41"/>
      <c r="I41" s="161">
        <v>0</v>
      </c>
      <c r="J41" s="160">
        <f>0</f>
        <v>0</v>
      </c>
      <c r="K41" s="41"/>
      <c r="L41" s="148"/>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8"/>
      <c r="S42" s="41"/>
      <c r="T42" s="41"/>
      <c r="U42" s="41"/>
      <c r="V42" s="41"/>
      <c r="W42" s="41"/>
      <c r="X42" s="41"/>
      <c r="Y42" s="41"/>
      <c r="Z42" s="41"/>
      <c r="AA42" s="41"/>
      <c r="AB42" s="41"/>
      <c r="AC42" s="41"/>
      <c r="AD42" s="41"/>
      <c r="AE42" s="41"/>
    </row>
    <row r="43" s="2" customFormat="1" ht="25.44" customHeight="1">
      <c r="A43" s="41"/>
      <c r="B43" s="47"/>
      <c r="C43" s="162"/>
      <c r="D43" s="163" t="s">
        <v>52</v>
      </c>
      <c r="E43" s="164"/>
      <c r="F43" s="164"/>
      <c r="G43" s="165" t="s">
        <v>53</v>
      </c>
      <c r="H43" s="166" t="s">
        <v>54</v>
      </c>
      <c r="I43" s="164"/>
      <c r="J43" s="167">
        <f>SUM(J34:J41)</f>
        <v>0</v>
      </c>
      <c r="K43" s="168"/>
      <c r="L43" s="148"/>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8"/>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8"/>
      <c r="S48" s="41"/>
      <c r="T48" s="41"/>
      <c r="U48" s="41"/>
      <c r="V48" s="41"/>
      <c r="W48" s="41"/>
      <c r="X48" s="41"/>
      <c r="Y48" s="41"/>
      <c r="Z48" s="41"/>
      <c r="AA48" s="41"/>
      <c r="AB48" s="41"/>
      <c r="AC48" s="41"/>
      <c r="AD48" s="41"/>
      <c r="AE48" s="41"/>
    </row>
    <row r="49" s="2" customFormat="1" ht="24.96" customHeight="1">
      <c r="A49" s="41"/>
      <c r="B49" s="42"/>
      <c r="C49" s="26" t="s">
        <v>202</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8"/>
      <c r="S50" s="41"/>
      <c r="T50" s="41"/>
      <c r="U50" s="41"/>
      <c r="V50" s="41"/>
      <c r="W50" s="41"/>
      <c r="X50" s="41"/>
      <c r="Y50" s="41"/>
      <c r="Z50" s="41"/>
      <c r="AA50" s="41"/>
      <c r="AB50" s="41"/>
      <c r="AC50" s="41"/>
      <c r="AD50" s="41"/>
      <c r="AE50" s="41"/>
    </row>
    <row r="51" s="2" customFormat="1" ht="12" customHeight="1">
      <c r="A51" s="41"/>
      <c r="B51" s="42"/>
      <c r="C51" s="35" t="s">
        <v>16</v>
      </c>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6.5" customHeight="1">
      <c r="A52" s="41"/>
      <c r="B52" s="42"/>
      <c r="C52" s="43"/>
      <c r="D52" s="43"/>
      <c r="E52" s="173" t="str">
        <f>E7</f>
        <v>Informační centrum nádraží Teplice nad Bečvou, rekonstrukce a dostavba</v>
      </c>
      <c r="F52" s="35"/>
      <c r="G52" s="35"/>
      <c r="H52" s="35"/>
      <c r="I52" s="43"/>
      <c r="J52" s="43"/>
      <c r="K52" s="43"/>
      <c r="L52" s="148"/>
      <c r="S52" s="41"/>
      <c r="T52" s="41"/>
      <c r="U52" s="41"/>
      <c r="V52" s="41"/>
      <c r="W52" s="41"/>
      <c r="X52" s="41"/>
      <c r="Y52" s="41"/>
      <c r="Z52" s="41"/>
      <c r="AA52" s="41"/>
      <c r="AB52" s="41"/>
      <c r="AC52" s="41"/>
      <c r="AD52" s="41"/>
      <c r="AE52" s="41"/>
    </row>
    <row r="53" s="1" customFormat="1" ht="12" customHeight="1">
      <c r="B53" s="24"/>
      <c r="C53" s="35" t="s">
        <v>199</v>
      </c>
      <c r="D53" s="25"/>
      <c r="E53" s="25"/>
      <c r="F53" s="25"/>
      <c r="G53" s="25"/>
      <c r="H53" s="25"/>
      <c r="I53" s="25"/>
      <c r="J53" s="25"/>
      <c r="K53" s="25"/>
      <c r="L53" s="23"/>
    </row>
    <row r="54" s="1" customFormat="1" ht="16.5" customHeight="1">
      <c r="B54" s="24"/>
      <c r="C54" s="25"/>
      <c r="D54" s="25"/>
      <c r="E54" s="173" t="s">
        <v>4908</v>
      </c>
      <c r="F54" s="25"/>
      <c r="G54" s="25"/>
      <c r="H54" s="25"/>
      <c r="I54" s="25"/>
      <c r="J54" s="25"/>
      <c r="K54" s="25"/>
      <c r="L54" s="23"/>
    </row>
    <row r="55" s="1" customFormat="1" ht="12" customHeight="1">
      <c r="B55" s="24"/>
      <c r="C55" s="35" t="s">
        <v>470</v>
      </c>
      <c r="D55" s="25"/>
      <c r="E55" s="25"/>
      <c r="F55" s="25"/>
      <c r="G55" s="25"/>
      <c r="H55" s="25"/>
      <c r="I55" s="25"/>
      <c r="J55" s="25"/>
      <c r="K55" s="25"/>
      <c r="L55" s="23"/>
    </row>
    <row r="56" s="2" customFormat="1" ht="16.5" customHeight="1">
      <c r="A56" s="41"/>
      <c r="B56" s="42"/>
      <c r="C56" s="43"/>
      <c r="D56" s="43"/>
      <c r="E56" s="284" t="s">
        <v>4909</v>
      </c>
      <c r="F56" s="43"/>
      <c r="G56" s="43"/>
      <c r="H56" s="43"/>
      <c r="I56" s="43"/>
      <c r="J56" s="43"/>
      <c r="K56" s="43"/>
      <c r="L56" s="148"/>
      <c r="S56" s="41"/>
      <c r="T56" s="41"/>
      <c r="U56" s="41"/>
      <c r="V56" s="41"/>
      <c r="W56" s="41"/>
      <c r="X56" s="41"/>
      <c r="Y56" s="41"/>
      <c r="Z56" s="41"/>
      <c r="AA56" s="41"/>
      <c r="AB56" s="41"/>
      <c r="AC56" s="41"/>
      <c r="AD56" s="41"/>
      <c r="AE56" s="41"/>
    </row>
    <row r="57" s="2" customFormat="1" ht="12" customHeight="1">
      <c r="A57" s="41"/>
      <c r="B57" s="42"/>
      <c r="C57" s="35" t="s">
        <v>474</v>
      </c>
      <c r="D57" s="43"/>
      <c r="E57" s="43"/>
      <c r="F57" s="43"/>
      <c r="G57" s="43"/>
      <c r="H57" s="43"/>
      <c r="I57" s="43"/>
      <c r="J57" s="43"/>
      <c r="K57" s="43"/>
      <c r="L57" s="148"/>
      <c r="S57" s="41"/>
      <c r="T57" s="41"/>
      <c r="U57" s="41"/>
      <c r="V57" s="41"/>
      <c r="W57" s="41"/>
      <c r="X57" s="41"/>
      <c r="Y57" s="41"/>
      <c r="Z57" s="41"/>
      <c r="AA57" s="41"/>
      <c r="AB57" s="41"/>
      <c r="AC57" s="41"/>
      <c r="AD57" s="41"/>
      <c r="AE57" s="41"/>
    </row>
    <row r="58" s="2" customFormat="1" ht="16.5" customHeight="1">
      <c r="A58" s="41"/>
      <c r="B58" s="42"/>
      <c r="C58" s="43"/>
      <c r="D58" s="43"/>
      <c r="E58" s="72" t="str">
        <f>E13</f>
        <v>D.3.1-2.3 - Výpis prvků</v>
      </c>
      <c r="F58" s="43"/>
      <c r="G58" s="43"/>
      <c r="H58" s="43"/>
      <c r="I58" s="43"/>
      <c r="J58" s="43"/>
      <c r="K58" s="43"/>
      <c r="L58" s="148"/>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8"/>
      <c r="S59" s="41"/>
      <c r="T59" s="41"/>
      <c r="U59" s="41"/>
      <c r="V59" s="41"/>
      <c r="W59" s="41"/>
      <c r="X59" s="41"/>
      <c r="Y59" s="41"/>
      <c r="Z59" s="41"/>
      <c r="AA59" s="41"/>
      <c r="AB59" s="41"/>
      <c r="AC59" s="41"/>
      <c r="AD59" s="41"/>
      <c r="AE59" s="41"/>
    </row>
    <row r="60" s="2" customFormat="1" ht="12" customHeight="1">
      <c r="A60" s="41"/>
      <c r="B60" s="42"/>
      <c r="C60" s="35" t="s">
        <v>21</v>
      </c>
      <c r="D60" s="43"/>
      <c r="E60" s="43"/>
      <c r="F60" s="30" t="str">
        <f>F16</f>
        <v>U Teplic 552, 753 01 Hranice I - Město</v>
      </c>
      <c r="G60" s="43"/>
      <c r="H60" s="43"/>
      <c r="I60" s="35" t="s">
        <v>23</v>
      </c>
      <c r="J60" s="75" t="str">
        <f>IF(J16="","",J16)</f>
        <v>23. 5. 2024</v>
      </c>
      <c r="K60" s="43"/>
      <c r="L60" s="148"/>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25.65" customHeight="1">
      <c r="A62" s="41"/>
      <c r="B62" s="42"/>
      <c r="C62" s="35" t="s">
        <v>25</v>
      </c>
      <c r="D62" s="43"/>
      <c r="E62" s="43"/>
      <c r="F62" s="30" t="str">
        <f>E19</f>
        <v>Město Hranice</v>
      </c>
      <c r="G62" s="43"/>
      <c r="H62" s="43"/>
      <c r="I62" s="35" t="s">
        <v>33</v>
      </c>
      <c r="J62" s="39" t="str">
        <f>E25</f>
        <v>Ateliér Velehradský s.r.o.</v>
      </c>
      <c r="K62" s="43"/>
      <c r="L62" s="148"/>
      <c r="S62" s="41"/>
      <c r="T62" s="41"/>
      <c r="U62" s="41"/>
      <c r="V62" s="41"/>
      <c r="W62" s="41"/>
      <c r="X62" s="41"/>
      <c r="Y62" s="41"/>
      <c r="Z62" s="41"/>
      <c r="AA62" s="41"/>
      <c r="AB62" s="41"/>
      <c r="AC62" s="41"/>
      <c r="AD62" s="41"/>
      <c r="AE62" s="41"/>
    </row>
    <row r="63" s="2" customFormat="1" ht="15.15" customHeight="1">
      <c r="A63" s="41"/>
      <c r="B63" s="42"/>
      <c r="C63" s="35" t="s">
        <v>31</v>
      </c>
      <c r="D63" s="43"/>
      <c r="E63" s="43"/>
      <c r="F63" s="30" t="str">
        <f>IF(E22="","",E22)</f>
        <v>Vyplň údaj</v>
      </c>
      <c r="G63" s="43"/>
      <c r="H63" s="43"/>
      <c r="I63" s="35" t="s">
        <v>38</v>
      </c>
      <c r="J63" s="39" t="str">
        <f>E28</f>
        <v>Ing. Vojtěch Biolek</v>
      </c>
      <c r="K63" s="43"/>
      <c r="L63" s="148"/>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8"/>
      <c r="S64" s="41"/>
      <c r="T64" s="41"/>
      <c r="U64" s="41"/>
      <c r="V64" s="41"/>
      <c r="W64" s="41"/>
      <c r="X64" s="41"/>
      <c r="Y64" s="41"/>
      <c r="Z64" s="41"/>
      <c r="AA64" s="41"/>
      <c r="AB64" s="41"/>
      <c r="AC64" s="41"/>
      <c r="AD64" s="41"/>
      <c r="AE64" s="41"/>
    </row>
    <row r="65" s="2" customFormat="1" ht="29.28" customHeight="1">
      <c r="A65" s="41"/>
      <c r="B65" s="42"/>
      <c r="C65" s="174" t="s">
        <v>203</v>
      </c>
      <c r="D65" s="175"/>
      <c r="E65" s="175"/>
      <c r="F65" s="175"/>
      <c r="G65" s="175"/>
      <c r="H65" s="175"/>
      <c r="I65" s="175"/>
      <c r="J65" s="176" t="s">
        <v>204</v>
      </c>
      <c r="K65" s="175"/>
      <c r="L65" s="148"/>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22.8" customHeight="1">
      <c r="A67" s="41"/>
      <c r="B67" s="42"/>
      <c r="C67" s="177" t="s">
        <v>74</v>
      </c>
      <c r="D67" s="43"/>
      <c r="E67" s="43"/>
      <c r="F67" s="43"/>
      <c r="G67" s="43"/>
      <c r="H67" s="43"/>
      <c r="I67" s="43"/>
      <c r="J67" s="105">
        <f>J93</f>
        <v>0</v>
      </c>
      <c r="K67" s="43"/>
      <c r="L67" s="148"/>
      <c r="S67" s="41"/>
      <c r="T67" s="41"/>
      <c r="U67" s="41"/>
      <c r="V67" s="41"/>
      <c r="W67" s="41"/>
      <c r="X67" s="41"/>
      <c r="Y67" s="41"/>
      <c r="Z67" s="41"/>
      <c r="AA67" s="41"/>
      <c r="AB67" s="41"/>
      <c r="AC67" s="41"/>
      <c r="AD67" s="41"/>
      <c r="AE67" s="41"/>
      <c r="AU67" s="20" t="s">
        <v>205</v>
      </c>
    </row>
    <row r="68" s="9" customFormat="1" ht="24.96" customHeight="1">
      <c r="A68" s="9"/>
      <c r="B68" s="178"/>
      <c r="C68" s="179"/>
      <c r="D68" s="180" t="s">
        <v>2999</v>
      </c>
      <c r="E68" s="181"/>
      <c r="F68" s="181"/>
      <c r="G68" s="181"/>
      <c r="H68" s="181"/>
      <c r="I68" s="181"/>
      <c r="J68" s="182">
        <f>J94</f>
        <v>0</v>
      </c>
      <c r="K68" s="179"/>
      <c r="L68" s="183"/>
      <c r="S68" s="9"/>
      <c r="T68" s="9"/>
      <c r="U68" s="9"/>
      <c r="V68" s="9"/>
      <c r="W68" s="9"/>
      <c r="X68" s="9"/>
      <c r="Y68" s="9"/>
      <c r="Z68" s="9"/>
      <c r="AA68" s="9"/>
      <c r="AB68" s="9"/>
      <c r="AC68" s="9"/>
      <c r="AD68" s="9"/>
      <c r="AE68" s="9"/>
    </row>
    <row r="69" s="9" customFormat="1" ht="24.96" customHeight="1">
      <c r="A69" s="9"/>
      <c r="B69" s="178"/>
      <c r="C69" s="179"/>
      <c r="D69" s="180" t="s">
        <v>2997</v>
      </c>
      <c r="E69" s="181"/>
      <c r="F69" s="181"/>
      <c r="G69" s="181"/>
      <c r="H69" s="181"/>
      <c r="I69" s="181"/>
      <c r="J69" s="182">
        <f>J96</f>
        <v>0</v>
      </c>
      <c r="K69" s="179"/>
      <c r="L69" s="183"/>
      <c r="S69" s="9"/>
      <c r="T69" s="9"/>
      <c r="U69" s="9"/>
      <c r="V69" s="9"/>
      <c r="W69" s="9"/>
      <c r="X69" s="9"/>
      <c r="Y69" s="9"/>
      <c r="Z69" s="9"/>
      <c r="AA69" s="9"/>
      <c r="AB69" s="9"/>
      <c r="AC69" s="9"/>
      <c r="AD69" s="9"/>
      <c r="AE69" s="9"/>
    </row>
    <row r="70" s="2" customFormat="1" ht="21.84" customHeight="1">
      <c r="A70" s="41"/>
      <c r="B70" s="42"/>
      <c r="C70" s="43"/>
      <c r="D70" s="43"/>
      <c r="E70" s="43"/>
      <c r="F70" s="43"/>
      <c r="G70" s="43"/>
      <c r="H70" s="43"/>
      <c r="I70" s="43"/>
      <c r="J70" s="43"/>
      <c r="K70" s="43"/>
      <c r="L70" s="148"/>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8"/>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8"/>
      <c r="S75" s="41"/>
      <c r="T75" s="41"/>
      <c r="U75" s="41"/>
      <c r="V75" s="41"/>
      <c r="W75" s="41"/>
      <c r="X75" s="41"/>
      <c r="Y75" s="41"/>
      <c r="Z75" s="41"/>
      <c r="AA75" s="41"/>
      <c r="AB75" s="41"/>
      <c r="AC75" s="41"/>
      <c r="AD75" s="41"/>
      <c r="AE75" s="41"/>
    </row>
    <row r="76" s="2" customFormat="1" ht="24.96" customHeight="1">
      <c r="A76" s="41"/>
      <c r="B76" s="42"/>
      <c r="C76" s="26" t="s">
        <v>214</v>
      </c>
      <c r="D76" s="43"/>
      <c r="E76" s="43"/>
      <c r="F76" s="43"/>
      <c r="G76" s="43"/>
      <c r="H76" s="43"/>
      <c r="I76" s="43"/>
      <c r="J76" s="43"/>
      <c r="K76" s="43"/>
      <c r="L76" s="148"/>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12" customHeight="1">
      <c r="A78" s="41"/>
      <c r="B78" s="42"/>
      <c r="C78" s="35" t="s">
        <v>16</v>
      </c>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16.5" customHeight="1">
      <c r="A79" s="41"/>
      <c r="B79" s="42"/>
      <c r="C79" s="43"/>
      <c r="D79" s="43"/>
      <c r="E79" s="173" t="str">
        <f>E7</f>
        <v>Informační centrum nádraží Teplice nad Bečvou, rekonstrukce a dostavba</v>
      </c>
      <c r="F79" s="35"/>
      <c r="G79" s="35"/>
      <c r="H79" s="35"/>
      <c r="I79" s="43"/>
      <c r="J79" s="43"/>
      <c r="K79" s="43"/>
      <c r="L79" s="148"/>
      <c r="S79" s="41"/>
      <c r="T79" s="41"/>
      <c r="U79" s="41"/>
      <c r="V79" s="41"/>
      <c r="W79" s="41"/>
      <c r="X79" s="41"/>
      <c r="Y79" s="41"/>
      <c r="Z79" s="41"/>
      <c r="AA79" s="41"/>
      <c r="AB79" s="41"/>
      <c r="AC79" s="41"/>
      <c r="AD79" s="41"/>
      <c r="AE79" s="41"/>
    </row>
    <row r="80" s="1" customFormat="1" ht="12" customHeight="1">
      <c r="B80" s="24"/>
      <c r="C80" s="35" t="s">
        <v>199</v>
      </c>
      <c r="D80" s="25"/>
      <c r="E80" s="25"/>
      <c r="F80" s="25"/>
      <c r="G80" s="25"/>
      <c r="H80" s="25"/>
      <c r="I80" s="25"/>
      <c r="J80" s="25"/>
      <c r="K80" s="25"/>
      <c r="L80" s="23"/>
    </row>
    <row r="81" s="1" customFormat="1" ht="16.5" customHeight="1">
      <c r="B81" s="24"/>
      <c r="C81" s="25"/>
      <c r="D81" s="25"/>
      <c r="E81" s="173" t="s">
        <v>4908</v>
      </c>
      <c r="F81" s="25"/>
      <c r="G81" s="25"/>
      <c r="H81" s="25"/>
      <c r="I81" s="25"/>
      <c r="J81" s="25"/>
      <c r="K81" s="25"/>
      <c r="L81" s="23"/>
    </row>
    <row r="82" s="1" customFormat="1" ht="12" customHeight="1">
      <c r="B82" s="24"/>
      <c r="C82" s="35" t="s">
        <v>470</v>
      </c>
      <c r="D82" s="25"/>
      <c r="E82" s="25"/>
      <c r="F82" s="25"/>
      <c r="G82" s="25"/>
      <c r="H82" s="25"/>
      <c r="I82" s="25"/>
      <c r="J82" s="25"/>
      <c r="K82" s="25"/>
      <c r="L82" s="23"/>
    </row>
    <row r="83" s="2" customFormat="1" ht="16.5" customHeight="1">
      <c r="A83" s="41"/>
      <c r="B83" s="42"/>
      <c r="C83" s="43"/>
      <c r="D83" s="43"/>
      <c r="E83" s="284" t="s">
        <v>4909</v>
      </c>
      <c r="F83" s="43"/>
      <c r="G83" s="43"/>
      <c r="H83" s="43"/>
      <c r="I83" s="43"/>
      <c r="J83" s="43"/>
      <c r="K83" s="43"/>
      <c r="L83" s="148"/>
      <c r="S83" s="41"/>
      <c r="T83" s="41"/>
      <c r="U83" s="41"/>
      <c r="V83" s="41"/>
      <c r="W83" s="41"/>
      <c r="X83" s="41"/>
      <c r="Y83" s="41"/>
      <c r="Z83" s="41"/>
      <c r="AA83" s="41"/>
      <c r="AB83" s="41"/>
      <c r="AC83" s="41"/>
      <c r="AD83" s="41"/>
      <c r="AE83" s="41"/>
    </row>
    <row r="84" s="2" customFormat="1" ht="12" customHeight="1">
      <c r="A84" s="41"/>
      <c r="B84" s="42"/>
      <c r="C84" s="35" t="s">
        <v>474</v>
      </c>
      <c r="D84" s="43"/>
      <c r="E84" s="43"/>
      <c r="F84" s="43"/>
      <c r="G84" s="43"/>
      <c r="H84" s="43"/>
      <c r="I84" s="43"/>
      <c r="J84" s="43"/>
      <c r="K84" s="43"/>
      <c r="L84" s="148"/>
      <c r="S84" s="41"/>
      <c r="T84" s="41"/>
      <c r="U84" s="41"/>
      <c r="V84" s="41"/>
      <c r="W84" s="41"/>
      <c r="X84" s="41"/>
      <c r="Y84" s="41"/>
      <c r="Z84" s="41"/>
      <c r="AA84" s="41"/>
      <c r="AB84" s="41"/>
      <c r="AC84" s="41"/>
      <c r="AD84" s="41"/>
      <c r="AE84" s="41"/>
    </row>
    <row r="85" s="2" customFormat="1" ht="16.5" customHeight="1">
      <c r="A85" s="41"/>
      <c r="B85" s="42"/>
      <c r="C85" s="43"/>
      <c r="D85" s="43"/>
      <c r="E85" s="72" t="str">
        <f>E13</f>
        <v>D.3.1-2.3 - Výpis prvků</v>
      </c>
      <c r="F85" s="43"/>
      <c r="G85" s="43"/>
      <c r="H85" s="43"/>
      <c r="I85" s="43"/>
      <c r="J85" s="43"/>
      <c r="K85" s="43"/>
      <c r="L85" s="148"/>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8"/>
      <c r="S86" s="41"/>
      <c r="T86" s="41"/>
      <c r="U86" s="41"/>
      <c r="V86" s="41"/>
      <c r="W86" s="41"/>
      <c r="X86" s="41"/>
      <c r="Y86" s="41"/>
      <c r="Z86" s="41"/>
      <c r="AA86" s="41"/>
      <c r="AB86" s="41"/>
      <c r="AC86" s="41"/>
      <c r="AD86" s="41"/>
      <c r="AE86" s="41"/>
    </row>
    <row r="87" s="2" customFormat="1" ht="12" customHeight="1">
      <c r="A87" s="41"/>
      <c r="B87" s="42"/>
      <c r="C87" s="35" t="s">
        <v>21</v>
      </c>
      <c r="D87" s="43"/>
      <c r="E87" s="43"/>
      <c r="F87" s="30" t="str">
        <f>F16</f>
        <v>U Teplic 552, 753 01 Hranice I - Město</v>
      </c>
      <c r="G87" s="43"/>
      <c r="H87" s="43"/>
      <c r="I87" s="35" t="s">
        <v>23</v>
      </c>
      <c r="J87" s="75" t="str">
        <f>IF(J16="","",J16)</f>
        <v>23. 5. 2024</v>
      </c>
      <c r="K87" s="43"/>
      <c r="L87" s="148"/>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8"/>
      <c r="S88" s="41"/>
      <c r="T88" s="41"/>
      <c r="U88" s="41"/>
      <c r="V88" s="41"/>
      <c r="W88" s="41"/>
      <c r="X88" s="41"/>
      <c r="Y88" s="41"/>
      <c r="Z88" s="41"/>
      <c r="AA88" s="41"/>
      <c r="AB88" s="41"/>
      <c r="AC88" s="41"/>
      <c r="AD88" s="41"/>
      <c r="AE88" s="41"/>
    </row>
    <row r="89" s="2" customFormat="1" ht="25.65" customHeight="1">
      <c r="A89" s="41"/>
      <c r="B89" s="42"/>
      <c r="C89" s="35" t="s">
        <v>25</v>
      </c>
      <c r="D89" s="43"/>
      <c r="E89" s="43"/>
      <c r="F89" s="30" t="str">
        <f>E19</f>
        <v>Město Hranice</v>
      </c>
      <c r="G89" s="43"/>
      <c r="H89" s="43"/>
      <c r="I89" s="35" t="s">
        <v>33</v>
      </c>
      <c r="J89" s="39" t="str">
        <f>E25</f>
        <v>Ateliér Velehradský s.r.o.</v>
      </c>
      <c r="K89" s="43"/>
      <c r="L89" s="148"/>
      <c r="S89" s="41"/>
      <c r="T89" s="41"/>
      <c r="U89" s="41"/>
      <c r="V89" s="41"/>
      <c r="W89" s="41"/>
      <c r="X89" s="41"/>
      <c r="Y89" s="41"/>
      <c r="Z89" s="41"/>
      <c r="AA89" s="41"/>
      <c r="AB89" s="41"/>
      <c r="AC89" s="41"/>
      <c r="AD89" s="41"/>
      <c r="AE89" s="41"/>
    </row>
    <row r="90" s="2" customFormat="1" ht="15.15" customHeight="1">
      <c r="A90" s="41"/>
      <c r="B90" s="42"/>
      <c r="C90" s="35" t="s">
        <v>31</v>
      </c>
      <c r="D90" s="43"/>
      <c r="E90" s="43"/>
      <c r="F90" s="30" t="str">
        <f>IF(E22="","",E22)</f>
        <v>Vyplň údaj</v>
      </c>
      <c r="G90" s="43"/>
      <c r="H90" s="43"/>
      <c r="I90" s="35" t="s">
        <v>38</v>
      </c>
      <c r="J90" s="39" t="str">
        <f>E28</f>
        <v>Ing. Vojtěch Biolek</v>
      </c>
      <c r="K90" s="43"/>
      <c r="L90" s="148"/>
      <c r="S90" s="41"/>
      <c r="T90" s="41"/>
      <c r="U90" s="41"/>
      <c r="V90" s="41"/>
      <c r="W90" s="41"/>
      <c r="X90" s="41"/>
      <c r="Y90" s="41"/>
      <c r="Z90" s="41"/>
      <c r="AA90" s="41"/>
      <c r="AB90" s="41"/>
      <c r="AC90" s="41"/>
      <c r="AD90" s="41"/>
      <c r="AE90" s="41"/>
    </row>
    <row r="91" s="2" customFormat="1" ht="10.32" customHeight="1">
      <c r="A91" s="41"/>
      <c r="B91" s="42"/>
      <c r="C91" s="43"/>
      <c r="D91" s="43"/>
      <c r="E91" s="43"/>
      <c r="F91" s="43"/>
      <c r="G91" s="43"/>
      <c r="H91" s="43"/>
      <c r="I91" s="43"/>
      <c r="J91" s="43"/>
      <c r="K91" s="43"/>
      <c r="L91" s="148"/>
      <c r="S91" s="41"/>
      <c r="T91" s="41"/>
      <c r="U91" s="41"/>
      <c r="V91" s="41"/>
      <c r="W91" s="41"/>
      <c r="X91" s="41"/>
      <c r="Y91" s="41"/>
      <c r="Z91" s="41"/>
      <c r="AA91" s="41"/>
      <c r="AB91" s="41"/>
      <c r="AC91" s="41"/>
      <c r="AD91" s="41"/>
      <c r="AE91" s="41"/>
    </row>
    <row r="92" s="11" customFormat="1" ht="29.28" customHeight="1">
      <c r="A92" s="189"/>
      <c r="B92" s="190"/>
      <c r="C92" s="191" t="s">
        <v>215</v>
      </c>
      <c r="D92" s="192" t="s">
        <v>61</v>
      </c>
      <c r="E92" s="192" t="s">
        <v>57</v>
      </c>
      <c r="F92" s="192" t="s">
        <v>58</v>
      </c>
      <c r="G92" s="192" t="s">
        <v>216</v>
      </c>
      <c r="H92" s="192" t="s">
        <v>217</v>
      </c>
      <c r="I92" s="192" t="s">
        <v>218</v>
      </c>
      <c r="J92" s="192" t="s">
        <v>204</v>
      </c>
      <c r="K92" s="193" t="s">
        <v>219</v>
      </c>
      <c r="L92" s="194"/>
      <c r="M92" s="95" t="s">
        <v>19</v>
      </c>
      <c r="N92" s="96" t="s">
        <v>46</v>
      </c>
      <c r="O92" s="96" t="s">
        <v>220</v>
      </c>
      <c r="P92" s="96" t="s">
        <v>221</v>
      </c>
      <c r="Q92" s="96" t="s">
        <v>222</v>
      </c>
      <c r="R92" s="96" t="s">
        <v>223</v>
      </c>
      <c r="S92" s="96" t="s">
        <v>224</v>
      </c>
      <c r="T92" s="97" t="s">
        <v>225</v>
      </c>
      <c r="U92" s="189"/>
      <c r="V92" s="189"/>
      <c r="W92" s="189"/>
      <c r="X92" s="189"/>
      <c r="Y92" s="189"/>
      <c r="Z92" s="189"/>
      <c r="AA92" s="189"/>
      <c r="AB92" s="189"/>
      <c r="AC92" s="189"/>
      <c r="AD92" s="189"/>
      <c r="AE92" s="189"/>
    </row>
    <row r="93" s="2" customFormat="1" ht="22.8" customHeight="1">
      <c r="A93" s="41"/>
      <c r="B93" s="42"/>
      <c r="C93" s="102" t="s">
        <v>226</v>
      </c>
      <c r="D93" s="43"/>
      <c r="E93" s="43"/>
      <c r="F93" s="43"/>
      <c r="G93" s="43"/>
      <c r="H93" s="43"/>
      <c r="I93" s="43"/>
      <c r="J93" s="195">
        <f>BK93</f>
        <v>0</v>
      </c>
      <c r="K93" s="43"/>
      <c r="L93" s="47"/>
      <c r="M93" s="98"/>
      <c r="N93" s="196"/>
      <c r="O93" s="99"/>
      <c r="P93" s="197">
        <f>P94+P96</f>
        <v>0</v>
      </c>
      <c r="Q93" s="99"/>
      <c r="R93" s="197">
        <f>R94+R96</f>
        <v>0</v>
      </c>
      <c r="S93" s="99"/>
      <c r="T93" s="198">
        <f>T94+T96</f>
        <v>0</v>
      </c>
      <c r="U93" s="41"/>
      <c r="V93" s="41"/>
      <c r="W93" s="41"/>
      <c r="X93" s="41"/>
      <c r="Y93" s="41"/>
      <c r="Z93" s="41"/>
      <c r="AA93" s="41"/>
      <c r="AB93" s="41"/>
      <c r="AC93" s="41"/>
      <c r="AD93" s="41"/>
      <c r="AE93" s="41"/>
      <c r="AT93" s="20" t="s">
        <v>75</v>
      </c>
      <c r="AU93" s="20" t="s">
        <v>205</v>
      </c>
      <c r="BK93" s="199">
        <f>BK94+BK96</f>
        <v>0</v>
      </c>
    </row>
    <row r="94" s="12" customFormat="1" ht="25.92" customHeight="1">
      <c r="A94" s="12"/>
      <c r="B94" s="200"/>
      <c r="C94" s="201"/>
      <c r="D94" s="202" t="s">
        <v>75</v>
      </c>
      <c r="E94" s="203" t="s">
        <v>3129</v>
      </c>
      <c r="F94" s="203" t="s">
        <v>3130</v>
      </c>
      <c r="G94" s="201"/>
      <c r="H94" s="201"/>
      <c r="I94" s="204"/>
      <c r="J94" s="205">
        <f>BK94</f>
        <v>0</v>
      </c>
      <c r="K94" s="201"/>
      <c r="L94" s="206"/>
      <c r="M94" s="207"/>
      <c r="N94" s="208"/>
      <c r="O94" s="208"/>
      <c r="P94" s="209">
        <f>P95</f>
        <v>0</v>
      </c>
      <c r="Q94" s="208"/>
      <c r="R94" s="209">
        <f>R95</f>
        <v>0</v>
      </c>
      <c r="S94" s="208"/>
      <c r="T94" s="210">
        <f>T95</f>
        <v>0</v>
      </c>
      <c r="U94" s="12"/>
      <c r="V94" s="12"/>
      <c r="W94" s="12"/>
      <c r="X94" s="12"/>
      <c r="Y94" s="12"/>
      <c r="Z94" s="12"/>
      <c r="AA94" s="12"/>
      <c r="AB94" s="12"/>
      <c r="AC94" s="12"/>
      <c r="AD94" s="12"/>
      <c r="AE94" s="12"/>
      <c r="AR94" s="211" t="s">
        <v>136</v>
      </c>
      <c r="AT94" s="212" t="s">
        <v>75</v>
      </c>
      <c r="AU94" s="212" t="s">
        <v>76</v>
      </c>
      <c r="AY94" s="211" t="s">
        <v>229</v>
      </c>
      <c r="BK94" s="213">
        <f>BK95</f>
        <v>0</v>
      </c>
    </row>
    <row r="95" s="2" customFormat="1" ht="24.15" customHeight="1">
      <c r="A95" s="41"/>
      <c r="B95" s="42"/>
      <c r="C95" s="216" t="s">
        <v>84</v>
      </c>
      <c r="D95" s="216" t="s">
        <v>231</v>
      </c>
      <c r="E95" s="217" t="s">
        <v>5133</v>
      </c>
      <c r="F95" s="218" t="s">
        <v>5134</v>
      </c>
      <c r="G95" s="219" t="s">
        <v>274</v>
      </c>
      <c r="H95" s="220">
        <v>6.8300000000000001</v>
      </c>
      <c r="I95" s="221"/>
      <c r="J95" s="222">
        <f>ROUND(I95*H95,2)</f>
        <v>0</v>
      </c>
      <c r="K95" s="218" t="s">
        <v>322</v>
      </c>
      <c r="L95" s="47"/>
      <c r="M95" s="223" t="s">
        <v>19</v>
      </c>
      <c r="N95" s="224" t="s">
        <v>47</v>
      </c>
      <c r="O95" s="87"/>
      <c r="P95" s="225">
        <f>O95*H95</f>
        <v>0</v>
      </c>
      <c r="Q95" s="225">
        <v>0</v>
      </c>
      <c r="R95" s="225">
        <f>Q95*H95</f>
        <v>0</v>
      </c>
      <c r="S95" s="225">
        <v>0</v>
      </c>
      <c r="T95" s="226">
        <f>S95*H95</f>
        <v>0</v>
      </c>
      <c r="U95" s="41"/>
      <c r="V95" s="41"/>
      <c r="W95" s="41"/>
      <c r="X95" s="41"/>
      <c r="Y95" s="41"/>
      <c r="Z95" s="41"/>
      <c r="AA95" s="41"/>
      <c r="AB95" s="41"/>
      <c r="AC95" s="41"/>
      <c r="AD95" s="41"/>
      <c r="AE95" s="41"/>
      <c r="AR95" s="227" t="s">
        <v>136</v>
      </c>
      <c r="AT95" s="227" t="s">
        <v>231</v>
      </c>
      <c r="AU95" s="227" t="s">
        <v>84</v>
      </c>
      <c r="AY95" s="20" t="s">
        <v>229</v>
      </c>
      <c r="BE95" s="228">
        <f>IF(N95="základní",J95,0)</f>
        <v>0</v>
      </c>
      <c r="BF95" s="228">
        <f>IF(N95="snížená",J95,0)</f>
        <v>0</v>
      </c>
      <c r="BG95" s="228">
        <f>IF(N95="zákl. přenesená",J95,0)</f>
        <v>0</v>
      </c>
      <c r="BH95" s="228">
        <f>IF(N95="sníž. přenesená",J95,0)</f>
        <v>0</v>
      </c>
      <c r="BI95" s="228">
        <f>IF(N95="nulová",J95,0)</f>
        <v>0</v>
      </c>
      <c r="BJ95" s="20" t="s">
        <v>84</v>
      </c>
      <c r="BK95" s="228">
        <f>ROUND(I95*H95,2)</f>
        <v>0</v>
      </c>
      <c r="BL95" s="20" t="s">
        <v>136</v>
      </c>
      <c r="BM95" s="227" t="s">
        <v>5135</v>
      </c>
    </row>
    <row r="96" s="12" customFormat="1" ht="25.92" customHeight="1">
      <c r="A96" s="12"/>
      <c r="B96" s="200"/>
      <c r="C96" s="201"/>
      <c r="D96" s="202" t="s">
        <v>75</v>
      </c>
      <c r="E96" s="203" t="s">
        <v>3086</v>
      </c>
      <c r="F96" s="203" t="s">
        <v>3087</v>
      </c>
      <c r="G96" s="201"/>
      <c r="H96" s="201"/>
      <c r="I96" s="204"/>
      <c r="J96" s="205">
        <f>BK96</f>
        <v>0</v>
      </c>
      <c r="K96" s="201"/>
      <c r="L96" s="206"/>
      <c r="M96" s="207"/>
      <c r="N96" s="208"/>
      <c r="O96" s="208"/>
      <c r="P96" s="209">
        <f>SUM(P97:P98)</f>
        <v>0</v>
      </c>
      <c r="Q96" s="208"/>
      <c r="R96" s="209">
        <f>SUM(R97:R98)</f>
        <v>0</v>
      </c>
      <c r="S96" s="208"/>
      <c r="T96" s="210">
        <f>SUM(T97:T98)</f>
        <v>0</v>
      </c>
      <c r="U96" s="12"/>
      <c r="V96" s="12"/>
      <c r="W96" s="12"/>
      <c r="X96" s="12"/>
      <c r="Y96" s="12"/>
      <c r="Z96" s="12"/>
      <c r="AA96" s="12"/>
      <c r="AB96" s="12"/>
      <c r="AC96" s="12"/>
      <c r="AD96" s="12"/>
      <c r="AE96" s="12"/>
      <c r="AR96" s="211" t="s">
        <v>84</v>
      </c>
      <c r="AT96" s="212" t="s">
        <v>75</v>
      </c>
      <c r="AU96" s="212" t="s">
        <v>76</v>
      </c>
      <c r="AY96" s="211" t="s">
        <v>229</v>
      </c>
      <c r="BK96" s="213">
        <f>SUM(BK97:BK98)</f>
        <v>0</v>
      </c>
    </row>
    <row r="97" s="2" customFormat="1" ht="24.15" customHeight="1">
      <c r="A97" s="41"/>
      <c r="B97" s="42"/>
      <c r="C97" s="216" t="s">
        <v>86</v>
      </c>
      <c r="D97" s="216" t="s">
        <v>231</v>
      </c>
      <c r="E97" s="217" t="s">
        <v>5136</v>
      </c>
      <c r="F97" s="218" t="s">
        <v>5137</v>
      </c>
      <c r="G97" s="219" t="s">
        <v>451</v>
      </c>
      <c r="H97" s="220">
        <v>1</v>
      </c>
      <c r="I97" s="221"/>
      <c r="J97" s="222">
        <f>ROUND(I97*H97,2)</f>
        <v>0</v>
      </c>
      <c r="K97" s="218" t="s">
        <v>322</v>
      </c>
      <c r="L97" s="47"/>
      <c r="M97" s="223" t="s">
        <v>19</v>
      </c>
      <c r="N97" s="224" t="s">
        <v>47</v>
      </c>
      <c r="O97" s="87"/>
      <c r="P97" s="225">
        <f>O97*H97</f>
        <v>0</v>
      </c>
      <c r="Q97" s="225">
        <v>0</v>
      </c>
      <c r="R97" s="225">
        <f>Q97*H97</f>
        <v>0</v>
      </c>
      <c r="S97" s="225">
        <v>0</v>
      </c>
      <c r="T97" s="226">
        <f>S97*H97</f>
        <v>0</v>
      </c>
      <c r="U97" s="41"/>
      <c r="V97" s="41"/>
      <c r="W97" s="41"/>
      <c r="X97" s="41"/>
      <c r="Y97" s="41"/>
      <c r="Z97" s="41"/>
      <c r="AA97" s="41"/>
      <c r="AB97" s="41"/>
      <c r="AC97" s="41"/>
      <c r="AD97" s="41"/>
      <c r="AE97" s="41"/>
      <c r="AR97" s="227" t="s">
        <v>345</v>
      </c>
      <c r="AT97" s="227" t="s">
        <v>231</v>
      </c>
      <c r="AU97" s="227" t="s">
        <v>84</v>
      </c>
      <c r="AY97" s="20" t="s">
        <v>229</v>
      </c>
      <c r="BE97" s="228">
        <f>IF(N97="základní",J97,0)</f>
        <v>0</v>
      </c>
      <c r="BF97" s="228">
        <f>IF(N97="snížená",J97,0)</f>
        <v>0</v>
      </c>
      <c r="BG97" s="228">
        <f>IF(N97="zákl. přenesená",J97,0)</f>
        <v>0</v>
      </c>
      <c r="BH97" s="228">
        <f>IF(N97="sníž. přenesená",J97,0)</f>
        <v>0</v>
      </c>
      <c r="BI97" s="228">
        <f>IF(N97="nulová",J97,0)</f>
        <v>0</v>
      </c>
      <c r="BJ97" s="20" t="s">
        <v>84</v>
      </c>
      <c r="BK97" s="228">
        <f>ROUND(I97*H97,2)</f>
        <v>0</v>
      </c>
      <c r="BL97" s="20" t="s">
        <v>345</v>
      </c>
      <c r="BM97" s="227" t="s">
        <v>5138</v>
      </c>
    </row>
    <row r="98" s="2" customFormat="1" ht="24.15" customHeight="1">
      <c r="A98" s="41"/>
      <c r="B98" s="42"/>
      <c r="C98" s="216" t="s">
        <v>96</v>
      </c>
      <c r="D98" s="216" t="s">
        <v>231</v>
      </c>
      <c r="E98" s="217" t="s">
        <v>5139</v>
      </c>
      <c r="F98" s="218" t="s">
        <v>5140</v>
      </c>
      <c r="G98" s="219" t="s">
        <v>274</v>
      </c>
      <c r="H98" s="220">
        <v>108.7</v>
      </c>
      <c r="I98" s="221"/>
      <c r="J98" s="222">
        <f>ROUND(I98*H98,2)</f>
        <v>0</v>
      </c>
      <c r="K98" s="218" t="s">
        <v>322</v>
      </c>
      <c r="L98" s="47"/>
      <c r="M98" s="278" t="s">
        <v>19</v>
      </c>
      <c r="N98" s="279" t="s">
        <v>47</v>
      </c>
      <c r="O98" s="280"/>
      <c r="P98" s="281">
        <f>O98*H98</f>
        <v>0</v>
      </c>
      <c r="Q98" s="281">
        <v>0</v>
      </c>
      <c r="R98" s="281">
        <f>Q98*H98</f>
        <v>0</v>
      </c>
      <c r="S98" s="281">
        <v>0</v>
      </c>
      <c r="T98" s="282">
        <f>S98*H98</f>
        <v>0</v>
      </c>
      <c r="U98" s="41"/>
      <c r="V98" s="41"/>
      <c r="W98" s="41"/>
      <c r="X98" s="41"/>
      <c r="Y98" s="41"/>
      <c r="Z98" s="41"/>
      <c r="AA98" s="41"/>
      <c r="AB98" s="41"/>
      <c r="AC98" s="41"/>
      <c r="AD98" s="41"/>
      <c r="AE98" s="41"/>
      <c r="AR98" s="227" t="s">
        <v>345</v>
      </c>
      <c r="AT98" s="227" t="s">
        <v>231</v>
      </c>
      <c r="AU98" s="227" t="s">
        <v>84</v>
      </c>
      <c r="AY98" s="20" t="s">
        <v>229</v>
      </c>
      <c r="BE98" s="228">
        <f>IF(N98="základní",J98,0)</f>
        <v>0</v>
      </c>
      <c r="BF98" s="228">
        <f>IF(N98="snížená",J98,0)</f>
        <v>0</v>
      </c>
      <c r="BG98" s="228">
        <f>IF(N98="zákl. přenesená",J98,0)</f>
        <v>0</v>
      </c>
      <c r="BH98" s="228">
        <f>IF(N98="sníž. přenesená",J98,0)</f>
        <v>0</v>
      </c>
      <c r="BI98" s="228">
        <f>IF(N98="nulová",J98,0)</f>
        <v>0</v>
      </c>
      <c r="BJ98" s="20" t="s">
        <v>84</v>
      </c>
      <c r="BK98" s="228">
        <f>ROUND(I98*H98,2)</f>
        <v>0</v>
      </c>
      <c r="BL98" s="20" t="s">
        <v>345</v>
      </c>
      <c r="BM98" s="227" t="s">
        <v>5141</v>
      </c>
    </row>
    <row r="99" s="2" customFormat="1" ht="6.96" customHeight="1">
      <c r="A99" s="41"/>
      <c r="B99" s="62"/>
      <c r="C99" s="63"/>
      <c r="D99" s="63"/>
      <c r="E99" s="63"/>
      <c r="F99" s="63"/>
      <c r="G99" s="63"/>
      <c r="H99" s="63"/>
      <c r="I99" s="63"/>
      <c r="J99" s="63"/>
      <c r="K99" s="63"/>
      <c r="L99" s="47"/>
      <c r="M99" s="41"/>
      <c r="O99" s="41"/>
      <c r="P99" s="41"/>
      <c r="Q99" s="41"/>
      <c r="R99" s="41"/>
      <c r="S99" s="41"/>
      <c r="T99" s="41"/>
      <c r="U99" s="41"/>
      <c r="V99" s="41"/>
      <c r="W99" s="41"/>
      <c r="X99" s="41"/>
      <c r="Y99" s="41"/>
      <c r="Z99" s="41"/>
      <c r="AA99" s="41"/>
      <c r="AB99" s="41"/>
      <c r="AC99" s="41"/>
      <c r="AD99" s="41"/>
      <c r="AE99" s="41"/>
    </row>
  </sheetData>
  <sheetProtection sheet="1" autoFilter="0" formatColumns="0" formatRows="0" objects="1" scenarios="1" spinCount="100000" saltValue="km0B3zdX2O7wy1O8gzaFGu1R8BrK3LY9OrP7Rm14UH73U2HwL3FHyNhqmpgmWe6uAXDWrhtIaXIClGVO2q1Mkw==" hashValue="J4VKmXv85CLMVPFPphZOwP+QYiLcCJehW0EucrUD0p46pJXguaC/x1pBXkvWnElqi7wmBMnB+5yFjlqOf+/geg==" algorithmName="SHA-512" password="CC35"/>
  <autoFilter ref="C92:K98"/>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182</v>
      </c>
      <c r="AZ2" s="283" t="s">
        <v>5142</v>
      </c>
      <c r="BA2" s="283" t="s">
        <v>19</v>
      </c>
      <c r="BB2" s="283" t="s">
        <v>19</v>
      </c>
      <c r="BC2" s="283" t="s">
        <v>5143</v>
      </c>
      <c r="BD2" s="283" t="s">
        <v>86</v>
      </c>
    </row>
    <row r="3" s="1" customFormat="1" ht="6.96" customHeight="1">
      <c r="B3" s="142"/>
      <c r="C3" s="143"/>
      <c r="D3" s="143"/>
      <c r="E3" s="143"/>
      <c r="F3" s="143"/>
      <c r="G3" s="143"/>
      <c r="H3" s="143"/>
      <c r="I3" s="143"/>
      <c r="J3" s="143"/>
      <c r="K3" s="143"/>
      <c r="L3" s="23"/>
      <c r="AT3" s="20" t="s">
        <v>86</v>
      </c>
      <c r="AZ3" s="283" t="s">
        <v>5144</v>
      </c>
      <c r="BA3" s="283" t="s">
        <v>19</v>
      </c>
      <c r="BB3" s="283" t="s">
        <v>19</v>
      </c>
      <c r="BC3" s="283" t="s">
        <v>5145</v>
      </c>
      <c r="BD3" s="283" t="s">
        <v>86</v>
      </c>
    </row>
    <row r="4" s="1" customFormat="1" ht="24.96" customHeight="1">
      <c r="B4" s="23"/>
      <c r="D4" s="144" t="s">
        <v>198</v>
      </c>
      <c r="L4" s="23"/>
      <c r="M4" s="145" t="s">
        <v>10</v>
      </c>
      <c r="AT4" s="20" t="s">
        <v>4</v>
      </c>
      <c r="AZ4" s="283" t="s">
        <v>5146</v>
      </c>
      <c r="BA4" s="283" t="s">
        <v>19</v>
      </c>
      <c r="BB4" s="283" t="s">
        <v>19</v>
      </c>
      <c r="BC4" s="283" t="s">
        <v>5147</v>
      </c>
      <c r="BD4" s="283" t="s">
        <v>86</v>
      </c>
    </row>
    <row r="5" s="1" customFormat="1" ht="6.96" customHeight="1">
      <c r="B5" s="23"/>
      <c r="L5" s="23"/>
      <c r="AZ5" s="283" t="s">
        <v>5148</v>
      </c>
      <c r="BA5" s="283" t="s">
        <v>19</v>
      </c>
      <c r="BB5" s="283" t="s">
        <v>19</v>
      </c>
      <c r="BC5" s="283" t="s">
        <v>5149</v>
      </c>
      <c r="BD5" s="283" t="s">
        <v>86</v>
      </c>
    </row>
    <row r="6" s="1" customFormat="1" ht="12" customHeight="1">
      <c r="B6" s="23"/>
      <c r="D6" s="146" t="s">
        <v>16</v>
      </c>
      <c r="L6" s="23"/>
      <c r="AZ6" s="283" t="s">
        <v>5150</v>
      </c>
      <c r="BA6" s="283" t="s">
        <v>19</v>
      </c>
      <c r="BB6" s="283" t="s">
        <v>19</v>
      </c>
      <c r="BC6" s="283" t="s">
        <v>5151</v>
      </c>
      <c r="BD6" s="283" t="s">
        <v>86</v>
      </c>
    </row>
    <row r="7" s="1" customFormat="1" ht="16.5" customHeight="1">
      <c r="B7" s="23"/>
      <c r="E7" s="147" t="str">
        <f>'Rekapitulace stavby'!K6</f>
        <v>Informační centrum nádraží Teplice nad Bečvou, rekonstrukce a dostavba</v>
      </c>
      <c r="F7" s="146"/>
      <c r="G7" s="146"/>
      <c r="H7" s="146"/>
      <c r="L7" s="23"/>
      <c r="AZ7" s="283" t="s">
        <v>5152</v>
      </c>
      <c r="BA7" s="283" t="s">
        <v>19</v>
      </c>
      <c r="BB7" s="283" t="s">
        <v>19</v>
      </c>
      <c r="BC7" s="283" t="s">
        <v>5153</v>
      </c>
      <c r="BD7" s="283" t="s">
        <v>86</v>
      </c>
    </row>
    <row r="8" s="2" customFormat="1" ht="12" customHeight="1">
      <c r="A8" s="41"/>
      <c r="B8" s="47"/>
      <c r="C8" s="41"/>
      <c r="D8" s="146" t="s">
        <v>199</v>
      </c>
      <c r="E8" s="41"/>
      <c r="F8" s="41"/>
      <c r="G8" s="41"/>
      <c r="H8" s="41"/>
      <c r="I8" s="41"/>
      <c r="J8" s="41"/>
      <c r="K8" s="41"/>
      <c r="L8" s="148"/>
      <c r="S8" s="41"/>
      <c r="T8" s="41"/>
      <c r="U8" s="41"/>
      <c r="V8" s="41"/>
      <c r="W8" s="41"/>
      <c r="X8" s="41"/>
      <c r="Y8" s="41"/>
      <c r="Z8" s="41"/>
      <c r="AA8" s="41"/>
      <c r="AB8" s="41"/>
      <c r="AC8" s="41"/>
      <c r="AD8" s="41"/>
      <c r="AE8" s="41"/>
      <c r="AZ8" s="283" t="s">
        <v>5154</v>
      </c>
      <c r="BA8" s="283" t="s">
        <v>19</v>
      </c>
      <c r="BB8" s="283" t="s">
        <v>19</v>
      </c>
      <c r="BC8" s="283" t="s">
        <v>5155</v>
      </c>
      <c r="BD8" s="283" t="s">
        <v>86</v>
      </c>
    </row>
    <row r="9" s="2" customFormat="1" ht="16.5" customHeight="1">
      <c r="A9" s="41"/>
      <c r="B9" s="47"/>
      <c r="C9" s="41"/>
      <c r="D9" s="41"/>
      <c r="E9" s="149" t="s">
        <v>5156</v>
      </c>
      <c r="F9" s="41"/>
      <c r="G9" s="41"/>
      <c r="H9" s="41"/>
      <c r="I9" s="41"/>
      <c r="J9" s="41"/>
      <c r="K9" s="41"/>
      <c r="L9" s="148"/>
      <c r="S9" s="41"/>
      <c r="T9" s="41"/>
      <c r="U9" s="41"/>
      <c r="V9" s="41"/>
      <c r="W9" s="41"/>
      <c r="X9" s="41"/>
      <c r="Y9" s="41"/>
      <c r="Z9" s="41"/>
      <c r="AA9" s="41"/>
      <c r="AB9" s="41"/>
      <c r="AC9" s="41"/>
      <c r="AD9" s="41"/>
      <c r="AE9" s="41"/>
      <c r="AZ9" s="283" t="s">
        <v>5157</v>
      </c>
      <c r="BA9" s="283" t="s">
        <v>19</v>
      </c>
      <c r="BB9" s="283" t="s">
        <v>19</v>
      </c>
      <c r="BC9" s="283" t="s">
        <v>5158</v>
      </c>
      <c r="BD9" s="283" t="s">
        <v>86</v>
      </c>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c r="AZ10" s="283" t="s">
        <v>5159</v>
      </c>
      <c r="BA10" s="283" t="s">
        <v>19</v>
      </c>
      <c r="BB10" s="283" t="s">
        <v>19</v>
      </c>
      <c r="BC10" s="283" t="s">
        <v>5160</v>
      </c>
      <c r="BD10" s="283" t="s">
        <v>86</v>
      </c>
    </row>
    <row r="11" s="2" customFormat="1" ht="12" customHeight="1">
      <c r="A11" s="41"/>
      <c r="B11" s="47"/>
      <c r="C11" s="41"/>
      <c r="D11" s="146" t="s">
        <v>18</v>
      </c>
      <c r="E11" s="41"/>
      <c r="F11" s="137" t="s">
        <v>19</v>
      </c>
      <c r="G11" s="41"/>
      <c r="H11" s="41"/>
      <c r="I11" s="146" t="s">
        <v>20</v>
      </c>
      <c r="J11" s="137" t="s">
        <v>19</v>
      </c>
      <c r="K11" s="41"/>
      <c r="L11" s="148"/>
      <c r="S11" s="41"/>
      <c r="T11" s="41"/>
      <c r="U11" s="41"/>
      <c r="V11" s="41"/>
      <c r="W11" s="41"/>
      <c r="X11" s="41"/>
      <c r="Y11" s="41"/>
      <c r="Z11" s="41"/>
      <c r="AA11" s="41"/>
      <c r="AB11" s="41"/>
      <c r="AC11" s="41"/>
      <c r="AD11" s="41"/>
      <c r="AE11" s="41"/>
    </row>
    <row r="12" s="2" customFormat="1" ht="12" customHeight="1">
      <c r="A12" s="41"/>
      <c r="B12" s="47"/>
      <c r="C12" s="41"/>
      <c r="D12" s="146" t="s">
        <v>21</v>
      </c>
      <c r="E12" s="41"/>
      <c r="F12" s="137" t="s">
        <v>22</v>
      </c>
      <c r="G12" s="41"/>
      <c r="H12" s="41"/>
      <c r="I12" s="146" t="s">
        <v>23</v>
      </c>
      <c r="J12" s="150" t="str">
        <f>'Rekapitulace stavby'!AN8</f>
        <v>23. 5. 2024</v>
      </c>
      <c r="K12" s="41"/>
      <c r="L12" s="148"/>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7" t="s">
        <v>27</v>
      </c>
      <c r="K14" s="41"/>
      <c r="L14" s="148"/>
      <c r="S14" s="41"/>
      <c r="T14" s="41"/>
      <c r="U14" s="41"/>
      <c r="V14" s="41"/>
      <c r="W14" s="41"/>
      <c r="X14" s="41"/>
      <c r="Y14" s="41"/>
      <c r="Z14" s="41"/>
      <c r="AA14" s="41"/>
      <c r="AB14" s="41"/>
      <c r="AC14" s="41"/>
      <c r="AD14" s="41"/>
      <c r="AE14" s="41"/>
    </row>
    <row r="15" s="2" customFormat="1" ht="18" customHeight="1">
      <c r="A15" s="41"/>
      <c r="B15" s="47"/>
      <c r="C15" s="41"/>
      <c r="D15" s="41"/>
      <c r="E15" s="137" t="s">
        <v>28</v>
      </c>
      <c r="F15" s="41"/>
      <c r="G15" s="41"/>
      <c r="H15" s="41"/>
      <c r="I15" s="146" t="s">
        <v>29</v>
      </c>
      <c r="J15" s="137" t="s">
        <v>30</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31</v>
      </c>
      <c r="E17" s="41"/>
      <c r="F17" s="41"/>
      <c r="G17" s="41"/>
      <c r="H17" s="41"/>
      <c r="I17" s="146" t="s">
        <v>26</v>
      </c>
      <c r="J17" s="36"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7"/>
      <c r="G18" s="137"/>
      <c r="H18" s="137"/>
      <c r="I18" s="146" t="s">
        <v>29</v>
      </c>
      <c r="J18" s="36"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33</v>
      </c>
      <c r="E20" s="41"/>
      <c r="F20" s="41"/>
      <c r="G20" s="41"/>
      <c r="H20" s="41"/>
      <c r="I20" s="146" t="s">
        <v>26</v>
      </c>
      <c r="J20" s="137" t="s">
        <v>34</v>
      </c>
      <c r="K20" s="41"/>
      <c r="L20" s="148"/>
      <c r="S20" s="41"/>
      <c r="T20" s="41"/>
      <c r="U20" s="41"/>
      <c r="V20" s="41"/>
      <c r="W20" s="41"/>
      <c r="X20" s="41"/>
      <c r="Y20" s="41"/>
      <c r="Z20" s="41"/>
      <c r="AA20" s="41"/>
      <c r="AB20" s="41"/>
      <c r="AC20" s="41"/>
      <c r="AD20" s="41"/>
      <c r="AE20" s="41"/>
    </row>
    <row r="21" s="2" customFormat="1" ht="18" customHeight="1">
      <c r="A21" s="41"/>
      <c r="B21" s="47"/>
      <c r="C21" s="41"/>
      <c r="D21" s="41"/>
      <c r="E21" s="137" t="s">
        <v>35</v>
      </c>
      <c r="F21" s="41"/>
      <c r="G21" s="41"/>
      <c r="H21" s="41"/>
      <c r="I21" s="146" t="s">
        <v>29</v>
      </c>
      <c r="J21" s="137" t="s">
        <v>36</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38</v>
      </c>
      <c r="E23" s="41"/>
      <c r="F23" s="41"/>
      <c r="G23" s="41"/>
      <c r="H23" s="41"/>
      <c r="I23" s="146" t="s">
        <v>26</v>
      </c>
      <c r="J23" s="137" t="s">
        <v>19</v>
      </c>
      <c r="K23" s="41"/>
      <c r="L23" s="148"/>
      <c r="S23" s="41"/>
      <c r="T23" s="41"/>
      <c r="U23" s="41"/>
      <c r="V23" s="41"/>
      <c r="W23" s="41"/>
      <c r="X23" s="41"/>
      <c r="Y23" s="41"/>
      <c r="Z23" s="41"/>
      <c r="AA23" s="41"/>
      <c r="AB23" s="41"/>
      <c r="AC23" s="41"/>
      <c r="AD23" s="41"/>
      <c r="AE23" s="41"/>
    </row>
    <row r="24" s="2" customFormat="1" ht="18" customHeight="1">
      <c r="A24" s="41"/>
      <c r="B24" s="47"/>
      <c r="C24" s="41"/>
      <c r="D24" s="41"/>
      <c r="E24" s="137" t="s">
        <v>39</v>
      </c>
      <c r="F24" s="41"/>
      <c r="G24" s="41"/>
      <c r="H24" s="41"/>
      <c r="I24" s="146" t="s">
        <v>29</v>
      </c>
      <c r="J24" s="137" t="s">
        <v>19</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40</v>
      </c>
      <c r="E26" s="41"/>
      <c r="F26" s="41"/>
      <c r="G26" s="41"/>
      <c r="H26" s="41"/>
      <c r="I26" s="41"/>
      <c r="J26" s="41"/>
      <c r="K26" s="41"/>
      <c r="L26" s="148"/>
      <c r="S26" s="41"/>
      <c r="T26" s="41"/>
      <c r="U26" s="41"/>
      <c r="V26" s="41"/>
      <c r="W26" s="41"/>
      <c r="X26" s="41"/>
      <c r="Y26" s="41"/>
      <c r="Z26" s="41"/>
      <c r="AA26" s="41"/>
      <c r="AB26" s="41"/>
      <c r="AC26" s="41"/>
      <c r="AD26" s="41"/>
      <c r="AE26" s="41"/>
    </row>
    <row r="27" s="8" customFormat="1" ht="119.25" customHeight="1">
      <c r="A27" s="151"/>
      <c r="B27" s="152"/>
      <c r="C27" s="151"/>
      <c r="D27" s="151"/>
      <c r="E27" s="153" t="s">
        <v>201</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42</v>
      </c>
      <c r="E30" s="41"/>
      <c r="F30" s="41"/>
      <c r="G30" s="41"/>
      <c r="H30" s="41"/>
      <c r="I30" s="41"/>
      <c r="J30" s="157">
        <f>ROUND(J85,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44</v>
      </c>
      <c r="G32" s="41"/>
      <c r="H32" s="41"/>
      <c r="I32" s="158" t="s">
        <v>43</v>
      </c>
      <c r="J32" s="158" t="s">
        <v>45</v>
      </c>
      <c r="K32" s="41"/>
      <c r="L32" s="148"/>
      <c r="S32" s="41"/>
      <c r="T32" s="41"/>
      <c r="U32" s="41"/>
      <c r="V32" s="41"/>
      <c r="W32" s="41"/>
      <c r="X32" s="41"/>
      <c r="Y32" s="41"/>
      <c r="Z32" s="41"/>
      <c r="AA32" s="41"/>
      <c r="AB32" s="41"/>
      <c r="AC32" s="41"/>
      <c r="AD32" s="41"/>
      <c r="AE32" s="41"/>
    </row>
    <row r="33" s="2" customFormat="1" ht="14.4" customHeight="1">
      <c r="A33" s="41"/>
      <c r="B33" s="47"/>
      <c r="C33" s="41"/>
      <c r="D33" s="159" t="s">
        <v>46</v>
      </c>
      <c r="E33" s="146" t="s">
        <v>47</v>
      </c>
      <c r="F33" s="160">
        <f>ROUND((SUM(BE85:BE286)),  2)</f>
        <v>0</v>
      </c>
      <c r="G33" s="41"/>
      <c r="H33" s="41"/>
      <c r="I33" s="161">
        <v>0.20999999999999999</v>
      </c>
      <c r="J33" s="160">
        <f>ROUND(((SUM(BE85:BE286))*I33),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48</v>
      </c>
      <c r="F34" s="160">
        <f>ROUND((SUM(BF85:BF286)),  2)</f>
        <v>0</v>
      </c>
      <c r="G34" s="41"/>
      <c r="H34" s="41"/>
      <c r="I34" s="161">
        <v>0.14999999999999999</v>
      </c>
      <c r="J34" s="160">
        <f>ROUND(((SUM(BF85:BF286))*I34),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49</v>
      </c>
      <c r="F35" s="160">
        <f>ROUND((SUM(BG85:BG286)),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50</v>
      </c>
      <c r="F36" s="160">
        <f>ROUND((SUM(BH85:BH286)),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51</v>
      </c>
      <c r="F37" s="160">
        <f>ROUND((SUM(BI85:BI286)),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52</v>
      </c>
      <c r="E39" s="164"/>
      <c r="F39" s="164"/>
      <c r="G39" s="165" t="s">
        <v>53</v>
      </c>
      <c r="H39" s="166" t="s">
        <v>54</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6" t="s">
        <v>202</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Informační centrum nádraží Teplice nad Bečvou, rekonstrukce a dostavba</v>
      </c>
      <c r="F48" s="35"/>
      <c r="G48" s="35"/>
      <c r="H48" s="35"/>
      <c r="I48" s="43"/>
      <c r="J48" s="43"/>
      <c r="K48" s="43"/>
      <c r="L48" s="148"/>
      <c r="S48" s="41"/>
      <c r="T48" s="41"/>
      <c r="U48" s="41"/>
      <c r="V48" s="41"/>
      <c r="W48" s="41"/>
      <c r="X48" s="41"/>
      <c r="Y48" s="41"/>
      <c r="Z48" s="41"/>
      <c r="AA48" s="41"/>
      <c r="AB48" s="41"/>
      <c r="AC48" s="41"/>
      <c r="AD48" s="41"/>
      <c r="AE48" s="41"/>
    </row>
    <row r="49" s="2" customFormat="1" ht="12" customHeight="1">
      <c r="A49" s="41"/>
      <c r="B49" s="42"/>
      <c r="C49" s="35" t="s">
        <v>199</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SO-04 - Zpevněné plochy a mobiliář</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U Teplic 552, 753 01 Hranice I - Město</v>
      </c>
      <c r="G52" s="43"/>
      <c r="H52" s="43"/>
      <c r="I52" s="35" t="s">
        <v>23</v>
      </c>
      <c r="J52" s="75" t="str">
        <f>IF(J12="","",J12)</f>
        <v>23. 5. 2024</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Město Hranice</v>
      </c>
      <c r="G54" s="43"/>
      <c r="H54" s="43"/>
      <c r="I54" s="35" t="s">
        <v>33</v>
      </c>
      <c r="J54" s="39" t="str">
        <f>E21</f>
        <v>Ateliér Velehradský s.r.o.</v>
      </c>
      <c r="K54" s="43"/>
      <c r="L54" s="148"/>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38</v>
      </c>
      <c r="J55" s="39" t="str">
        <f>E24</f>
        <v>Ing. Vojtěch Biolek</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203</v>
      </c>
      <c r="D57" s="175"/>
      <c r="E57" s="175"/>
      <c r="F57" s="175"/>
      <c r="G57" s="175"/>
      <c r="H57" s="175"/>
      <c r="I57" s="175"/>
      <c r="J57" s="176" t="s">
        <v>204</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74</v>
      </c>
      <c r="D59" s="43"/>
      <c r="E59" s="43"/>
      <c r="F59" s="43"/>
      <c r="G59" s="43"/>
      <c r="H59" s="43"/>
      <c r="I59" s="43"/>
      <c r="J59" s="105">
        <f>J85</f>
        <v>0</v>
      </c>
      <c r="K59" s="43"/>
      <c r="L59" s="148"/>
      <c r="S59" s="41"/>
      <c r="T59" s="41"/>
      <c r="U59" s="41"/>
      <c r="V59" s="41"/>
      <c r="W59" s="41"/>
      <c r="X59" s="41"/>
      <c r="Y59" s="41"/>
      <c r="Z59" s="41"/>
      <c r="AA59" s="41"/>
      <c r="AB59" s="41"/>
      <c r="AC59" s="41"/>
      <c r="AD59" s="41"/>
      <c r="AE59" s="41"/>
      <c r="AU59" s="20" t="s">
        <v>205</v>
      </c>
    </row>
    <row r="60" s="9" customFormat="1" ht="24.96" customHeight="1">
      <c r="A60" s="9"/>
      <c r="B60" s="178"/>
      <c r="C60" s="179"/>
      <c r="D60" s="180" t="s">
        <v>206</v>
      </c>
      <c r="E60" s="181"/>
      <c r="F60" s="181"/>
      <c r="G60" s="181"/>
      <c r="H60" s="181"/>
      <c r="I60" s="181"/>
      <c r="J60" s="182">
        <f>J86</f>
        <v>0</v>
      </c>
      <c r="K60" s="179"/>
      <c r="L60" s="183"/>
      <c r="S60" s="9"/>
      <c r="T60" s="9"/>
      <c r="U60" s="9"/>
      <c r="V60" s="9"/>
      <c r="W60" s="9"/>
      <c r="X60" s="9"/>
      <c r="Y60" s="9"/>
      <c r="Z60" s="9"/>
      <c r="AA60" s="9"/>
      <c r="AB60" s="9"/>
      <c r="AC60" s="9"/>
      <c r="AD60" s="9"/>
      <c r="AE60" s="9"/>
    </row>
    <row r="61" s="10" customFormat="1" ht="19.92" customHeight="1">
      <c r="A61" s="10"/>
      <c r="B61" s="184"/>
      <c r="C61" s="128"/>
      <c r="D61" s="185" t="s">
        <v>207</v>
      </c>
      <c r="E61" s="186"/>
      <c r="F61" s="186"/>
      <c r="G61" s="186"/>
      <c r="H61" s="186"/>
      <c r="I61" s="186"/>
      <c r="J61" s="187">
        <f>J87</f>
        <v>0</v>
      </c>
      <c r="K61" s="128"/>
      <c r="L61" s="188"/>
      <c r="S61" s="10"/>
      <c r="T61" s="10"/>
      <c r="U61" s="10"/>
      <c r="V61" s="10"/>
      <c r="W61" s="10"/>
      <c r="X61" s="10"/>
      <c r="Y61" s="10"/>
      <c r="Z61" s="10"/>
      <c r="AA61" s="10"/>
      <c r="AB61" s="10"/>
      <c r="AC61" s="10"/>
      <c r="AD61" s="10"/>
      <c r="AE61" s="10"/>
    </row>
    <row r="62" s="10" customFormat="1" ht="19.92" customHeight="1">
      <c r="A62" s="10"/>
      <c r="B62" s="184"/>
      <c r="C62" s="128"/>
      <c r="D62" s="185" t="s">
        <v>5161</v>
      </c>
      <c r="E62" s="186"/>
      <c r="F62" s="186"/>
      <c r="G62" s="186"/>
      <c r="H62" s="186"/>
      <c r="I62" s="186"/>
      <c r="J62" s="187">
        <f>J147</f>
        <v>0</v>
      </c>
      <c r="K62" s="128"/>
      <c r="L62" s="188"/>
      <c r="S62" s="10"/>
      <c r="T62" s="10"/>
      <c r="U62" s="10"/>
      <c r="V62" s="10"/>
      <c r="W62" s="10"/>
      <c r="X62" s="10"/>
      <c r="Y62" s="10"/>
      <c r="Z62" s="10"/>
      <c r="AA62" s="10"/>
      <c r="AB62" s="10"/>
      <c r="AC62" s="10"/>
      <c r="AD62" s="10"/>
      <c r="AE62" s="10"/>
    </row>
    <row r="63" s="10" customFormat="1" ht="19.92" customHeight="1">
      <c r="A63" s="10"/>
      <c r="B63" s="184"/>
      <c r="C63" s="128"/>
      <c r="D63" s="185" t="s">
        <v>209</v>
      </c>
      <c r="E63" s="186"/>
      <c r="F63" s="186"/>
      <c r="G63" s="186"/>
      <c r="H63" s="186"/>
      <c r="I63" s="186"/>
      <c r="J63" s="187">
        <f>J242</f>
        <v>0</v>
      </c>
      <c r="K63" s="128"/>
      <c r="L63" s="188"/>
      <c r="S63" s="10"/>
      <c r="T63" s="10"/>
      <c r="U63" s="10"/>
      <c r="V63" s="10"/>
      <c r="W63" s="10"/>
      <c r="X63" s="10"/>
      <c r="Y63" s="10"/>
      <c r="Z63" s="10"/>
      <c r="AA63" s="10"/>
      <c r="AB63" s="10"/>
      <c r="AC63" s="10"/>
      <c r="AD63" s="10"/>
      <c r="AE63" s="10"/>
    </row>
    <row r="64" s="10" customFormat="1" ht="19.92" customHeight="1">
      <c r="A64" s="10"/>
      <c r="B64" s="184"/>
      <c r="C64" s="128"/>
      <c r="D64" s="185" t="s">
        <v>476</v>
      </c>
      <c r="E64" s="186"/>
      <c r="F64" s="186"/>
      <c r="G64" s="186"/>
      <c r="H64" s="186"/>
      <c r="I64" s="186"/>
      <c r="J64" s="187">
        <f>J280</f>
        <v>0</v>
      </c>
      <c r="K64" s="128"/>
      <c r="L64" s="188"/>
      <c r="S64" s="10"/>
      <c r="T64" s="10"/>
      <c r="U64" s="10"/>
      <c r="V64" s="10"/>
      <c r="W64" s="10"/>
      <c r="X64" s="10"/>
      <c r="Y64" s="10"/>
      <c r="Z64" s="10"/>
      <c r="AA64" s="10"/>
      <c r="AB64" s="10"/>
      <c r="AC64" s="10"/>
      <c r="AD64" s="10"/>
      <c r="AE64" s="10"/>
    </row>
    <row r="65" s="9" customFormat="1" ht="24.96" customHeight="1">
      <c r="A65" s="9"/>
      <c r="B65" s="178"/>
      <c r="C65" s="179"/>
      <c r="D65" s="180" t="s">
        <v>213</v>
      </c>
      <c r="E65" s="181"/>
      <c r="F65" s="181"/>
      <c r="G65" s="181"/>
      <c r="H65" s="181"/>
      <c r="I65" s="181"/>
      <c r="J65" s="182">
        <f>J283</f>
        <v>0</v>
      </c>
      <c r="K65" s="179"/>
      <c r="L65" s="183"/>
      <c r="S65" s="9"/>
      <c r="T65" s="9"/>
      <c r="U65" s="9"/>
      <c r="V65" s="9"/>
      <c r="W65" s="9"/>
      <c r="X65" s="9"/>
      <c r="Y65" s="9"/>
      <c r="Z65" s="9"/>
      <c r="AA65" s="9"/>
      <c r="AB65" s="9"/>
      <c r="AC65" s="9"/>
      <c r="AD65" s="9"/>
      <c r="AE65" s="9"/>
    </row>
    <row r="66" s="2" customFormat="1" ht="21.84"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6.96" customHeight="1">
      <c r="A67" s="41"/>
      <c r="B67" s="62"/>
      <c r="C67" s="63"/>
      <c r="D67" s="63"/>
      <c r="E67" s="63"/>
      <c r="F67" s="63"/>
      <c r="G67" s="63"/>
      <c r="H67" s="63"/>
      <c r="I67" s="63"/>
      <c r="J67" s="63"/>
      <c r="K67" s="63"/>
      <c r="L67" s="148"/>
      <c r="S67" s="41"/>
      <c r="T67" s="41"/>
      <c r="U67" s="41"/>
      <c r="V67" s="41"/>
      <c r="W67" s="41"/>
      <c r="X67" s="41"/>
      <c r="Y67" s="41"/>
      <c r="Z67" s="41"/>
      <c r="AA67" s="41"/>
      <c r="AB67" s="41"/>
      <c r="AC67" s="41"/>
      <c r="AD67" s="41"/>
      <c r="AE67" s="41"/>
    </row>
    <row r="71" s="2" customFormat="1" ht="6.96" customHeight="1">
      <c r="A71" s="41"/>
      <c r="B71" s="64"/>
      <c r="C71" s="65"/>
      <c r="D71" s="65"/>
      <c r="E71" s="65"/>
      <c r="F71" s="65"/>
      <c r="G71" s="65"/>
      <c r="H71" s="65"/>
      <c r="I71" s="65"/>
      <c r="J71" s="65"/>
      <c r="K71" s="65"/>
      <c r="L71" s="148"/>
      <c r="S71" s="41"/>
      <c r="T71" s="41"/>
      <c r="U71" s="41"/>
      <c r="V71" s="41"/>
      <c r="W71" s="41"/>
      <c r="X71" s="41"/>
      <c r="Y71" s="41"/>
      <c r="Z71" s="41"/>
      <c r="AA71" s="41"/>
      <c r="AB71" s="41"/>
      <c r="AC71" s="41"/>
      <c r="AD71" s="41"/>
      <c r="AE71" s="41"/>
    </row>
    <row r="72" s="2" customFormat="1" ht="24.96" customHeight="1">
      <c r="A72" s="41"/>
      <c r="B72" s="42"/>
      <c r="C72" s="26" t="s">
        <v>214</v>
      </c>
      <c r="D72" s="43"/>
      <c r="E72" s="43"/>
      <c r="F72" s="43"/>
      <c r="G72" s="43"/>
      <c r="H72" s="43"/>
      <c r="I72" s="43"/>
      <c r="J72" s="43"/>
      <c r="K72" s="43"/>
      <c r="L72" s="148"/>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8"/>
      <c r="S73" s="41"/>
      <c r="T73" s="41"/>
      <c r="U73" s="41"/>
      <c r="V73" s="41"/>
      <c r="W73" s="41"/>
      <c r="X73" s="41"/>
      <c r="Y73" s="41"/>
      <c r="Z73" s="41"/>
      <c r="AA73" s="41"/>
      <c r="AB73" s="41"/>
      <c r="AC73" s="41"/>
      <c r="AD73" s="41"/>
      <c r="AE73" s="41"/>
    </row>
    <row r="74" s="2" customFormat="1" ht="12" customHeight="1">
      <c r="A74" s="41"/>
      <c r="B74" s="42"/>
      <c r="C74" s="35" t="s">
        <v>16</v>
      </c>
      <c r="D74" s="43"/>
      <c r="E74" s="43"/>
      <c r="F74" s="43"/>
      <c r="G74" s="43"/>
      <c r="H74" s="43"/>
      <c r="I74" s="43"/>
      <c r="J74" s="43"/>
      <c r="K74" s="43"/>
      <c r="L74" s="148"/>
      <c r="S74" s="41"/>
      <c r="T74" s="41"/>
      <c r="U74" s="41"/>
      <c r="V74" s="41"/>
      <c r="W74" s="41"/>
      <c r="X74" s="41"/>
      <c r="Y74" s="41"/>
      <c r="Z74" s="41"/>
      <c r="AA74" s="41"/>
      <c r="AB74" s="41"/>
      <c r="AC74" s="41"/>
      <c r="AD74" s="41"/>
      <c r="AE74" s="41"/>
    </row>
    <row r="75" s="2" customFormat="1" ht="16.5" customHeight="1">
      <c r="A75" s="41"/>
      <c r="B75" s="42"/>
      <c r="C75" s="43"/>
      <c r="D75" s="43"/>
      <c r="E75" s="173" t="str">
        <f>E7</f>
        <v>Informační centrum nádraží Teplice nad Bečvou, rekonstrukce a dostavba</v>
      </c>
      <c r="F75" s="35"/>
      <c r="G75" s="35"/>
      <c r="H75" s="35"/>
      <c r="I75" s="43"/>
      <c r="J75" s="43"/>
      <c r="K75" s="43"/>
      <c r="L75" s="148"/>
      <c r="S75" s="41"/>
      <c r="T75" s="41"/>
      <c r="U75" s="41"/>
      <c r="V75" s="41"/>
      <c r="W75" s="41"/>
      <c r="X75" s="41"/>
      <c r="Y75" s="41"/>
      <c r="Z75" s="41"/>
      <c r="AA75" s="41"/>
      <c r="AB75" s="41"/>
      <c r="AC75" s="41"/>
      <c r="AD75" s="41"/>
      <c r="AE75" s="41"/>
    </row>
    <row r="76" s="2" customFormat="1" ht="12" customHeight="1">
      <c r="A76" s="41"/>
      <c r="B76" s="42"/>
      <c r="C76" s="35" t="s">
        <v>199</v>
      </c>
      <c r="D76" s="43"/>
      <c r="E76" s="43"/>
      <c r="F76" s="43"/>
      <c r="G76" s="43"/>
      <c r="H76" s="43"/>
      <c r="I76" s="43"/>
      <c r="J76" s="43"/>
      <c r="K76" s="43"/>
      <c r="L76" s="148"/>
      <c r="S76" s="41"/>
      <c r="T76" s="41"/>
      <c r="U76" s="41"/>
      <c r="V76" s="41"/>
      <c r="W76" s="41"/>
      <c r="X76" s="41"/>
      <c r="Y76" s="41"/>
      <c r="Z76" s="41"/>
      <c r="AA76" s="41"/>
      <c r="AB76" s="41"/>
      <c r="AC76" s="41"/>
      <c r="AD76" s="41"/>
      <c r="AE76" s="41"/>
    </row>
    <row r="77" s="2" customFormat="1" ht="16.5" customHeight="1">
      <c r="A77" s="41"/>
      <c r="B77" s="42"/>
      <c r="C77" s="43"/>
      <c r="D77" s="43"/>
      <c r="E77" s="72" t="str">
        <f>E9</f>
        <v>SO-04 - Zpevněné plochy a mobiliář</v>
      </c>
      <c r="F77" s="43"/>
      <c r="G77" s="43"/>
      <c r="H77" s="43"/>
      <c r="I77" s="43"/>
      <c r="J77" s="43"/>
      <c r="K77" s="43"/>
      <c r="L77" s="148"/>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12" customHeight="1">
      <c r="A79" s="41"/>
      <c r="B79" s="42"/>
      <c r="C79" s="35" t="s">
        <v>21</v>
      </c>
      <c r="D79" s="43"/>
      <c r="E79" s="43"/>
      <c r="F79" s="30" t="str">
        <f>F12</f>
        <v>U Teplic 552, 753 01 Hranice I - Město</v>
      </c>
      <c r="G79" s="43"/>
      <c r="H79" s="43"/>
      <c r="I79" s="35" t="s">
        <v>23</v>
      </c>
      <c r="J79" s="75" t="str">
        <f>IF(J12="","",J12)</f>
        <v>23. 5. 2024</v>
      </c>
      <c r="K79" s="43"/>
      <c r="L79" s="148"/>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25.65" customHeight="1">
      <c r="A81" s="41"/>
      <c r="B81" s="42"/>
      <c r="C81" s="35" t="s">
        <v>25</v>
      </c>
      <c r="D81" s="43"/>
      <c r="E81" s="43"/>
      <c r="F81" s="30" t="str">
        <f>E15</f>
        <v>Město Hranice</v>
      </c>
      <c r="G81" s="43"/>
      <c r="H81" s="43"/>
      <c r="I81" s="35" t="s">
        <v>33</v>
      </c>
      <c r="J81" s="39" t="str">
        <f>E21</f>
        <v>Ateliér Velehradský s.r.o.</v>
      </c>
      <c r="K81" s="43"/>
      <c r="L81" s="148"/>
      <c r="S81" s="41"/>
      <c r="T81" s="41"/>
      <c r="U81" s="41"/>
      <c r="V81" s="41"/>
      <c r="W81" s="41"/>
      <c r="X81" s="41"/>
      <c r="Y81" s="41"/>
      <c r="Z81" s="41"/>
      <c r="AA81" s="41"/>
      <c r="AB81" s="41"/>
      <c r="AC81" s="41"/>
      <c r="AD81" s="41"/>
      <c r="AE81" s="41"/>
    </row>
    <row r="82" s="2" customFormat="1" ht="15.15" customHeight="1">
      <c r="A82" s="41"/>
      <c r="B82" s="42"/>
      <c r="C82" s="35" t="s">
        <v>31</v>
      </c>
      <c r="D82" s="43"/>
      <c r="E82" s="43"/>
      <c r="F82" s="30" t="str">
        <f>IF(E18="","",E18)</f>
        <v>Vyplň údaj</v>
      </c>
      <c r="G82" s="43"/>
      <c r="H82" s="43"/>
      <c r="I82" s="35" t="s">
        <v>38</v>
      </c>
      <c r="J82" s="39" t="str">
        <f>E24</f>
        <v>Ing. Vojtěch Biolek</v>
      </c>
      <c r="K82" s="43"/>
      <c r="L82" s="148"/>
      <c r="S82" s="41"/>
      <c r="T82" s="41"/>
      <c r="U82" s="41"/>
      <c r="V82" s="41"/>
      <c r="W82" s="41"/>
      <c r="X82" s="41"/>
      <c r="Y82" s="41"/>
      <c r="Z82" s="41"/>
      <c r="AA82" s="41"/>
      <c r="AB82" s="41"/>
      <c r="AC82" s="41"/>
      <c r="AD82" s="41"/>
      <c r="AE82" s="41"/>
    </row>
    <row r="83" s="2" customFormat="1" ht="10.32" customHeight="1">
      <c r="A83" s="41"/>
      <c r="B83" s="42"/>
      <c r="C83" s="43"/>
      <c r="D83" s="43"/>
      <c r="E83" s="43"/>
      <c r="F83" s="43"/>
      <c r="G83" s="43"/>
      <c r="H83" s="43"/>
      <c r="I83" s="43"/>
      <c r="J83" s="43"/>
      <c r="K83" s="43"/>
      <c r="L83" s="148"/>
      <c r="S83" s="41"/>
      <c r="T83" s="41"/>
      <c r="U83" s="41"/>
      <c r="V83" s="41"/>
      <c r="W83" s="41"/>
      <c r="X83" s="41"/>
      <c r="Y83" s="41"/>
      <c r="Z83" s="41"/>
      <c r="AA83" s="41"/>
      <c r="AB83" s="41"/>
      <c r="AC83" s="41"/>
      <c r="AD83" s="41"/>
      <c r="AE83" s="41"/>
    </row>
    <row r="84" s="11" customFormat="1" ht="29.28" customHeight="1">
      <c r="A84" s="189"/>
      <c r="B84" s="190"/>
      <c r="C84" s="191" t="s">
        <v>215</v>
      </c>
      <c r="D84" s="192" t="s">
        <v>61</v>
      </c>
      <c r="E84" s="192" t="s">
        <v>57</v>
      </c>
      <c r="F84" s="192" t="s">
        <v>58</v>
      </c>
      <c r="G84" s="192" t="s">
        <v>216</v>
      </c>
      <c r="H84" s="192" t="s">
        <v>217</v>
      </c>
      <c r="I84" s="192" t="s">
        <v>218</v>
      </c>
      <c r="J84" s="192" t="s">
        <v>204</v>
      </c>
      <c r="K84" s="193" t="s">
        <v>219</v>
      </c>
      <c r="L84" s="194"/>
      <c r="M84" s="95" t="s">
        <v>19</v>
      </c>
      <c r="N84" s="96" t="s">
        <v>46</v>
      </c>
      <c r="O84" s="96" t="s">
        <v>220</v>
      </c>
      <c r="P84" s="96" t="s">
        <v>221</v>
      </c>
      <c r="Q84" s="96" t="s">
        <v>222</v>
      </c>
      <c r="R84" s="96" t="s">
        <v>223</v>
      </c>
      <c r="S84" s="96" t="s">
        <v>224</v>
      </c>
      <c r="T84" s="97" t="s">
        <v>225</v>
      </c>
      <c r="U84" s="189"/>
      <c r="V84" s="189"/>
      <c r="W84" s="189"/>
      <c r="X84" s="189"/>
      <c r="Y84" s="189"/>
      <c r="Z84" s="189"/>
      <c r="AA84" s="189"/>
      <c r="AB84" s="189"/>
      <c r="AC84" s="189"/>
      <c r="AD84" s="189"/>
      <c r="AE84" s="189"/>
    </row>
    <row r="85" s="2" customFormat="1" ht="22.8" customHeight="1">
      <c r="A85" s="41"/>
      <c r="B85" s="42"/>
      <c r="C85" s="102" t="s">
        <v>226</v>
      </c>
      <c r="D85" s="43"/>
      <c r="E85" s="43"/>
      <c r="F85" s="43"/>
      <c r="G85" s="43"/>
      <c r="H85" s="43"/>
      <c r="I85" s="43"/>
      <c r="J85" s="195">
        <f>BK85</f>
        <v>0</v>
      </c>
      <c r="K85" s="43"/>
      <c r="L85" s="47"/>
      <c r="M85" s="98"/>
      <c r="N85" s="196"/>
      <c r="O85" s="99"/>
      <c r="P85" s="197">
        <f>P86+P283</f>
        <v>0</v>
      </c>
      <c r="Q85" s="99"/>
      <c r="R85" s="197">
        <f>R86+R283</f>
        <v>274.85659380999999</v>
      </c>
      <c r="S85" s="99"/>
      <c r="T85" s="198">
        <f>T86+T283</f>
        <v>0</v>
      </c>
      <c r="U85" s="41"/>
      <c r="V85" s="41"/>
      <c r="W85" s="41"/>
      <c r="X85" s="41"/>
      <c r="Y85" s="41"/>
      <c r="Z85" s="41"/>
      <c r="AA85" s="41"/>
      <c r="AB85" s="41"/>
      <c r="AC85" s="41"/>
      <c r="AD85" s="41"/>
      <c r="AE85" s="41"/>
      <c r="AT85" s="20" t="s">
        <v>75</v>
      </c>
      <c r="AU85" s="20" t="s">
        <v>205</v>
      </c>
      <c r="BK85" s="199">
        <f>BK86+BK283</f>
        <v>0</v>
      </c>
    </row>
    <row r="86" s="12" customFormat="1" ht="25.92" customHeight="1">
      <c r="A86" s="12"/>
      <c r="B86" s="200"/>
      <c r="C86" s="201"/>
      <c r="D86" s="202" t="s">
        <v>75</v>
      </c>
      <c r="E86" s="203" t="s">
        <v>227</v>
      </c>
      <c r="F86" s="203" t="s">
        <v>228</v>
      </c>
      <c r="G86" s="201"/>
      <c r="H86" s="201"/>
      <c r="I86" s="204"/>
      <c r="J86" s="205">
        <f>BK86</f>
        <v>0</v>
      </c>
      <c r="K86" s="201"/>
      <c r="L86" s="206"/>
      <c r="M86" s="207"/>
      <c r="N86" s="208"/>
      <c r="O86" s="208"/>
      <c r="P86" s="209">
        <f>P87+P147+P242+P280</f>
        <v>0</v>
      </c>
      <c r="Q86" s="208"/>
      <c r="R86" s="209">
        <f>R87+R147+R242+R280</f>
        <v>274.85659380999999</v>
      </c>
      <c r="S86" s="208"/>
      <c r="T86" s="210">
        <f>T87+T147+T242+T280</f>
        <v>0</v>
      </c>
      <c r="U86" s="12"/>
      <c r="V86" s="12"/>
      <c r="W86" s="12"/>
      <c r="X86" s="12"/>
      <c r="Y86" s="12"/>
      <c r="Z86" s="12"/>
      <c r="AA86" s="12"/>
      <c r="AB86" s="12"/>
      <c r="AC86" s="12"/>
      <c r="AD86" s="12"/>
      <c r="AE86" s="12"/>
      <c r="AR86" s="211" t="s">
        <v>84</v>
      </c>
      <c r="AT86" s="212" t="s">
        <v>75</v>
      </c>
      <c r="AU86" s="212" t="s">
        <v>76</v>
      </c>
      <c r="AY86" s="211" t="s">
        <v>229</v>
      </c>
      <c r="BK86" s="213">
        <f>BK87+BK147+BK242+BK280</f>
        <v>0</v>
      </c>
    </row>
    <row r="87" s="12" customFormat="1" ht="22.8" customHeight="1">
      <c r="A87" s="12"/>
      <c r="B87" s="200"/>
      <c r="C87" s="201"/>
      <c r="D87" s="202" t="s">
        <v>75</v>
      </c>
      <c r="E87" s="214" t="s">
        <v>84</v>
      </c>
      <c r="F87" s="214" t="s">
        <v>230</v>
      </c>
      <c r="G87" s="201"/>
      <c r="H87" s="201"/>
      <c r="I87" s="204"/>
      <c r="J87" s="215">
        <f>BK87</f>
        <v>0</v>
      </c>
      <c r="K87" s="201"/>
      <c r="L87" s="206"/>
      <c r="M87" s="207"/>
      <c r="N87" s="208"/>
      <c r="O87" s="208"/>
      <c r="P87" s="209">
        <f>SUM(P88:P146)</f>
        <v>0</v>
      </c>
      <c r="Q87" s="208"/>
      <c r="R87" s="209">
        <f>SUM(R88:R146)</f>
        <v>0.0075919999999999998</v>
      </c>
      <c r="S87" s="208"/>
      <c r="T87" s="210">
        <f>SUM(T88:T146)</f>
        <v>0</v>
      </c>
      <c r="U87" s="12"/>
      <c r="V87" s="12"/>
      <c r="W87" s="12"/>
      <c r="X87" s="12"/>
      <c r="Y87" s="12"/>
      <c r="Z87" s="12"/>
      <c r="AA87" s="12"/>
      <c r="AB87" s="12"/>
      <c r="AC87" s="12"/>
      <c r="AD87" s="12"/>
      <c r="AE87" s="12"/>
      <c r="AR87" s="211" t="s">
        <v>84</v>
      </c>
      <c r="AT87" s="212" t="s">
        <v>75</v>
      </c>
      <c r="AU87" s="212" t="s">
        <v>84</v>
      </c>
      <c r="AY87" s="211" t="s">
        <v>229</v>
      </c>
      <c r="BK87" s="213">
        <f>SUM(BK88:BK146)</f>
        <v>0</v>
      </c>
    </row>
    <row r="88" s="2" customFormat="1" ht="21.75" customHeight="1">
      <c r="A88" s="41"/>
      <c r="B88" s="42"/>
      <c r="C88" s="216" t="s">
        <v>84</v>
      </c>
      <c r="D88" s="216" t="s">
        <v>231</v>
      </c>
      <c r="E88" s="217" t="s">
        <v>5162</v>
      </c>
      <c r="F88" s="218" t="s">
        <v>5163</v>
      </c>
      <c r="G88" s="219" t="s">
        <v>291</v>
      </c>
      <c r="H88" s="220">
        <v>97.433000000000007</v>
      </c>
      <c r="I88" s="221"/>
      <c r="J88" s="222">
        <f>ROUND(I88*H88,2)</f>
        <v>0</v>
      </c>
      <c r="K88" s="218" t="s">
        <v>235</v>
      </c>
      <c r="L88" s="47"/>
      <c r="M88" s="223" t="s">
        <v>19</v>
      </c>
      <c r="N88" s="224" t="s">
        <v>47</v>
      </c>
      <c r="O88" s="87"/>
      <c r="P88" s="225">
        <f>O88*H88</f>
        <v>0</v>
      </c>
      <c r="Q88" s="225">
        <v>0</v>
      </c>
      <c r="R88" s="225">
        <f>Q88*H88</f>
        <v>0</v>
      </c>
      <c r="S88" s="225">
        <v>0</v>
      </c>
      <c r="T88" s="226">
        <f>S88*H88</f>
        <v>0</v>
      </c>
      <c r="U88" s="41"/>
      <c r="V88" s="41"/>
      <c r="W88" s="41"/>
      <c r="X88" s="41"/>
      <c r="Y88" s="41"/>
      <c r="Z88" s="41"/>
      <c r="AA88" s="41"/>
      <c r="AB88" s="41"/>
      <c r="AC88" s="41"/>
      <c r="AD88" s="41"/>
      <c r="AE88" s="41"/>
      <c r="AR88" s="227" t="s">
        <v>136</v>
      </c>
      <c r="AT88" s="227" t="s">
        <v>231</v>
      </c>
      <c r="AU88" s="227" t="s">
        <v>86</v>
      </c>
      <c r="AY88" s="20" t="s">
        <v>229</v>
      </c>
      <c r="BE88" s="228">
        <f>IF(N88="základní",J88,0)</f>
        <v>0</v>
      </c>
      <c r="BF88" s="228">
        <f>IF(N88="snížená",J88,0)</f>
        <v>0</v>
      </c>
      <c r="BG88" s="228">
        <f>IF(N88="zákl. přenesená",J88,0)</f>
        <v>0</v>
      </c>
      <c r="BH88" s="228">
        <f>IF(N88="sníž. přenesená",J88,0)</f>
        <v>0</v>
      </c>
      <c r="BI88" s="228">
        <f>IF(N88="nulová",J88,0)</f>
        <v>0</v>
      </c>
      <c r="BJ88" s="20" t="s">
        <v>84</v>
      </c>
      <c r="BK88" s="228">
        <f>ROUND(I88*H88,2)</f>
        <v>0</v>
      </c>
      <c r="BL88" s="20" t="s">
        <v>136</v>
      </c>
      <c r="BM88" s="227" t="s">
        <v>5164</v>
      </c>
    </row>
    <row r="89" s="2" customFormat="1">
      <c r="A89" s="41"/>
      <c r="B89" s="42"/>
      <c r="C89" s="43"/>
      <c r="D89" s="229" t="s">
        <v>237</v>
      </c>
      <c r="E89" s="43"/>
      <c r="F89" s="230" t="s">
        <v>5165</v>
      </c>
      <c r="G89" s="43"/>
      <c r="H89" s="43"/>
      <c r="I89" s="231"/>
      <c r="J89" s="43"/>
      <c r="K89" s="43"/>
      <c r="L89" s="47"/>
      <c r="M89" s="232"/>
      <c r="N89" s="233"/>
      <c r="O89" s="87"/>
      <c r="P89" s="87"/>
      <c r="Q89" s="87"/>
      <c r="R89" s="87"/>
      <c r="S89" s="87"/>
      <c r="T89" s="88"/>
      <c r="U89" s="41"/>
      <c r="V89" s="41"/>
      <c r="W89" s="41"/>
      <c r="X89" s="41"/>
      <c r="Y89" s="41"/>
      <c r="Z89" s="41"/>
      <c r="AA89" s="41"/>
      <c r="AB89" s="41"/>
      <c r="AC89" s="41"/>
      <c r="AD89" s="41"/>
      <c r="AE89" s="41"/>
      <c r="AT89" s="20" t="s">
        <v>237</v>
      </c>
      <c r="AU89" s="20" t="s">
        <v>86</v>
      </c>
    </row>
    <row r="90" s="13" customFormat="1">
      <c r="A90" s="13"/>
      <c r="B90" s="234"/>
      <c r="C90" s="235"/>
      <c r="D90" s="236" t="s">
        <v>239</v>
      </c>
      <c r="E90" s="237" t="s">
        <v>19</v>
      </c>
      <c r="F90" s="238" t="s">
        <v>5166</v>
      </c>
      <c r="G90" s="235"/>
      <c r="H90" s="237" t="s">
        <v>19</v>
      </c>
      <c r="I90" s="239"/>
      <c r="J90" s="235"/>
      <c r="K90" s="235"/>
      <c r="L90" s="240"/>
      <c r="M90" s="241"/>
      <c r="N90" s="242"/>
      <c r="O90" s="242"/>
      <c r="P90" s="242"/>
      <c r="Q90" s="242"/>
      <c r="R90" s="242"/>
      <c r="S90" s="242"/>
      <c r="T90" s="243"/>
      <c r="U90" s="13"/>
      <c r="V90" s="13"/>
      <c r="W90" s="13"/>
      <c r="X90" s="13"/>
      <c r="Y90" s="13"/>
      <c r="Z90" s="13"/>
      <c r="AA90" s="13"/>
      <c r="AB90" s="13"/>
      <c r="AC90" s="13"/>
      <c r="AD90" s="13"/>
      <c r="AE90" s="13"/>
      <c r="AT90" s="244" t="s">
        <v>239</v>
      </c>
      <c r="AU90" s="244" t="s">
        <v>86</v>
      </c>
      <c r="AV90" s="13" t="s">
        <v>84</v>
      </c>
      <c r="AW90" s="13" t="s">
        <v>37</v>
      </c>
      <c r="AX90" s="13" t="s">
        <v>76</v>
      </c>
      <c r="AY90" s="244" t="s">
        <v>229</v>
      </c>
    </row>
    <row r="91" s="14" customFormat="1">
      <c r="A91" s="14"/>
      <c r="B91" s="245"/>
      <c r="C91" s="246"/>
      <c r="D91" s="236" t="s">
        <v>239</v>
      </c>
      <c r="E91" s="247" t="s">
        <v>19</v>
      </c>
      <c r="F91" s="248" t="s">
        <v>5167</v>
      </c>
      <c r="G91" s="246"/>
      <c r="H91" s="249">
        <v>24.065000000000001</v>
      </c>
      <c r="I91" s="250"/>
      <c r="J91" s="246"/>
      <c r="K91" s="246"/>
      <c r="L91" s="251"/>
      <c r="M91" s="252"/>
      <c r="N91" s="253"/>
      <c r="O91" s="253"/>
      <c r="P91" s="253"/>
      <c r="Q91" s="253"/>
      <c r="R91" s="253"/>
      <c r="S91" s="253"/>
      <c r="T91" s="254"/>
      <c r="U91" s="14"/>
      <c r="V91" s="14"/>
      <c r="W91" s="14"/>
      <c r="X91" s="14"/>
      <c r="Y91" s="14"/>
      <c r="Z91" s="14"/>
      <c r="AA91" s="14"/>
      <c r="AB91" s="14"/>
      <c r="AC91" s="14"/>
      <c r="AD91" s="14"/>
      <c r="AE91" s="14"/>
      <c r="AT91" s="255" t="s">
        <v>239</v>
      </c>
      <c r="AU91" s="255" t="s">
        <v>86</v>
      </c>
      <c r="AV91" s="14" t="s">
        <v>86</v>
      </c>
      <c r="AW91" s="14" t="s">
        <v>37</v>
      </c>
      <c r="AX91" s="14" t="s">
        <v>76</v>
      </c>
      <c r="AY91" s="255" t="s">
        <v>229</v>
      </c>
    </row>
    <row r="92" s="14" customFormat="1">
      <c r="A92" s="14"/>
      <c r="B92" s="245"/>
      <c r="C92" s="246"/>
      <c r="D92" s="236" t="s">
        <v>239</v>
      </c>
      <c r="E92" s="247" t="s">
        <v>19</v>
      </c>
      <c r="F92" s="248" t="s">
        <v>5168</v>
      </c>
      <c r="G92" s="246"/>
      <c r="H92" s="249">
        <v>8.2189999999999994</v>
      </c>
      <c r="I92" s="250"/>
      <c r="J92" s="246"/>
      <c r="K92" s="246"/>
      <c r="L92" s="251"/>
      <c r="M92" s="252"/>
      <c r="N92" s="253"/>
      <c r="O92" s="253"/>
      <c r="P92" s="253"/>
      <c r="Q92" s="253"/>
      <c r="R92" s="253"/>
      <c r="S92" s="253"/>
      <c r="T92" s="254"/>
      <c r="U92" s="14"/>
      <c r="V92" s="14"/>
      <c r="W92" s="14"/>
      <c r="X92" s="14"/>
      <c r="Y92" s="14"/>
      <c r="Z92" s="14"/>
      <c r="AA92" s="14"/>
      <c r="AB92" s="14"/>
      <c r="AC92" s="14"/>
      <c r="AD92" s="14"/>
      <c r="AE92" s="14"/>
      <c r="AT92" s="255" t="s">
        <v>239</v>
      </c>
      <c r="AU92" s="255" t="s">
        <v>86</v>
      </c>
      <c r="AV92" s="14" t="s">
        <v>86</v>
      </c>
      <c r="AW92" s="14" t="s">
        <v>37</v>
      </c>
      <c r="AX92" s="14" t="s">
        <v>76</v>
      </c>
      <c r="AY92" s="255" t="s">
        <v>229</v>
      </c>
    </row>
    <row r="93" s="14" customFormat="1">
      <c r="A93" s="14"/>
      <c r="B93" s="245"/>
      <c r="C93" s="246"/>
      <c r="D93" s="236" t="s">
        <v>239</v>
      </c>
      <c r="E93" s="247" t="s">
        <v>19</v>
      </c>
      <c r="F93" s="248" t="s">
        <v>5169</v>
      </c>
      <c r="G93" s="246"/>
      <c r="H93" s="249">
        <v>56.283999999999999</v>
      </c>
      <c r="I93" s="250"/>
      <c r="J93" s="246"/>
      <c r="K93" s="246"/>
      <c r="L93" s="251"/>
      <c r="M93" s="252"/>
      <c r="N93" s="253"/>
      <c r="O93" s="253"/>
      <c r="P93" s="253"/>
      <c r="Q93" s="253"/>
      <c r="R93" s="253"/>
      <c r="S93" s="253"/>
      <c r="T93" s="254"/>
      <c r="U93" s="14"/>
      <c r="V93" s="14"/>
      <c r="W93" s="14"/>
      <c r="X93" s="14"/>
      <c r="Y93" s="14"/>
      <c r="Z93" s="14"/>
      <c r="AA93" s="14"/>
      <c r="AB93" s="14"/>
      <c r="AC93" s="14"/>
      <c r="AD93" s="14"/>
      <c r="AE93" s="14"/>
      <c r="AT93" s="255" t="s">
        <v>239</v>
      </c>
      <c r="AU93" s="255" t="s">
        <v>86</v>
      </c>
      <c r="AV93" s="14" t="s">
        <v>86</v>
      </c>
      <c r="AW93" s="14" t="s">
        <v>37</v>
      </c>
      <c r="AX93" s="14" t="s">
        <v>76</v>
      </c>
      <c r="AY93" s="255" t="s">
        <v>229</v>
      </c>
    </row>
    <row r="94" s="14" customFormat="1">
      <c r="A94" s="14"/>
      <c r="B94" s="245"/>
      <c r="C94" s="246"/>
      <c r="D94" s="236" t="s">
        <v>239</v>
      </c>
      <c r="E94" s="247" t="s">
        <v>19</v>
      </c>
      <c r="F94" s="248" t="s">
        <v>5170</v>
      </c>
      <c r="G94" s="246"/>
      <c r="H94" s="249">
        <v>4.6719999999999997</v>
      </c>
      <c r="I94" s="250"/>
      <c r="J94" s="246"/>
      <c r="K94" s="246"/>
      <c r="L94" s="251"/>
      <c r="M94" s="252"/>
      <c r="N94" s="253"/>
      <c r="O94" s="253"/>
      <c r="P94" s="253"/>
      <c r="Q94" s="253"/>
      <c r="R94" s="253"/>
      <c r="S94" s="253"/>
      <c r="T94" s="254"/>
      <c r="U94" s="14"/>
      <c r="V94" s="14"/>
      <c r="W94" s="14"/>
      <c r="X94" s="14"/>
      <c r="Y94" s="14"/>
      <c r="Z94" s="14"/>
      <c r="AA94" s="14"/>
      <c r="AB94" s="14"/>
      <c r="AC94" s="14"/>
      <c r="AD94" s="14"/>
      <c r="AE94" s="14"/>
      <c r="AT94" s="255" t="s">
        <v>239</v>
      </c>
      <c r="AU94" s="255" t="s">
        <v>86</v>
      </c>
      <c r="AV94" s="14" t="s">
        <v>86</v>
      </c>
      <c r="AW94" s="14" t="s">
        <v>37</v>
      </c>
      <c r="AX94" s="14" t="s">
        <v>76</v>
      </c>
      <c r="AY94" s="255" t="s">
        <v>229</v>
      </c>
    </row>
    <row r="95" s="14" customFormat="1">
      <c r="A95" s="14"/>
      <c r="B95" s="245"/>
      <c r="C95" s="246"/>
      <c r="D95" s="236" t="s">
        <v>239</v>
      </c>
      <c r="E95" s="247" t="s">
        <v>19</v>
      </c>
      <c r="F95" s="248" t="s">
        <v>5171</v>
      </c>
      <c r="G95" s="246"/>
      <c r="H95" s="249">
        <v>2.5179999999999998</v>
      </c>
      <c r="I95" s="250"/>
      <c r="J95" s="246"/>
      <c r="K95" s="246"/>
      <c r="L95" s="251"/>
      <c r="M95" s="252"/>
      <c r="N95" s="253"/>
      <c r="O95" s="253"/>
      <c r="P95" s="253"/>
      <c r="Q95" s="253"/>
      <c r="R95" s="253"/>
      <c r="S95" s="253"/>
      <c r="T95" s="254"/>
      <c r="U95" s="14"/>
      <c r="V95" s="14"/>
      <c r="W95" s="14"/>
      <c r="X95" s="14"/>
      <c r="Y95" s="14"/>
      <c r="Z95" s="14"/>
      <c r="AA95" s="14"/>
      <c r="AB95" s="14"/>
      <c r="AC95" s="14"/>
      <c r="AD95" s="14"/>
      <c r="AE95" s="14"/>
      <c r="AT95" s="255" t="s">
        <v>239</v>
      </c>
      <c r="AU95" s="255" t="s">
        <v>86</v>
      </c>
      <c r="AV95" s="14" t="s">
        <v>86</v>
      </c>
      <c r="AW95" s="14" t="s">
        <v>37</v>
      </c>
      <c r="AX95" s="14" t="s">
        <v>76</v>
      </c>
      <c r="AY95" s="255" t="s">
        <v>229</v>
      </c>
    </row>
    <row r="96" s="14" customFormat="1">
      <c r="A96" s="14"/>
      <c r="B96" s="245"/>
      <c r="C96" s="246"/>
      <c r="D96" s="236" t="s">
        <v>239</v>
      </c>
      <c r="E96" s="247" t="s">
        <v>19</v>
      </c>
      <c r="F96" s="248" t="s">
        <v>5172</v>
      </c>
      <c r="G96" s="246"/>
      <c r="H96" s="249">
        <v>0.95899999999999996</v>
      </c>
      <c r="I96" s="250"/>
      <c r="J96" s="246"/>
      <c r="K96" s="246"/>
      <c r="L96" s="251"/>
      <c r="M96" s="252"/>
      <c r="N96" s="253"/>
      <c r="O96" s="253"/>
      <c r="P96" s="253"/>
      <c r="Q96" s="253"/>
      <c r="R96" s="253"/>
      <c r="S96" s="253"/>
      <c r="T96" s="254"/>
      <c r="U96" s="14"/>
      <c r="V96" s="14"/>
      <c r="W96" s="14"/>
      <c r="X96" s="14"/>
      <c r="Y96" s="14"/>
      <c r="Z96" s="14"/>
      <c r="AA96" s="14"/>
      <c r="AB96" s="14"/>
      <c r="AC96" s="14"/>
      <c r="AD96" s="14"/>
      <c r="AE96" s="14"/>
      <c r="AT96" s="255" t="s">
        <v>239</v>
      </c>
      <c r="AU96" s="255" t="s">
        <v>86</v>
      </c>
      <c r="AV96" s="14" t="s">
        <v>86</v>
      </c>
      <c r="AW96" s="14" t="s">
        <v>37</v>
      </c>
      <c r="AX96" s="14" t="s">
        <v>76</v>
      </c>
      <c r="AY96" s="255" t="s">
        <v>229</v>
      </c>
    </row>
    <row r="97" s="14" customFormat="1">
      <c r="A97" s="14"/>
      <c r="B97" s="245"/>
      <c r="C97" s="246"/>
      <c r="D97" s="236" t="s">
        <v>239</v>
      </c>
      <c r="E97" s="247" t="s">
        <v>19</v>
      </c>
      <c r="F97" s="248" t="s">
        <v>5173</v>
      </c>
      <c r="G97" s="246"/>
      <c r="H97" s="249">
        <v>0.71599999999999997</v>
      </c>
      <c r="I97" s="250"/>
      <c r="J97" s="246"/>
      <c r="K97" s="246"/>
      <c r="L97" s="251"/>
      <c r="M97" s="252"/>
      <c r="N97" s="253"/>
      <c r="O97" s="253"/>
      <c r="P97" s="253"/>
      <c r="Q97" s="253"/>
      <c r="R97" s="253"/>
      <c r="S97" s="253"/>
      <c r="T97" s="254"/>
      <c r="U97" s="14"/>
      <c r="V97" s="14"/>
      <c r="W97" s="14"/>
      <c r="X97" s="14"/>
      <c r="Y97" s="14"/>
      <c r="Z97" s="14"/>
      <c r="AA97" s="14"/>
      <c r="AB97" s="14"/>
      <c r="AC97" s="14"/>
      <c r="AD97" s="14"/>
      <c r="AE97" s="14"/>
      <c r="AT97" s="255" t="s">
        <v>239</v>
      </c>
      <c r="AU97" s="255" t="s">
        <v>86</v>
      </c>
      <c r="AV97" s="14" t="s">
        <v>86</v>
      </c>
      <c r="AW97" s="14" t="s">
        <v>37</v>
      </c>
      <c r="AX97" s="14" t="s">
        <v>76</v>
      </c>
      <c r="AY97" s="255" t="s">
        <v>229</v>
      </c>
    </row>
    <row r="98" s="15" customFormat="1">
      <c r="A98" s="15"/>
      <c r="B98" s="256"/>
      <c r="C98" s="257"/>
      <c r="D98" s="236" t="s">
        <v>239</v>
      </c>
      <c r="E98" s="258" t="s">
        <v>19</v>
      </c>
      <c r="F98" s="259" t="s">
        <v>243</v>
      </c>
      <c r="G98" s="257"/>
      <c r="H98" s="260">
        <v>97.433000000000007</v>
      </c>
      <c r="I98" s="261"/>
      <c r="J98" s="257"/>
      <c r="K98" s="257"/>
      <c r="L98" s="262"/>
      <c r="M98" s="263"/>
      <c r="N98" s="264"/>
      <c r="O98" s="264"/>
      <c r="P98" s="264"/>
      <c r="Q98" s="264"/>
      <c r="R98" s="264"/>
      <c r="S98" s="264"/>
      <c r="T98" s="265"/>
      <c r="U98" s="15"/>
      <c r="V98" s="15"/>
      <c r="W98" s="15"/>
      <c r="X98" s="15"/>
      <c r="Y98" s="15"/>
      <c r="Z98" s="15"/>
      <c r="AA98" s="15"/>
      <c r="AB98" s="15"/>
      <c r="AC98" s="15"/>
      <c r="AD98" s="15"/>
      <c r="AE98" s="15"/>
      <c r="AT98" s="266" t="s">
        <v>239</v>
      </c>
      <c r="AU98" s="266" t="s">
        <v>86</v>
      </c>
      <c r="AV98" s="15" t="s">
        <v>136</v>
      </c>
      <c r="AW98" s="15" t="s">
        <v>37</v>
      </c>
      <c r="AX98" s="15" t="s">
        <v>84</v>
      </c>
      <c r="AY98" s="266" t="s">
        <v>229</v>
      </c>
    </row>
    <row r="99" s="2" customFormat="1" ht="37.8" customHeight="1">
      <c r="A99" s="41"/>
      <c r="B99" s="42"/>
      <c r="C99" s="216" t="s">
        <v>86</v>
      </c>
      <c r="D99" s="216" t="s">
        <v>231</v>
      </c>
      <c r="E99" s="217" t="s">
        <v>289</v>
      </c>
      <c r="F99" s="218" t="s">
        <v>290</v>
      </c>
      <c r="G99" s="219" t="s">
        <v>291</v>
      </c>
      <c r="H99" s="220">
        <v>97.433000000000007</v>
      </c>
      <c r="I99" s="221"/>
      <c r="J99" s="222">
        <f>ROUND(I99*H99,2)</f>
        <v>0</v>
      </c>
      <c r="K99" s="218" t="s">
        <v>235</v>
      </c>
      <c r="L99" s="47"/>
      <c r="M99" s="223" t="s">
        <v>19</v>
      </c>
      <c r="N99" s="224" t="s">
        <v>47</v>
      </c>
      <c r="O99" s="87"/>
      <c r="P99" s="225">
        <f>O99*H99</f>
        <v>0</v>
      </c>
      <c r="Q99" s="225">
        <v>0</v>
      </c>
      <c r="R99" s="225">
        <f>Q99*H99</f>
        <v>0</v>
      </c>
      <c r="S99" s="225">
        <v>0</v>
      </c>
      <c r="T99" s="226">
        <f>S99*H99</f>
        <v>0</v>
      </c>
      <c r="U99" s="41"/>
      <c r="V99" s="41"/>
      <c r="W99" s="41"/>
      <c r="X99" s="41"/>
      <c r="Y99" s="41"/>
      <c r="Z99" s="41"/>
      <c r="AA99" s="41"/>
      <c r="AB99" s="41"/>
      <c r="AC99" s="41"/>
      <c r="AD99" s="41"/>
      <c r="AE99" s="41"/>
      <c r="AR99" s="227" t="s">
        <v>136</v>
      </c>
      <c r="AT99" s="227" t="s">
        <v>231</v>
      </c>
      <c r="AU99" s="227" t="s">
        <v>86</v>
      </c>
      <c r="AY99" s="20" t="s">
        <v>229</v>
      </c>
      <c r="BE99" s="228">
        <f>IF(N99="základní",J99,0)</f>
        <v>0</v>
      </c>
      <c r="BF99" s="228">
        <f>IF(N99="snížená",J99,0)</f>
        <v>0</v>
      </c>
      <c r="BG99" s="228">
        <f>IF(N99="zákl. přenesená",J99,0)</f>
        <v>0</v>
      </c>
      <c r="BH99" s="228">
        <f>IF(N99="sníž. přenesená",J99,0)</f>
        <v>0</v>
      </c>
      <c r="BI99" s="228">
        <f>IF(N99="nulová",J99,0)</f>
        <v>0</v>
      </c>
      <c r="BJ99" s="20" t="s">
        <v>84</v>
      </c>
      <c r="BK99" s="228">
        <f>ROUND(I99*H99,2)</f>
        <v>0</v>
      </c>
      <c r="BL99" s="20" t="s">
        <v>136</v>
      </c>
      <c r="BM99" s="227" t="s">
        <v>5174</v>
      </c>
    </row>
    <row r="100" s="2" customFormat="1">
      <c r="A100" s="41"/>
      <c r="B100" s="42"/>
      <c r="C100" s="43"/>
      <c r="D100" s="229" t="s">
        <v>237</v>
      </c>
      <c r="E100" s="43"/>
      <c r="F100" s="230" t="s">
        <v>293</v>
      </c>
      <c r="G100" s="43"/>
      <c r="H100" s="43"/>
      <c r="I100" s="231"/>
      <c r="J100" s="43"/>
      <c r="K100" s="43"/>
      <c r="L100" s="47"/>
      <c r="M100" s="232"/>
      <c r="N100" s="233"/>
      <c r="O100" s="87"/>
      <c r="P100" s="87"/>
      <c r="Q100" s="87"/>
      <c r="R100" s="87"/>
      <c r="S100" s="87"/>
      <c r="T100" s="88"/>
      <c r="U100" s="41"/>
      <c r="V100" s="41"/>
      <c r="W100" s="41"/>
      <c r="X100" s="41"/>
      <c r="Y100" s="41"/>
      <c r="Z100" s="41"/>
      <c r="AA100" s="41"/>
      <c r="AB100" s="41"/>
      <c r="AC100" s="41"/>
      <c r="AD100" s="41"/>
      <c r="AE100" s="41"/>
      <c r="AT100" s="20" t="s">
        <v>237</v>
      </c>
      <c r="AU100" s="20" t="s">
        <v>86</v>
      </c>
    </row>
    <row r="101" s="2" customFormat="1" ht="24.15" customHeight="1">
      <c r="A101" s="41"/>
      <c r="B101" s="42"/>
      <c r="C101" s="216" t="s">
        <v>96</v>
      </c>
      <c r="D101" s="216" t="s">
        <v>231</v>
      </c>
      <c r="E101" s="217" t="s">
        <v>297</v>
      </c>
      <c r="F101" s="218" t="s">
        <v>298</v>
      </c>
      <c r="G101" s="219" t="s">
        <v>299</v>
      </c>
      <c r="H101" s="220">
        <v>194.86600000000001</v>
      </c>
      <c r="I101" s="221"/>
      <c r="J101" s="222">
        <f>ROUND(I101*H101,2)</f>
        <v>0</v>
      </c>
      <c r="K101" s="218" t="s">
        <v>235</v>
      </c>
      <c r="L101" s="47"/>
      <c r="M101" s="223" t="s">
        <v>19</v>
      </c>
      <c r="N101" s="224" t="s">
        <v>47</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136</v>
      </c>
      <c r="AT101" s="227" t="s">
        <v>231</v>
      </c>
      <c r="AU101" s="227" t="s">
        <v>86</v>
      </c>
      <c r="AY101" s="20" t="s">
        <v>229</v>
      </c>
      <c r="BE101" s="228">
        <f>IF(N101="základní",J101,0)</f>
        <v>0</v>
      </c>
      <c r="BF101" s="228">
        <f>IF(N101="snížená",J101,0)</f>
        <v>0</v>
      </c>
      <c r="BG101" s="228">
        <f>IF(N101="zákl. přenesená",J101,0)</f>
        <v>0</v>
      </c>
      <c r="BH101" s="228">
        <f>IF(N101="sníž. přenesená",J101,0)</f>
        <v>0</v>
      </c>
      <c r="BI101" s="228">
        <f>IF(N101="nulová",J101,0)</f>
        <v>0</v>
      </c>
      <c r="BJ101" s="20" t="s">
        <v>84</v>
      </c>
      <c r="BK101" s="228">
        <f>ROUND(I101*H101,2)</f>
        <v>0</v>
      </c>
      <c r="BL101" s="20" t="s">
        <v>136</v>
      </c>
      <c r="BM101" s="227" t="s">
        <v>5175</v>
      </c>
    </row>
    <row r="102" s="2" customFormat="1">
      <c r="A102" s="41"/>
      <c r="B102" s="42"/>
      <c r="C102" s="43"/>
      <c r="D102" s="229" t="s">
        <v>237</v>
      </c>
      <c r="E102" s="43"/>
      <c r="F102" s="230" t="s">
        <v>301</v>
      </c>
      <c r="G102" s="43"/>
      <c r="H102" s="43"/>
      <c r="I102" s="231"/>
      <c r="J102" s="43"/>
      <c r="K102" s="43"/>
      <c r="L102" s="47"/>
      <c r="M102" s="232"/>
      <c r="N102" s="233"/>
      <c r="O102" s="87"/>
      <c r="P102" s="87"/>
      <c r="Q102" s="87"/>
      <c r="R102" s="87"/>
      <c r="S102" s="87"/>
      <c r="T102" s="88"/>
      <c r="U102" s="41"/>
      <c r="V102" s="41"/>
      <c r="W102" s="41"/>
      <c r="X102" s="41"/>
      <c r="Y102" s="41"/>
      <c r="Z102" s="41"/>
      <c r="AA102" s="41"/>
      <c r="AB102" s="41"/>
      <c r="AC102" s="41"/>
      <c r="AD102" s="41"/>
      <c r="AE102" s="41"/>
      <c r="AT102" s="20" t="s">
        <v>237</v>
      </c>
      <c r="AU102" s="20" t="s">
        <v>86</v>
      </c>
    </row>
    <row r="103" s="14" customFormat="1">
      <c r="A103" s="14"/>
      <c r="B103" s="245"/>
      <c r="C103" s="246"/>
      <c r="D103" s="236" t="s">
        <v>239</v>
      </c>
      <c r="E103" s="246"/>
      <c r="F103" s="248" t="s">
        <v>5176</v>
      </c>
      <c r="G103" s="246"/>
      <c r="H103" s="249">
        <v>194.86600000000001</v>
      </c>
      <c r="I103" s="250"/>
      <c r="J103" s="246"/>
      <c r="K103" s="246"/>
      <c r="L103" s="251"/>
      <c r="M103" s="252"/>
      <c r="N103" s="253"/>
      <c r="O103" s="253"/>
      <c r="P103" s="253"/>
      <c r="Q103" s="253"/>
      <c r="R103" s="253"/>
      <c r="S103" s="253"/>
      <c r="T103" s="254"/>
      <c r="U103" s="14"/>
      <c r="V103" s="14"/>
      <c r="W103" s="14"/>
      <c r="X103" s="14"/>
      <c r="Y103" s="14"/>
      <c r="Z103" s="14"/>
      <c r="AA103" s="14"/>
      <c r="AB103" s="14"/>
      <c r="AC103" s="14"/>
      <c r="AD103" s="14"/>
      <c r="AE103" s="14"/>
      <c r="AT103" s="255" t="s">
        <v>239</v>
      </c>
      <c r="AU103" s="255" t="s">
        <v>86</v>
      </c>
      <c r="AV103" s="14" t="s">
        <v>86</v>
      </c>
      <c r="AW103" s="14" t="s">
        <v>4</v>
      </c>
      <c r="AX103" s="14" t="s">
        <v>84</v>
      </c>
      <c r="AY103" s="255" t="s">
        <v>229</v>
      </c>
    </row>
    <row r="104" s="2" customFormat="1" ht="37.8" customHeight="1">
      <c r="A104" s="41"/>
      <c r="B104" s="42"/>
      <c r="C104" s="216" t="s">
        <v>136</v>
      </c>
      <c r="D104" s="216" t="s">
        <v>231</v>
      </c>
      <c r="E104" s="217" t="s">
        <v>3487</v>
      </c>
      <c r="F104" s="218" t="s">
        <v>3488</v>
      </c>
      <c r="G104" s="219" t="s">
        <v>291</v>
      </c>
      <c r="H104" s="220">
        <v>110.654</v>
      </c>
      <c r="I104" s="221"/>
      <c r="J104" s="222">
        <f>ROUND(I104*H104,2)</f>
        <v>0</v>
      </c>
      <c r="K104" s="218" t="s">
        <v>235</v>
      </c>
      <c r="L104" s="47"/>
      <c r="M104" s="223" t="s">
        <v>19</v>
      </c>
      <c r="N104" s="224" t="s">
        <v>47</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136</v>
      </c>
      <c r="AT104" s="227" t="s">
        <v>231</v>
      </c>
      <c r="AU104" s="227" t="s">
        <v>86</v>
      </c>
      <c r="AY104" s="20" t="s">
        <v>229</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136</v>
      </c>
      <c r="BM104" s="227" t="s">
        <v>5177</v>
      </c>
    </row>
    <row r="105" s="2" customFormat="1">
      <c r="A105" s="41"/>
      <c r="B105" s="42"/>
      <c r="C105" s="43"/>
      <c r="D105" s="229" t="s">
        <v>237</v>
      </c>
      <c r="E105" s="43"/>
      <c r="F105" s="230" t="s">
        <v>3490</v>
      </c>
      <c r="G105" s="43"/>
      <c r="H105" s="43"/>
      <c r="I105" s="231"/>
      <c r="J105" s="43"/>
      <c r="K105" s="43"/>
      <c r="L105" s="47"/>
      <c r="M105" s="232"/>
      <c r="N105" s="233"/>
      <c r="O105" s="87"/>
      <c r="P105" s="87"/>
      <c r="Q105" s="87"/>
      <c r="R105" s="87"/>
      <c r="S105" s="87"/>
      <c r="T105" s="88"/>
      <c r="U105" s="41"/>
      <c r="V105" s="41"/>
      <c r="W105" s="41"/>
      <c r="X105" s="41"/>
      <c r="Y105" s="41"/>
      <c r="Z105" s="41"/>
      <c r="AA105" s="41"/>
      <c r="AB105" s="41"/>
      <c r="AC105" s="41"/>
      <c r="AD105" s="41"/>
      <c r="AE105" s="41"/>
      <c r="AT105" s="20" t="s">
        <v>237</v>
      </c>
      <c r="AU105" s="20" t="s">
        <v>86</v>
      </c>
    </row>
    <row r="106" s="13" customFormat="1">
      <c r="A106" s="13"/>
      <c r="B106" s="234"/>
      <c r="C106" s="235"/>
      <c r="D106" s="236" t="s">
        <v>239</v>
      </c>
      <c r="E106" s="237" t="s">
        <v>19</v>
      </c>
      <c r="F106" s="238" t="s">
        <v>5178</v>
      </c>
      <c r="G106" s="235"/>
      <c r="H106" s="237" t="s">
        <v>19</v>
      </c>
      <c r="I106" s="239"/>
      <c r="J106" s="235"/>
      <c r="K106" s="235"/>
      <c r="L106" s="240"/>
      <c r="M106" s="241"/>
      <c r="N106" s="242"/>
      <c r="O106" s="242"/>
      <c r="P106" s="242"/>
      <c r="Q106" s="242"/>
      <c r="R106" s="242"/>
      <c r="S106" s="242"/>
      <c r="T106" s="243"/>
      <c r="U106" s="13"/>
      <c r="V106" s="13"/>
      <c r="W106" s="13"/>
      <c r="X106" s="13"/>
      <c r="Y106" s="13"/>
      <c r="Z106" s="13"/>
      <c r="AA106" s="13"/>
      <c r="AB106" s="13"/>
      <c r="AC106" s="13"/>
      <c r="AD106" s="13"/>
      <c r="AE106" s="13"/>
      <c r="AT106" s="244" t="s">
        <v>239</v>
      </c>
      <c r="AU106" s="244" t="s">
        <v>86</v>
      </c>
      <c r="AV106" s="13" t="s">
        <v>84</v>
      </c>
      <c r="AW106" s="13" t="s">
        <v>37</v>
      </c>
      <c r="AX106" s="13" t="s">
        <v>76</v>
      </c>
      <c r="AY106" s="244" t="s">
        <v>229</v>
      </c>
    </row>
    <row r="107" s="14" customFormat="1">
      <c r="A107" s="14"/>
      <c r="B107" s="245"/>
      <c r="C107" s="246"/>
      <c r="D107" s="236" t="s">
        <v>239</v>
      </c>
      <c r="E107" s="247" t="s">
        <v>19</v>
      </c>
      <c r="F107" s="248" t="s">
        <v>5179</v>
      </c>
      <c r="G107" s="246"/>
      <c r="H107" s="249">
        <v>3.2210000000000001</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239</v>
      </c>
      <c r="AU107" s="255" t="s">
        <v>86</v>
      </c>
      <c r="AV107" s="14" t="s">
        <v>86</v>
      </c>
      <c r="AW107" s="14" t="s">
        <v>37</v>
      </c>
      <c r="AX107" s="14" t="s">
        <v>76</v>
      </c>
      <c r="AY107" s="255" t="s">
        <v>229</v>
      </c>
    </row>
    <row r="108" s="14" customFormat="1">
      <c r="A108" s="14"/>
      <c r="B108" s="245"/>
      <c r="C108" s="246"/>
      <c r="D108" s="236" t="s">
        <v>239</v>
      </c>
      <c r="E108" s="247" t="s">
        <v>19</v>
      </c>
      <c r="F108" s="248" t="s">
        <v>5180</v>
      </c>
      <c r="G108" s="246"/>
      <c r="H108" s="249">
        <v>107.43300000000001</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239</v>
      </c>
      <c r="AU108" s="255" t="s">
        <v>86</v>
      </c>
      <c r="AV108" s="14" t="s">
        <v>86</v>
      </c>
      <c r="AW108" s="14" t="s">
        <v>37</v>
      </c>
      <c r="AX108" s="14" t="s">
        <v>76</v>
      </c>
      <c r="AY108" s="255" t="s">
        <v>229</v>
      </c>
    </row>
    <row r="109" s="15" customFormat="1">
      <c r="A109" s="15"/>
      <c r="B109" s="256"/>
      <c r="C109" s="257"/>
      <c r="D109" s="236" t="s">
        <v>239</v>
      </c>
      <c r="E109" s="258" t="s">
        <v>19</v>
      </c>
      <c r="F109" s="259" t="s">
        <v>243</v>
      </c>
      <c r="G109" s="257"/>
      <c r="H109" s="260">
        <v>110.654</v>
      </c>
      <c r="I109" s="261"/>
      <c r="J109" s="257"/>
      <c r="K109" s="257"/>
      <c r="L109" s="262"/>
      <c r="M109" s="263"/>
      <c r="N109" s="264"/>
      <c r="O109" s="264"/>
      <c r="P109" s="264"/>
      <c r="Q109" s="264"/>
      <c r="R109" s="264"/>
      <c r="S109" s="264"/>
      <c r="T109" s="265"/>
      <c r="U109" s="15"/>
      <c r="V109" s="15"/>
      <c r="W109" s="15"/>
      <c r="X109" s="15"/>
      <c r="Y109" s="15"/>
      <c r="Z109" s="15"/>
      <c r="AA109" s="15"/>
      <c r="AB109" s="15"/>
      <c r="AC109" s="15"/>
      <c r="AD109" s="15"/>
      <c r="AE109" s="15"/>
      <c r="AT109" s="266" t="s">
        <v>239</v>
      </c>
      <c r="AU109" s="266" t="s">
        <v>86</v>
      </c>
      <c r="AV109" s="15" t="s">
        <v>136</v>
      </c>
      <c r="AW109" s="15" t="s">
        <v>37</v>
      </c>
      <c r="AX109" s="15" t="s">
        <v>84</v>
      </c>
      <c r="AY109" s="266" t="s">
        <v>229</v>
      </c>
    </row>
    <row r="110" s="2" customFormat="1" ht="24.15" customHeight="1">
      <c r="A110" s="41"/>
      <c r="B110" s="42"/>
      <c r="C110" s="216" t="s">
        <v>264</v>
      </c>
      <c r="D110" s="216" t="s">
        <v>231</v>
      </c>
      <c r="E110" s="217" t="s">
        <v>5181</v>
      </c>
      <c r="F110" s="218" t="s">
        <v>5182</v>
      </c>
      <c r="G110" s="219" t="s">
        <v>291</v>
      </c>
      <c r="H110" s="220">
        <v>110.654</v>
      </c>
      <c r="I110" s="221"/>
      <c r="J110" s="222">
        <f>ROUND(I110*H110,2)</f>
        <v>0</v>
      </c>
      <c r="K110" s="218" t="s">
        <v>235</v>
      </c>
      <c r="L110" s="47"/>
      <c r="M110" s="223" t="s">
        <v>19</v>
      </c>
      <c r="N110" s="224" t="s">
        <v>47</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136</v>
      </c>
      <c r="AT110" s="227" t="s">
        <v>231</v>
      </c>
      <c r="AU110" s="227" t="s">
        <v>86</v>
      </c>
      <c r="AY110" s="20" t="s">
        <v>229</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136</v>
      </c>
      <c r="BM110" s="227" t="s">
        <v>5183</v>
      </c>
    </row>
    <row r="111" s="2" customFormat="1">
      <c r="A111" s="41"/>
      <c r="B111" s="42"/>
      <c r="C111" s="43"/>
      <c r="D111" s="229" t="s">
        <v>237</v>
      </c>
      <c r="E111" s="43"/>
      <c r="F111" s="230" t="s">
        <v>5184</v>
      </c>
      <c r="G111" s="43"/>
      <c r="H111" s="43"/>
      <c r="I111" s="231"/>
      <c r="J111" s="43"/>
      <c r="K111" s="43"/>
      <c r="L111" s="47"/>
      <c r="M111" s="232"/>
      <c r="N111" s="233"/>
      <c r="O111" s="87"/>
      <c r="P111" s="87"/>
      <c r="Q111" s="87"/>
      <c r="R111" s="87"/>
      <c r="S111" s="87"/>
      <c r="T111" s="88"/>
      <c r="U111" s="41"/>
      <c r="V111" s="41"/>
      <c r="W111" s="41"/>
      <c r="X111" s="41"/>
      <c r="Y111" s="41"/>
      <c r="Z111" s="41"/>
      <c r="AA111" s="41"/>
      <c r="AB111" s="41"/>
      <c r="AC111" s="41"/>
      <c r="AD111" s="41"/>
      <c r="AE111" s="41"/>
      <c r="AT111" s="20" t="s">
        <v>237</v>
      </c>
      <c r="AU111" s="20" t="s">
        <v>86</v>
      </c>
    </row>
    <row r="112" s="13" customFormat="1">
      <c r="A112" s="13"/>
      <c r="B112" s="234"/>
      <c r="C112" s="235"/>
      <c r="D112" s="236" t="s">
        <v>239</v>
      </c>
      <c r="E112" s="237" t="s">
        <v>19</v>
      </c>
      <c r="F112" s="238" t="s">
        <v>5185</v>
      </c>
      <c r="G112" s="235"/>
      <c r="H112" s="237" t="s">
        <v>19</v>
      </c>
      <c r="I112" s="239"/>
      <c r="J112" s="235"/>
      <c r="K112" s="235"/>
      <c r="L112" s="240"/>
      <c r="M112" s="241"/>
      <c r="N112" s="242"/>
      <c r="O112" s="242"/>
      <c r="P112" s="242"/>
      <c r="Q112" s="242"/>
      <c r="R112" s="242"/>
      <c r="S112" s="242"/>
      <c r="T112" s="243"/>
      <c r="U112" s="13"/>
      <c r="V112" s="13"/>
      <c r="W112" s="13"/>
      <c r="X112" s="13"/>
      <c r="Y112" s="13"/>
      <c r="Z112" s="13"/>
      <c r="AA112" s="13"/>
      <c r="AB112" s="13"/>
      <c r="AC112" s="13"/>
      <c r="AD112" s="13"/>
      <c r="AE112" s="13"/>
      <c r="AT112" s="244" t="s">
        <v>239</v>
      </c>
      <c r="AU112" s="244" t="s">
        <v>86</v>
      </c>
      <c r="AV112" s="13" t="s">
        <v>84</v>
      </c>
      <c r="AW112" s="13" t="s">
        <v>37</v>
      </c>
      <c r="AX112" s="13" t="s">
        <v>76</v>
      </c>
      <c r="AY112" s="244" t="s">
        <v>229</v>
      </c>
    </row>
    <row r="113" s="14" customFormat="1">
      <c r="A113" s="14"/>
      <c r="B113" s="245"/>
      <c r="C113" s="246"/>
      <c r="D113" s="236" t="s">
        <v>239</v>
      </c>
      <c r="E113" s="247" t="s">
        <v>19</v>
      </c>
      <c r="F113" s="248" t="s">
        <v>5179</v>
      </c>
      <c r="G113" s="246"/>
      <c r="H113" s="249">
        <v>3.2210000000000001</v>
      </c>
      <c r="I113" s="250"/>
      <c r="J113" s="246"/>
      <c r="K113" s="246"/>
      <c r="L113" s="251"/>
      <c r="M113" s="252"/>
      <c r="N113" s="253"/>
      <c r="O113" s="253"/>
      <c r="P113" s="253"/>
      <c r="Q113" s="253"/>
      <c r="R113" s="253"/>
      <c r="S113" s="253"/>
      <c r="T113" s="254"/>
      <c r="U113" s="14"/>
      <c r="V113" s="14"/>
      <c r="W113" s="14"/>
      <c r="X113" s="14"/>
      <c r="Y113" s="14"/>
      <c r="Z113" s="14"/>
      <c r="AA113" s="14"/>
      <c r="AB113" s="14"/>
      <c r="AC113" s="14"/>
      <c r="AD113" s="14"/>
      <c r="AE113" s="14"/>
      <c r="AT113" s="255" t="s">
        <v>239</v>
      </c>
      <c r="AU113" s="255" t="s">
        <v>86</v>
      </c>
      <c r="AV113" s="14" t="s">
        <v>86</v>
      </c>
      <c r="AW113" s="14" t="s">
        <v>37</v>
      </c>
      <c r="AX113" s="14" t="s">
        <v>76</v>
      </c>
      <c r="AY113" s="255" t="s">
        <v>229</v>
      </c>
    </row>
    <row r="114" s="14" customFormat="1">
      <c r="A114" s="14"/>
      <c r="B114" s="245"/>
      <c r="C114" s="246"/>
      <c r="D114" s="236" t="s">
        <v>239</v>
      </c>
      <c r="E114" s="247" t="s">
        <v>19</v>
      </c>
      <c r="F114" s="248" t="s">
        <v>5180</v>
      </c>
      <c r="G114" s="246"/>
      <c r="H114" s="249">
        <v>107.43300000000001</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239</v>
      </c>
      <c r="AU114" s="255" t="s">
        <v>86</v>
      </c>
      <c r="AV114" s="14" t="s">
        <v>86</v>
      </c>
      <c r="AW114" s="14" t="s">
        <v>37</v>
      </c>
      <c r="AX114" s="14" t="s">
        <v>76</v>
      </c>
      <c r="AY114" s="255" t="s">
        <v>229</v>
      </c>
    </row>
    <row r="115" s="15" customFormat="1">
      <c r="A115" s="15"/>
      <c r="B115" s="256"/>
      <c r="C115" s="257"/>
      <c r="D115" s="236" t="s">
        <v>239</v>
      </c>
      <c r="E115" s="258" t="s">
        <v>19</v>
      </c>
      <c r="F115" s="259" t="s">
        <v>243</v>
      </c>
      <c r="G115" s="257"/>
      <c r="H115" s="260">
        <v>110.654</v>
      </c>
      <c r="I115" s="261"/>
      <c r="J115" s="257"/>
      <c r="K115" s="257"/>
      <c r="L115" s="262"/>
      <c r="M115" s="263"/>
      <c r="N115" s="264"/>
      <c r="O115" s="264"/>
      <c r="P115" s="264"/>
      <c r="Q115" s="264"/>
      <c r="R115" s="264"/>
      <c r="S115" s="264"/>
      <c r="T115" s="265"/>
      <c r="U115" s="15"/>
      <c r="V115" s="15"/>
      <c r="W115" s="15"/>
      <c r="X115" s="15"/>
      <c r="Y115" s="15"/>
      <c r="Z115" s="15"/>
      <c r="AA115" s="15"/>
      <c r="AB115" s="15"/>
      <c r="AC115" s="15"/>
      <c r="AD115" s="15"/>
      <c r="AE115" s="15"/>
      <c r="AT115" s="266" t="s">
        <v>239</v>
      </c>
      <c r="AU115" s="266" t="s">
        <v>86</v>
      </c>
      <c r="AV115" s="15" t="s">
        <v>136</v>
      </c>
      <c r="AW115" s="15" t="s">
        <v>37</v>
      </c>
      <c r="AX115" s="15" t="s">
        <v>84</v>
      </c>
      <c r="AY115" s="266" t="s">
        <v>229</v>
      </c>
    </row>
    <row r="116" s="2" customFormat="1" ht="21.75" customHeight="1">
      <c r="A116" s="41"/>
      <c r="B116" s="42"/>
      <c r="C116" s="216" t="s">
        <v>271</v>
      </c>
      <c r="D116" s="216" t="s">
        <v>231</v>
      </c>
      <c r="E116" s="217" t="s">
        <v>5186</v>
      </c>
      <c r="F116" s="218" t="s">
        <v>5187</v>
      </c>
      <c r="G116" s="219" t="s">
        <v>234</v>
      </c>
      <c r="H116" s="220">
        <v>358.11000000000001</v>
      </c>
      <c r="I116" s="221"/>
      <c r="J116" s="222">
        <f>ROUND(I116*H116,2)</f>
        <v>0</v>
      </c>
      <c r="K116" s="218" t="s">
        <v>235</v>
      </c>
      <c r="L116" s="47"/>
      <c r="M116" s="223" t="s">
        <v>19</v>
      </c>
      <c r="N116" s="224" t="s">
        <v>47</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136</v>
      </c>
      <c r="AT116" s="227" t="s">
        <v>231</v>
      </c>
      <c r="AU116" s="227" t="s">
        <v>86</v>
      </c>
      <c r="AY116" s="20" t="s">
        <v>229</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136</v>
      </c>
      <c r="BM116" s="227" t="s">
        <v>5188</v>
      </c>
    </row>
    <row r="117" s="2" customFormat="1">
      <c r="A117" s="41"/>
      <c r="B117" s="42"/>
      <c r="C117" s="43"/>
      <c r="D117" s="229" t="s">
        <v>237</v>
      </c>
      <c r="E117" s="43"/>
      <c r="F117" s="230" t="s">
        <v>5189</v>
      </c>
      <c r="G117" s="43"/>
      <c r="H117" s="43"/>
      <c r="I117" s="231"/>
      <c r="J117" s="43"/>
      <c r="K117" s="43"/>
      <c r="L117" s="47"/>
      <c r="M117" s="232"/>
      <c r="N117" s="233"/>
      <c r="O117" s="87"/>
      <c r="P117" s="87"/>
      <c r="Q117" s="87"/>
      <c r="R117" s="87"/>
      <c r="S117" s="87"/>
      <c r="T117" s="88"/>
      <c r="U117" s="41"/>
      <c r="V117" s="41"/>
      <c r="W117" s="41"/>
      <c r="X117" s="41"/>
      <c r="Y117" s="41"/>
      <c r="Z117" s="41"/>
      <c r="AA117" s="41"/>
      <c r="AB117" s="41"/>
      <c r="AC117" s="41"/>
      <c r="AD117" s="41"/>
      <c r="AE117" s="41"/>
      <c r="AT117" s="20" t="s">
        <v>237</v>
      </c>
      <c r="AU117" s="20" t="s">
        <v>86</v>
      </c>
    </row>
    <row r="118" s="13" customFormat="1">
      <c r="A118" s="13"/>
      <c r="B118" s="234"/>
      <c r="C118" s="235"/>
      <c r="D118" s="236" t="s">
        <v>239</v>
      </c>
      <c r="E118" s="237" t="s">
        <v>19</v>
      </c>
      <c r="F118" s="238" t="s">
        <v>5190</v>
      </c>
      <c r="G118" s="235"/>
      <c r="H118" s="237" t="s">
        <v>19</v>
      </c>
      <c r="I118" s="239"/>
      <c r="J118" s="235"/>
      <c r="K118" s="235"/>
      <c r="L118" s="240"/>
      <c r="M118" s="241"/>
      <c r="N118" s="242"/>
      <c r="O118" s="242"/>
      <c r="P118" s="242"/>
      <c r="Q118" s="242"/>
      <c r="R118" s="242"/>
      <c r="S118" s="242"/>
      <c r="T118" s="243"/>
      <c r="U118" s="13"/>
      <c r="V118" s="13"/>
      <c r="W118" s="13"/>
      <c r="X118" s="13"/>
      <c r="Y118" s="13"/>
      <c r="Z118" s="13"/>
      <c r="AA118" s="13"/>
      <c r="AB118" s="13"/>
      <c r="AC118" s="13"/>
      <c r="AD118" s="13"/>
      <c r="AE118" s="13"/>
      <c r="AT118" s="244" t="s">
        <v>239</v>
      </c>
      <c r="AU118" s="244" t="s">
        <v>86</v>
      </c>
      <c r="AV118" s="13" t="s">
        <v>84</v>
      </c>
      <c r="AW118" s="13" t="s">
        <v>37</v>
      </c>
      <c r="AX118" s="13" t="s">
        <v>76</v>
      </c>
      <c r="AY118" s="244" t="s">
        <v>229</v>
      </c>
    </row>
    <row r="119" s="14" customFormat="1">
      <c r="A119" s="14"/>
      <c r="B119" s="245"/>
      <c r="C119" s="246"/>
      <c r="D119" s="236" t="s">
        <v>239</v>
      </c>
      <c r="E119" s="247" t="s">
        <v>19</v>
      </c>
      <c r="F119" s="248" t="s">
        <v>5152</v>
      </c>
      <c r="G119" s="246"/>
      <c r="H119" s="249">
        <v>358.11000000000001</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239</v>
      </c>
      <c r="AU119" s="255" t="s">
        <v>86</v>
      </c>
      <c r="AV119" s="14" t="s">
        <v>86</v>
      </c>
      <c r="AW119" s="14" t="s">
        <v>37</v>
      </c>
      <c r="AX119" s="14" t="s">
        <v>76</v>
      </c>
      <c r="AY119" s="255" t="s">
        <v>229</v>
      </c>
    </row>
    <row r="120" s="15" customFormat="1">
      <c r="A120" s="15"/>
      <c r="B120" s="256"/>
      <c r="C120" s="257"/>
      <c r="D120" s="236" t="s">
        <v>239</v>
      </c>
      <c r="E120" s="258" t="s">
        <v>19</v>
      </c>
      <c r="F120" s="259" t="s">
        <v>243</v>
      </c>
      <c r="G120" s="257"/>
      <c r="H120" s="260">
        <v>358.11000000000001</v>
      </c>
      <c r="I120" s="261"/>
      <c r="J120" s="257"/>
      <c r="K120" s="257"/>
      <c r="L120" s="262"/>
      <c r="M120" s="263"/>
      <c r="N120" s="264"/>
      <c r="O120" s="264"/>
      <c r="P120" s="264"/>
      <c r="Q120" s="264"/>
      <c r="R120" s="264"/>
      <c r="S120" s="264"/>
      <c r="T120" s="265"/>
      <c r="U120" s="15"/>
      <c r="V120" s="15"/>
      <c r="W120" s="15"/>
      <c r="X120" s="15"/>
      <c r="Y120" s="15"/>
      <c r="Z120" s="15"/>
      <c r="AA120" s="15"/>
      <c r="AB120" s="15"/>
      <c r="AC120" s="15"/>
      <c r="AD120" s="15"/>
      <c r="AE120" s="15"/>
      <c r="AT120" s="266" t="s">
        <v>239</v>
      </c>
      <c r="AU120" s="266" t="s">
        <v>86</v>
      </c>
      <c r="AV120" s="15" t="s">
        <v>136</v>
      </c>
      <c r="AW120" s="15" t="s">
        <v>37</v>
      </c>
      <c r="AX120" s="15" t="s">
        <v>84</v>
      </c>
      <c r="AY120" s="266" t="s">
        <v>229</v>
      </c>
    </row>
    <row r="121" s="2" customFormat="1" ht="21.75" customHeight="1">
      <c r="A121" s="41"/>
      <c r="B121" s="42"/>
      <c r="C121" s="216" t="s">
        <v>280</v>
      </c>
      <c r="D121" s="216" t="s">
        <v>231</v>
      </c>
      <c r="E121" s="217" t="s">
        <v>5191</v>
      </c>
      <c r="F121" s="218" t="s">
        <v>5192</v>
      </c>
      <c r="G121" s="219" t="s">
        <v>234</v>
      </c>
      <c r="H121" s="220">
        <v>21.469999999999999</v>
      </c>
      <c r="I121" s="221"/>
      <c r="J121" s="222">
        <f>ROUND(I121*H121,2)</f>
        <v>0</v>
      </c>
      <c r="K121" s="218" t="s">
        <v>235</v>
      </c>
      <c r="L121" s="47"/>
      <c r="M121" s="223" t="s">
        <v>19</v>
      </c>
      <c r="N121" s="224" t="s">
        <v>47</v>
      </c>
      <c r="O121" s="87"/>
      <c r="P121" s="225">
        <f>O121*H121</f>
        <v>0</v>
      </c>
      <c r="Q121" s="225">
        <v>0</v>
      </c>
      <c r="R121" s="225">
        <f>Q121*H121</f>
        <v>0</v>
      </c>
      <c r="S121" s="225">
        <v>0</v>
      </c>
      <c r="T121" s="226">
        <f>S121*H121</f>
        <v>0</v>
      </c>
      <c r="U121" s="41"/>
      <c r="V121" s="41"/>
      <c r="W121" s="41"/>
      <c r="X121" s="41"/>
      <c r="Y121" s="41"/>
      <c r="Z121" s="41"/>
      <c r="AA121" s="41"/>
      <c r="AB121" s="41"/>
      <c r="AC121" s="41"/>
      <c r="AD121" s="41"/>
      <c r="AE121" s="41"/>
      <c r="AR121" s="227" t="s">
        <v>136</v>
      </c>
      <c r="AT121" s="227" t="s">
        <v>231</v>
      </c>
      <c r="AU121" s="227" t="s">
        <v>86</v>
      </c>
      <c r="AY121" s="20" t="s">
        <v>229</v>
      </c>
      <c r="BE121" s="228">
        <f>IF(N121="základní",J121,0)</f>
        <v>0</v>
      </c>
      <c r="BF121" s="228">
        <f>IF(N121="snížená",J121,0)</f>
        <v>0</v>
      </c>
      <c r="BG121" s="228">
        <f>IF(N121="zákl. přenesená",J121,0)</f>
        <v>0</v>
      </c>
      <c r="BH121" s="228">
        <f>IF(N121="sníž. přenesená",J121,0)</f>
        <v>0</v>
      </c>
      <c r="BI121" s="228">
        <f>IF(N121="nulová",J121,0)</f>
        <v>0</v>
      </c>
      <c r="BJ121" s="20" t="s">
        <v>84</v>
      </c>
      <c r="BK121" s="228">
        <f>ROUND(I121*H121,2)</f>
        <v>0</v>
      </c>
      <c r="BL121" s="20" t="s">
        <v>136</v>
      </c>
      <c r="BM121" s="227" t="s">
        <v>5193</v>
      </c>
    </row>
    <row r="122" s="2" customFormat="1">
      <c r="A122" s="41"/>
      <c r="B122" s="42"/>
      <c r="C122" s="43"/>
      <c r="D122" s="229" t="s">
        <v>237</v>
      </c>
      <c r="E122" s="43"/>
      <c r="F122" s="230" t="s">
        <v>5194</v>
      </c>
      <c r="G122" s="43"/>
      <c r="H122" s="43"/>
      <c r="I122" s="231"/>
      <c r="J122" s="43"/>
      <c r="K122" s="43"/>
      <c r="L122" s="47"/>
      <c r="M122" s="232"/>
      <c r="N122" s="233"/>
      <c r="O122" s="87"/>
      <c r="P122" s="87"/>
      <c r="Q122" s="87"/>
      <c r="R122" s="87"/>
      <c r="S122" s="87"/>
      <c r="T122" s="88"/>
      <c r="U122" s="41"/>
      <c r="V122" s="41"/>
      <c r="W122" s="41"/>
      <c r="X122" s="41"/>
      <c r="Y122" s="41"/>
      <c r="Z122" s="41"/>
      <c r="AA122" s="41"/>
      <c r="AB122" s="41"/>
      <c r="AC122" s="41"/>
      <c r="AD122" s="41"/>
      <c r="AE122" s="41"/>
      <c r="AT122" s="20" t="s">
        <v>237</v>
      </c>
      <c r="AU122" s="20" t="s">
        <v>86</v>
      </c>
    </row>
    <row r="123" s="13" customFormat="1">
      <c r="A123" s="13"/>
      <c r="B123" s="234"/>
      <c r="C123" s="235"/>
      <c r="D123" s="236" t="s">
        <v>239</v>
      </c>
      <c r="E123" s="237" t="s">
        <v>19</v>
      </c>
      <c r="F123" s="238" t="s">
        <v>5190</v>
      </c>
      <c r="G123" s="235"/>
      <c r="H123" s="237" t="s">
        <v>19</v>
      </c>
      <c r="I123" s="239"/>
      <c r="J123" s="235"/>
      <c r="K123" s="235"/>
      <c r="L123" s="240"/>
      <c r="M123" s="241"/>
      <c r="N123" s="242"/>
      <c r="O123" s="242"/>
      <c r="P123" s="242"/>
      <c r="Q123" s="242"/>
      <c r="R123" s="242"/>
      <c r="S123" s="242"/>
      <c r="T123" s="243"/>
      <c r="U123" s="13"/>
      <c r="V123" s="13"/>
      <c r="W123" s="13"/>
      <c r="X123" s="13"/>
      <c r="Y123" s="13"/>
      <c r="Z123" s="13"/>
      <c r="AA123" s="13"/>
      <c r="AB123" s="13"/>
      <c r="AC123" s="13"/>
      <c r="AD123" s="13"/>
      <c r="AE123" s="13"/>
      <c r="AT123" s="244" t="s">
        <v>239</v>
      </c>
      <c r="AU123" s="244" t="s">
        <v>86</v>
      </c>
      <c r="AV123" s="13" t="s">
        <v>84</v>
      </c>
      <c r="AW123" s="13" t="s">
        <v>37</v>
      </c>
      <c r="AX123" s="13" t="s">
        <v>76</v>
      </c>
      <c r="AY123" s="244" t="s">
        <v>229</v>
      </c>
    </row>
    <row r="124" s="14" customFormat="1">
      <c r="A124" s="14"/>
      <c r="B124" s="245"/>
      <c r="C124" s="246"/>
      <c r="D124" s="236" t="s">
        <v>239</v>
      </c>
      <c r="E124" s="247" t="s">
        <v>19</v>
      </c>
      <c r="F124" s="248" t="s">
        <v>5150</v>
      </c>
      <c r="G124" s="246"/>
      <c r="H124" s="249">
        <v>21.469999999999999</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239</v>
      </c>
      <c r="AU124" s="255" t="s">
        <v>86</v>
      </c>
      <c r="AV124" s="14" t="s">
        <v>86</v>
      </c>
      <c r="AW124" s="14" t="s">
        <v>37</v>
      </c>
      <c r="AX124" s="14" t="s">
        <v>76</v>
      </c>
      <c r="AY124" s="255" t="s">
        <v>229</v>
      </c>
    </row>
    <row r="125" s="15" customFormat="1">
      <c r="A125" s="15"/>
      <c r="B125" s="256"/>
      <c r="C125" s="257"/>
      <c r="D125" s="236" t="s">
        <v>239</v>
      </c>
      <c r="E125" s="258" t="s">
        <v>19</v>
      </c>
      <c r="F125" s="259" t="s">
        <v>243</v>
      </c>
      <c r="G125" s="257"/>
      <c r="H125" s="260">
        <v>21.469999999999999</v>
      </c>
      <c r="I125" s="261"/>
      <c r="J125" s="257"/>
      <c r="K125" s="257"/>
      <c r="L125" s="262"/>
      <c r="M125" s="263"/>
      <c r="N125" s="264"/>
      <c r="O125" s="264"/>
      <c r="P125" s="264"/>
      <c r="Q125" s="264"/>
      <c r="R125" s="264"/>
      <c r="S125" s="264"/>
      <c r="T125" s="265"/>
      <c r="U125" s="15"/>
      <c r="V125" s="15"/>
      <c r="W125" s="15"/>
      <c r="X125" s="15"/>
      <c r="Y125" s="15"/>
      <c r="Z125" s="15"/>
      <c r="AA125" s="15"/>
      <c r="AB125" s="15"/>
      <c r="AC125" s="15"/>
      <c r="AD125" s="15"/>
      <c r="AE125" s="15"/>
      <c r="AT125" s="266" t="s">
        <v>239</v>
      </c>
      <c r="AU125" s="266" t="s">
        <v>86</v>
      </c>
      <c r="AV125" s="15" t="s">
        <v>136</v>
      </c>
      <c r="AW125" s="15" t="s">
        <v>37</v>
      </c>
      <c r="AX125" s="15" t="s">
        <v>84</v>
      </c>
      <c r="AY125" s="266" t="s">
        <v>229</v>
      </c>
    </row>
    <row r="126" s="2" customFormat="1" ht="24.15" customHeight="1">
      <c r="A126" s="41"/>
      <c r="B126" s="42"/>
      <c r="C126" s="216" t="s">
        <v>288</v>
      </c>
      <c r="D126" s="216" t="s">
        <v>231</v>
      </c>
      <c r="E126" s="217" t="s">
        <v>5195</v>
      </c>
      <c r="F126" s="218" t="s">
        <v>5196</v>
      </c>
      <c r="G126" s="219" t="s">
        <v>234</v>
      </c>
      <c r="H126" s="220">
        <v>379.57999999999998</v>
      </c>
      <c r="I126" s="221"/>
      <c r="J126" s="222">
        <f>ROUND(I126*H126,2)</f>
        <v>0</v>
      </c>
      <c r="K126" s="218" t="s">
        <v>235</v>
      </c>
      <c r="L126" s="47"/>
      <c r="M126" s="223" t="s">
        <v>19</v>
      </c>
      <c r="N126" s="224" t="s">
        <v>47</v>
      </c>
      <c r="O126" s="87"/>
      <c r="P126" s="225">
        <f>O126*H126</f>
        <v>0</v>
      </c>
      <c r="Q126" s="225">
        <v>0</v>
      </c>
      <c r="R126" s="225">
        <f>Q126*H126</f>
        <v>0</v>
      </c>
      <c r="S126" s="225">
        <v>0</v>
      </c>
      <c r="T126" s="226">
        <f>S126*H126</f>
        <v>0</v>
      </c>
      <c r="U126" s="41"/>
      <c r="V126" s="41"/>
      <c r="W126" s="41"/>
      <c r="X126" s="41"/>
      <c r="Y126" s="41"/>
      <c r="Z126" s="41"/>
      <c r="AA126" s="41"/>
      <c r="AB126" s="41"/>
      <c r="AC126" s="41"/>
      <c r="AD126" s="41"/>
      <c r="AE126" s="41"/>
      <c r="AR126" s="227" t="s">
        <v>136</v>
      </c>
      <c r="AT126" s="227" t="s">
        <v>231</v>
      </c>
      <c r="AU126" s="227" t="s">
        <v>86</v>
      </c>
      <c r="AY126" s="20" t="s">
        <v>229</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136</v>
      </c>
      <c r="BM126" s="227" t="s">
        <v>5197</v>
      </c>
    </row>
    <row r="127" s="2" customFormat="1">
      <c r="A127" s="41"/>
      <c r="B127" s="42"/>
      <c r="C127" s="43"/>
      <c r="D127" s="229" t="s">
        <v>237</v>
      </c>
      <c r="E127" s="43"/>
      <c r="F127" s="230" t="s">
        <v>5198</v>
      </c>
      <c r="G127" s="43"/>
      <c r="H127" s="43"/>
      <c r="I127" s="231"/>
      <c r="J127" s="43"/>
      <c r="K127" s="43"/>
      <c r="L127" s="47"/>
      <c r="M127" s="232"/>
      <c r="N127" s="233"/>
      <c r="O127" s="87"/>
      <c r="P127" s="87"/>
      <c r="Q127" s="87"/>
      <c r="R127" s="87"/>
      <c r="S127" s="87"/>
      <c r="T127" s="88"/>
      <c r="U127" s="41"/>
      <c r="V127" s="41"/>
      <c r="W127" s="41"/>
      <c r="X127" s="41"/>
      <c r="Y127" s="41"/>
      <c r="Z127" s="41"/>
      <c r="AA127" s="41"/>
      <c r="AB127" s="41"/>
      <c r="AC127" s="41"/>
      <c r="AD127" s="41"/>
      <c r="AE127" s="41"/>
      <c r="AT127" s="20" t="s">
        <v>237</v>
      </c>
      <c r="AU127" s="20" t="s">
        <v>86</v>
      </c>
    </row>
    <row r="128" s="13" customFormat="1">
      <c r="A128" s="13"/>
      <c r="B128" s="234"/>
      <c r="C128" s="235"/>
      <c r="D128" s="236" t="s">
        <v>239</v>
      </c>
      <c r="E128" s="237" t="s">
        <v>19</v>
      </c>
      <c r="F128" s="238" t="s">
        <v>5199</v>
      </c>
      <c r="G128" s="235"/>
      <c r="H128" s="237" t="s">
        <v>19</v>
      </c>
      <c r="I128" s="239"/>
      <c r="J128" s="235"/>
      <c r="K128" s="235"/>
      <c r="L128" s="240"/>
      <c r="M128" s="241"/>
      <c r="N128" s="242"/>
      <c r="O128" s="242"/>
      <c r="P128" s="242"/>
      <c r="Q128" s="242"/>
      <c r="R128" s="242"/>
      <c r="S128" s="242"/>
      <c r="T128" s="243"/>
      <c r="U128" s="13"/>
      <c r="V128" s="13"/>
      <c r="W128" s="13"/>
      <c r="X128" s="13"/>
      <c r="Y128" s="13"/>
      <c r="Z128" s="13"/>
      <c r="AA128" s="13"/>
      <c r="AB128" s="13"/>
      <c r="AC128" s="13"/>
      <c r="AD128" s="13"/>
      <c r="AE128" s="13"/>
      <c r="AT128" s="244" t="s">
        <v>239</v>
      </c>
      <c r="AU128" s="244" t="s">
        <v>86</v>
      </c>
      <c r="AV128" s="13" t="s">
        <v>84</v>
      </c>
      <c r="AW128" s="13" t="s">
        <v>37</v>
      </c>
      <c r="AX128" s="13" t="s">
        <v>76</v>
      </c>
      <c r="AY128" s="244" t="s">
        <v>229</v>
      </c>
    </row>
    <row r="129" s="13" customFormat="1">
      <c r="A129" s="13"/>
      <c r="B129" s="234"/>
      <c r="C129" s="235"/>
      <c r="D129" s="236" t="s">
        <v>239</v>
      </c>
      <c r="E129" s="237" t="s">
        <v>19</v>
      </c>
      <c r="F129" s="238" t="s">
        <v>2803</v>
      </c>
      <c r="G129" s="235"/>
      <c r="H129" s="237" t="s">
        <v>19</v>
      </c>
      <c r="I129" s="239"/>
      <c r="J129" s="235"/>
      <c r="K129" s="235"/>
      <c r="L129" s="240"/>
      <c r="M129" s="241"/>
      <c r="N129" s="242"/>
      <c r="O129" s="242"/>
      <c r="P129" s="242"/>
      <c r="Q129" s="242"/>
      <c r="R129" s="242"/>
      <c r="S129" s="242"/>
      <c r="T129" s="243"/>
      <c r="U129" s="13"/>
      <c r="V129" s="13"/>
      <c r="W129" s="13"/>
      <c r="X129" s="13"/>
      <c r="Y129" s="13"/>
      <c r="Z129" s="13"/>
      <c r="AA129" s="13"/>
      <c r="AB129" s="13"/>
      <c r="AC129" s="13"/>
      <c r="AD129" s="13"/>
      <c r="AE129" s="13"/>
      <c r="AT129" s="244" t="s">
        <v>239</v>
      </c>
      <c r="AU129" s="244" t="s">
        <v>86</v>
      </c>
      <c r="AV129" s="13" t="s">
        <v>84</v>
      </c>
      <c r="AW129" s="13" t="s">
        <v>37</v>
      </c>
      <c r="AX129" s="13" t="s">
        <v>76</v>
      </c>
      <c r="AY129" s="244" t="s">
        <v>229</v>
      </c>
    </row>
    <row r="130" s="14" customFormat="1">
      <c r="A130" s="14"/>
      <c r="B130" s="245"/>
      <c r="C130" s="246"/>
      <c r="D130" s="236" t="s">
        <v>239</v>
      </c>
      <c r="E130" s="247" t="s">
        <v>19</v>
      </c>
      <c r="F130" s="248" t="s">
        <v>5151</v>
      </c>
      <c r="G130" s="246"/>
      <c r="H130" s="249">
        <v>21.469999999999999</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239</v>
      </c>
      <c r="AU130" s="255" t="s">
        <v>86</v>
      </c>
      <c r="AV130" s="14" t="s">
        <v>86</v>
      </c>
      <c r="AW130" s="14" t="s">
        <v>37</v>
      </c>
      <c r="AX130" s="14" t="s">
        <v>76</v>
      </c>
      <c r="AY130" s="255" t="s">
        <v>229</v>
      </c>
    </row>
    <row r="131" s="16" customFormat="1">
      <c r="A131" s="16"/>
      <c r="B131" s="285"/>
      <c r="C131" s="286"/>
      <c r="D131" s="236" t="s">
        <v>239</v>
      </c>
      <c r="E131" s="287" t="s">
        <v>5150</v>
      </c>
      <c r="F131" s="288" t="s">
        <v>522</v>
      </c>
      <c r="G131" s="286"/>
      <c r="H131" s="289">
        <v>21.469999999999999</v>
      </c>
      <c r="I131" s="290"/>
      <c r="J131" s="286"/>
      <c r="K131" s="286"/>
      <c r="L131" s="291"/>
      <c r="M131" s="292"/>
      <c r="N131" s="293"/>
      <c r="O131" s="293"/>
      <c r="P131" s="293"/>
      <c r="Q131" s="293"/>
      <c r="R131" s="293"/>
      <c r="S131" s="293"/>
      <c r="T131" s="294"/>
      <c r="U131" s="16"/>
      <c r="V131" s="16"/>
      <c r="W131" s="16"/>
      <c r="X131" s="16"/>
      <c r="Y131" s="16"/>
      <c r="Z131" s="16"/>
      <c r="AA131" s="16"/>
      <c r="AB131" s="16"/>
      <c r="AC131" s="16"/>
      <c r="AD131" s="16"/>
      <c r="AE131" s="16"/>
      <c r="AT131" s="295" t="s">
        <v>239</v>
      </c>
      <c r="AU131" s="295" t="s">
        <v>86</v>
      </c>
      <c r="AV131" s="16" t="s">
        <v>96</v>
      </c>
      <c r="AW131" s="16" t="s">
        <v>37</v>
      </c>
      <c r="AX131" s="16" t="s">
        <v>76</v>
      </c>
      <c r="AY131" s="295" t="s">
        <v>229</v>
      </c>
    </row>
    <row r="132" s="13" customFormat="1">
      <c r="A132" s="13"/>
      <c r="B132" s="234"/>
      <c r="C132" s="235"/>
      <c r="D132" s="236" t="s">
        <v>239</v>
      </c>
      <c r="E132" s="237" t="s">
        <v>19</v>
      </c>
      <c r="F132" s="238" t="s">
        <v>1613</v>
      </c>
      <c r="G132" s="235"/>
      <c r="H132" s="237" t="s">
        <v>19</v>
      </c>
      <c r="I132" s="239"/>
      <c r="J132" s="235"/>
      <c r="K132" s="235"/>
      <c r="L132" s="240"/>
      <c r="M132" s="241"/>
      <c r="N132" s="242"/>
      <c r="O132" s="242"/>
      <c r="P132" s="242"/>
      <c r="Q132" s="242"/>
      <c r="R132" s="242"/>
      <c r="S132" s="242"/>
      <c r="T132" s="243"/>
      <c r="U132" s="13"/>
      <c r="V132" s="13"/>
      <c r="W132" s="13"/>
      <c r="X132" s="13"/>
      <c r="Y132" s="13"/>
      <c r="Z132" s="13"/>
      <c r="AA132" s="13"/>
      <c r="AB132" s="13"/>
      <c r="AC132" s="13"/>
      <c r="AD132" s="13"/>
      <c r="AE132" s="13"/>
      <c r="AT132" s="244" t="s">
        <v>239</v>
      </c>
      <c r="AU132" s="244" t="s">
        <v>86</v>
      </c>
      <c r="AV132" s="13" t="s">
        <v>84</v>
      </c>
      <c r="AW132" s="13" t="s">
        <v>37</v>
      </c>
      <c r="AX132" s="13" t="s">
        <v>76</v>
      </c>
      <c r="AY132" s="244" t="s">
        <v>229</v>
      </c>
    </row>
    <row r="133" s="14" customFormat="1">
      <c r="A133" s="14"/>
      <c r="B133" s="245"/>
      <c r="C133" s="246"/>
      <c r="D133" s="236" t="s">
        <v>239</v>
      </c>
      <c r="E133" s="247" t="s">
        <v>19</v>
      </c>
      <c r="F133" s="248" t="s">
        <v>5153</v>
      </c>
      <c r="G133" s="246"/>
      <c r="H133" s="249">
        <v>358.11000000000001</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239</v>
      </c>
      <c r="AU133" s="255" t="s">
        <v>86</v>
      </c>
      <c r="AV133" s="14" t="s">
        <v>86</v>
      </c>
      <c r="AW133" s="14" t="s">
        <v>37</v>
      </c>
      <c r="AX133" s="14" t="s">
        <v>76</v>
      </c>
      <c r="AY133" s="255" t="s">
        <v>229</v>
      </c>
    </row>
    <row r="134" s="16" customFormat="1">
      <c r="A134" s="16"/>
      <c r="B134" s="285"/>
      <c r="C134" s="286"/>
      <c r="D134" s="236" t="s">
        <v>239</v>
      </c>
      <c r="E134" s="287" t="s">
        <v>5152</v>
      </c>
      <c r="F134" s="288" t="s">
        <v>522</v>
      </c>
      <c r="G134" s="286"/>
      <c r="H134" s="289">
        <v>358.11000000000001</v>
      </c>
      <c r="I134" s="290"/>
      <c r="J134" s="286"/>
      <c r="K134" s="286"/>
      <c r="L134" s="291"/>
      <c r="M134" s="292"/>
      <c r="N134" s="293"/>
      <c r="O134" s="293"/>
      <c r="P134" s="293"/>
      <c r="Q134" s="293"/>
      <c r="R134" s="293"/>
      <c r="S134" s="293"/>
      <c r="T134" s="294"/>
      <c r="U134" s="16"/>
      <c r="V134" s="16"/>
      <c r="W134" s="16"/>
      <c r="X134" s="16"/>
      <c r="Y134" s="16"/>
      <c r="Z134" s="16"/>
      <c r="AA134" s="16"/>
      <c r="AB134" s="16"/>
      <c r="AC134" s="16"/>
      <c r="AD134" s="16"/>
      <c r="AE134" s="16"/>
      <c r="AT134" s="295" t="s">
        <v>239</v>
      </c>
      <c r="AU134" s="295" t="s">
        <v>86</v>
      </c>
      <c r="AV134" s="16" t="s">
        <v>96</v>
      </c>
      <c r="AW134" s="16" t="s">
        <v>37</v>
      </c>
      <c r="AX134" s="16" t="s">
        <v>76</v>
      </c>
      <c r="AY134" s="295" t="s">
        <v>229</v>
      </c>
    </row>
    <row r="135" s="15" customFormat="1">
      <c r="A135" s="15"/>
      <c r="B135" s="256"/>
      <c r="C135" s="257"/>
      <c r="D135" s="236" t="s">
        <v>239</v>
      </c>
      <c r="E135" s="258" t="s">
        <v>19</v>
      </c>
      <c r="F135" s="259" t="s">
        <v>243</v>
      </c>
      <c r="G135" s="257"/>
      <c r="H135" s="260">
        <v>379.57999999999998</v>
      </c>
      <c r="I135" s="261"/>
      <c r="J135" s="257"/>
      <c r="K135" s="257"/>
      <c r="L135" s="262"/>
      <c r="M135" s="263"/>
      <c r="N135" s="264"/>
      <c r="O135" s="264"/>
      <c r="P135" s="264"/>
      <c r="Q135" s="264"/>
      <c r="R135" s="264"/>
      <c r="S135" s="264"/>
      <c r="T135" s="265"/>
      <c r="U135" s="15"/>
      <c r="V135" s="15"/>
      <c r="W135" s="15"/>
      <c r="X135" s="15"/>
      <c r="Y135" s="15"/>
      <c r="Z135" s="15"/>
      <c r="AA135" s="15"/>
      <c r="AB135" s="15"/>
      <c r="AC135" s="15"/>
      <c r="AD135" s="15"/>
      <c r="AE135" s="15"/>
      <c r="AT135" s="266" t="s">
        <v>239</v>
      </c>
      <c r="AU135" s="266" t="s">
        <v>86</v>
      </c>
      <c r="AV135" s="15" t="s">
        <v>136</v>
      </c>
      <c r="AW135" s="15" t="s">
        <v>37</v>
      </c>
      <c r="AX135" s="15" t="s">
        <v>84</v>
      </c>
      <c r="AY135" s="266" t="s">
        <v>229</v>
      </c>
    </row>
    <row r="136" s="2" customFormat="1" ht="16.5" customHeight="1">
      <c r="A136" s="41"/>
      <c r="B136" s="42"/>
      <c r="C136" s="267" t="s">
        <v>296</v>
      </c>
      <c r="D136" s="267" t="s">
        <v>311</v>
      </c>
      <c r="E136" s="268" t="s">
        <v>5200</v>
      </c>
      <c r="F136" s="269" t="s">
        <v>5201</v>
      </c>
      <c r="G136" s="270" t="s">
        <v>5202</v>
      </c>
      <c r="H136" s="271">
        <v>7.5919999999999996</v>
      </c>
      <c r="I136" s="272"/>
      <c r="J136" s="273">
        <f>ROUND(I136*H136,2)</f>
        <v>0</v>
      </c>
      <c r="K136" s="269" t="s">
        <v>235</v>
      </c>
      <c r="L136" s="274"/>
      <c r="M136" s="275" t="s">
        <v>19</v>
      </c>
      <c r="N136" s="276" t="s">
        <v>47</v>
      </c>
      <c r="O136" s="87"/>
      <c r="P136" s="225">
        <f>O136*H136</f>
        <v>0</v>
      </c>
      <c r="Q136" s="225">
        <v>0.001</v>
      </c>
      <c r="R136" s="225">
        <f>Q136*H136</f>
        <v>0.0075919999999999998</v>
      </c>
      <c r="S136" s="225">
        <v>0</v>
      </c>
      <c r="T136" s="226">
        <f>S136*H136</f>
        <v>0</v>
      </c>
      <c r="U136" s="41"/>
      <c r="V136" s="41"/>
      <c r="W136" s="41"/>
      <c r="X136" s="41"/>
      <c r="Y136" s="41"/>
      <c r="Z136" s="41"/>
      <c r="AA136" s="41"/>
      <c r="AB136" s="41"/>
      <c r="AC136" s="41"/>
      <c r="AD136" s="41"/>
      <c r="AE136" s="41"/>
      <c r="AR136" s="227" t="s">
        <v>288</v>
      </c>
      <c r="AT136" s="227" t="s">
        <v>311</v>
      </c>
      <c r="AU136" s="227" t="s">
        <v>86</v>
      </c>
      <c r="AY136" s="20" t="s">
        <v>229</v>
      </c>
      <c r="BE136" s="228">
        <f>IF(N136="základní",J136,0)</f>
        <v>0</v>
      </c>
      <c r="BF136" s="228">
        <f>IF(N136="snížená",J136,0)</f>
        <v>0</v>
      </c>
      <c r="BG136" s="228">
        <f>IF(N136="zákl. přenesená",J136,0)</f>
        <v>0</v>
      </c>
      <c r="BH136" s="228">
        <f>IF(N136="sníž. přenesená",J136,0)</f>
        <v>0</v>
      </c>
      <c r="BI136" s="228">
        <f>IF(N136="nulová",J136,0)</f>
        <v>0</v>
      </c>
      <c r="BJ136" s="20" t="s">
        <v>84</v>
      </c>
      <c r="BK136" s="228">
        <f>ROUND(I136*H136,2)</f>
        <v>0</v>
      </c>
      <c r="BL136" s="20" t="s">
        <v>136</v>
      </c>
      <c r="BM136" s="227" t="s">
        <v>5203</v>
      </c>
    </row>
    <row r="137" s="14" customFormat="1">
      <c r="A137" s="14"/>
      <c r="B137" s="245"/>
      <c r="C137" s="246"/>
      <c r="D137" s="236" t="s">
        <v>239</v>
      </c>
      <c r="E137" s="246"/>
      <c r="F137" s="248" t="s">
        <v>5204</v>
      </c>
      <c r="G137" s="246"/>
      <c r="H137" s="249">
        <v>7.5919999999999996</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239</v>
      </c>
      <c r="AU137" s="255" t="s">
        <v>86</v>
      </c>
      <c r="AV137" s="14" t="s">
        <v>86</v>
      </c>
      <c r="AW137" s="14" t="s">
        <v>4</v>
      </c>
      <c r="AX137" s="14" t="s">
        <v>84</v>
      </c>
      <c r="AY137" s="255" t="s">
        <v>229</v>
      </c>
    </row>
    <row r="138" s="2" customFormat="1" ht="16.5" customHeight="1">
      <c r="A138" s="41"/>
      <c r="B138" s="42"/>
      <c r="C138" s="216" t="s">
        <v>303</v>
      </c>
      <c r="D138" s="216" t="s">
        <v>231</v>
      </c>
      <c r="E138" s="217" t="s">
        <v>5205</v>
      </c>
      <c r="F138" s="218" t="s">
        <v>5206</v>
      </c>
      <c r="G138" s="219" t="s">
        <v>234</v>
      </c>
      <c r="H138" s="220">
        <v>379.57999999999998</v>
      </c>
      <c r="I138" s="221"/>
      <c r="J138" s="222">
        <f>ROUND(I138*H138,2)</f>
        <v>0</v>
      </c>
      <c r="K138" s="218" t="s">
        <v>235</v>
      </c>
      <c r="L138" s="47"/>
      <c r="M138" s="223" t="s">
        <v>19</v>
      </c>
      <c r="N138" s="224" t="s">
        <v>47</v>
      </c>
      <c r="O138" s="87"/>
      <c r="P138" s="225">
        <f>O138*H138</f>
        <v>0</v>
      </c>
      <c r="Q138" s="225">
        <v>0</v>
      </c>
      <c r="R138" s="225">
        <f>Q138*H138</f>
        <v>0</v>
      </c>
      <c r="S138" s="225">
        <v>0</v>
      </c>
      <c r="T138" s="226">
        <f>S138*H138</f>
        <v>0</v>
      </c>
      <c r="U138" s="41"/>
      <c r="V138" s="41"/>
      <c r="W138" s="41"/>
      <c r="X138" s="41"/>
      <c r="Y138" s="41"/>
      <c r="Z138" s="41"/>
      <c r="AA138" s="41"/>
      <c r="AB138" s="41"/>
      <c r="AC138" s="41"/>
      <c r="AD138" s="41"/>
      <c r="AE138" s="41"/>
      <c r="AR138" s="227" t="s">
        <v>136</v>
      </c>
      <c r="AT138" s="227" t="s">
        <v>231</v>
      </c>
      <c r="AU138" s="227" t="s">
        <v>86</v>
      </c>
      <c r="AY138" s="20" t="s">
        <v>229</v>
      </c>
      <c r="BE138" s="228">
        <f>IF(N138="základní",J138,0)</f>
        <v>0</v>
      </c>
      <c r="BF138" s="228">
        <f>IF(N138="snížená",J138,0)</f>
        <v>0</v>
      </c>
      <c r="BG138" s="228">
        <f>IF(N138="zákl. přenesená",J138,0)</f>
        <v>0</v>
      </c>
      <c r="BH138" s="228">
        <f>IF(N138="sníž. přenesená",J138,0)</f>
        <v>0</v>
      </c>
      <c r="BI138" s="228">
        <f>IF(N138="nulová",J138,0)</f>
        <v>0</v>
      </c>
      <c r="BJ138" s="20" t="s">
        <v>84</v>
      </c>
      <c r="BK138" s="228">
        <f>ROUND(I138*H138,2)</f>
        <v>0</v>
      </c>
      <c r="BL138" s="20" t="s">
        <v>136</v>
      </c>
      <c r="BM138" s="227" t="s">
        <v>5207</v>
      </c>
    </row>
    <row r="139" s="2" customFormat="1">
      <c r="A139" s="41"/>
      <c r="B139" s="42"/>
      <c r="C139" s="43"/>
      <c r="D139" s="229" t="s">
        <v>237</v>
      </c>
      <c r="E139" s="43"/>
      <c r="F139" s="230" t="s">
        <v>5208</v>
      </c>
      <c r="G139" s="43"/>
      <c r="H139" s="43"/>
      <c r="I139" s="231"/>
      <c r="J139" s="43"/>
      <c r="K139" s="43"/>
      <c r="L139" s="47"/>
      <c r="M139" s="232"/>
      <c r="N139" s="233"/>
      <c r="O139" s="87"/>
      <c r="P139" s="87"/>
      <c r="Q139" s="87"/>
      <c r="R139" s="87"/>
      <c r="S139" s="87"/>
      <c r="T139" s="88"/>
      <c r="U139" s="41"/>
      <c r="V139" s="41"/>
      <c r="W139" s="41"/>
      <c r="X139" s="41"/>
      <c r="Y139" s="41"/>
      <c r="Z139" s="41"/>
      <c r="AA139" s="41"/>
      <c r="AB139" s="41"/>
      <c r="AC139" s="41"/>
      <c r="AD139" s="41"/>
      <c r="AE139" s="41"/>
      <c r="AT139" s="20" t="s">
        <v>237</v>
      </c>
      <c r="AU139" s="20" t="s">
        <v>86</v>
      </c>
    </row>
    <row r="140" s="2" customFormat="1" ht="16.5" customHeight="1">
      <c r="A140" s="41"/>
      <c r="B140" s="42"/>
      <c r="C140" s="216" t="s">
        <v>310</v>
      </c>
      <c r="D140" s="216" t="s">
        <v>231</v>
      </c>
      <c r="E140" s="217" t="s">
        <v>5209</v>
      </c>
      <c r="F140" s="218" t="s">
        <v>5210</v>
      </c>
      <c r="G140" s="219" t="s">
        <v>234</v>
      </c>
      <c r="H140" s="220">
        <v>759.15999999999997</v>
      </c>
      <c r="I140" s="221"/>
      <c r="J140" s="222">
        <f>ROUND(I140*H140,2)</f>
        <v>0</v>
      </c>
      <c r="K140" s="218" t="s">
        <v>235</v>
      </c>
      <c r="L140" s="47"/>
      <c r="M140" s="223" t="s">
        <v>19</v>
      </c>
      <c r="N140" s="224" t="s">
        <v>47</v>
      </c>
      <c r="O140" s="87"/>
      <c r="P140" s="225">
        <f>O140*H140</f>
        <v>0</v>
      </c>
      <c r="Q140" s="225">
        <v>0</v>
      </c>
      <c r="R140" s="225">
        <f>Q140*H140</f>
        <v>0</v>
      </c>
      <c r="S140" s="225">
        <v>0</v>
      </c>
      <c r="T140" s="226">
        <f>S140*H140</f>
        <v>0</v>
      </c>
      <c r="U140" s="41"/>
      <c r="V140" s="41"/>
      <c r="W140" s="41"/>
      <c r="X140" s="41"/>
      <c r="Y140" s="41"/>
      <c r="Z140" s="41"/>
      <c r="AA140" s="41"/>
      <c r="AB140" s="41"/>
      <c r="AC140" s="41"/>
      <c r="AD140" s="41"/>
      <c r="AE140" s="41"/>
      <c r="AR140" s="227" t="s">
        <v>136</v>
      </c>
      <c r="AT140" s="227" t="s">
        <v>231</v>
      </c>
      <c r="AU140" s="227" t="s">
        <v>86</v>
      </c>
      <c r="AY140" s="20" t="s">
        <v>229</v>
      </c>
      <c r="BE140" s="228">
        <f>IF(N140="základní",J140,0)</f>
        <v>0</v>
      </c>
      <c r="BF140" s="228">
        <f>IF(N140="snížená",J140,0)</f>
        <v>0</v>
      </c>
      <c r="BG140" s="228">
        <f>IF(N140="zákl. přenesená",J140,0)</f>
        <v>0</v>
      </c>
      <c r="BH140" s="228">
        <f>IF(N140="sníž. přenesená",J140,0)</f>
        <v>0</v>
      </c>
      <c r="BI140" s="228">
        <f>IF(N140="nulová",J140,0)</f>
        <v>0</v>
      </c>
      <c r="BJ140" s="20" t="s">
        <v>84</v>
      </c>
      <c r="BK140" s="228">
        <f>ROUND(I140*H140,2)</f>
        <v>0</v>
      </c>
      <c r="BL140" s="20" t="s">
        <v>136</v>
      </c>
      <c r="BM140" s="227" t="s">
        <v>5211</v>
      </c>
    </row>
    <row r="141" s="2" customFormat="1">
      <c r="A141" s="41"/>
      <c r="B141" s="42"/>
      <c r="C141" s="43"/>
      <c r="D141" s="229" t="s">
        <v>237</v>
      </c>
      <c r="E141" s="43"/>
      <c r="F141" s="230" t="s">
        <v>5212</v>
      </c>
      <c r="G141" s="43"/>
      <c r="H141" s="43"/>
      <c r="I141" s="231"/>
      <c r="J141" s="43"/>
      <c r="K141" s="43"/>
      <c r="L141" s="47"/>
      <c r="M141" s="232"/>
      <c r="N141" s="233"/>
      <c r="O141" s="87"/>
      <c r="P141" s="87"/>
      <c r="Q141" s="87"/>
      <c r="R141" s="87"/>
      <c r="S141" s="87"/>
      <c r="T141" s="88"/>
      <c r="U141" s="41"/>
      <c r="V141" s="41"/>
      <c r="W141" s="41"/>
      <c r="X141" s="41"/>
      <c r="Y141" s="41"/>
      <c r="Z141" s="41"/>
      <c r="AA141" s="41"/>
      <c r="AB141" s="41"/>
      <c r="AC141" s="41"/>
      <c r="AD141" s="41"/>
      <c r="AE141" s="41"/>
      <c r="AT141" s="20" t="s">
        <v>237</v>
      </c>
      <c r="AU141" s="20" t="s">
        <v>86</v>
      </c>
    </row>
    <row r="142" s="14" customFormat="1">
      <c r="A142" s="14"/>
      <c r="B142" s="245"/>
      <c r="C142" s="246"/>
      <c r="D142" s="236" t="s">
        <v>239</v>
      </c>
      <c r="E142" s="246"/>
      <c r="F142" s="248" t="s">
        <v>5213</v>
      </c>
      <c r="G142" s="246"/>
      <c r="H142" s="249">
        <v>759.15999999999997</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239</v>
      </c>
      <c r="AU142" s="255" t="s">
        <v>86</v>
      </c>
      <c r="AV142" s="14" t="s">
        <v>86</v>
      </c>
      <c r="AW142" s="14" t="s">
        <v>4</v>
      </c>
      <c r="AX142" s="14" t="s">
        <v>84</v>
      </c>
      <c r="AY142" s="255" t="s">
        <v>229</v>
      </c>
    </row>
    <row r="143" s="2" customFormat="1" ht="16.5" customHeight="1">
      <c r="A143" s="41"/>
      <c r="B143" s="42"/>
      <c r="C143" s="216" t="s">
        <v>319</v>
      </c>
      <c r="D143" s="216" t="s">
        <v>231</v>
      </c>
      <c r="E143" s="217" t="s">
        <v>5214</v>
      </c>
      <c r="F143" s="218" t="s">
        <v>5215</v>
      </c>
      <c r="G143" s="219" t="s">
        <v>234</v>
      </c>
      <c r="H143" s="220">
        <v>379.57999999999998</v>
      </c>
      <c r="I143" s="221"/>
      <c r="J143" s="222">
        <f>ROUND(I143*H143,2)</f>
        <v>0</v>
      </c>
      <c r="K143" s="218" t="s">
        <v>235</v>
      </c>
      <c r="L143" s="47"/>
      <c r="M143" s="223" t="s">
        <v>19</v>
      </c>
      <c r="N143" s="224" t="s">
        <v>47</v>
      </c>
      <c r="O143" s="87"/>
      <c r="P143" s="225">
        <f>O143*H143</f>
        <v>0</v>
      </c>
      <c r="Q143" s="225">
        <v>0</v>
      </c>
      <c r="R143" s="225">
        <f>Q143*H143</f>
        <v>0</v>
      </c>
      <c r="S143" s="225">
        <v>0</v>
      </c>
      <c r="T143" s="226">
        <f>S143*H143</f>
        <v>0</v>
      </c>
      <c r="U143" s="41"/>
      <c r="V143" s="41"/>
      <c r="W143" s="41"/>
      <c r="X143" s="41"/>
      <c r="Y143" s="41"/>
      <c r="Z143" s="41"/>
      <c r="AA143" s="41"/>
      <c r="AB143" s="41"/>
      <c r="AC143" s="41"/>
      <c r="AD143" s="41"/>
      <c r="AE143" s="41"/>
      <c r="AR143" s="227" t="s">
        <v>136</v>
      </c>
      <c r="AT143" s="227" t="s">
        <v>231</v>
      </c>
      <c r="AU143" s="227" t="s">
        <v>86</v>
      </c>
      <c r="AY143" s="20" t="s">
        <v>229</v>
      </c>
      <c r="BE143" s="228">
        <f>IF(N143="základní",J143,0)</f>
        <v>0</v>
      </c>
      <c r="BF143" s="228">
        <f>IF(N143="snížená",J143,0)</f>
        <v>0</v>
      </c>
      <c r="BG143" s="228">
        <f>IF(N143="zákl. přenesená",J143,0)</f>
        <v>0</v>
      </c>
      <c r="BH143" s="228">
        <f>IF(N143="sníž. přenesená",J143,0)</f>
        <v>0</v>
      </c>
      <c r="BI143" s="228">
        <f>IF(N143="nulová",J143,0)</f>
        <v>0</v>
      </c>
      <c r="BJ143" s="20" t="s">
        <v>84</v>
      </c>
      <c r="BK143" s="228">
        <f>ROUND(I143*H143,2)</f>
        <v>0</v>
      </c>
      <c r="BL143" s="20" t="s">
        <v>136</v>
      </c>
      <c r="BM143" s="227" t="s">
        <v>5216</v>
      </c>
    </row>
    <row r="144" s="2" customFormat="1">
      <c r="A144" s="41"/>
      <c r="B144" s="42"/>
      <c r="C144" s="43"/>
      <c r="D144" s="229" t="s">
        <v>237</v>
      </c>
      <c r="E144" s="43"/>
      <c r="F144" s="230" t="s">
        <v>5217</v>
      </c>
      <c r="G144" s="43"/>
      <c r="H144" s="43"/>
      <c r="I144" s="231"/>
      <c r="J144" s="43"/>
      <c r="K144" s="43"/>
      <c r="L144" s="47"/>
      <c r="M144" s="232"/>
      <c r="N144" s="233"/>
      <c r="O144" s="87"/>
      <c r="P144" s="87"/>
      <c r="Q144" s="87"/>
      <c r="R144" s="87"/>
      <c r="S144" s="87"/>
      <c r="T144" s="88"/>
      <c r="U144" s="41"/>
      <c r="V144" s="41"/>
      <c r="W144" s="41"/>
      <c r="X144" s="41"/>
      <c r="Y144" s="41"/>
      <c r="Z144" s="41"/>
      <c r="AA144" s="41"/>
      <c r="AB144" s="41"/>
      <c r="AC144" s="41"/>
      <c r="AD144" s="41"/>
      <c r="AE144" s="41"/>
      <c r="AT144" s="20" t="s">
        <v>237</v>
      </c>
      <c r="AU144" s="20" t="s">
        <v>86</v>
      </c>
    </row>
    <row r="145" s="2" customFormat="1" ht="16.5" customHeight="1">
      <c r="A145" s="41"/>
      <c r="B145" s="42"/>
      <c r="C145" s="216" t="s">
        <v>329</v>
      </c>
      <c r="D145" s="216" t="s">
        <v>231</v>
      </c>
      <c r="E145" s="217" t="s">
        <v>5218</v>
      </c>
      <c r="F145" s="218" t="s">
        <v>5219</v>
      </c>
      <c r="G145" s="219" t="s">
        <v>234</v>
      </c>
      <c r="H145" s="220">
        <v>379.57999999999998</v>
      </c>
      <c r="I145" s="221"/>
      <c r="J145" s="222">
        <f>ROUND(I145*H145,2)</f>
        <v>0</v>
      </c>
      <c r="K145" s="218" t="s">
        <v>235</v>
      </c>
      <c r="L145" s="47"/>
      <c r="M145" s="223" t="s">
        <v>19</v>
      </c>
      <c r="N145" s="224" t="s">
        <v>47</v>
      </c>
      <c r="O145" s="87"/>
      <c r="P145" s="225">
        <f>O145*H145</f>
        <v>0</v>
      </c>
      <c r="Q145" s="225">
        <v>0</v>
      </c>
      <c r="R145" s="225">
        <f>Q145*H145</f>
        <v>0</v>
      </c>
      <c r="S145" s="225">
        <v>0</v>
      </c>
      <c r="T145" s="226">
        <f>S145*H145</f>
        <v>0</v>
      </c>
      <c r="U145" s="41"/>
      <c r="V145" s="41"/>
      <c r="W145" s="41"/>
      <c r="X145" s="41"/>
      <c r="Y145" s="41"/>
      <c r="Z145" s="41"/>
      <c r="AA145" s="41"/>
      <c r="AB145" s="41"/>
      <c r="AC145" s="41"/>
      <c r="AD145" s="41"/>
      <c r="AE145" s="41"/>
      <c r="AR145" s="227" t="s">
        <v>136</v>
      </c>
      <c r="AT145" s="227" t="s">
        <v>231</v>
      </c>
      <c r="AU145" s="227" t="s">
        <v>86</v>
      </c>
      <c r="AY145" s="20" t="s">
        <v>229</v>
      </c>
      <c r="BE145" s="228">
        <f>IF(N145="základní",J145,0)</f>
        <v>0</v>
      </c>
      <c r="BF145" s="228">
        <f>IF(N145="snížená",J145,0)</f>
        <v>0</v>
      </c>
      <c r="BG145" s="228">
        <f>IF(N145="zákl. přenesená",J145,0)</f>
        <v>0</v>
      </c>
      <c r="BH145" s="228">
        <f>IF(N145="sníž. přenesená",J145,0)</f>
        <v>0</v>
      </c>
      <c r="BI145" s="228">
        <f>IF(N145="nulová",J145,0)</f>
        <v>0</v>
      </c>
      <c r="BJ145" s="20" t="s">
        <v>84</v>
      </c>
      <c r="BK145" s="228">
        <f>ROUND(I145*H145,2)</f>
        <v>0</v>
      </c>
      <c r="BL145" s="20" t="s">
        <v>136</v>
      </c>
      <c r="BM145" s="227" t="s">
        <v>5220</v>
      </c>
    </row>
    <row r="146" s="2" customFormat="1">
      <c r="A146" s="41"/>
      <c r="B146" s="42"/>
      <c r="C146" s="43"/>
      <c r="D146" s="229" t="s">
        <v>237</v>
      </c>
      <c r="E146" s="43"/>
      <c r="F146" s="230" t="s">
        <v>5221</v>
      </c>
      <c r="G146" s="43"/>
      <c r="H146" s="43"/>
      <c r="I146" s="231"/>
      <c r="J146" s="43"/>
      <c r="K146" s="43"/>
      <c r="L146" s="47"/>
      <c r="M146" s="232"/>
      <c r="N146" s="233"/>
      <c r="O146" s="87"/>
      <c r="P146" s="87"/>
      <c r="Q146" s="87"/>
      <c r="R146" s="87"/>
      <c r="S146" s="87"/>
      <c r="T146" s="88"/>
      <c r="U146" s="41"/>
      <c r="V146" s="41"/>
      <c r="W146" s="41"/>
      <c r="X146" s="41"/>
      <c r="Y146" s="41"/>
      <c r="Z146" s="41"/>
      <c r="AA146" s="41"/>
      <c r="AB146" s="41"/>
      <c r="AC146" s="41"/>
      <c r="AD146" s="41"/>
      <c r="AE146" s="41"/>
      <c r="AT146" s="20" t="s">
        <v>237</v>
      </c>
      <c r="AU146" s="20" t="s">
        <v>86</v>
      </c>
    </row>
    <row r="147" s="12" customFormat="1" ht="22.8" customHeight="1">
      <c r="A147" s="12"/>
      <c r="B147" s="200"/>
      <c r="C147" s="201"/>
      <c r="D147" s="202" t="s">
        <v>75</v>
      </c>
      <c r="E147" s="214" t="s">
        <v>264</v>
      </c>
      <c r="F147" s="214" t="s">
        <v>5222</v>
      </c>
      <c r="G147" s="201"/>
      <c r="H147" s="201"/>
      <c r="I147" s="204"/>
      <c r="J147" s="215">
        <f>BK147</f>
        <v>0</v>
      </c>
      <c r="K147" s="201"/>
      <c r="L147" s="206"/>
      <c r="M147" s="207"/>
      <c r="N147" s="208"/>
      <c r="O147" s="208"/>
      <c r="P147" s="209">
        <f>SUM(P148:P241)</f>
        <v>0</v>
      </c>
      <c r="Q147" s="208"/>
      <c r="R147" s="209">
        <f>SUM(R148:R241)</f>
        <v>225.61765120000001</v>
      </c>
      <c r="S147" s="208"/>
      <c r="T147" s="210">
        <f>SUM(T148:T241)</f>
        <v>0</v>
      </c>
      <c r="U147" s="12"/>
      <c r="V147" s="12"/>
      <c r="W147" s="12"/>
      <c r="X147" s="12"/>
      <c r="Y147" s="12"/>
      <c r="Z147" s="12"/>
      <c r="AA147" s="12"/>
      <c r="AB147" s="12"/>
      <c r="AC147" s="12"/>
      <c r="AD147" s="12"/>
      <c r="AE147" s="12"/>
      <c r="AR147" s="211" t="s">
        <v>84</v>
      </c>
      <c r="AT147" s="212" t="s">
        <v>75</v>
      </c>
      <c r="AU147" s="212" t="s">
        <v>84</v>
      </c>
      <c r="AY147" s="211" t="s">
        <v>229</v>
      </c>
      <c r="BK147" s="213">
        <f>SUM(BK148:BK241)</f>
        <v>0</v>
      </c>
    </row>
    <row r="148" s="2" customFormat="1" ht="24.15" customHeight="1">
      <c r="A148" s="41"/>
      <c r="B148" s="42"/>
      <c r="C148" s="216" t="s">
        <v>334</v>
      </c>
      <c r="D148" s="216" t="s">
        <v>231</v>
      </c>
      <c r="E148" s="217" t="s">
        <v>5223</v>
      </c>
      <c r="F148" s="218" t="s">
        <v>5224</v>
      </c>
      <c r="G148" s="219" t="s">
        <v>234</v>
      </c>
      <c r="H148" s="220">
        <v>286.57999999999998</v>
      </c>
      <c r="I148" s="221"/>
      <c r="J148" s="222">
        <f>ROUND(I148*H148,2)</f>
        <v>0</v>
      </c>
      <c r="K148" s="218" t="s">
        <v>235</v>
      </c>
      <c r="L148" s="47"/>
      <c r="M148" s="223" t="s">
        <v>19</v>
      </c>
      <c r="N148" s="224" t="s">
        <v>47</v>
      </c>
      <c r="O148" s="87"/>
      <c r="P148" s="225">
        <f>O148*H148</f>
        <v>0</v>
      </c>
      <c r="Q148" s="225">
        <v>0</v>
      </c>
      <c r="R148" s="225">
        <f>Q148*H148</f>
        <v>0</v>
      </c>
      <c r="S148" s="225">
        <v>0</v>
      </c>
      <c r="T148" s="226">
        <f>S148*H148</f>
        <v>0</v>
      </c>
      <c r="U148" s="41"/>
      <c r="V148" s="41"/>
      <c r="W148" s="41"/>
      <c r="X148" s="41"/>
      <c r="Y148" s="41"/>
      <c r="Z148" s="41"/>
      <c r="AA148" s="41"/>
      <c r="AB148" s="41"/>
      <c r="AC148" s="41"/>
      <c r="AD148" s="41"/>
      <c r="AE148" s="41"/>
      <c r="AR148" s="227" t="s">
        <v>136</v>
      </c>
      <c r="AT148" s="227" t="s">
        <v>231</v>
      </c>
      <c r="AU148" s="227" t="s">
        <v>86</v>
      </c>
      <c r="AY148" s="20" t="s">
        <v>229</v>
      </c>
      <c r="BE148" s="228">
        <f>IF(N148="základní",J148,0)</f>
        <v>0</v>
      </c>
      <c r="BF148" s="228">
        <f>IF(N148="snížená",J148,0)</f>
        <v>0</v>
      </c>
      <c r="BG148" s="228">
        <f>IF(N148="zákl. přenesená",J148,0)</f>
        <v>0</v>
      </c>
      <c r="BH148" s="228">
        <f>IF(N148="sníž. přenesená",J148,0)</f>
        <v>0</v>
      </c>
      <c r="BI148" s="228">
        <f>IF(N148="nulová",J148,0)</f>
        <v>0</v>
      </c>
      <c r="BJ148" s="20" t="s">
        <v>84</v>
      </c>
      <c r="BK148" s="228">
        <f>ROUND(I148*H148,2)</f>
        <v>0</v>
      </c>
      <c r="BL148" s="20" t="s">
        <v>136</v>
      </c>
      <c r="BM148" s="227" t="s">
        <v>5225</v>
      </c>
    </row>
    <row r="149" s="2" customFormat="1">
      <c r="A149" s="41"/>
      <c r="B149" s="42"/>
      <c r="C149" s="43"/>
      <c r="D149" s="229" t="s">
        <v>237</v>
      </c>
      <c r="E149" s="43"/>
      <c r="F149" s="230" t="s">
        <v>5226</v>
      </c>
      <c r="G149" s="43"/>
      <c r="H149" s="43"/>
      <c r="I149" s="231"/>
      <c r="J149" s="43"/>
      <c r="K149" s="43"/>
      <c r="L149" s="47"/>
      <c r="M149" s="232"/>
      <c r="N149" s="233"/>
      <c r="O149" s="87"/>
      <c r="P149" s="87"/>
      <c r="Q149" s="87"/>
      <c r="R149" s="87"/>
      <c r="S149" s="87"/>
      <c r="T149" s="88"/>
      <c r="U149" s="41"/>
      <c r="V149" s="41"/>
      <c r="W149" s="41"/>
      <c r="X149" s="41"/>
      <c r="Y149" s="41"/>
      <c r="Z149" s="41"/>
      <c r="AA149" s="41"/>
      <c r="AB149" s="41"/>
      <c r="AC149" s="41"/>
      <c r="AD149" s="41"/>
      <c r="AE149" s="41"/>
      <c r="AT149" s="20" t="s">
        <v>237</v>
      </c>
      <c r="AU149" s="20" t="s">
        <v>86</v>
      </c>
    </row>
    <row r="150" s="2" customFormat="1">
      <c r="A150" s="41"/>
      <c r="B150" s="42"/>
      <c r="C150" s="43"/>
      <c r="D150" s="236" t="s">
        <v>315</v>
      </c>
      <c r="E150" s="43"/>
      <c r="F150" s="277" t="s">
        <v>5227</v>
      </c>
      <c r="G150" s="43"/>
      <c r="H150" s="43"/>
      <c r="I150" s="231"/>
      <c r="J150" s="43"/>
      <c r="K150" s="43"/>
      <c r="L150" s="47"/>
      <c r="M150" s="232"/>
      <c r="N150" s="233"/>
      <c r="O150" s="87"/>
      <c r="P150" s="87"/>
      <c r="Q150" s="87"/>
      <c r="R150" s="87"/>
      <c r="S150" s="87"/>
      <c r="T150" s="88"/>
      <c r="U150" s="41"/>
      <c r="V150" s="41"/>
      <c r="W150" s="41"/>
      <c r="X150" s="41"/>
      <c r="Y150" s="41"/>
      <c r="Z150" s="41"/>
      <c r="AA150" s="41"/>
      <c r="AB150" s="41"/>
      <c r="AC150" s="41"/>
      <c r="AD150" s="41"/>
      <c r="AE150" s="41"/>
      <c r="AT150" s="20" t="s">
        <v>315</v>
      </c>
      <c r="AU150" s="20" t="s">
        <v>86</v>
      </c>
    </row>
    <row r="151" s="13" customFormat="1">
      <c r="A151" s="13"/>
      <c r="B151" s="234"/>
      <c r="C151" s="235"/>
      <c r="D151" s="236" t="s">
        <v>239</v>
      </c>
      <c r="E151" s="237" t="s">
        <v>19</v>
      </c>
      <c r="F151" s="238" t="s">
        <v>5228</v>
      </c>
      <c r="G151" s="235"/>
      <c r="H151" s="237" t="s">
        <v>19</v>
      </c>
      <c r="I151" s="239"/>
      <c r="J151" s="235"/>
      <c r="K151" s="235"/>
      <c r="L151" s="240"/>
      <c r="M151" s="241"/>
      <c r="N151" s="242"/>
      <c r="O151" s="242"/>
      <c r="P151" s="242"/>
      <c r="Q151" s="242"/>
      <c r="R151" s="242"/>
      <c r="S151" s="242"/>
      <c r="T151" s="243"/>
      <c r="U151" s="13"/>
      <c r="V151" s="13"/>
      <c r="W151" s="13"/>
      <c r="X151" s="13"/>
      <c r="Y151" s="13"/>
      <c r="Z151" s="13"/>
      <c r="AA151" s="13"/>
      <c r="AB151" s="13"/>
      <c r="AC151" s="13"/>
      <c r="AD151" s="13"/>
      <c r="AE151" s="13"/>
      <c r="AT151" s="244" t="s">
        <v>239</v>
      </c>
      <c r="AU151" s="244" t="s">
        <v>86</v>
      </c>
      <c r="AV151" s="13" t="s">
        <v>84</v>
      </c>
      <c r="AW151" s="13" t="s">
        <v>37</v>
      </c>
      <c r="AX151" s="13" t="s">
        <v>76</v>
      </c>
      <c r="AY151" s="244" t="s">
        <v>229</v>
      </c>
    </row>
    <row r="152" s="14" customFormat="1">
      <c r="A152" s="14"/>
      <c r="B152" s="245"/>
      <c r="C152" s="246"/>
      <c r="D152" s="236" t="s">
        <v>239</v>
      </c>
      <c r="E152" s="247" t="s">
        <v>19</v>
      </c>
      <c r="F152" s="248" t="s">
        <v>5142</v>
      </c>
      <c r="G152" s="246"/>
      <c r="H152" s="249">
        <v>89.129999999999995</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239</v>
      </c>
      <c r="AU152" s="255" t="s">
        <v>86</v>
      </c>
      <c r="AV152" s="14" t="s">
        <v>86</v>
      </c>
      <c r="AW152" s="14" t="s">
        <v>37</v>
      </c>
      <c r="AX152" s="14" t="s">
        <v>76</v>
      </c>
      <c r="AY152" s="255" t="s">
        <v>229</v>
      </c>
    </row>
    <row r="153" s="14" customFormat="1">
      <c r="A153" s="14"/>
      <c r="B153" s="245"/>
      <c r="C153" s="246"/>
      <c r="D153" s="236" t="s">
        <v>239</v>
      </c>
      <c r="E153" s="247" t="s">
        <v>19</v>
      </c>
      <c r="F153" s="248" t="s">
        <v>5144</v>
      </c>
      <c r="G153" s="246"/>
      <c r="H153" s="249">
        <v>30.440000000000001</v>
      </c>
      <c r="I153" s="250"/>
      <c r="J153" s="246"/>
      <c r="K153" s="246"/>
      <c r="L153" s="251"/>
      <c r="M153" s="252"/>
      <c r="N153" s="253"/>
      <c r="O153" s="253"/>
      <c r="P153" s="253"/>
      <c r="Q153" s="253"/>
      <c r="R153" s="253"/>
      <c r="S153" s="253"/>
      <c r="T153" s="254"/>
      <c r="U153" s="14"/>
      <c r="V153" s="14"/>
      <c r="W153" s="14"/>
      <c r="X153" s="14"/>
      <c r="Y153" s="14"/>
      <c r="Z153" s="14"/>
      <c r="AA153" s="14"/>
      <c r="AB153" s="14"/>
      <c r="AC153" s="14"/>
      <c r="AD153" s="14"/>
      <c r="AE153" s="14"/>
      <c r="AT153" s="255" t="s">
        <v>239</v>
      </c>
      <c r="AU153" s="255" t="s">
        <v>86</v>
      </c>
      <c r="AV153" s="14" t="s">
        <v>86</v>
      </c>
      <c r="AW153" s="14" t="s">
        <v>37</v>
      </c>
      <c r="AX153" s="14" t="s">
        <v>76</v>
      </c>
      <c r="AY153" s="255" t="s">
        <v>229</v>
      </c>
    </row>
    <row r="154" s="14" customFormat="1">
      <c r="A154" s="14"/>
      <c r="B154" s="245"/>
      <c r="C154" s="246"/>
      <c r="D154" s="236" t="s">
        <v>239</v>
      </c>
      <c r="E154" s="247" t="s">
        <v>19</v>
      </c>
      <c r="F154" s="248" t="s">
        <v>5146</v>
      </c>
      <c r="G154" s="246"/>
      <c r="H154" s="249">
        <v>160.81</v>
      </c>
      <c r="I154" s="250"/>
      <c r="J154" s="246"/>
      <c r="K154" s="246"/>
      <c r="L154" s="251"/>
      <c r="M154" s="252"/>
      <c r="N154" s="253"/>
      <c r="O154" s="253"/>
      <c r="P154" s="253"/>
      <c r="Q154" s="253"/>
      <c r="R154" s="253"/>
      <c r="S154" s="253"/>
      <c r="T154" s="254"/>
      <c r="U154" s="14"/>
      <c r="V154" s="14"/>
      <c r="W154" s="14"/>
      <c r="X154" s="14"/>
      <c r="Y154" s="14"/>
      <c r="Z154" s="14"/>
      <c r="AA154" s="14"/>
      <c r="AB154" s="14"/>
      <c r="AC154" s="14"/>
      <c r="AD154" s="14"/>
      <c r="AE154" s="14"/>
      <c r="AT154" s="255" t="s">
        <v>239</v>
      </c>
      <c r="AU154" s="255" t="s">
        <v>86</v>
      </c>
      <c r="AV154" s="14" t="s">
        <v>86</v>
      </c>
      <c r="AW154" s="14" t="s">
        <v>37</v>
      </c>
      <c r="AX154" s="14" t="s">
        <v>76</v>
      </c>
      <c r="AY154" s="255" t="s">
        <v>229</v>
      </c>
    </row>
    <row r="155" s="14" customFormat="1">
      <c r="A155" s="14"/>
      <c r="B155" s="245"/>
      <c r="C155" s="246"/>
      <c r="D155" s="236" t="s">
        <v>239</v>
      </c>
      <c r="E155" s="247" t="s">
        <v>19</v>
      </c>
      <c r="F155" s="248" t="s">
        <v>5157</v>
      </c>
      <c r="G155" s="246"/>
      <c r="H155" s="249">
        <v>3.5499999999999998</v>
      </c>
      <c r="I155" s="250"/>
      <c r="J155" s="246"/>
      <c r="K155" s="246"/>
      <c r="L155" s="251"/>
      <c r="M155" s="252"/>
      <c r="N155" s="253"/>
      <c r="O155" s="253"/>
      <c r="P155" s="253"/>
      <c r="Q155" s="253"/>
      <c r="R155" s="253"/>
      <c r="S155" s="253"/>
      <c r="T155" s="254"/>
      <c r="U155" s="14"/>
      <c r="V155" s="14"/>
      <c r="W155" s="14"/>
      <c r="X155" s="14"/>
      <c r="Y155" s="14"/>
      <c r="Z155" s="14"/>
      <c r="AA155" s="14"/>
      <c r="AB155" s="14"/>
      <c r="AC155" s="14"/>
      <c r="AD155" s="14"/>
      <c r="AE155" s="14"/>
      <c r="AT155" s="255" t="s">
        <v>239</v>
      </c>
      <c r="AU155" s="255" t="s">
        <v>86</v>
      </c>
      <c r="AV155" s="14" t="s">
        <v>86</v>
      </c>
      <c r="AW155" s="14" t="s">
        <v>37</v>
      </c>
      <c r="AX155" s="14" t="s">
        <v>76</v>
      </c>
      <c r="AY155" s="255" t="s">
        <v>229</v>
      </c>
    </row>
    <row r="156" s="14" customFormat="1">
      <c r="A156" s="14"/>
      <c r="B156" s="245"/>
      <c r="C156" s="246"/>
      <c r="D156" s="236" t="s">
        <v>239</v>
      </c>
      <c r="E156" s="247" t="s">
        <v>19</v>
      </c>
      <c r="F156" s="248" t="s">
        <v>5159</v>
      </c>
      <c r="G156" s="246"/>
      <c r="H156" s="249">
        <v>2.6499999999999999</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239</v>
      </c>
      <c r="AU156" s="255" t="s">
        <v>86</v>
      </c>
      <c r="AV156" s="14" t="s">
        <v>86</v>
      </c>
      <c r="AW156" s="14" t="s">
        <v>37</v>
      </c>
      <c r="AX156" s="14" t="s">
        <v>76</v>
      </c>
      <c r="AY156" s="255" t="s">
        <v>229</v>
      </c>
    </row>
    <row r="157" s="15" customFormat="1">
      <c r="A157" s="15"/>
      <c r="B157" s="256"/>
      <c r="C157" s="257"/>
      <c r="D157" s="236" t="s">
        <v>239</v>
      </c>
      <c r="E157" s="258" t="s">
        <v>19</v>
      </c>
      <c r="F157" s="259" t="s">
        <v>243</v>
      </c>
      <c r="G157" s="257"/>
      <c r="H157" s="260">
        <v>286.57999999999998</v>
      </c>
      <c r="I157" s="261"/>
      <c r="J157" s="257"/>
      <c r="K157" s="257"/>
      <c r="L157" s="262"/>
      <c r="M157" s="263"/>
      <c r="N157" s="264"/>
      <c r="O157" s="264"/>
      <c r="P157" s="264"/>
      <c r="Q157" s="264"/>
      <c r="R157" s="264"/>
      <c r="S157" s="264"/>
      <c r="T157" s="265"/>
      <c r="U157" s="15"/>
      <c r="V157" s="15"/>
      <c r="W157" s="15"/>
      <c r="X157" s="15"/>
      <c r="Y157" s="15"/>
      <c r="Z157" s="15"/>
      <c r="AA157" s="15"/>
      <c r="AB157" s="15"/>
      <c r="AC157" s="15"/>
      <c r="AD157" s="15"/>
      <c r="AE157" s="15"/>
      <c r="AT157" s="266" t="s">
        <v>239</v>
      </c>
      <c r="AU157" s="266" t="s">
        <v>86</v>
      </c>
      <c r="AV157" s="15" t="s">
        <v>136</v>
      </c>
      <c r="AW157" s="15" t="s">
        <v>37</v>
      </c>
      <c r="AX157" s="15" t="s">
        <v>84</v>
      </c>
      <c r="AY157" s="266" t="s">
        <v>229</v>
      </c>
    </row>
    <row r="158" s="2" customFormat="1" ht="24.15" customHeight="1">
      <c r="A158" s="41"/>
      <c r="B158" s="42"/>
      <c r="C158" s="216" t="s">
        <v>8</v>
      </c>
      <c r="D158" s="216" t="s">
        <v>231</v>
      </c>
      <c r="E158" s="217" t="s">
        <v>5229</v>
      </c>
      <c r="F158" s="218" t="s">
        <v>5224</v>
      </c>
      <c r="G158" s="219" t="s">
        <v>234</v>
      </c>
      <c r="H158" s="220">
        <v>9.9399999999999995</v>
      </c>
      <c r="I158" s="221"/>
      <c r="J158" s="222">
        <f>ROUND(I158*H158,2)</f>
        <v>0</v>
      </c>
      <c r="K158" s="218" t="s">
        <v>235</v>
      </c>
      <c r="L158" s="47"/>
      <c r="M158" s="223" t="s">
        <v>19</v>
      </c>
      <c r="N158" s="224" t="s">
        <v>47</v>
      </c>
      <c r="O158" s="87"/>
      <c r="P158" s="225">
        <f>O158*H158</f>
        <v>0</v>
      </c>
      <c r="Q158" s="225">
        <v>0</v>
      </c>
      <c r="R158" s="225">
        <f>Q158*H158</f>
        <v>0</v>
      </c>
      <c r="S158" s="225">
        <v>0</v>
      </c>
      <c r="T158" s="226">
        <f>S158*H158</f>
        <v>0</v>
      </c>
      <c r="U158" s="41"/>
      <c r="V158" s="41"/>
      <c r="W158" s="41"/>
      <c r="X158" s="41"/>
      <c r="Y158" s="41"/>
      <c r="Z158" s="41"/>
      <c r="AA158" s="41"/>
      <c r="AB158" s="41"/>
      <c r="AC158" s="41"/>
      <c r="AD158" s="41"/>
      <c r="AE158" s="41"/>
      <c r="AR158" s="227" t="s">
        <v>136</v>
      </c>
      <c r="AT158" s="227" t="s">
        <v>231</v>
      </c>
      <c r="AU158" s="227" t="s">
        <v>86</v>
      </c>
      <c r="AY158" s="20" t="s">
        <v>229</v>
      </c>
      <c r="BE158" s="228">
        <f>IF(N158="základní",J158,0)</f>
        <v>0</v>
      </c>
      <c r="BF158" s="228">
        <f>IF(N158="snížená",J158,0)</f>
        <v>0</v>
      </c>
      <c r="BG158" s="228">
        <f>IF(N158="zákl. přenesená",J158,0)</f>
        <v>0</v>
      </c>
      <c r="BH158" s="228">
        <f>IF(N158="sníž. přenesená",J158,0)</f>
        <v>0</v>
      </c>
      <c r="BI158" s="228">
        <f>IF(N158="nulová",J158,0)</f>
        <v>0</v>
      </c>
      <c r="BJ158" s="20" t="s">
        <v>84</v>
      </c>
      <c r="BK158" s="228">
        <f>ROUND(I158*H158,2)</f>
        <v>0</v>
      </c>
      <c r="BL158" s="20" t="s">
        <v>136</v>
      </c>
      <c r="BM158" s="227" t="s">
        <v>5230</v>
      </c>
    </row>
    <row r="159" s="2" customFormat="1">
      <c r="A159" s="41"/>
      <c r="B159" s="42"/>
      <c r="C159" s="43"/>
      <c r="D159" s="229" t="s">
        <v>237</v>
      </c>
      <c r="E159" s="43"/>
      <c r="F159" s="230" t="s">
        <v>5231</v>
      </c>
      <c r="G159" s="43"/>
      <c r="H159" s="43"/>
      <c r="I159" s="231"/>
      <c r="J159" s="43"/>
      <c r="K159" s="43"/>
      <c r="L159" s="47"/>
      <c r="M159" s="232"/>
      <c r="N159" s="233"/>
      <c r="O159" s="87"/>
      <c r="P159" s="87"/>
      <c r="Q159" s="87"/>
      <c r="R159" s="87"/>
      <c r="S159" s="87"/>
      <c r="T159" s="88"/>
      <c r="U159" s="41"/>
      <c r="V159" s="41"/>
      <c r="W159" s="41"/>
      <c r="X159" s="41"/>
      <c r="Y159" s="41"/>
      <c r="Z159" s="41"/>
      <c r="AA159" s="41"/>
      <c r="AB159" s="41"/>
      <c r="AC159" s="41"/>
      <c r="AD159" s="41"/>
      <c r="AE159" s="41"/>
      <c r="AT159" s="20" t="s">
        <v>237</v>
      </c>
      <c r="AU159" s="20" t="s">
        <v>86</v>
      </c>
    </row>
    <row r="160" s="2" customFormat="1">
      <c r="A160" s="41"/>
      <c r="B160" s="42"/>
      <c r="C160" s="43"/>
      <c r="D160" s="236" t="s">
        <v>315</v>
      </c>
      <c r="E160" s="43"/>
      <c r="F160" s="277" t="s">
        <v>5232</v>
      </c>
      <c r="G160" s="43"/>
      <c r="H160" s="43"/>
      <c r="I160" s="231"/>
      <c r="J160" s="43"/>
      <c r="K160" s="43"/>
      <c r="L160" s="47"/>
      <c r="M160" s="232"/>
      <c r="N160" s="233"/>
      <c r="O160" s="87"/>
      <c r="P160" s="87"/>
      <c r="Q160" s="87"/>
      <c r="R160" s="87"/>
      <c r="S160" s="87"/>
      <c r="T160" s="88"/>
      <c r="U160" s="41"/>
      <c r="V160" s="41"/>
      <c r="W160" s="41"/>
      <c r="X160" s="41"/>
      <c r="Y160" s="41"/>
      <c r="Z160" s="41"/>
      <c r="AA160" s="41"/>
      <c r="AB160" s="41"/>
      <c r="AC160" s="41"/>
      <c r="AD160" s="41"/>
      <c r="AE160" s="41"/>
      <c r="AT160" s="20" t="s">
        <v>315</v>
      </c>
      <c r="AU160" s="20" t="s">
        <v>86</v>
      </c>
    </row>
    <row r="161" s="13" customFormat="1">
      <c r="A161" s="13"/>
      <c r="B161" s="234"/>
      <c r="C161" s="235"/>
      <c r="D161" s="236" t="s">
        <v>239</v>
      </c>
      <c r="E161" s="237" t="s">
        <v>19</v>
      </c>
      <c r="F161" s="238" t="s">
        <v>5228</v>
      </c>
      <c r="G161" s="235"/>
      <c r="H161" s="237" t="s">
        <v>19</v>
      </c>
      <c r="I161" s="239"/>
      <c r="J161" s="235"/>
      <c r="K161" s="235"/>
      <c r="L161" s="240"/>
      <c r="M161" s="241"/>
      <c r="N161" s="242"/>
      <c r="O161" s="242"/>
      <c r="P161" s="242"/>
      <c r="Q161" s="242"/>
      <c r="R161" s="242"/>
      <c r="S161" s="242"/>
      <c r="T161" s="243"/>
      <c r="U161" s="13"/>
      <c r="V161" s="13"/>
      <c r="W161" s="13"/>
      <c r="X161" s="13"/>
      <c r="Y161" s="13"/>
      <c r="Z161" s="13"/>
      <c r="AA161" s="13"/>
      <c r="AB161" s="13"/>
      <c r="AC161" s="13"/>
      <c r="AD161" s="13"/>
      <c r="AE161" s="13"/>
      <c r="AT161" s="244" t="s">
        <v>239</v>
      </c>
      <c r="AU161" s="244" t="s">
        <v>86</v>
      </c>
      <c r="AV161" s="13" t="s">
        <v>84</v>
      </c>
      <c r="AW161" s="13" t="s">
        <v>37</v>
      </c>
      <c r="AX161" s="13" t="s">
        <v>76</v>
      </c>
      <c r="AY161" s="244" t="s">
        <v>229</v>
      </c>
    </row>
    <row r="162" s="14" customFormat="1">
      <c r="A162" s="14"/>
      <c r="B162" s="245"/>
      <c r="C162" s="246"/>
      <c r="D162" s="236" t="s">
        <v>239</v>
      </c>
      <c r="E162" s="247" t="s">
        <v>19</v>
      </c>
      <c r="F162" s="248" t="s">
        <v>5148</v>
      </c>
      <c r="G162" s="246"/>
      <c r="H162" s="249">
        <v>9.9399999999999995</v>
      </c>
      <c r="I162" s="250"/>
      <c r="J162" s="246"/>
      <c r="K162" s="246"/>
      <c r="L162" s="251"/>
      <c r="M162" s="252"/>
      <c r="N162" s="253"/>
      <c r="O162" s="253"/>
      <c r="P162" s="253"/>
      <c r="Q162" s="253"/>
      <c r="R162" s="253"/>
      <c r="S162" s="253"/>
      <c r="T162" s="254"/>
      <c r="U162" s="14"/>
      <c r="V162" s="14"/>
      <c r="W162" s="14"/>
      <c r="X162" s="14"/>
      <c r="Y162" s="14"/>
      <c r="Z162" s="14"/>
      <c r="AA162" s="14"/>
      <c r="AB162" s="14"/>
      <c r="AC162" s="14"/>
      <c r="AD162" s="14"/>
      <c r="AE162" s="14"/>
      <c r="AT162" s="255" t="s">
        <v>239</v>
      </c>
      <c r="AU162" s="255" t="s">
        <v>86</v>
      </c>
      <c r="AV162" s="14" t="s">
        <v>86</v>
      </c>
      <c r="AW162" s="14" t="s">
        <v>37</v>
      </c>
      <c r="AX162" s="14" t="s">
        <v>76</v>
      </c>
      <c r="AY162" s="255" t="s">
        <v>229</v>
      </c>
    </row>
    <row r="163" s="15" customFormat="1">
      <c r="A163" s="15"/>
      <c r="B163" s="256"/>
      <c r="C163" s="257"/>
      <c r="D163" s="236" t="s">
        <v>239</v>
      </c>
      <c r="E163" s="258" t="s">
        <v>19</v>
      </c>
      <c r="F163" s="259" t="s">
        <v>243</v>
      </c>
      <c r="G163" s="257"/>
      <c r="H163" s="260">
        <v>9.9399999999999995</v>
      </c>
      <c r="I163" s="261"/>
      <c r="J163" s="257"/>
      <c r="K163" s="257"/>
      <c r="L163" s="262"/>
      <c r="M163" s="263"/>
      <c r="N163" s="264"/>
      <c r="O163" s="264"/>
      <c r="P163" s="264"/>
      <c r="Q163" s="264"/>
      <c r="R163" s="264"/>
      <c r="S163" s="264"/>
      <c r="T163" s="265"/>
      <c r="U163" s="15"/>
      <c r="V163" s="15"/>
      <c r="W163" s="15"/>
      <c r="X163" s="15"/>
      <c r="Y163" s="15"/>
      <c r="Z163" s="15"/>
      <c r="AA163" s="15"/>
      <c r="AB163" s="15"/>
      <c r="AC163" s="15"/>
      <c r="AD163" s="15"/>
      <c r="AE163" s="15"/>
      <c r="AT163" s="266" t="s">
        <v>239</v>
      </c>
      <c r="AU163" s="266" t="s">
        <v>86</v>
      </c>
      <c r="AV163" s="15" t="s">
        <v>136</v>
      </c>
      <c r="AW163" s="15" t="s">
        <v>37</v>
      </c>
      <c r="AX163" s="15" t="s">
        <v>84</v>
      </c>
      <c r="AY163" s="266" t="s">
        <v>229</v>
      </c>
    </row>
    <row r="164" s="2" customFormat="1" ht="16.5" customHeight="1">
      <c r="A164" s="41"/>
      <c r="B164" s="42"/>
      <c r="C164" s="216" t="s">
        <v>345</v>
      </c>
      <c r="D164" s="216" t="s">
        <v>231</v>
      </c>
      <c r="E164" s="217" t="s">
        <v>5233</v>
      </c>
      <c r="F164" s="218" t="s">
        <v>5234</v>
      </c>
      <c r="G164" s="219" t="s">
        <v>234</v>
      </c>
      <c r="H164" s="220">
        <v>160.81</v>
      </c>
      <c r="I164" s="221"/>
      <c r="J164" s="222">
        <f>ROUND(I164*H164,2)</f>
        <v>0</v>
      </c>
      <c r="K164" s="218" t="s">
        <v>322</v>
      </c>
      <c r="L164" s="47"/>
      <c r="M164" s="223" t="s">
        <v>19</v>
      </c>
      <c r="N164" s="224" t="s">
        <v>47</v>
      </c>
      <c r="O164" s="87"/>
      <c r="P164" s="225">
        <f>O164*H164</f>
        <v>0</v>
      </c>
      <c r="Q164" s="225">
        <v>0.69999999999999996</v>
      </c>
      <c r="R164" s="225">
        <f>Q164*H164</f>
        <v>112.56699999999999</v>
      </c>
      <c r="S164" s="225">
        <v>0</v>
      </c>
      <c r="T164" s="226">
        <f>S164*H164</f>
        <v>0</v>
      </c>
      <c r="U164" s="41"/>
      <c r="V164" s="41"/>
      <c r="W164" s="41"/>
      <c r="X164" s="41"/>
      <c r="Y164" s="41"/>
      <c r="Z164" s="41"/>
      <c r="AA164" s="41"/>
      <c r="AB164" s="41"/>
      <c r="AC164" s="41"/>
      <c r="AD164" s="41"/>
      <c r="AE164" s="41"/>
      <c r="AR164" s="227" t="s">
        <v>136</v>
      </c>
      <c r="AT164" s="227" t="s">
        <v>231</v>
      </c>
      <c r="AU164" s="227" t="s">
        <v>86</v>
      </c>
      <c r="AY164" s="20" t="s">
        <v>229</v>
      </c>
      <c r="BE164" s="228">
        <f>IF(N164="základní",J164,0)</f>
        <v>0</v>
      </c>
      <c r="BF164" s="228">
        <f>IF(N164="snížená",J164,0)</f>
        <v>0</v>
      </c>
      <c r="BG164" s="228">
        <f>IF(N164="zákl. přenesená",J164,0)</f>
        <v>0</v>
      </c>
      <c r="BH164" s="228">
        <f>IF(N164="sníž. přenesená",J164,0)</f>
        <v>0</v>
      </c>
      <c r="BI164" s="228">
        <f>IF(N164="nulová",J164,0)</f>
        <v>0</v>
      </c>
      <c r="BJ164" s="20" t="s">
        <v>84</v>
      </c>
      <c r="BK164" s="228">
        <f>ROUND(I164*H164,2)</f>
        <v>0</v>
      </c>
      <c r="BL164" s="20" t="s">
        <v>136</v>
      </c>
      <c r="BM164" s="227" t="s">
        <v>5235</v>
      </c>
    </row>
    <row r="165" s="2" customFormat="1">
      <c r="A165" s="41"/>
      <c r="B165" s="42"/>
      <c r="C165" s="43"/>
      <c r="D165" s="236" t="s">
        <v>315</v>
      </c>
      <c r="E165" s="43"/>
      <c r="F165" s="277" t="s">
        <v>5236</v>
      </c>
      <c r="G165" s="43"/>
      <c r="H165" s="43"/>
      <c r="I165" s="231"/>
      <c r="J165" s="43"/>
      <c r="K165" s="43"/>
      <c r="L165" s="47"/>
      <c r="M165" s="232"/>
      <c r="N165" s="233"/>
      <c r="O165" s="87"/>
      <c r="P165" s="87"/>
      <c r="Q165" s="87"/>
      <c r="R165" s="87"/>
      <c r="S165" s="87"/>
      <c r="T165" s="88"/>
      <c r="U165" s="41"/>
      <c r="V165" s="41"/>
      <c r="W165" s="41"/>
      <c r="X165" s="41"/>
      <c r="Y165" s="41"/>
      <c r="Z165" s="41"/>
      <c r="AA165" s="41"/>
      <c r="AB165" s="41"/>
      <c r="AC165" s="41"/>
      <c r="AD165" s="41"/>
      <c r="AE165" s="41"/>
      <c r="AT165" s="20" t="s">
        <v>315</v>
      </c>
      <c r="AU165" s="20" t="s">
        <v>86</v>
      </c>
    </row>
    <row r="166" s="13" customFormat="1">
      <c r="A166" s="13"/>
      <c r="B166" s="234"/>
      <c r="C166" s="235"/>
      <c r="D166" s="236" t="s">
        <v>239</v>
      </c>
      <c r="E166" s="237" t="s">
        <v>19</v>
      </c>
      <c r="F166" s="238" t="s">
        <v>5237</v>
      </c>
      <c r="G166" s="235"/>
      <c r="H166" s="237" t="s">
        <v>19</v>
      </c>
      <c r="I166" s="239"/>
      <c r="J166" s="235"/>
      <c r="K166" s="235"/>
      <c r="L166" s="240"/>
      <c r="M166" s="241"/>
      <c r="N166" s="242"/>
      <c r="O166" s="242"/>
      <c r="P166" s="242"/>
      <c r="Q166" s="242"/>
      <c r="R166" s="242"/>
      <c r="S166" s="242"/>
      <c r="T166" s="243"/>
      <c r="U166" s="13"/>
      <c r="V166" s="13"/>
      <c r="W166" s="13"/>
      <c r="X166" s="13"/>
      <c r="Y166" s="13"/>
      <c r="Z166" s="13"/>
      <c r="AA166" s="13"/>
      <c r="AB166" s="13"/>
      <c r="AC166" s="13"/>
      <c r="AD166" s="13"/>
      <c r="AE166" s="13"/>
      <c r="AT166" s="244" t="s">
        <v>239</v>
      </c>
      <c r="AU166" s="244" t="s">
        <v>86</v>
      </c>
      <c r="AV166" s="13" t="s">
        <v>84</v>
      </c>
      <c r="AW166" s="13" t="s">
        <v>37</v>
      </c>
      <c r="AX166" s="13" t="s">
        <v>76</v>
      </c>
      <c r="AY166" s="244" t="s">
        <v>229</v>
      </c>
    </row>
    <row r="167" s="13" customFormat="1">
      <c r="A167" s="13"/>
      <c r="B167" s="234"/>
      <c r="C167" s="235"/>
      <c r="D167" s="236" t="s">
        <v>239</v>
      </c>
      <c r="E167" s="237" t="s">
        <v>19</v>
      </c>
      <c r="F167" s="238" t="s">
        <v>1611</v>
      </c>
      <c r="G167" s="235"/>
      <c r="H167" s="237" t="s">
        <v>19</v>
      </c>
      <c r="I167" s="239"/>
      <c r="J167" s="235"/>
      <c r="K167" s="235"/>
      <c r="L167" s="240"/>
      <c r="M167" s="241"/>
      <c r="N167" s="242"/>
      <c r="O167" s="242"/>
      <c r="P167" s="242"/>
      <c r="Q167" s="242"/>
      <c r="R167" s="242"/>
      <c r="S167" s="242"/>
      <c r="T167" s="243"/>
      <c r="U167" s="13"/>
      <c r="V167" s="13"/>
      <c r="W167" s="13"/>
      <c r="X167" s="13"/>
      <c r="Y167" s="13"/>
      <c r="Z167" s="13"/>
      <c r="AA167" s="13"/>
      <c r="AB167" s="13"/>
      <c r="AC167" s="13"/>
      <c r="AD167" s="13"/>
      <c r="AE167" s="13"/>
      <c r="AT167" s="244" t="s">
        <v>239</v>
      </c>
      <c r="AU167" s="244" t="s">
        <v>86</v>
      </c>
      <c r="AV167" s="13" t="s">
        <v>84</v>
      </c>
      <c r="AW167" s="13" t="s">
        <v>37</v>
      </c>
      <c r="AX167" s="13" t="s">
        <v>76</v>
      </c>
      <c r="AY167" s="244" t="s">
        <v>229</v>
      </c>
    </row>
    <row r="168" s="14" customFormat="1">
      <c r="A168" s="14"/>
      <c r="B168" s="245"/>
      <c r="C168" s="246"/>
      <c r="D168" s="236" t="s">
        <v>239</v>
      </c>
      <c r="E168" s="247" t="s">
        <v>19</v>
      </c>
      <c r="F168" s="248" t="s">
        <v>5147</v>
      </c>
      <c r="G168" s="246"/>
      <c r="H168" s="249">
        <v>160.81</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239</v>
      </c>
      <c r="AU168" s="255" t="s">
        <v>86</v>
      </c>
      <c r="AV168" s="14" t="s">
        <v>86</v>
      </c>
      <c r="AW168" s="14" t="s">
        <v>37</v>
      </c>
      <c r="AX168" s="14" t="s">
        <v>76</v>
      </c>
      <c r="AY168" s="255" t="s">
        <v>229</v>
      </c>
    </row>
    <row r="169" s="15" customFormat="1">
      <c r="A169" s="15"/>
      <c r="B169" s="256"/>
      <c r="C169" s="257"/>
      <c r="D169" s="236" t="s">
        <v>239</v>
      </c>
      <c r="E169" s="258" t="s">
        <v>5146</v>
      </c>
      <c r="F169" s="259" t="s">
        <v>243</v>
      </c>
      <c r="G169" s="257"/>
      <c r="H169" s="260">
        <v>160.81</v>
      </c>
      <c r="I169" s="261"/>
      <c r="J169" s="257"/>
      <c r="K169" s="257"/>
      <c r="L169" s="262"/>
      <c r="M169" s="263"/>
      <c r="N169" s="264"/>
      <c r="O169" s="264"/>
      <c r="P169" s="264"/>
      <c r="Q169" s="264"/>
      <c r="R169" s="264"/>
      <c r="S169" s="264"/>
      <c r="T169" s="265"/>
      <c r="U169" s="15"/>
      <c r="V169" s="15"/>
      <c r="W169" s="15"/>
      <c r="X169" s="15"/>
      <c r="Y169" s="15"/>
      <c r="Z169" s="15"/>
      <c r="AA169" s="15"/>
      <c r="AB169" s="15"/>
      <c r="AC169" s="15"/>
      <c r="AD169" s="15"/>
      <c r="AE169" s="15"/>
      <c r="AT169" s="266" t="s">
        <v>239</v>
      </c>
      <c r="AU169" s="266" t="s">
        <v>86</v>
      </c>
      <c r="AV169" s="15" t="s">
        <v>136</v>
      </c>
      <c r="AW169" s="15" t="s">
        <v>37</v>
      </c>
      <c r="AX169" s="15" t="s">
        <v>84</v>
      </c>
      <c r="AY169" s="266" t="s">
        <v>229</v>
      </c>
    </row>
    <row r="170" s="2" customFormat="1" ht="21.75" customHeight="1">
      <c r="A170" s="41"/>
      <c r="B170" s="42"/>
      <c r="C170" s="216" t="s">
        <v>351</v>
      </c>
      <c r="D170" s="216" t="s">
        <v>231</v>
      </c>
      <c r="E170" s="217" t="s">
        <v>5238</v>
      </c>
      <c r="F170" s="218" t="s">
        <v>5239</v>
      </c>
      <c r="G170" s="219" t="s">
        <v>234</v>
      </c>
      <c r="H170" s="220">
        <v>129.50999999999999</v>
      </c>
      <c r="I170" s="221"/>
      <c r="J170" s="222">
        <f>ROUND(I170*H170,2)</f>
        <v>0</v>
      </c>
      <c r="K170" s="218" t="s">
        <v>235</v>
      </c>
      <c r="L170" s="47"/>
      <c r="M170" s="223" t="s">
        <v>19</v>
      </c>
      <c r="N170" s="224" t="s">
        <v>47</v>
      </c>
      <c r="O170" s="87"/>
      <c r="P170" s="225">
        <f>O170*H170</f>
        <v>0</v>
      </c>
      <c r="Q170" s="225">
        <v>0.34499999999999997</v>
      </c>
      <c r="R170" s="225">
        <f>Q170*H170</f>
        <v>44.680949999999996</v>
      </c>
      <c r="S170" s="225">
        <v>0</v>
      </c>
      <c r="T170" s="226">
        <f>S170*H170</f>
        <v>0</v>
      </c>
      <c r="U170" s="41"/>
      <c r="V170" s="41"/>
      <c r="W170" s="41"/>
      <c r="X170" s="41"/>
      <c r="Y170" s="41"/>
      <c r="Z170" s="41"/>
      <c r="AA170" s="41"/>
      <c r="AB170" s="41"/>
      <c r="AC170" s="41"/>
      <c r="AD170" s="41"/>
      <c r="AE170" s="41"/>
      <c r="AR170" s="227" t="s">
        <v>136</v>
      </c>
      <c r="AT170" s="227" t="s">
        <v>231</v>
      </c>
      <c r="AU170" s="227" t="s">
        <v>86</v>
      </c>
      <c r="AY170" s="20" t="s">
        <v>229</v>
      </c>
      <c r="BE170" s="228">
        <f>IF(N170="základní",J170,0)</f>
        <v>0</v>
      </c>
      <c r="BF170" s="228">
        <f>IF(N170="snížená",J170,0)</f>
        <v>0</v>
      </c>
      <c r="BG170" s="228">
        <f>IF(N170="zákl. přenesená",J170,0)</f>
        <v>0</v>
      </c>
      <c r="BH170" s="228">
        <f>IF(N170="sníž. přenesená",J170,0)</f>
        <v>0</v>
      </c>
      <c r="BI170" s="228">
        <f>IF(N170="nulová",J170,0)</f>
        <v>0</v>
      </c>
      <c r="BJ170" s="20" t="s">
        <v>84</v>
      </c>
      <c r="BK170" s="228">
        <f>ROUND(I170*H170,2)</f>
        <v>0</v>
      </c>
      <c r="BL170" s="20" t="s">
        <v>136</v>
      </c>
      <c r="BM170" s="227" t="s">
        <v>5240</v>
      </c>
    </row>
    <row r="171" s="2" customFormat="1">
      <c r="A171" s="41"/>
      <c r="B171" s="42"/>
      <c r="C171" s="43"/>
      <c r="D171" s="229" t="s">
        <v>237</v>
      </c>
      <c r="E171" s="43"/>
      <c r="F171" s="230" t="s">
        <v>5241</v>
      </c>
      <c r="G171" s="43"/>
      <c r="H171" s="43"/>
      <c r="I171" s="231"/>
      <c r="J171" s="43"/>
      <c r="K171" s="43"/>
      <c r="L171" s="47"/>
      <c r="M171" s="232"/>
      <c r="N171" s="233"/>
      <c r="O171" s="87"/>
      <c r="P171" s="87"/>
      <c r="Q171" s="87"/>
      <c r="R171" s="87"/>
      <c r="S171" s="87"/>
      <c r="T171" s="88"/>
      <c r="U171" s="41"/>
      <c r="V171" s="41"/>
      <c r="W171" s="41"/>
      <c r="X171" s="41"/>
      <c r="Y171" s="41"/>
      <c r="Z171" s="41"/>
      <c r="AA171" s="41"/>
      <c r="AB171" s="41"/>
      <c r="AC171" s="41"/>
      <c r="AD171" s="41"/>
      <c r="AE171" s="41"/>
      <c r="AT171" s="20" t="s">
        <v>237</v>
      </c>
      <c r="AU171" s="20" t="s">
        <v>86</v>
      </c>
    </row>
    <row r="172" s="13" customFormat="1">
      <c r="A172" s="13"/>
      <c r="B172" s="234"/>
      <c r="C172" s="235"/>
      <c r="D172" s="236" t="s">
        <v>239</v>
      </c>
      <c r="E172" s="237" t="s">
        <v>19</v>
      </c>
      <c r="F172" s="238" t="s">
        <v>5242</v>
      </c>
      <c r="G172" s="235"/>
      <c r="H172" s="237" t="s">
        <v>19</v>
      </c>
      <c r="I172" s="239"/>
      <c r="J172" s="235"/>
      <c r="K172" s="235"/>
      <c r="L172" s="240"/>
      <c r="M172" s="241"/>
      <c r="N172" s="242"/>
      <c r="O172" s="242"/>
      <c r="P172" s="242"/>
      <c r="Q172" s="242"/>
      <c r="R172" s="242"/>
      <c r="S172" s="242"/>
      <c r="T172" s="243"/>
      <c r="U172" s="13"/>
      <c r="V172" s="13"/>
      <c r="W172" s="13"/>
      <c r="X172" s="13"/>
      <c r="Y172" s="13"/>
      <c r="Z172" s="13"/>
      <c r="AA172" s="13"/>
      <c r="AB172" s="13"/>
      <c r="AC172" s="13"/>
      <c r="AD172" s="13"/>
      <c r="AE172" s="13"/>
      <c r="AT172" s="244" t="s">
        <v>239</v>
      </c>
      <c r="AU172" s="244" t="s">
        <v>86</v>
      </c>
      <c r="AV172" s="13" t="s">
        <v>84</v>
      </c>
      <c r="AW172" s="13" t="s">
        <v>37</v>
      </c>
      <c r="AX172" s="13" t="s">
        <v>76</v>
      </c>
      <c r="AY172" s="244" t="s">
        <v>229</v>
      </c>
    </row>
    <row r="173" s="14" customFormat="1">
      <c r="A173" s="14"/>
      <c r="B173" s="245"/>
      <c r="C173" s="246"/>
      <c r="D173" s="236" t="s">
        <v>239</v>
      </c>
      <c r="E173" s="247" t="s">
        <v>19</v>
      </c>
      <c r="F173" s="248" t="s">
        <v>5142</v>
      </c>
      <c r="G173" s="246"/>
      <c r="H173" s="249">
        <v>89.129999999999995</v>
      </c>
      <c r="I173" s="250"/>
      <c r="J173" s="246"/>
      <c r="K173" s="246"/>
      <c r="L173" s="251"/>
      <c r="M173" s="252"/>
      <c r="N173" s="253"/>
      <c r="O173" s="253"/>
      <c r="P173" s="253"/>
      <c r="Q173" s="253"/>
      <c r="R173" s="253"/>
      <c r="S173" s="253"/>
      <c r="T173" s="254"/>
      <c r="U173" s="14"/>
      <c r="V173" s="14"/>
      <c r="W173" s="14"/>
      <c r="X173" s="14"/>
      <c r="Y173" s="14"/>
      <c r="Z173" s="14"/>
      <c r="AA173" s="14"/>
      <c r="AB173" s="14"/>
      <c r="AC173" s="14"/>
      <c r="AD173" s="14"/>
      <c r="AE173" s="14"/>
      <c r="AT173" s="255" t="s">
        <v>239</v>
      </c>
      <c r="AU173" s="255" t="s">
        <v>86</v>
      </c>
      <c r="AV173" s="14" t="s">
        <v>86</v>
      </c>
      <c r="AW173" s="14" t="s">
        <v>37</v>
      </c>
      <c r="AX173" s="14" t="s">
        <v>76</v>
      </c>
      <c r="AY173" s="255" t="s">
        <v>229</v>
      </c>
    </row>
    <row r="174" s="14" customFormat="1">
      <c r="A174" s="14"/>
      <c r="B174" s="245"/>
      <c r="C174" s="246"/>
      <c r="D174" s="236" t="s">
        <v>239</v>
      </c>
      <c r="E174" s="247" t="s">
        <v>19</v>
      </c>
      <c r="F174" s="248" t="s">
        <v>5144</v>
      </c>
      <c r="G174" s="246"/>
      <c r="H174" s="249">
        <v>30.440000000000001</v>
      </c>
      <c r="I174" s="250"/>
      <c r="J174" s="246"/>
      <c r="K174" s="246"/>
      <c r="L174" s="251"/>
      <c r="M174" s="252"/>
      <c r="N174" s="253"/>
      <c r="O174" s="253"/>
      <c r="P174" s="253"/>
      <c r="Q174" s="253"/>
      <c r="R174" s="253"/>
      <c r="S174" s="253"/>
      <c r="T174" s="254"/>
      <c r="U174" s="14"/>
      <c r="V174" s="14"/>
      <c r="W174" s="14"/>
      <c r="X174" s="14"/>
      <c r="Y174" s="14"/>
      <c r="Z174" s="14"/>
      <c r="AA174" s="14"/>
      <c r="AB174" s="14"/>
      <c r="AC174" s="14"/>
      <c r="AD174" s="14"/>
      <c r="AE174" s="14"/>
      <c r="AT174" s="255" t="s">
        <v>239</v>
      </c>
      <c r="AU174" s="255" t="s">
        <v>86</v>
      </c>
      <c r="AV174" s="14" t="s">
        <v>86</v>
      </c>
      <c r="AW174" s="14" t="s">
        <v>37</v>
      </c>
      <c r="AX174" s="14" t="s">
        <v>76</v>
      </c>
      <c r="AY174" s="255" t="s">
        <v>229</v>
      </c>
    </row>
    <row r="175" s="14" customFormat="1">
      <c r="A175" s="14"/>
      <c r="B175" s="245"/>
      <c r="C175" s="246"/>
      <c r="D175" s="236" t="s">
        <v>239</v>
      </c>
      <c r="E175" s="247" t="s">
        <v>19</v>
      </c>
      <c r="F175" s="248" t="s">
        <v>5148</v>
      </c>
      <c r="G175" s="246"/>
      <c r="H175" s="249">
        <v>9.9399999999999995</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239</v>
      </c>
      <c r="AU175" s="255" t="s">
        <v>86</v>
      </c>
      <c r="AV175" s="14" t="s">
        <v>86</v>
      </c>
      <c r="AW175" s="14" t="s">
        <v>37</v>
      </c>
      <c r="AX175" s="14" t="s">
        <v>76</v>
      </c>
      <c r="AY175" s="255" t="s">
        <v>229</v>
      </c>
    </row>
    <row r="176" s="15" customFormat="1">
      <c r="A176" s="15"/>
      <c r="B176" s="256"/>
      <c r="C176" s="257"/>
      <c r="D176" s="236" t="s">
        <v>239</v>
      </c>
      <c r="E176" s="258" t="s">
        <v>19</v>
      </c>
      <c r="F176" s="259" t="s">
        <v>243</v>
      </c>
      <c r="G176" s="257"/>
      <c r="H176" s="260">
        <v>129.50999999999999</v>
      </c>
      <c r="I176" s="261"/>
      <c r="J176" s="257"/>
      <c r="K176" s="257"/>
      <c r="L176" s="262"/>
      <c r="M176" s="263"/>
      <c r="N176" s="264"/>
      <c r="O176" s="264"/>
      <c r="P176" s="264"/>
      <c r="Q176" s="264"/>
      <c r="R176" s="264"/>
      <c r="S176" s="264"/>
      <c r="T176" s="265"/>
      <c r="U176" s="15"/>
      <c r="V176" s="15"/>
      <c r="W176" s="15"/>
      <c r="X176" s="15"/>
      <c r="Y176" s="15"/>
      <c r="Z176" s="15"/>
      <c r="AA176" s="15"/>
      <c r="AB176" s="15"/>
      <c r="AC176" s="15"/>
      <c r="AD176" s="15"/>
      <c r="AE176" s="15"/>
      <c r="AT176" s="266" t="s">
        <v>239</v>
      </c>
      <c r="AU176" s="266" t="s">
        <v>86</v>
      </c>
      <c r="AV176" s="15" t="s">
        <v>136</v>
      </c>
      <c r="AW176" s="15" t="s">
        <v>37</v>
      </c>
      <c r="AX176" s="15" t="s">
        <v>84</v>
      </c>
      <c r="AY176" s="266" t="s">
        <v>229</v>
      </c>
    </row>
    <row r="177" s="2" customFormat="1" ht="21.75" customHeight="1">
      <c r="A177" s="41"/>
      <c r="B177" s="42"/>
      <c r="C177" s="216" t="s">
        <v>358</v>
      </c>
      <c r="D177" s="216" t="s">
        <v>231</v>
      </c>
      <c r="E177" s="217" t="s">
        <v>5243</v>
      </c>
      <c r="F177" s="218" t="s">
        <v>5244</v>
      </c>
      <c r="G177" s="219" t="s">
        <v>234</v>
      </c>
      <c r="H177" s="220">
        <v>2.6499999999999999</v>
      </c>
      <c r="I177" s="221"/>
      <c r="J177" s="222">
        <f>ROUND(I177*H177,2)</f>
        <v>0</v>
      </c>
      <c r="K177" s="218" t="s">
        <v>235</v>
      </c>
      <c r="L177" s="47"/>
      <c r="M177" s="223" t="s">
        <v>19</v>
      </c>
      <c r="N177" s="224" t="s">
        <v>47</v>
      </c>
      <c r="O177" s="87"/>
      <c r="P177" s="225">
        <f>O177*H177</f>
        <v>0</v>
      </c>
      <c r="Q177" s="225">
        <v>0.41399999999999998</v>
      </c>
      <c r="R177" s="225">
        <f>Q177*H177</f>
        <v>1.0971</v>
      </c>
      <c r="S177" s="225">
        <v>0</v>
      </c>
      <c r="T177" s="226">
        <f>S177*H177</f>
        <v>0</v>
      </c>
      <c r="U177" s="41"/>
      <c r="V177" s="41"/>
      <c r="W177" s="41"/>
      <c r="X177" s="41"/>
      <c r="Y177" s="41"/>
      <c r="Z177" s="41"/>
      <c r="AA177" s="41"/>
      <c r="AB177" s="41"/>
      <c r="AC177" s="41"/>
      <c r="AD177" s="41"/>
      <c r="AE177" s="41"/>
      <c r="AR177" s="227" t="s">
        <v>136</v>
      </c>
      <c r="AT177" s="227" t="s">
        <v>231</v>
      </c>
      <c r="AU177" s="227" t="s">
        <v>86</v>
      </c>
      <c r="AY177" s="20" t="s">
        <v>229</v>
      </c>
      <c r="BE177" s="228">
        <f>IF(N177="základní",J177,0)</f>
        <v>0</v>
      </c>
      <c r="BF177" s="228">
        <f>IF(N177="snížená",J177,0)</f>
        <v>0</v>
      </c>
      <c r="BG177" s="228">
        <f>IF(N177="zákl. přenesená",J177,0)</f>
        <v>0</v>
      </c>
      <c r="BH177" s="228">
        <f>IF(N177="sníž. přenesená",J177,0)</f>
        <v>0</v>
      </c>
      <c r="BI177" s="228">
        <f>IF(N177="nulová",J177,0)</f>
        <v>0</v>
      </c>
      <c r="BJ177" s="20" t="s">
        <v>84</v>
      </c>
      <c r="BK177" s="228">
        <f>ROUND(I177*H177,2)</f>
        <v>0</v>
      </c>
      <c r="BL177" s="20" t="s">
        <v>136</v>
      </c>
      <c r="BM177" s="227" t="s">
        <v>5245</v>
      </c>
    </row>
    <row r="178" s="2" customFormat="1">
      <c r="A178" s="41"/>
      <c r="B178" s="42"/>
      <c r="C178" s="43"/>
      <c r="D178" s="229" t="s">
        <v>237</v>
      </c>
      <c r="E178" s="43"/>
      <c r="F178" s="230" t="s">
        <v>5246</v>
      </c>
      <c r="G178" s="43"/>
      <c r="H178" s="43"/>
      <c r="I178" s="231"/>
      <c r="J178" s="43"/>
      <c r="K178" s="43"/>
      <c r="L178" s="47"/>
      <c r="M178" s="232"/>
      <c r="N178" s="233"/>
      <c r="O178" s="87"/>
      <c r="P178" s="87"/>
      <c r="Q178" s="87"/>
      <c r="R178" s="87"/>
      <c r="S178" s="87"/>
      <c r="T178" s="88"/>
      <c r="U178" s="41"/>
      <c r="V178" s="41"/>
      <c r="W178" s="41"/>
      <c r="X178" s="41"/>
      <c r="Y178" s="41"/>
      <c r="Z178" s="41"/>
      <c r="AA178" s="41"/>
      <c r="AB178" s="41"/>
      <c r="AC178" s="41"/>
      <c r="AD178" s="41"/>
      <c r="AE178" s="41"/>
      <c r="AT178" s="20" t="s">
        <v>237</v>
      </c>
      <c r="AU178" s="20" t="s">
        <v>86</v>
      </c>
    </row>
    <row r="179" s="13" customFormat="1">
      <c r="A179" s="13"/>
      <c r="B179" s="234"/>
      <c r="C179" s="235"/>
      <c r="D179" s="236" t="s">
        <v>239</v>
      </c>
      <c r="E179" s="237" t="s">
        <v>19</v>
      </c>
      <c r="F179" s="238" t="s">
        <v>5242</v>
      </c>
      <c r="G179" s="235"/>
      <c r="H179" s="237" t="s">
        <v>19</v>
      </c>
      <c r="I179" s="239"/>
      <c r="J179" s="235"/>
      <c r="K179" s="235"/>
      <c r="L179" s="240"/>
      <c r="M179" s="241"/>
      <c r="N179" s="242"/>
      <c r="O179" s="242"/>
      <c r="P179" s="242"/>
      <c r="Q179" s="242"/>
      <c r="R179" s="242"/>
      <c r="S179" s="242"/>
      <c r="T179" s="243"/>
      <c r="U179" s="13"/>
      <c r="V179" s="13"/>
      <c r="W179" s="13"/>
      <c r="X179" s="13"/>
      <c r="Y179" s="13"/>
      <c r="Z179" s="13"/>
      <c r="AA179" s="13"/>
      <c r="AB179" s="13"/>
      <c r="AC179" s="13"/>
      <c r="AD179" s="13"/>
      <c r="AE179" s="13"/>
      <c r="AT179" s="244" t="s">
        <v>239</v>
      </c>
      <c r="AU179" s="244" t="s">
        <v>86</v>
      </c>
      <c r="AV179" s="13" t="s">
        <v>84</v>
      </c>
      <c r="AW179" s="13" t="s">
        <v>37</v>
      </c>
      <c r="AX179" s="13" t="s">
        <v>76</v>
      </c>
      <c r="AY179" s="244" t="s">
        <v>229</v>
      </c>
    </row>
    <row r="180" s="14" customFormat="1">
      <c r="A180" s="14"/>
      <c r="B180" s="245"/>
      <c r="C180" s="246"/>
      <c r="D180" s="236" t="s">
        <v>239</v>
      </c>
      <c r="E180" s="247" t="s">
        <v>19</v>
      </c>
      <c r="F180" s="248" t="s">
        <v>5159</v>
      </c>
      <c r="G180" s="246"/>
      <c r="H180" s="249">
        <v>2.6499999999999999</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239</v>
      </c>
      <c r="AU180" s="255" t="s">
        <v>86</v>
      </c>
      <c r="AV180" s="14" t="s">
        <v>86</v>
      </c>
      <c r="AW180" s="14" t="s">
        <v>37</v>
      </c>
      <c r="AX180" s="14" t="s">
        <v>76</v>
      </c>
      <c r="AY180" s="255" t="s">
        <v>229</v>
      </c>
    </row>
    <row r="181" s="15" customFormat="1">
      <c r="A181" s="15"/>
      <c r="B181" s="256"/>
      <c r="C181" s="257"/>
      <c r="D181" s="236" t="s">
        <v>239</v>
      </c>
      <c r="E181" s="258" t="s">
        <v>19</v>
      </c>
      <c r="F181" s="259" t="s">
        <v>243</v>
      </c>
      <c r="G181" s="257"/>
      <c r="H181" s="260">
        <v>2.6499999999999999</v>
      </c>
      <c r="I181" s="261"/>
      <c r="J181" s="257"/>
      <c r="K181" s="257"/>
      <c r="L181" s="262"/>
      <c r="M181" s="263"/>
      <c r="N181" s="264"/>
      <c r="O181" s="264"/>
      <c r="P181" s="264"/>
      <c r="Q181" s="264"/>
      <c r="R181" s="264"/>
      <c r="S181" s="264"/>
      <c r="T181" s="265"/>
      <c r="U181" s="15"/>
      <c r="V181" s="15"/>
      <c r="W181" s="15"/>
      <c r="X181" s="15"/>
      <c r="Y181" s="15"/>
      <c r="Z181" s="15"/>
      <c r="AA181" s="15"/>
      <c r="AB181" s="15"/>
      <c r="AC181" s="15"/>
      <c r="AD181" s="15"/>
      <c r="AE181" s="15"/>
      <c r="AT181" s="266" t="s">
        <v>239</v>
      </c>
      <c r="AU181" s="266" t="s">
        <v>86</v>
      </c>
      <c r="AV181" s="15" t="s">
        <v>136</v>
      </c>
      <c r="AW181" s="15" t="s">
        <v>37</v>
      </c>
      <c r="AX181" s="15" t="s">
        <v>84</v>
      </c>
      <c r="AY181" s="266" t="s">
        <v>229</v>
      </c>
    </row>
    <row r="182" s="2" customFormat="1" ht="21.75" customHeight="1">
      <c r="A182" s="41"/>
      <c r="B182" s="42"/>
      <c r="C182" s="216" t="s">
        <v>365</v>
      </c>
      <c r="D182" s="216" t="s">
        <v>231</v>
      </c>
      <c r="E182" s="217" t="s">
        <v>5247</v>
      </c>
      <c r="F182" s="218" t="s">
        <v>5248</v>
      </c>
      <c r="G182" s="219" t="s">
        <v>234</v>
      </c>
      <c r="H182" s="220">
        <v>9.9399999999999995</v>
      </c>
      <c r="I182" s="221"/>
      <c r="J182" s="222">
        <f>ROUND(I182*H182,2)</f>
        <v>0</v>
      </c>
      <c r="K182" s="218" t="s">
        <v>235</v>
      </c>
      <c r="L182" s="47"/>
      <c r="M182" s="223" t="s">
        <v>19</v>
      </c>
      <c r="N182" s="224" t="s">
        <v>47</v>
      </c>
      <c r="O182" s="87"/>
      <c r="P182" s="225">
        <f>O182*H182</f>
        <v>0</v>
      </c>
      <c r="Q182" s="225">
        <v>0.46000000000000002</v>
      </c>
      <c r="R182" s="225">
        <f>Q182*H182</f>
        <v>4.5724</v>
      </c>
      <c r="S182" s="225">
        <v>0</v>
      </c>
      <c r="T182" s="226">
        <f>S182*H182</f>
        <v>0</v>
      </c>
      <c r="U182" s="41"/>
      <c r="V182" s="41"/>
      <c r="W182" s="41"/>
      <c r="X182" s="41"/>
      <c r="Y182" s="41"/>
      <c r="Z182" s="41"/>
      <c r="AA182" s="41"/>
      <c r="AB182" s="41"/>
      <c r="AC182" s="41"/>
      <c r="AD182" s="41"/>
      <c r="AE182" s="41"/>
      <c r="AR182" s="227" t="s">
        <v>136</v>
      </c>
      <c r="AT182" s="227" t="s">
        <v>231</v>
      </c>
      <c r="AU182" s="227" t="s">
        <v>86</v>
      </c>
      <c r="AY182" s="20" t="s">
        <v>229</v>
      </c>
      <c r="BE182" s="228">
        <f>IF(N182="základní",J182,0)</f>
        <v>0</v>
      </c>
      <c r="BF182" s="228">
        <f>IF(N182="snížená",J182,0)</f>
        <v>0</v>
      </c>
      <c r="BG182" s="228">
        <f>IF(N182="zákl. přenesená",J182,0)</f>
        <v>0</v>
      </c>
      <c r="BH182" s="228">
        <f>IF(N182="sníž. přenesená",J182,0)</f>
        <v>0</v>
      </c>
      <c r="BI182" s="228">
        <f>IF(N182="nulová",J182,0)</f>
        <v>0</v>
      </c>
      <c r="BJ182" s="20" t="s">
        <v>84</v>
      </c>
      <c r="BK182" s="228">
        <f>ROUND(I182*H182,2)</f>
        <v>0</v>
      </c>
      <c r="BL182" s="20" t="s">
        <v>136</v>
      </c>
      <c r="BM182" s="227" t="s">
        <v>5249</v>
      </c>
    </row>
    <row r="183" s="2" customFormat="1">
      <c r="A183" s="41"/>
      <c r="B183" s="42"/>
      <c r="C183" s="43"/>
      <c r="D183" s="229" t="s">
        <v>237</v>
      </c>
      <c r="E183" s="43"/>
      <c r="F183" s="230" t="s">
        <v>5250</v>
      </c>
      <c r="G183" s="43"/>
      <c r="H183" s="43"/>
      <c r="I183" s="231"/>
      <c r="J183" s="43"/>
      <c r="K183" s="43"/>
      <c r="L183" s="47"/>
      <c r="M183" s="232"/>
      <c r="N183" s="233"/>
      <c r="O183" s="87"/>
      <c r="P183" s="87"/>
      <c r="Q183" s="87"/>
      <c r="R183" s="87"/>
      <c r="S183" s="87"/>
      <c r="T183" s="88"/>
      <c r="U183" s="41"/>
      <c r="V183" s="41"/>
      <c r="W183" s="41"/>
      <c r="X183" s="41"/>
      <c r="Y183" s="41"/>
      <c r="Z183" s="41"/>
      <c r="AA183" s="41"/>
      <c r="AB183" s="41"/>
      <c r="AC183" s="41"/>
      <c r="AD183" s="41"/>
      <c r="AE183" s="41"/>
      <c r="AT183" s="20" t="s">
        <v>237</v>
      </c>
      <c r="AU183" s="20" t="s">
        <v>86</v>
      </c>
    </row>
    <row r="184" s="13" customFormat="1">
      <c r="A184" s="13"/>
      <c r="B184" s="234"/>
      <c r="C184" s="235"/>
      <c r="D184" s="236" t="s">
        <v>239</v>
      </c>
      <c r="E184" s="237" t="s">
        <v>19</v>
      </c>
      <c r="F184" s="238" t="s">
        <v>5242</v>
      </c>
      <c r="G184" s="235"/>
      <c r="H184" s="237" t="s">
        <v>19</v>
      </c>
      <c r="I184" s="239"/>
      <c r="J184" s="235"/>
      <c r="K184" s="235"/>
      <c r="L184" s="240"/>
      <c r="M184" s="241"/>
      <c r="N184" s="242"/>
      <c r="O184" s="242"/>
      <c r="P184" s="242"/>
      <c r="Q184" s="242"/>
      <c r="R184" s="242"/>
      <c r="S184" s="242"/>
      <c r="T184" s="243"/>
      <c r="U184" s="13"/>
      <c r="V184" s="13"/>
      <c r="W184" s="13"/>
      <c r="X184" s="13"/>
      <c r="Y184" s="13"/>
      <c r="Z184" s="13"/>
      <c r="AA184" s="13"/>
      <c r="AB184" s="13"/>
      <c r="AC184" s="13"/>
      <c r="AD184" s="13"/>
      <c r="AE184" s="13"/>
      <c r="AT184" s="244" t="s">
        <v>239</v>
      </c>
      <c r="AU184" s="244" t="s">
        <v>86</v>
      </c>
      <c r="AV184" s="13" t="s">
        <v>84</v>
      </c>
      <c r="AW184" s="13" t="s">
        <v>37</v>
      </c>
      <c r="AX184" s="13" t="s">
        <v>76</v>
      </c>
      <c r="AY184" s="244" t="s">
        <v>229</v>
      </c>
    </row>
    <row r="185" s="14" customFormat="1">
      <c r="A185" s="14"/>
      <c r="B185" s="245"/>
      <c r="C185" s="246"/>
      <c r="D185" s="236" t="s">
        <v>239</v>
      </c>
      <c r="E185" s="247" t="s">
        <v>19</v>
      </c>
      <c r="F185" s="248" t="s">
        <v>5148</v>
      </c>
      <c r="G185" s="246"/>
      <c r="H185" s="249">
        <v>9.9399999999999995</v>
      </c>
      <c r="I185" s="250"/>
      <c r="J185" s="246"/>
      <c r="K185" s="246"/>
      <c r="L185" s="251"/>
      <c r="M185" s="252"/>
      <c r="N185" s="253"/>
      <c r="O185" s="253"/>
      <c r="P185" s="253"/>
      <c r="Q185" s="253"/>
      <c r="R185" s="253"/>
      <c r="S185" s="253"/>
      <c r="T185" s="254"/>
      <c r="U185" s="14"/>
      <c r="V185" s="14"/>
      <c r="W185" s="14"/>
      <c r="X185" s="14"/>
      <c r="Y185" s="14"/>
      <c r="Z185" s="14"/>
      <c r="AA185" s="14"/>
      <c r="AB185" s="14"/>
      <c r="AC185" s="14"/>
      <c r="AD185" s="14"/>
      <c r="AE185" s="14"/>
      <c r="AT185" s="255" t="s">
        <v>239</v>
      </c>
      <c r="AU185" s="255" t="s">
        <v>86</v>
      </c>
      <c r="AV185" s="14" t="s">
        <v>86</v>
      </c>
      <c r="AW185" s="14" t="s">
        <v>37</v>
      </c>
      <c r="AX185" s="14" t="s">
        <v>76</v>
      </c>
      <c r="AY185" s="255" t="s">
        <v>229</v>
      </c>
    </row>
    <row r="186" s="15" customFormat="1">
      <c r="A186" s="15"/>
      <c r="B186" s="256"/>
      <c r="C186" s="257"/>
      <c r="D186" s="236" t="s">
        <v>239</v>
      </c>
      <c r="E186" s="258" t="s">
        <v>19</v>
      </c>
      <c r="F186" s="259" t="s">
        <v>243</v>
      </c>
      <c r="G186" s="257"/>
      <c r="H186" s="260">
        <v>9.9399999999999995</v>
      </c>
      <c r="I186" s="261"/>
      <c r="J186" s="257"/>
      <c r="K186" s="257"/>
      <c r="L186" s="262"/>
      <c r="M186" s="263"/>
      <c r="N186" s="264"/>
      <c r="O186" s="264"/>
      <c r="P186" s="264"/>
      <c r="Q186" s="264"/>
      <c r="R186" s="264"/>
      <c r="S186" s="264"/>
      <c r="T186" s="265"/>
      <c r="U186" s="15"/>
      <c r="V186" s="15"/>
      <c r="W186" s="15"/>
      <c r="X186" s="15"/>
      <c r="Y186" s="15"/>
      <c r="Z186" s="15"/>
      <c r="AA186" s="15"/>
      <c r="AB186" s="15"/>
      <c r="AC186" s="15"/>
      <c r="AD186" s="15"/>
      <c r="AE186" s="15"/>
      <c r="AT186" s="266" t="s">
        <v>239</v>
      </c>
      <c r="AU186" s="266" t="s">
        <v>86</v>
      </c>
      <c r="AV186" s="15" t="s">
        <v>136</v>
      </c>
      <c r="AW186" s="15" t="s">
        <v>37</v>
      </c>
      <c r="AX186" s="15" t="s">
        <v>84</v>
      </c>
      <c r="AY186" s="266" t="s">
        <v>229</v>
      </c>
    </row>
    <row r="187" s="2" customFormat="1" ht="24.15" customHeight="1">
      <c r="A187" s="41"/>
      <c r="B187" s="42"/>
      <c r="C187" s="216" t="s">
        <v>373</v>
      </c>
      <c r="D187" s="216" t="s">
        <v>231</v>
      </c>
      <c r="E187" s="217" t="s">
        <v>5251</v>
      </c>
      <c r="F187" s="218" t="s">
        <v>5252</v>
      </c>
      <c r="G187" s="219" t="s">
        <v>234</v>
      </c>
      <c r="H187" s="220">
        <v>9.9399999999999995</v>
      </c>
      <c r="I187" s="221"/>
      <c r="J187" s="222">
        <f>ROUND(I187*H187,2)</f>
        <v>0</v>
      </c>
      <c r="K187" s="218" t="s">
        <v>235</v>
      </c>
      <c r="L187" s="47"/>
      <c r="M187" s="223" t="s">
        <v>19</v>
      </c>
      <c r="N187" s="224" t="s">
        <v>47</v>
      </c>
      <c r="O187" s="87"/>
      <c r="P187" s="225">
        <f>O187*H187</f>
        <v>0</v>
      </c>
      <c r="Q187" s="225">
        <v>0.18462999999999999</v>
      </c>
      <c r="R187" s="225">
        <f>Q187*H187</f>
        <v>1.8352221999999998</v>
      </c>
      <c r="S187" s="225">
        <v>0</v>
      </c>
      <c r="T187" s="226">
        <f>S187*H187</f>
        <v>0</v>
      </c>
      <c r="U187" s="41"/>
      <c r="V187" s="41"/>
      <c r="W187" s="41"/>
      <c r="X187" s="41"/>
      <c r="Y187" s="41"/>
      <c r="Z187" s="41"/>
      <c r="AA187" s="41"/>
      <c r="AB187" s="41"/>
      <c r="AC187" s="41"/>
      <c r="AD187" s="41"/>
      <c r="AE187" s="41"/>
      <c r="AR187" s="227" t="s">
        <v>136</v>
      </c>
      <c r="AT187" s="227" t="s">
        <v>231</v>
      </c>
      <c r="AU187" s="227" t="s">
        <v>86</v>
      </c>
      <c r="AY187" s="20" t="s">
        <v>229</v>
      </c>
      <c r="BE187" s="228">
        <f>IF(N187="základní",J187,0)</f>
        <v>0</v>
      </c>
      <c r="BF187" s="228">
        <f>IF(N187="snížená",J187,0)</f>
        <v>0</v>
      </c>
      <c r="BG187" s="228">
        <f>IF(N187="zákl. přenesená",J187,0)</f>
        <v>0</v>
      </c>
      <c r="BH187" s="228">
        <f>IF(N187="sníž. přenesená",J187,0)</f>
        <v>0</v>
      </c>
      <c r="BI187" s="228">
        <f>IF(N187="nulová",J187,0)</f>
        <v>0</v>
      </c>
      <c r="BJ187" s="20" t="s">
        <v>84</v>
      </c>
      <c r="BK187" s="228">
        <f>ROUND(I187*H187,2)</f>
        <v>0</v>
      </c>
      <c r="BL187" s="20" t="s">
        <v>136</v>
      </c>
      <c r="BM187" s="227" t="s">
        <v>5253</v>
      </c>
    </row>
    <row r="188" s="2" customFormat="1">
      <c r="A188" s="41"/>
      <c r="B188" s="42"/>
      <c r="C188" s="43"/>
      <c r="D188" s="229" t="s">
        <v>237</v>
      </c>
      <c r="E188" s="43"/>
      <c r="F188" s="230" t="s">
        <v>5254</v>
      </c>
      <c r="G188" s="43"/>
      <c r="H188" s="43"/>
      <c r="I188" s="231"/>
      <c r="J188" s="43"/>
      <c r="K188" s="43"/>
      <c r="L188" s="47"/>
      <c r="M188" s="232"/>
      <c r="N188" s="233"/>
      <c r="O188" s="87"/>
      <c r="P188" s="87"/>
      <c r="Q188" s="87"/>
      <c r="R188" s="87"/>
      <c r="S188" s="87"/>
      <c r="T188" s="88"/>
      <c r="U188" s="41"/>
      <c r="V188" s="41"/>
      <c r="W188" s="41"/>
      <c r="X188" s="41"/>
      <c r="Y188" s="41"/>
      <c r="Z188" s="41"/>
      <c r="AA188" s="41"/>
      <c r="AB188" s="41"/>
      <c r="AC188" s="41"/>
      <c r="AD188" s="41"/>
      <c r="AE188" s="41"/>
      <c r="AT188" s="20" t="s">
        <v>237</v>
      </c>
      <c r="AU188" s="20" t="s">
        <v>86</v>
      </c>
    </row>
    <row r="189" s="13" customFormat="1">
      <c r="A189" s="13"/>
      <c r="B189" s="234"/>
      <c r="C189" s="235"/>
      <c r="D189" s="236" t="s">
        <v>239</v>
      </c>
      <c r="E189" s="237" t="s">
        <v>19</v>
      </c>
      <c r="F189" s="238" t="s">
        <v>5255</v>
      </c>
      <c r="G189" s="235"/>
      <c r="H189" s="237" t="s">
        <v>19</v>
      </c>
      <c r="I189" s="239"/>
      <c r="J189" s="235"/>
      <c r="K189" s="235"/>
      <c r="L189" s="240"/>
      <c r="M189" s="241"/>
      <c r="N189" s="242"/>
      <c r="O189" s="242"/>
      <c r="P189" s="242"/>
      <c r="Q189" s="242"/>
      <c r="R189" s="242"/>
      <c r="S189" s="242"/>
      <c r="T189" s="243"/>
      <c r="U189" s="13"/>
      <c r="V189" s="13"/>
      <c r="W189" s="13"/>
      <c r="X189" s="13"/>
      <c r="Y189" s="13"/>
      <c r="Z189" s="13"/>
      <c r="AA189" s="13"/>
      <c r="AB189" s="13"/>
      <c r="AC189" s="13"/>
      <c r="AD189" s="13"/>
      <c r="AE189" s="13"/>
      <c r="AT189" s="244" t="s">
        <v>239</v>
      </c>
      <c r="AU189" s="244" t="s">
        <v>86</v>
      </c>
      <c r="AV189" s="13" t="s">
        <v>84</v>
      </c>
      <c r="AW189" s="13" t="s">
        <v>37</v>
      </c>
      <c r="AX189" s="13" t="s">
        <v>76</v>
      </c>
      <c r="AY189" s="244" t="s">
        <v>229</v>
      </c>
    </row>
    <row r="190" s="14" customFormat="1">
      <c r="A190" s="14"/>
      <c r="B190" s="245"/>
      <c r="C190" s="246"/>
      <c r="D190" s="236" t="s">
        <v>239</v>
      </c>
      <c r="E190" s="247" t="s">
        <v>19</v>
      </c>
      <c r="F190" s="248" t="s">
        <v>5148</v>
      </c>
      <c r="G190" s="246"/>
      <c r="H190" s="249">
        <v>9.9399999999999995</v>
      </c>
      <c r="I190" s="250"/>
      <c r="J190" s="246"/>
      <c r="K190" s="246"/>
      <c r="L190" s="251"/>
      <c r="M190" s="252"/>
      <c r="N190" s="253"/>
      <c r="O190" s="253"/>
      <c r="P190" s="253"/>
      <c r="Q190" s="253"/>
      <c r="R190" s="253"/>
      <c r="S190" s="253"/>
      <c r="T190" s="254"/>
      <c r="U190" s="14"/>
      <c r="V190" s="14"/>
      <c r="W190" s="14"/>
      <c r="X190" s="14"/>
      <c r="Y190" s="14"/>
      <c r="Z190" s="14"/>
      <c r="AA190" s="14"/>
      <c r="AB190" s="14"/>
      <c r="AC190" s="14"/>
      <c r="AD190" s="14"/>
      <c r="AE190" s="14"/>
      <c r="AT190" s="255" t="s">
        <v>239</v>
      </c>
      <c r="AU190" s="255" t="s">
        <v>86</v>
      </c>
      <c r="AV190" s="14" t="s">
        <v>86</v>
      </c>
      <c r="AW190" s="14" t="s">
        <v>37</v>
      </c>
      <c r="AX190" s="14" t="s">
        <v>76</v>
      </c>
      <c r="AY190" s="255" t="s">
        <v>229</v>
      </c>
    </row>
    <row r="191" s="15" customFormat="1">
      <c r="A191" s="15"/>
      <c r="B191" s="256"/>
      <c r="C191" s="257"/>
      <c r="D191" s="236" t="s">
        <v>239</v>
      </c>
      <c r="E191" s="258" t="s">
        <v>19</v>
      </c>
      <c r="F191" s="259" t="s">
        <v>243</v>
      </c>
      <c r="G191" s="257"/>
      <c r="H191" s="260">
        <v>9.9399999999999995</v>
      </c>
      <c r="I191" s="261"/>
      <c r="J191" s="257"/>
      <c r="K191" s="257"/>
      <c r="L191" s="262"/>
      <c r="M191" s="263"/>
      <c r="N191" s="264"/>
      <c r="O191" s="264"/>
      <c r="P191" s="264"/>
      <c r="Q191" s="264"/>
      <c r="R191" s="264"/>
      <c r="S191" s="264"/>
      <c r="T191" s="265"/>
      <c r="U191" s="15"/>
      <c r="V191" s="15"/>
      <c r="W191" s="15"/>
      <c r="X191" s="15"/>
      <c r="Y191" s="15"/>
      <c r="Z191" s="15"/>
      <c r="AA191" s="15"/>
      <c r="AB191" s="15"/>
      <c r="AC191" s="15"/>
      <c r="AD191" s="15"/>
      <c r="AE191" s="15"/>
      <c r="AT191" s="266" t="s">
        <v>239</v>
      </c>
      <c r="AU191" s="266" t="s">
        <v>86</v>
      </c>
      <c r="AV191" s="15" t="s">
        <v>136</v>
      </c>
      <c r="AW191" s="15" t="s">
        <v>37</v>
      </c>
      <c r="AX191" s="15" t="s">
        <v>84</v>
      </c>
      <c r="AY191" s="266" t="s">
        <v>229</v>
      </c>
    </row>
    <row r="192" s="2" customFormat="1" ht="16.5" customHeight="1">
      <c r="A192" s="41"/>
      <c r="B192" s="42"/>
      <c r="C192" s="216" t="s">
        <v>7</v>
      </c>
      <c r="D192" s="216" t="s">
        <v>231</v>
      </c>
      <c r="E192" s="217" t="s">
        <v>5256</v>
      </c>
      <c r="F192" s="218" t="s">
        <v>5257</v>
      </c>
      <c r="G192" s="219" t="s">
        <v>234</v>
      </c>
      <c r="H192" s="220">
        <v>9.9399999999999995</v>
      </c>
      <c r="I192" s="221"/>
      <c r="J192" s="222">
        <f>ROUND(I192*H192,2)</f>
        <v>0</v>
      </c>
      <c r="K192" s="218" t="s">
        <v>235</v>
      </c>
      <c r="L192" s="47"/>
      <c r="M192" s="223" t="s">
        <v>19</v>
      </c>
      <c r="N192" s="224" t="s">
        <v>47</v>
      </c>
      <c r="O192" s="87"/>
      <c r="P192" s="225">
        <f>O192*H192</f>
        <v>0</v>
      </c>
      <c r="Q192" s="225">
        <v>0.0060099999999999997</v>
      </c>
      <c r="R192" s="225">
        <f>Q192*H192</f>
        <v>0.059739399999999991</v>
      </c>
      <c r="S192" s="225">
        <v>0</v>
      </c>
      <c r="T192" s="226">
        <f>S192*H192</f>
        <v>0</v>
      </c>
      <c r="U192" s="41"/>
      <c r="V192" s="41"/>
      <c r="W192" s="41"/>
      <c r="X192" s="41"/>
      <c r="Y192" s="41"/>
      <c r="Z192" s="41"/>
      <c r="AA192" s="41"/>
      <c r="AB192" s="41"/>
      <c r="AC192" s="41"/>
      <c r="AD192" s="41"/>
      <c r="AE192" s="41"/>
      <c r="AR192" s="227" t="s">
        <v>136</v>
      </c>
      <c r="AT192" s="227" t="s">
        <v>231</v>
      </c>
      <c r="AU192" s="227" t="s">
        <v>86</v>
      </c>
      <c r="AY192" s="20" t="s">
        <v>229</v>
      </c>
      <c r="BE192" s="228">
        <f>IF(N192="základní",J192,0)</f>
        <v>0</v>
      </c>
      <c r="BF192" s="228">
        <f>IF(N192="snížená",J192,0)</f>
        <v>0</v>
      </c>
      <c r="BG192" s="228">
        <f>IF(N192="zákl. přenesená",J192,0)</f>
        <v>0</v>
      </c>
      <c r="BH192" s="228">
        <f>IF(N192="sníž. přenesená",J192,0)</f>
        <v>0</v>
      </c>
      <c r="BI192" s="228">
        <f>IF(N192="nulová",J192,0)</f>
        <v>0</v>
      </c>
      <c r="BJ192" s="20" t="s">
        <v>84</v>
      </c>
      <c r="BK192" s="228">
        <f>ROUND(I192*H192,2)</f>
        <v>0</v>
      </c>
      <c r="BL192" s="20" t="s">
        <v>136</v>
      </c>
      <c r="BM192" s="227" t="s">
        <v>5258</v>
      </c>
    </row>
    <row r="193" s="2" customFormat="1">
      <c r="A193" s="41"/>
      <c r="B193" s="42"/>
      <c r="C193" s="43"/>
      <c r="D193" s="229" t="s">
        <v>237</v>
      </c>
      <c r="E193" s="43"/>
      <c r="F193" s="230" t="s">
        <v>5259</v>
      </c>
      <c r="G193" s="43"/>
      <c r="H193" s="43"/>
      <c r="I193" s="231"/>
      <c r="J193" s="43"/>
      <c r="K193" s="43"/>
      <c r="L193" s="47"/>
      <c r="M193" s="232"/>
      <c r="N193" s="233"/>
      <c r="O193" s="87"/>
      <c r="P193" s="87"/>
      <c r="Q193" s="87"/>
      <c r="R193" s="87"/>
      <c r="S193" s="87"/>
      <c r="T193" s="88"/>
      <c r="U193" s="41"/>
      <c r="V193" s="41"/>
      <c r="W193" s="41"/>
      <c r="X193" s="41"/>
      <c r="Y193" s="41"/>
      <c r="Z193" s="41"/>
      <c r="AA193" s="41"/>
      <c r="AB193" s="41"/>
      <c r="AC193" s="41"/>
      <c r="AD193" s="41"/>
      <c r="AE193" s="41"/>
      <c r="AT193" s="20" t="s">
        <v>237</v>
      </c>
      <c r="AU193" s="20" t="s">
        <v>86</v>
      </c>
    </row>
    <row r="194" s="13" customFormat="1">
      <c r="A194" s="13"/>
      <c r="B194" s="234"/>
      <c r="C194" s="235"/>
      <c r="D194" s="236" t="s">
        <v>239</v>
      </c>
      <c r="E194" s="237" t="s">
        <v>19</v>
      </c>
      <c r="F194" s="238" t="s">
        <v>5260</v>
      </c>
      <c r="G194" s="235"/>
      <c r="H194" s="237" t="s">
        <v>19</v>
      </c>
      <c r="I194" s="239"/>
      <c r="J194" s="235"/>
      <c r="K194" s="235"/>
      <c r="L194" s="240"/>
      <c r="M194" s="241"/>
      <c r="N194" s="242"/>
      <c r="O194" s="242"/>
      <c r="P194" s="242"/>
      <c r="Q194" s="242"/>
      <c r="R194" s="242"/>
      <c r="S194" s="242"/>
      <c r="T194" s="243"/>
      <c r="U194" s="13"/>
      <c r="V194" s="13"/>
      <c r="W194" s="13"/>
      <c r="X194" s="13"/>
      <c r="Y194" s="13"/>
      <c r="Z194" s="13"/>
      <c r="AA194" s="13"/>
      <c r="AB194" s="13"/>
      <c r="AC194" s="13"/>
      <c r="AD194" s="13"/>
      <c r="AE194" s="13"/>
      <c r="AT194" s="244" t="s">
        <v>239</v>
      </c>
      <c r="AU194" s="244" t="s">
        <v>86</v>
      </c>
      <c r="AV194" s="13" t="s">
        <v>84</v>
      </c>
      <c r="AW194" s="13" t="s">
        <v>37</v>
      </c>
      <c r="AX194" s="13" t="s">
        <v>76</v>
      </c>
      <c r="AY194" s="244" t="s">
        <v>229</v>
      </c>
    </row>
    <row r="195" s="14" customFormat="1">
      <c r="A195" s="14"/>
      <c r="B195" s="245"/>
      <c r="C195" s="246"/>
      <c r="D195" s="236" t="s">
        <v>239</v>
      </c>
      <c r="E195" s="247" t="s">
        <v>19</v>
      </c>
      <c r="F195" s="248" t="s">
        <v>5148</v>
      </c>
      <c r="G195" s="246"/>
      <c r="H195" s="249">
        <v>9.9399999999999995</v>
      </c>
      <c r="I195" s="250"/>
      <c r="J195" s="246"/>
      <c r="K195" s="246"/>
      <c r="L195" s="251"/>
      <c r="M195" s="252"/>
      <c r="N195" s="253"/>
      <c r="O195" s="253"/>
      <c r="P195" s="253"/>
      <c r="Q195" s="253"/>
      <c r="R195" s="253"/>
      <c r="S195" s="253"/>
      <c r="T195" s="254"/>
      <c r="U195" s="14"/>
      <c r="V195" s="14"/>
      <c r="W195" s="14"/>
      <c r="X195" s="14"/>
      <c r="Y195" s="14"/>
      <c r="Z195" s="14"/>
      <c r="AA195" s="14"/>
      <c r="AB195" s="14"/>
      <c r="AC195" s="14"/>
      <c r="AD195" s="14"/>
      <c r="AE195" s="14"/>
      <c r="AT195" s="255" t="s">
        <v>239</v>
      </c>
      <c r="AU195" s="255" t="s">
        <v>86</v>
      </c>
      <c r="AV195" s="14" t="s">
        <v>86</v>
      </c>
      <c r="AW195" s="14" t="s">
        <v>37</v>
      </c>
      <c r="AX195" s="14" t="s">
        <v>76</v>
      </c>
      <c r="AY195" s="255" t="s">
        <v>229</v>
      </c>
    </row>
    <row r="196" s="15" customFormat="1">
      <c r="A196" s="15"/>
      <c r="B196" s="256"/>
      <c r="C196" s="257"/>
      <c r="D196" s="236" t="s">
        <v>239</v>
      </c>
      <c r="E196" s="258" t="s">
        <v>19</v>
      </c>
      <c r="F196" s="259" t="s">
        <v>243</v>
      </c>
      <c r="G196" s="257"/>
      <c r="H196" s="260">
        <v>9.9399999999999995</v>
      </c>
      <c r="I196" s="261"/>
      <c r="J196" s="257"/>
      <c r="K196" s="257"/>
      <c r="L196" s="262"/>
      <c r="M196" s="263"/>
      <c r="N196" s="264"/>
      <c r="O196" s="264"/>
      <c r="P196" s="264"/>
      <c r="Q196" s="264"/>
      <c r="R196" s="264"/>
      <c r="S196" s="264"/>
      <c r="T196" s="265"/>
      <c r="U196" s="15"/>
      <c r="V196" s="15"/>
      <c r="W196" s="15"/>
      <c r="X196" s="15"/>
      <c r="Y196" s="15"/>
      <c r="Z196" s="15"/>
      <c r="AA196" s="15"/>
      <c r="AB196" s="15"/>
      <c r="AC196" s="15"/>
      <c r="AD196" s="15"/>
      <c r="AE196" s="15"/>
      <c r="AT196" s="266" t="s">
        <v>239</v>
      </c>
      <c r="AU196" s="266" t="s">
        <v>86</v>
      </c>
      <c r="AV196" s="15" t="s">
        <v>136</v>
      </c>
      <c r="AW196" s="15" t="s">
        <v>37</v>
      </c>
      <c r="AX196" s="15" t="s">
        <v>84</v>
      </c>
      <c r="AY196" s="266" t="s">
        <v>229</v>
      </c>
    </row>
    <row r="197" s="2" customFormat="1" ht="16.5" customHeight="1">
      <c r="A197" s="41"/>
      <c r="B197" s="42"/>
      <c r="C197" s="216" t="s">
        <v>386</v>
      </c>
      <c r="D197" s="216" t="s">
        <v>231</v>
      </c>
      <c r="E197" s="217" t="s">
        <v>5261</v>
      </c>
      <c r="F197" s="218" t="s">
        <v>5262</v>
      </c>
      <c r="G197" s="219" t="s">
        <v>234</v>
      </c>
      <c r="H197" s="220">
        <v>9.9399999999999995</v>
      </c>
      <c r="I197" s="221"/>
      <c r="J197" s="222">
        <f>ROUND(I197*H197,2)</f>
        <v>0</v>
      </c>
      <c r="K197" s="218" t="s">
        <v>235</v>
      </c>
      <c r="L197" s="47"/>
      <c r="M197" s="223" t="s">
        <v>19</v>
      </c>
      <c r="N197" s="224" t="s">
        <v>47</v>
      </c>
      <c r="O197" s="87"/>
      <c r="P197" s="225">
        <f>O197*H197</f>
        <v>0</v>
      </c>
      <c r="Q197" s="225">
        <v>0.00021000000000000001</v>
      </c>
      <c r="R197" s="225">
        <f>Q197*H197</f>
        <v>0.0020874000000000001</v>
      </c>
      <c r="S197" s="225">
        <v>0</v>
      </c>
      <c r="T197" s="226">
        <f>S197*H197</f>
        <v>0</v>
      </c>
      <c r="U197" s="41"/>
      <c r="V197" s="41"/>
      <c r="W197" s="41"/>
      <c r="X197" s="41"/>
      <c r="Y197" s="41"/>
      <c r="Z197" s="41"/>
      <c r="AA197" s="41"/>
      <c r="AB197" s="41"/>
      <c r="AC197" s="41"/>
      <c r="AD197" s="41"/>
      <c r="AE197" s="41"/>
      <c r="AR197" s="227" t="s">
        <v>136</v>
      </c>
      <c r="AT197" s="227" t="s">
        <v>231</v>
      </c>
      <c r="AU197" s="227" t="s">
        <v>86</v>
      </c>
      <c r="AY197" s="20" t="s">
        <v>229</v>
      </c>
      <c r="BE197" s="228">
        <f>IF(N197="základní",J197,0)</f>
        <v>0</v>
      </c>
      <c r="BF197" s="228">
        <f>IF(N197="snížená",J197,0)</f>
        <v>0</v>
      </c>
      <c r="BG197" s="228">
        <f>IF(N197="zákl. přenesená",J197,0)</f>
        <v>0</v>
      </c>
      <c r="BH197" s="228">
        <f>IF(N197="sníž. přenesená",J197,0)</f>
        <v>0</v>
      </c>
      <c r="BI197" s="228">
        <f>IF(N197="nulová",J197,0)</f>
        <v>0</v>
      </c>
      <c r="BJ197" s="20" t="s">
        <v>84</v>
      </c>
      <c r="BK197" s="228">
        <f>ROUND(I197*H197,2)</f>
        <v>0</v>
      </c>
      <c r="BL197" s="20" t="s">
        <v>136</v>
      </c>
      <c r="BM197" s="227" t="s">
        <v>5263</v>
      </c>
    </row>
    <row r="198" s="2" customFormat="1">
      <c r="A198" s="41"/>
      <c r="B198" s="42"/>
      <c r="C198" s="43"/>
      <c r="D198" s="229" t="s">
        <v>237</v>
      </c>
      <c r="E198" s="43"/>
      <c r="F198" s="230" t="s">
        <v>5264</v>
      </c>
      <c r="G198" s="43"/>
      <c r="H198" s="43"/>
      <c r="I198" s="231"/>
      <c r="J198" s="43"/>
      <c r="K198" s="43"/>
      <c r="L198" s="47"/>
      <c r="M198" s="232"/>
      <c r="N198" s="233"/>
      <c r="O198" s="87"/>
      <c r="P198" s="87"/>
      <c r="Q198" s="87"/>
      <c r="R198" s="87"/>
      <c r="S198" s="87"/>
      <c r="T198" s="88"/>
      <c r="U198" s="41"/>
      <c r="V198" s="41"/>
      <c r="W198" s="41"/>
      <c r="X198" s="41"/>
      <c r="Y198" s="41"/>
      <c r="Z198" s="41"/>
      <c r="AA198" s="41"/>
      <c r="AB198" s="41"/>
      <c r="AC198" s="41"/>
      <c r="AD198" s="41"/>
      <c r="AE198" s="41"/>
      <c r="AT198" s="20" t="s">
        <v>237</v>
      </c>
      <c r="AU198" s="20" t="s">
        <v>86</v>
      </c>
    </row>
    <row r="199" s="13" customFormat="1">
      <c r="A199" s="13"/>
      <c r="B199" s="234"/>
      <c r="C199" s="235"/>
      <c r="D199" s="236" t="s">
        <v>239</v>
      </c>
      <c r="E199" s="237" t="s">
        <v>19</v>
      </c>
      <c r="F199" s="238" t="s">
        <v>5260</v>
      </c>
      <c r="G199" s="235"/>
      <c r="H199" s="237" t="s">
        <v>19</v>
      </c>
      <c r="I199" s="239"/>
      <c r="J199" s="235"/>
      <c r="K199" s="235"/>
      <c r="L199" s="240"/>
      <c r="M199" s="241"/>
      <c r="N199" s="242"/>
      <c r="O199" s="242"/>
      <c r="P199" s="242"/>
      <c r="Q199" s="242"/>
      <c r="R199" s="242"/>
      <c r="S199" s="242"/>
      <c r="T199" s="243"/>
      <c r="U199" s="13"/>
      <c r="V199" s="13"/>
      <c r="W199" s="13"/>
      <c r="X199" s="13"/>
      <c r="Y199" s="13"/>
      <c r="Z199" s="13"/>
      <c r="AA199" s="13"/>
      <c r="AB199" s="13"/>
      <c r="AC199" s="13"/>
      <c r="AD199" s="13"/>
      <c r="AE199" s="13"/>
      <c r="AT199" s="244" t="s">
        <v>239</v>
      </c>
      <c r="AU199" s="244" t="s">
        <v>86</v>
      </c>
      <c r="AV199" s="13" t="s">
        <v>84</v>
      </c>
      <c r="AW199" s="13" t="s">
        <v>37</v>
      </c>
      <c r="AX199" s="13" t="s">
        <v>76</v>
      </c>
      <c r="AY199" s="244" t="s">
        <v>229</v>
      </c>
    </row>
    <row r="200" s="14" customFormat="1">
      <c r="A200" s="14"/>
      <c r="B200" s="245"/>
      <c r="C200" s="246"/>
      <c r="D200" s="236" t="s">
        <v>239</v>
      </c>
      <c r="E200" s="247" t="s">
        <v>19</v>
      </c>
      <c r="F200" s="248" t="s">
        <v>5148</v>
      </c>
      <c r="G200" s="246"/>
      <c r="H200" s="249">
        <v>9.9399999999999995</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239</v>
      </c>
      <c r="AU200" s="255" t="s">
        <v>86</v>
      </c>
      <c r="AV200" s="14" t="s">
        <v>86</v>
      </c>
      <c r="AW200" s="14" t="s">
        <v>37</v>
      </c>
      <c r="AX200" s="14" t="s">
        <v>76</v>
      </c>
      <c r="AY200" s="255" t="s">
        <v>229</v>
      </c>
    </row>
    <row r="201" s="15" customFormat="1">
      <c r="A201" s="15"/>
      <c r="B201" s="256"/>
      <c r="C201" s="257"/>
      <c r="D201" s="236" t="s">
        <v>239</v>
      </c>
      <c r="E201" s="258" t="s">
        <v>19</v>
      </c>
      <c r="F201" s="259" t="s">
        <v>243</v>
      </c>
      <c r="G201" s="257"/>
      <c r="H201" s="260">
        <v>9.9399999999999995</v>
      </c>
      <c r="I201" s="261"/>
      <c r="J201" s="257"/>
      <c r="K201" s="257"/>
      <c r="L201" s="262"/>
      <c r="M201" s="263"/>
      <c r="N201" s="264"/>
      <c r="O201" s="264"/>
      <c r="P201" s="264"/>
      <c r="Q201" s="264"/>
      <c r="R201" s="264"/>
      <c r="S201" s="264"/>
      <c r="T201" s="265"/>
      <c r="U201" s="15"/>
      <c r="V201" s="15"/>
      <c r="W201" s="15"/>
      <c r="X201" s="15"/>
      <c r="Y201" s="15"/>
      <c r="Z201" s="15"/>
      <c r="AA201" s="15"/>
      <c r="AB201" s="15"/>
      <c r="AC201" s="15"/>
      <c r="AD201" s="15"/>
      <c r="AE201" s="15"/>
      <c r="AT201" s="266" t="s">
        <v>239</v>
      </c>
      <c r="AU201" s="266" t="s">
        <v>86</v>
      </c>
      <c r="AV201" s="15" t="s">
        <v>136</v>
      </c>
      <c r="AW201" s="15" t="s">
        <v>37</v>
      </c>
      <c r="AX201" s="15" t="s">
        <v>84</v>
      </c>
      <c r="AY201" s="266" t="s">
        <v>229</v>
      </c>
    </row>
    <row r="202" s="2" customFormat="1" ht="24.15" customHeight="1">
      <c r="A202" s="41"/>
      <c r="B202" s="42"/>
      <c r="C202" s="216" t="s">
        <v>394</v>
      </c>
      <c r="D202" s="216" t="s">
        <v>231</v>
      </c>
      <c r="E202" s="217" t="s">
        <v>5265</v>
      </c>
      <c r="F202" s="218" t="s">
        <v>5266</v>
      </c>
      <c r="G202" s="219" t="s">
        <v>234</v>
      </c>
      <c r="H202" s="220">
        <v>9.9399999999999995</v>
      </c>
      <c r="I202" s="221"/>
      <c r="J202" s="222">
        <f>ROUND(I202*H202,2)</f>
        <v>0</v>
      </c>
      <c r="K202" s="218" t="s">
        <v>235</v>
      </c>
      <c r="L202" s="47"/>
      <c r="M202" s="223" t="s">
        <v>19</v>
      </c>
      <c r="N202" s="224" t="s">
        <v>47</v>
      </c>
      <c r="O202" s="87"/>
      <c r="P202" s="225">
        <f>O202*H202</f>
        <v>0</v>
      </c>
      <c r="Q202" s="225">
        <v>0.12966</v>
      </c>
      <c r="R202" s="225">
        <f>Q202*H202</f>
        <v>1.2888203999999999</v>
      </c>
      <c r="S202" s="225">
        <v>0</v>
      </c>
      <c r="T202" s="226">
        <f>S202*H202</f>
        <v>0</v>
      </c>
      <c r="U202" s="41"/>
      <c r="V202" s="41"/>
      <c r="W202" s="41"/>
      <c r="X202" s="41"/>
      <c r="Y202" s="41"/>
      <c r="Z202" s="41"/>
      <c r="AA202" s="41"/>
      <c r="AB202" s="41"/>
      <c r="AC202" s="41"/>
      <c r="AD202" s="41"/>
      <c r="AE202" s="41"/>
      <c r="AR202" s="227" t="s">
        <v>136</v>
      </c>
      <c r="AT202" s="227" t="s">
        <v>231</v>
      </c>
      <c r="AU202" s="227" t="s">
        <v>86</v>
      </c>
      <c r="AY202" s="20" t="s">
        <v>229</v>
      </c>
      <c r="BE202" s="228">
        <f>IF(N202="základní",J202,0)</f>
        <v>0</v>
      </c>
      <c r="BF202" s="228">
        <f>IF(N202="snížená",J202,0)</f>
        <v>0</v>
      </c>
      <c r="BG202" s="228">
        <f>IF(N202="zákl. přenesená",J202,0)</f>
        <v>0</v>
      </c>
      <c r="BH202" s="228">
        <f>IF(N202="sníž. přenesená",J202,0)</f>
        <v>0</v>
      </c>
      <c r="BI202" s="228">
        <f>IF(N202="nulová",J202,0)</f>
        <v>0</v>
      </c>
      <c r="BJ202" s="20" t="s">
        <v>84</v>
      </c>
      <c r="BK202" s="228">
        <f>ROUND(I202*H202,2)</f>
        <v>0</v>
      </c>
      <c r="BL202" s="20" t="s">
        <v>136</v>
      </c>
      <c r="BM202" s="227" t="s">
        <v>5267</v>
      </c>
    </row>
    <row r="203" s="2" customFormat="1">
      <c r="A203" s="41"/>
      <c r="B203" s="42"/>
      <c r="C203" s="43"/>
      <c r="D203" s="229" t="s">
        <v>237</v>
      </c>
      <c r="E203" s="43"/>
      <c r="F203" s="230" t="s">
        <v>5268</v>
      </c>
      <c r="G203" s="43"/>
      <c r="H203" s="43"/>
      <c r="I203" s="231"/>
      <c r="J203" s="43"/>
      <c r="K203" s="43"/>
      <c r="L203" s="47"/>
      <c r="M203" s="232"/>
      <c r="N203" s="233"/>
      <c r="O203" s="87"/>
      <c r="P203" s="87"/>
      <c r="Q203" s="87"/>
      <c r="R203" s="87"/>
      <c r="S203" s="87"/>
      <c r="T203" s="88"/>
      <c r="U203" s="41"/>
      <c r="V203" s="41"/>
      <c r="W203" s="41"/>
      <c r="X203" s="41"/>
      <c r="Y203" s="41"/>
      <c r="Z203" s="41"/>
      <c r="AA203" s="41"/>
      <c r="AB203" s="41"/>
      <c r="AC203" s="41"/>
      <c r="AD203" s="41"/>
      <c r="AE203" s="41"/>
      <c r="AT203" s="20" t="s">
        <v>237</v>
      </c>
      <c r="AU203" s="20" t="s">
        <v>86</v>
      </c>
    </row>
    <row r="204" s="13" customFormat="1">
      <c r="A204" s="13"/>
      <c r="B204" s="234"/>
      <c r="C204" s="235"/>
      <c r="D204" s="236" t="s">
        <v>239</v>
      </c>
      <c r="E204" s="237" t="s">
        <v>19</v>
      </c>
      <c r="F204" s="238" t="s">
        <v>5269</v>
      </c>
      <c r="G204" s="235"/>
      <c r="H204" s="237" t="s">
        <v>19</v>
      </c>
      <c r="I204" s="239"/>
      <c r="J204" s="235"/>
      <c r="K204" s="235"/>
      <c r="L204" s="240"/>
      <c r="M204" s="241"/>
      <c r="N204" s="242"/>
      <c r="O204" s="242"/>
      <c r="P204" s="242"/>
      <c r="Q204" s="242"/>
      <c r="R204" s="242"/>
      <c r="S204" s="242"/>
      <c r="T204" s="243"/>
      <c r="U204" s="13"/>
      <c r="V204" s="13"/>
      <c r="W204" s="13"/>
      <c r="X204" s="13"/>
      <c r="Y204" s="13"/>
      <c r="Z204" s="13"/>
      <c r="AA204" s="13"/>
      <c r="AB204" s="13"/>
      <c r="AC204" s="13"/>
      <c r="AD204" s="13"/>
      <c r="AE204" s="13"/>
      <c r="AT204" s="244" t="s">
        <v>239</v>
      </c>
      <c r="AU204" s="244" t="s">
        <v>86</v>
      </c>
      <c r="AV204" s="13" t="s">
        <v>84</v>
      </c>
      <c r="AW204" s="13" t="s">
        <v>37</v>
      </c>
      <c r="AX204" s="13" t="s">
        <v>76</v>
      </c>
      <c r="AY204" s="244" t="s">
        <v>229</v>
      </c>
    </row>
    <row r="205" s="13" customFormat="1">
      <c r="A205" s="13"/>
      <c r="B205" s="234"/>
      <c r="C205" s="235"/>
      <c r="D205" s="236" t="s">
        <v>239</v>
      </c>
      <c r="E205" s="237" t="s">
        <v>19</v>
      </c>
      <c r="F205" s="238" t="s">
        <v>1612</v>
      </c>
      <c r="G205" s="235"/>
      <c r="H205" s="237" t="s">
        <v>19</v>
      </c>
      <c r="I205" s="239"/>
      <c r="J205" s="235"/>
      <c r="K205" s="235"/>
      <c r="L205" s="240"/>
      <c r="M205" s="241"/>
      <c r="N205" s="242"/>
      <c r="O205" s="242"/>
      <c r="P205" s="242"/>
      <c r="Q205" s="242"/>
      <c r="R205" s="242"/>
      <c r="S205" s="242"/>
      <c r="T205" s="243"/>
      <c r="U205" s="13"/>
      <c r="V205" s="13"/>
      <c r="W205" s="13"/>
      <c r="X205" s="13"/>
      <c r="Y205" s="13"/>
      <c r="Z205" s="13"/>
      <c r="AA205" s="13"/>
      <c r="AB205" s="13"/>
      <c r="AC205" s="13"/>
      <c r="AD205" s="13"/>
      <c r="AE205" s="13"/>
      <c r="AT205" s="244" t="s">
        <v>239</v>
      </c>
      <c r="AU205" s="244" t="s">
        <v>86</v>
      </c>
      <c r="AV205" s="13" t="s">
        <v>84</v>
      </c>
      <c r="AW205" s="13" t="s">
        <v>37</v>
      </c>
      <c r="AX205" s="13" t="s">
        <v>76</v>
      </c>
      <c r="AY205" s="244" t="s">
        <v>229</v>
      </c>
    </row>
    <row r="206" s="14" customFormat="1">
      <c r="A206" s="14"/>
      <c r="B206" s="245"/>
      <c r="C206" s="246"/>
      <c r="D206" s="236" t="s">
        <v>239</v>
      </c>
      <c r="E206" s="247" t="s">
        <v>19</v>
      </c>
      <c r="F206" s="248" t="s">
        <v>5149</v>
      </c>
      <c r="G206" s="246"/>
      <c r="H206" s="249">
        <v>9.9399999999999995</v>
      </c>
      <c r="I206" s="250"/>
      <c r="J206" s="246"/>
      <c r="K206" s="246"/>
      <c r="L206" s="251"/>
      <c r="M206" s="252"/>
      <c r="N206" s="253"/>
      <c r="O206" s="253"/>
      <c r="P206" s="253"/>
      <c r="Q206" s="253"/>
      <c r="R206" s="253"/>
      <c r="S206" s="253"/>
      <c r="T206" s="254"/>
      <c r="U206" s="14"/>
      <c r="V206" s="14"/>
      <c r="W206" s="14"/>
      <c r="X206" s="14"/>
      <c r="Y206" s="14"/>
      <c r="Z206" s="14"/>
      <c r="AA206" s="14"/>
      <c r="AB206" s="14"/>
      <c r="AC206" s="14"/>
      <c r="AD206" s="14"/>
      <c r="AE206" s="14"/>
      <c r="AT206" s="255" t="s">
        <v>239</v>
      </c>
      <c r="AU206" s="255" t="s">
        <v>86</v>
      </c>
      <c r="AV206" s="14" t="s">
        <v>86</v>
      </c>
      <c r="AW206" s="14" t="s">
        <v>37</v>
      </c>
      <c r="AX206" s="14" t="s">
        <v>76</v>
      </c>
      <c r="AY206" s="255" t="s">
        <v>229</v>
      </c>
    </row>
    <row r="207" s="15" customFormat="1">
      <c r="A207" s="15"/>
      <c r="B207" s="256"/>
      <c r="C207" s="257"/>
      <c r="D207" s="236" t="s">
        <v>239</v>
      </c>
      <c r="E207" s="258" t="s">
        <v>5148</v>
      </c>
      <c r="F207" s="259" t="s">
        <v>243</v>
      </c>
      <c r="G207" s="257"/>
      <c r="H207" s="260">
        <v>9.9399999999999995</v>
      </c>
      <c r="I207" s="261"/>
      <c r="J207" s="257"/>
      <c r="K207" s="257"/>
      <c r="L207" s="262"/>
      <c r="M207" s="263"/>
      <c r="N207" s="264"/>
      <c r="O207" s="264"/>
      <c r="P207" s="264"/>
      <c r="Q207" s="264"/>
      <c r="R207" s="264"/>
      <c r="S207" s="264"/>
      <c r="T207" s="265"/>
      <c r="U207" s="15"/>
      <c r="V207" s="15"/>
      <c r="W207" s="15"/>
      <c r="X207" s="15"/>
      <c r="Y207" s="15"/>
      <c r="Z207" s="15"/>
      <c r="AA207" s="15"/>
      <c r="AB207" s="15"/>
      <c r="AC207" s="15"/>
      <c r="AD207" s="15"/>
      <c r="AE207" s="15"/>
      <c r="AT207" s="266" t="s">
        <v>239</v>
      </c>
      <c r="AU207" s="266" t="s">
        <v>86</v>
      </c>
      <c r="AV207" s="15" t="s">
        <v>136</v>
      </c>
      <c r="AW207" s="15" t="s">
        <v>37</v>
      </c>
      <c r="AX207" s="15" t="s">
        <v>84</v>
      </c>
      <c r="AY207" s="266" t="s">
        <v>229</v>
      </c>
    </row>
    <row r="208" s="2" customFormat="1" ht="33" customHeight="1">
      <c r="A208" s="41"/>
      <c r="B208" s="42"/>
      <c r="C208" s="216" t="s">
        <v>401</v>
      </c>
      <c r="D208" s="216" t="s">
        <v>231</v>
      </c>
      <c r="E208" s="217" t="s">
        <v>5270</v>
      </c>
      <c r="F208" s="218" t="s">
        <v>5271</v>
      </c>
      <c r="G208" s="219" t="s">
        <v>234</v>
      </c>
      <c r="H208" s="220">
        <v>119.56999999999999</v>
      </c>
      <c r="I208" s="221"/>
      <c r="J208" s="222">
        <f>ROUND(I208*H208,2)</f>
        <v>0</v>
      </c>
      <c r="K208" s="218" t="s">
        <v>235</v>
      </c>
      <c r="L208" s="47"/>
      <c r="M208" s="223" t="s">
        <v>19</v>
      </c>
      <c r="N208" s="224" t="s">
        <v>47</v>
      </c>
      <c r="O208" s="87"/>
      <c r="P208" s="225">
        <f>O208*H208</f>
        <v>0</v>
      </c>
      <c r="Q208" s="225">
        <v>0.1837</v>
      </c>
      <c r="R208" s="225">
        <f>Q208*H208</f>
        <v>21.965008999999998</v>
      </c>
      <c r="S208" s="225">
        <v>0</v>
      </c>
      <c r="T208" s="226">
        <f>S208*H208</f>
        <v>0</v>
      </c>
      <c r="U208" s="41"/>
      <c r="V208" s="41"/>
      <c r="W208" s="41"/>
      <c r="X208" s="41"/>
      <c r="Y208" s="41"/>
      <c r="Z208" s="41"/>
      <c r="AA208" s="41"/>
      <c r="AB208" s="41"/>
      <c r="AC208" s="41"/>
      <c r="AD208" s="41"/>
      <c r="AE208" s="41"/>
      <c r="AR208" s="227" t="s">
        <v>136</v>
      </c>
      <c r="AT208" s="227" t="s">
        <v>231</v>
      </c>
      <c r="AU208" s="227" t="s">
        <v>86</v>
      </c>
      <c r="AY208" s="20" t="s">
        <v>229</v>
      </c>
      <c r="BE208" s="228">
        <f>IF(N208="základní",J208,0)</f>
        <v>0</v>
      </c>
      <c r="BF208" s="228">
        <f>IF(N208="snížená",J208,0)</f>
        <v>0</v>
      </c>
      <c r="BG208" s="228">
        <f>IF(N208="zákl. přenesená",J208,0)</f>
        <v>0</v>
      </c>
      <c r="BH208" s="228">
        <f>IF(N208="sníž. přenesená",J208,0)</f>
        <v>0</v>
      </c>
      <c r="BI208" s="228">
        <f>IF(N208="nulová",J208,0)</f>
        <v>0</v>
      </c>
      <c r="BJ208" s="20" t="s">
        <v>84</v>
      </c>
      <c r="BK208" s="228">
        <f>ROUND(I208*H208,2)</f>
        <v>0</v>
      </c>
      <c r="BL208" s="20" t="s">
        <v>136</v>
      </c>
      <c r="BM208" s="227" t="s">
        <v>5272</v>
      </c>
    </row>
    <row r="209" s="2" customFormat="1">
      <c r="A209" s="41"/>
      <c r="B209" s="42"/>
      <c r="C209" s="43"/>
      <c r="D209" s="229" t="s">
        <v>237</v>
      </c>
      <c r="E209" s="43"/>
      <c r="F209" s="230" t="s">
        <v>5273</v>
      </c>
      <c r="G209" s="43"/>
      <c r="H209" s="43"/>
      <c r="I209" s="231"/>
      <c r="J209" s="43"/>
      <c r="K209" s="43"/>
      <c r="L209" s="47"/>
      <c r="M209" s="232"/>
      <c r="N209" s="233"/>
      <c r="O209" s="87"/>
      <c r="P209" s="87"/>
      <c r="Q209" s="87"/>
      <c r="R209" s="87"/>
      <c r="S209" s="87"/>
      <c r="T209" s="88"/>
      <c r="U209" s="41"/>
      <c r="V209" s="41"/>
      <c r="W209" s="41"/>
      <c r="X209" s="41"/>
      <c r="Y209" s="41"/>
      <c r="Z209" s="41"/>
      <c r="AA209" s="41"/>
      <c r="AB209" s="41"/>
      <c r="AC209" s="41"/>
      <c r="AD209" s="41"/>
      <c r="AE209" s="41"/>
      <c r="AT209" s="20" t="s">
        <v>237</v>
      </c>
      <c r="AU209" s="20" t="s">
        <v>86</v>
      </c>
    </row>
    <row r="210" s="2" customFormat="1" ht="16.5" customHeight="1">
      <c r="A210" s="41"/>
      <c r="B210" s="42"/>
      <c r="C210" s="267" t="s">
        <v>406</v>
      </c>
      <c r="D210" s="267" t="s">
        <v>311</v>
      </c>
      <c r="E210" s="268" t="s">
        <v>5274</v>
      </c>
      <c r="F210" s="269" t="s">
        <v>5275</v>
      </c>
      <c r="G210" s="270" t="s">
        <v>234</v>
      </c>
      <c r="H210" s="271">
        <v>91.804000000000002</v>
      </c>
      <c r="I210" s="272"/>
      <c r="J210" s="273">
        <f>ROUND(I210*H210,2)</f>
        <v>0</v>
      </c>
      <c r="K210" s="269" t="s">
        <v>322</v>
      </c>
      <c r="L210" s="274"/>
      <c r="M210" s="275" t="s">
        <v>19</v>
      </c>
      <c r="N210" s="276" t="s">
        <v>47</v>
      </c>
      <c r="O210" s="87"/>
      <c r="P210" s="225">
        <f>O210*H210</f>
        <v>0</v>
      </c>
      <c r="Q210" s="225">
        <v>0.222</v>
      </c>
      <c r="R210" s="225">
        <f>Q210*H210</f>
        <v>20.380488</v>
      </c>
      <c r="S210" s="225">
        <v>0</v>
      </c>
      <c r="T210" s="226">
        <f>S210*H210</f>
        <v>0</v>
      </c>
      <c r="U210" s="41"/>
      <c r="V210" s="41"/>
      <c r="W210" s="41"/>
      <c r="X210" s="41"/>
      <c r="Y210" s="41"/>
      <c r="Z210" s="41"/>
      <c r="AA210" s="41"/>
      <c r="AB210" s="41"/>
      <c r="AC210" s="41"/>
      <c r="AD210" s="41"/>
      <c r="AE210" s="41"/>
      <c r="AR210" s="227" t="s">
        <v>288</v>
      </c>
      <c r="AT210" s="227" t="s">
        <v>311</v>
      </c>
      <c r="AU210" s="227" t="s">
        <v>86</v>
      </c>
      <c r="AY210" s="20" t="s">
        <v>229</v>
      </c>
      <c r="BE210" s="228">
        <f>IF(N210="základní",J210,0)</f>
        <v>0</v>
      </c>
      <c r="BF210" s="228">
        <f>IF(N210="snížená",J210,0)</f>
        <v>0</v>
      </c>
      <c r="BG210" s="228">
        <f>IF(N210="zákl. přenesená",J210,0)</f>
        <v>0</v>
      </c>
      <c r="BH210" s="228">
        <f>IF(N210="sníž. přenesená",J210,0)</f>
        <v>0</v>
      </c>
      <c r="BI210" s="228">
        <f>IF(N210="nulová",J210,0)</f>
        <v>0</v>
      </c>
      <c r="BJ210" s="20" t="s">
        <v>84</v>
      </c>
      <c r="BK210" s="228">
        <f>ROUND(I210*H210,2)</f>
        <v>0</v>
      </c>
      <c r="BL210" s="20" t="s">
        <v>136</v>
      </c>
      <c r="BM210" s="227" t="s">
        <v>5276</v>
      </c>
    </row>
    <row r="211" s="13" customFormat="1">
      <c r="A211" s="13"/>
      <c r="B211" s="234"/>
      <c r="C211" s="235"/>
      <c r="D211" s="236" t="s">
        <v>239</v>
      </c>
      <c r="E211" s="237" t="s">
        <v>19</v>
      </c>
      <c r="F211" s="238" t="s">
        <v>5277</v>
      </c>
      <c r="G211" s="235"/>
      <c r="H211" s="237" t="s">
        <v>19</v>
      </c>
      <c r="I211" s="239"/>
      <c r="J211" s="235"/>
      <c r="K211" s="235"/>
      <c r="L211" s="240"/>
      <c r="M211" s="241"/>
      <c r="N211" s="242"/>
      <c r="O211" s="242"/>
      <c r="P211" s="242"/>
      <c r="Q211" s="242"/>
      <c r="R211" s="242"/>
      <c r="S211" s="242"/>
      <c r="T211" s="243"/>
      <c r="U211" s="13"/>
      <c r="V211" s="13"/>
      <c r="W211" s="13"/>
      <c r="X211" s="13"/>
      <c r="Y211" s="13"/>
      <c r="Z211" s="13"/>
      <c r="AA211" s="13"/>
      <c r="AB211" s="13"/>
      <c r="AC211" s="13"/>
      <c r="AD211" s="13"/>
      <c r="AE211" s="13"/>
      <c r="AT211" s="244" t="s">
        <v>239</v>
      </c>
      <c r="AU211" s="244" t="s">
        <v>86</v>
      </c>
      <c r="AV211" s="13" t="s">
        <v>84</v>
      </c>
      <c r="AW211" s="13" t="s">
        <v>37</v>
      </c>
      <c r="AX211" s="13" t="s">
        <v>76</v>
      </c>
      <c r="AY211" s="244" t="s">
        <v>229</v>
      </c>
    </row>
    <row r="212" s="14" customFormat="1">
      <c r="A212" s="14"/>
      <c r="B212" s="245"/>
      <c r="C212" s="246"/>
      <c r="D212" s="236" t="s">
        <v>239</v>
      </c>
      <c r="E212" s="247" t="s">
        <v>19</v>
      </c>
      <c r="F212" s="248" t="s">
        <v>5143</v>
      </c>
      <c r="G212" s="246"/>
      <c r="H212" s="249">
        <v>89.129999999999995</v>
      </c>
      <c r="I212" s="250"/>
      <c r="J212" s="246"/>
      <c r="K212" s="246"/>
      <c r="L212" s="251"/>
      <c r="M212" s="252"/>
      <c r="N212" s="253"/>
      <c r="O212" s="253"/>
      <c r="P212" s="253"/>
      <c r="Q212" s="253"/>
      <c r="R212" s="253"/>
      <c r="S212" s="253"/>
      <c r="T212" s="254"/>
      <c r="U212" s="14"/>
      <c r="V212" s="14"/>
      <c r="W212" s="14"/>
      <c r="X212" s="14"/>
      <c r="Y212" s="14"/>
      <c r="Z212" s="14"/>
      <c r="AA212" s="14"/>
      <c r="AB212" s="14"/>
      <c r="AC212" s="14"/>
      <c r="AD212" s="14"/>
      <c r="AE212" s="14"/>
      <c r="AT212" s="255" t="s">
        <v>239</v>
      </c>
      <c r="AU212" s="255" t="s">
        <v>86</v>
      </c>
      <c r="AV212" s="14" t="s">
        <v>86</v>
      </c>
      <c r="AW212" s="14" t="s">
        <v>37</v>
      </c>
      <c r="AX212" s="14" t="s">
        <v>76</v>
      </c>
      <c r="AY212" s="255" t="s">
        <v>229</v>
      </c>
    </row>
    <row r="213" s="15" customFormat="1">
      <c r="A213" s="15"/>
      <c r="B213" s="256"/>
      <c r="C213" s="257"/>
      <c r="D213" s="236" t="s">
        <v>239</v>
      </c>
      <c r="E213" s="258" t="s">
        <v>5142</v>
      </c>
      <c r="F213" s="259" t="s">
        <v>243</v>
      </c>
      <c r="G213" s="257"/>
      <c r="H213" s="260">
        <v>89.129999999999995</v>
      </c>
      <c r="I213" s="261"/>
      <c r="J213" s="257"/>
      <c r="K213" s="257"/>
      <c r="L213" s="262"/>
      <c r="M213" s="263"/>
      <c r="N213" s="264"/>
      <c r="O213" s="264"/>
      <c r="P213" s="264"/>
      <c r="Q213" s="264"/>
      <c r="R213" s="264"/>
      <c r="S213" s="264"/>
      <c r="T213" s="265"/>
      <c r="U213" s="15"/>
      <c r="V213" s="15"/>
      <c r="W213" s="15"/>
      <c r="X213" s="15"/>
      <c r="Y213" s="15"/>
      <c r="Z213" s="15"/>
      <c r="AA213" s="15"/>
      <c r="AB213" s="15"/>
      <c r="AC213" s="15"/>
      <c r="AD213" s="15"/>
      <c r="AE213" s="15"/>
      <c r="AT213" s="266" t="s">
        <v>239</v>
      </c>
      <c r="AU213" s="266" t="s">
        <v>86</v>
      </c>
      <c r="AV213" s="15" t="s">
        <v>136</v>
      </c>
      <c r="AW213" s="15" t="s">
        <v>37</v>
      </c>
      <c r="AX213" s="15" t="s">
        <v>84</v>
      </c>
      <c r="AY213" s="266" t="s">
        <v>229</v>
      </c>
    </row>
    <row r="214" s="14" customFormat="1">
      <c r="A214" s="14"/>
      <c r="B214" s="245"/>
      <c r="C214" s="246"/>
      <c r="D214" s="236" t="s">
        <v>239</v>
      </c>
      <c r="E214" s="246"/>
      <c r="F214" s="248" t="s">
        <v>5278</v>
      </c>
      <c r="G214" s="246"/>
      <c r="H214" s="249">
        <v>91.804000000000002</v>
      </c>
      <c r="I214" s="250"/>
      <c r="J214" s="246"/>
      <c r="K214" s="246"/>
      <c r="L214" s="251"/>
      <c r="M214" s="252"/>
      <c r="N214" s="253"/>
      <c r="O214" s="253"/>
      <c r="P214" s="253"/>
      <c r="Q214" s="253"/>
      <c r="R214" s="253"/>
      <c r="S214" s="253"/>
      <c r="T214" s="254"/>
      <c r="U214" s="14"/>
      <c r="V214" s="14"/>
      <c r="W214" s="14"/>
      <c r="X214" s="14"/>
      <c r="Y214" s="14"/>
      <c r="Z214" s="14"/>
      <c r="AA214" s="14"/>
      <c r="AB214" s="14"/>
      <c r="AC214" s="14"/>
      <c r="AD214" s="14"/>
      <c r="AE214" s="14"/>
      <c r="AT214" s="255" t="s">
        <v>239</v>
      </c>
      <c r="AU214" s="255" t="s">
        <v>86</v>
      </c>
      <c r="AV214" s="14" t="s">
        <v>86</v>
      </c>
      <c r="AW214" s="14" t="s">
        <v>4</v>
      </c>
      <c r="AX214" s="14" t="s">
        <v>84</v>
      </c>
      <c r="AY214" s="255" t="s">
        <v>229</v>
      </c>
    </row>
    <row r="215" s="2" customFormat="1" ht="16.5" customHeight="1">
      <c r="A215" s="41"/>
      <c r="B215" s="42"/>
      <c r="C215" s="267" t="s">
        <v>415</v>
      </c>
      <c r="D215" s="267" t="s">
        <v>311</v>
      </c>
      <c r="E215" s="268" t="s">
        <v>5279</v>
      </c>
      <c r="F215" s="269" t="s">
        <v>5280</v>
      </c>
      <c r="G215" s="270" t="s">
        <v>234</v>
      </c>
      <c r="H215" s="271">
        <v>31.353000000000002</v>
      </c>
      <c r="I215" s="272"/>
      <c r="J215" s="273">
        <f>ROUND(I215*H215,2)</f>
        <v>0</v>
      </c>
      <c r="K215" s="269" t="s">
        <v>322</v>
      </c>
      <c r="L215" s="274"/>
      <c r="M215" s="275" t="s">
        <v>19</v>
      </c>
      <c r="N215" s="276" t="s">
        <v>47</v>
      </c>
      <c r="O215" s="87"/>
      <c r="P215" s="225">
        <f>O215*H215</f>
        <v>0</v>
      </c>
      <c r="Q215" s="225">
        <v>0.222</v>
      </c>
      <c r="R215" s="225">
        <f>Q215*H215</f>
        <v>6.9603660000000005</v>
      </c>
      <c r="S215" s="225">
        <v>0</v>
      </c>
      <c r="T215" s="226">
        <f>S215*H215</f>
        <v>0</v>
      </c>
      <c r="U215" s="41"/>
      <c r="V215" s="41"/>
      <c r="W215" s="41"/>
      <c r="X215" s="41"/>
      <c r="Y215" s="41"/>
      <c r="Z215" s="41"/>
      <c r="AA215" s="41"/>
      <c r="AB215" s="41"/>
      <c r="AC215" s="41"/>
      <c r="AD215" s="41"/>
      <c r="AE215" s="41"/>
      <c r="AR215" s="227" t="s">
        <v>288</v>
      </c>
      <c r="AT215" s="227" t="s">
        <v>311</v>
      </c>
      <c r="AU215" s="227" t="s">
        <v>86</v>
      </c>
      <c r="AY215" s="20" t="s">
        <v>229</v>
      </c>
      <c r="BE215" s="228">
        <f>IF(N215="základní",J215,0)</f>
        <v>0</v>
      </c>
      <c r="BF215" s="228">
        <f>IF(N215="snížená",J215,0)</f>
        <v>0</v>
      </c>
      <c r="BG215" s="228">
        <f>IF(N215="zákl. přenesená",J215,0)</f>
        <v>0</v>
      </c>
      <c r="BH215" s="228">
        <f>IF(N215="sníž. přenesená",J215,0)</f>
        <v>0</v>
      </c>
      <c r="BI215" s="228">
        <f>IF(N215="nulová",J215,0)</f>
        <v>0</v>
      </c>
      <c r="BJ215" s="20" t="s">
        <v>84</v>
      </c>
      <c r="BK215" s="228">
        <f>ROUND(I215*H215,2)</f>
        <v>0</v>
      </c>
      <c r="BL215" s="20" t="s">
        <v>136</v>
      </c>
      <c r="BM215" s="227" t="s">
        <v>5281</v>
      </c>
    </row>
    <row r="216" s="13" customFormat="1">
      <c r="A216" s="13"/>
      <c r="B216" s="234"/>
      <c r="C216" s="235"/>
      <c r="D216" s="236" t="s">
        <v>239</v>
      </c>
      <c r="E216" s="237" t="s">
        <v>19</v>
      </c>
      <c r="F216" s="238" t="s">
        <v>5282</v>
      </c>
      <c r="G216" s="235"/>
      <c r="H216" s="237" t="s">
        <v>19</v>
      </c>
      <c r="I216" s="239"/>
      <c r="J216" s="235"/>
      <c r="K216" s="235"/>
      <c r="L216" s="240"/>
      <c r="M216" s="241"/>
      <c r="N216" s="242"/>
      <c r="O216" s="242"/>
      <c r="P216" s="242"/>
      <c r="Q216" s="242"/>
      <c r="R216" s="242"/>
      <c r="S216" s="242"/>
      <c r="T216" s="243"/>
      <c r="U216" s="13"/>
      <c r="V216" s="13"/>
      <c r="W216" s="13"/>
      <c r="X216" s="13"/>
      <c r="Y216" s="13"/>
      <c r="Z216" s="13"/>
      <c r="AA216" s="13"/>
      <c r="AB216" s="13"/>
      <c r="AC216" s="13"/>
      <c r="AD216" s="13"/>
      <c r="AE216" s="13"/>
      <c r="AT216" s="244" t="s">
        <v>239</v>
      </c>
      <c r="AU216" s="244" t="s">
        <v>86</v>
      </c>
      <c r="AV216" s="13" t="s">
        <v>84</v>
      </c>
      <c r="AW216" s="13" t="s">
        <v>37</v>
      </c>
      <c r="AX216" s="13" t="s">
        <v>76</v>
      </c>
      <c r="AY216" s="244" t="s">
        <v>229</v>
      </c>
    </row>
    <row r="217" s="14" customFormat="1">
      <c r="A217" s="14"/>
      <c r="B217" s="245"/>
      <c r="C217" s="246"/>
      <c r="D217" s="236" t="s">
        <v>239</v>
      </c>
      <c r="E217" s="247" t="s">
        <v>19</v>
      </c>
      <c r="F217" s="248" t="s">
        <v>5145</v>
      </c>
      <c r="G217" s="246"/>
      <c r="H217" s="249">
        <v>30.440000000000001</v>
      </c>
      <c r="I217" s="250"/>
      <c r="J217" s="246"/>
      <c r="K217" s="246"/>
      <c r="L217" s="251"/>
      <c r="M217" s="252"/>
      <c r="N217" s="253"/>
      <c r="O217" s="253"/>
      <c r="P217" s="253"/>
      <c r="Q217" s="253"/>
      <c r="R217" s="253"/>
      <c r="S217" s="253"/>
      <c r="T217" s="254"/>
      <c r="U217" s="14"/>
      <c r="V217" s="14"/>
      <c r="W217" s="14"/>
      <c r="X217" s="14"/>
      <c r="Y217" s="14"/>
      <c r="Z217" s="14"/>
      <c r="AA217" s="14"/>
      <c r="AB217" s="14"/>
      <c r="AC217" s="14"/>
      <c r="AD217" s="14"/>
      <c r="AE217" s="14"/>
      <c r="AT217" s="255" t="s">
        <v>239</v>
      </c>
      <c r="AU217" s="255" t="s">
        <v>86</v>
      </c>
      <c r="AV217" s="14" t="s">
        <v>86</v>
      </c>
      <c r="AW217" s="14" t="s">
        <v>37</v>
      </c>
      <c r="AX217" s="14" t="s">
        <v>76</v>
      </c>
      <c r="AY217" s="255" t="s">
        <v>229</v>
      </c>
    </row>
    <row r="218" s="15" customFormat="1">
      <c r="A218" s="15"/>
      <c r="B218" s="256"/>
      <c r="C218" s="257"/>
      <c r="D218" s="236" t="s">
        <v>239</v>
      </c>
      <c r="E218" s="258" t="s">
        <v>5144</v>
      </c>
      <c r="F218" s="259" t="s">
        <v>243</v>
      </c>
      <c r="G218" s="257"/>
      <c r="H218" s="260">
        <v>30.440000000000001</v>
      </c>
      <c r="I218" s="261"/>
      <c r="J218" s="257"/>
      <c r="K218" s="257"/>
      <c r="L218" s="262"/>
      <c r="M218" s="263"/>
      <c r="N218" s="264"/>
      <c r="O218" s="264"/>
      <c r="P218" s="264"/>
      <c r="Q218" s="264"/>
      <c r="R218" s="264"/>
      <c r="S218" s="264"/>
      <c r="T218" s="265"/>
      <c r="U218" s="15"/>
      <c r="V218" s="15"/>
      <c r="W218" s="15"/>
      <c r="X218" s="15"/>
      <c r="Y218" s="15"/>
      <c r="Z218" s="15"/>
      <c r="AA218" s="15"/>
      <c r="AB218" s="15"/>
      <c r="AC218" s="15"/>
      <c r="AD218" s="15"/>
      <c r="AE218" s="15"/>
      <c r="AT218" s="266" t="s">
        <v>239</v>
      </c>
      <c r="AU218" s="266" t="s">
        <v>86</v>
      </c>
      <c r="AV218" s="15" t="s">
        <v>136</v>
      </c>
      <c r="AW218" s="15" t="s">
        <v>37</v>
      </c>
      <c r="AX218" s="15" t="s">
        <v>84</v>
      </c>
      <c r="AY218" s="266" t="s">
        <v>229</v>
      </c>
    </row>
    <row r="219" s="14" customFormat="1">
      <c r="A219" s="14"/>
      <c r="B219" s="245"/>
      <c r="C219" s="246"/>
      <c r="D219" s="236" t="s">
        <v>239</v>
      </c>
      <c r="E219" s="246"/>
      <c r="F219" s="248" t="s">
        <v>5283</v>
      </c>
      <c r="G219" s="246"/>
      <c r="H219" s="249">
        <v>31.353000000000002</v>
      </c>
      <c r="I219" s="250"/>
      <c r="J219" s="246"/>
      <c r="K219" s="246"/>
      <c r="L219" s="251"/>
      <c r="M219" s="252"/>
      <c r="N219" s="253"/>
      <c r="O219" s="253"/>
      <c r="P219" s="253"/>
      <c r="Q219" s="253"/>
      <c r="R219" s="253"/>
      <c r="S219" s="253"/>
      <c r="T219" s="254"/>
      <c r="U219" s="14"/>
      <c r="V219" s="14"/>
      <c r="W219" s="14"/>
      <c r="X219" s="14"/>
      <c r="Y219" s="14"/>
      <c r="Z219" s="14"/>
      <c r="AA219" s="14"/>
      <c r="AB219" s="14"/>
      <c r="AC219" s="14"/>
      <c r="AD219" s="14"/>
      <c r="AE219" s="14"/>
      <c r="AT219" s="255" t="s">
        <v>239</v>
      </c>
      <c r="AU219" s="255" t="s">
        <v>86</v>
      </c>
      <c r="AV219" s="14" t="s">
        <v>86</v>
      </c>
      <c r="AW219" s="14" t="s">
        <v>4</v>
      </c>
      <c r="AX219" s="14" t="s">
        <v>84</v>
      </c>
      <c r="AY219" s="255" t="s">
        <v>229</v>
      </c>
    </row>
    <row r="220" s="2" customFormat="1" ht="33" customHeight="1">
      <c r="A220" s="41"/>
      <c r="B220" s="42"/>
      <c r="C220" s="216" t="s">
        <v>420</v>
      </c>
      <c r="D220" s="216" t="s">
        <v>231</v>
      </c>
      <c r="E220" s="217" t="s">
        <v>5284</v>
      </c>
      <c r="F220" s="218" t="s">
        <v>5285</v>
      </c>
      <c r="G220" s="219" t="s">
        <v>234</v>
      </c>
      <c r="H220" s="220">
        <v>13.99</v>
      </c>
      <c r="I220" s="221"/>
      <c r="J220" s="222">
        <f>ROUND(I220*H220,2)</f>
        <v>0</v>
      </c>
      <c r="K220" s="218" t="s">
        <v>322</v>
      </c>
      <c r="L220" s="47"/>
      <c r="M220" s="223" t="s">
        <v>19</v>
      </c>
      <c r="N220" s="224" t="s">
        <v>47</v>
      </c>
      <c r="O220" s="87"/>
      <c r="P220" s="225">
        <f>O220*H220</f>
        <v>0</v>
      </c>
      <c r="Q220" s="225">
        <v>0.39072000000000001</v>
      </c>
      <c r="R220" s="225">
        <f>Q220*H220</f>
        <v>5.4661727999999998</v>
      </c>
      <c r="S220" s="225">
        <v>0</v>
      </c>
      <c r="T220" s="226">
        <f>S220*H220</f>
        <v>0</v>
      </c>
      <c r="U220" s="41"/>
      <c r="V220" s="41"/>
      <c r="W220" s="41"/>
      <c r="X220" s="41"/>
      <c r="Y220" s="41"/>
      <c r="Z220" s="41"/>
      <c r="AA220" s="41"/>
      <c r="AB220" s="41"/>
      <c r="AC220" s="41"/>
      <c r="AD220" s="41"/>
      <c r="AE220" s="41"/>
      <c r="AR220" s="227" t="s">
        <v>136</v>
      </c>
      <c r="AT220" s="227" t="s">
        <v>231</v>
      </c>
      <c r="AU220" s="227" t="s">
        <v>86</v>
      </c>
      <c r="AY220" s="20" t="s">
        <v>229</v>
      </c>
      <c r="BE220" s="228">
        <f>IF(N220="základní",J220,0)</f>
        <v>0</v>
      </c>
      <c r="BF220" s="228">
        <f>IF(N220="snížená",J220,0)</f>
        <v>0</v>
      </c>
      <c r="BG220" s="228">
        <f>IF(N220="zákl. přenesená",J220,0)</f>
        <v>0</v>
      </c>
      <c r="BH220" s="228">
        <f>IF(N220="sníž. přenesená",J220,0)</f>
        <v>0</v>
      </c>
      <c r="BI220" s="228">
        <f>IF(N220="nulová",J220,0)</f>
        <v>0</v>
      </c>
      <c r="BJ220" s="20" t="s">
        <v>84</v>
      </c>
      <c r="BK220" s="228">
        <f>ROUND(I220*H220,2)</f>
        <v>0</v>
      </c>
      <c r="BL220" s="20" t="s">
        <v>136</v>
      </c>
      <c r="BM220" s="227" t="s">
        <v>5286</v>
      </c>
    </row>
    <row r="221" s="2" customFormat="1" ht="16.5" customHeight="1">
      <c r="A221" s="41"/>
      <c r="B221" s="42"/>
      <c r="C221" s="267" t="s">
        <v>425</v>
      </c>
      <c r="D221" s="267" t="s">
        <v>311</v>
      </c>
      <c r="E221" s="268" t="s">
        <v>5287</v>
      </c>
      <c r="F221" s="269" t="s">
        <v>5288</v>
      </c>
      <c r="G221" s="270" t="s">
        <v>234</v>
      </c>
      <c r="H221" s="271">
        <v>14.41</v>
      </c>
      <c r="I221" s="272"/>
      <c r="J221" s="273">
        <f>ROUND(I221*H221,2)</f>
        <v>0</v>
      </c>
      <c r="K221" s="269" t="s">
        <v>322</v>
      </c>
      <c r="L221" s="274"/>
      <c r="M221" s="275" t="s">
        <v>19</v>
      </c>
      <c r="N221" s="276" t="s">
        <v>47</v>
      </c>
      <c r="O221" s="87"/>
      <c r="P221" s="225">
        <f>O221*H221</f>
        <v>0</v>
      </c>
      <c r="Q221" s="225">
        <v>0.222</v>
      </c>
      <c r="R221" s="225">
        <f>Q221*H221</f>
        <v>3.19902</v>
      </c>
      <c r="S221" s="225">
        <v>0</v>
      </c>
      <c r="T221" s="226">
        <f>S221*H221</f>
        <v>0</v>
      </c>
      <c r="U221" s="41"/>
      <c r="V221" s="41"/>
      <c r="W221" s="41"/>
      <c r="X221" s="41"/>
      <c r="Y221" s="41"/>
      <c r="Z221" s="41"/>
      <c r="AA221" s="41"/>
      <c r="AB221" s="41"/>
      <c r="AC221" s="41"/>
      <c r="AD221" s="41"/>
      <c r="AE221" s="41"/>
      <c r="AR221" s="227" t="s">
        <v>288</v>
      </c>
      <c r="AT221" s="227" t="s">
        <v>311</v>
      </c>
      <c r="AU221" s="227" t="s">
        <v>86</v>
      </c>
      <c r="AY221" s="20" t="s">
        <v>229</v>
      </c>
      <c r="BE221" s="228">
        <f>IF(N221="základní",J221,0)</f>
        <v>0</v>
      </c>
      <c r="BF221" s="228">
        <f>IF(N221="snížená",J221,0)</f>
        <v>0</v>
      </c>
      <c r="BG221" s="228">
        <f>IF(N221="zákl. přenesená",J221,0)</f>
        <v>0</v>
      </c>
      <c r="BH221" s="228">
        <f>IF(N221="sníž. přenesená",J221,0)</f>
        <v>0</v>
      </c>
      <c r="BI221" s="228">
        <f>IF(N221="nulová",J221,0)</f>
        <v>0</v>
      </c>
      <c r="BJ221" s="20" t="s">
        <v>84</v>
      </c>
      <c r="BK221" s="228">
        <f>ROUND(I221*H221,2)</f>
        <v>0</v>
      </c>
      <c r="BL221" s="20" t="s">
        <v>136</v>
      </c>
      <c r="BM221" s="227" t="s">
        <v>5289</v>
      </c>
    </row>
    <row r="222" s="13" customFormat="1">
      <c r="A222" s="13"/>
      <c r="B222" s="234"/>
      <c r="C222" s="235"/>
      <c r="D222" s="236" t="s">
        <v>239</v>
      </c>
      <c r="E222" s="237" t="s">
        <v>19</v>
      </c>
      <c r="F222" s="238" t="s">
        <v>5290</v>
      </c>
      <c r="G222" s="235"/>
      <c r="H222" s="237" t="s">
        <v>19</v>
      </c>
      <c r="I222" s="239"/>
      <c r="J222" s="235"/>
      <c r="K222" s="235"/>
      <c r="L222" s="240"/>
      <c r="M222" s="241"/>
      <c r="N222" s="242"/>
      <c r="O222" s="242"/>
      <c r="P222" s="242"/>
      <c r="Q222" s="242"/>
      <c r="R222" s="242"/>
      <c r="S222" s="242"/>
      <c r="T222" s="243"/>
      <c r="U222" s="13"/>
      <c r="V222" s="13"/>
      <c r="W222" s="13"/>
      <c r="X222" s="13"/>
      <c r="Y222" s="13"/>
      <c r="Z222" s="13"/>
      <c r="AA222" s="13"/>
      <c r="AB222" s="13"/>
      <c r="AC222" s="13"/>
      <c r="AD222" s="13"/>
      <c r="AE222" s="13"/>
      <c r="AT222" s="244" t="s">
        <v>239</v>
      </c>
      <c r="AU222" s="244" t="s">
        <v>86</v>
      </c>
      <c r="AV222" s="13" t="s">
        <v>84</v>
      </c>
      <c r="AW222" s="13" t="s">
        <v>37</v>
      </c>
      <c r="AX222" s="13" t="s">
        <v>76</v>
      </c>
      <c r="AY222" s="244" t="s">
        <v>229</v>
      </c>
    </row>
    <row r="223" s="14" customFormat="1">
      <c r="A223" s="14"/>
      <c r="B223" s="245"/>
      <c r="C223" s="246"/>
      <c r="D223" s="236" t="s">
        <v>239</v>
      </c>
      <c r="E223" s="247" t="s">
        <v>19</v>
      </c>
      <c r="F223" s="248" t="s">
        <v>5155</v>
      </c>
      <c r="G223" s="246"/>
      <c r="H223" s="249">
        <v>13.99</v>
      </c>
      <c r="I223" s="250"/>
      <c r="J223" s="246"/>
      <c r="K223" s="246"/>
      <c r="L223" s="251"/>
      <c r="M223" s="252"/>
      <c r="N223" s="253"/>
      <c r="O223" s="253"/>
      <c r="P223" s="253"/>
      <c r="Q223" s="253"/>
      <c r="R223" s="253"/>
      <c r="S223" s="253"/>
      <c r="T223" s="254"/>
      <c r="U223" s="14"/>
      <c r="V223" s="14"/>
      <c r="W223" s="14"/>
      <c r="X223" s="14"/>
      <c r="Y223" s="14"/>
      <c r="Z223" s="14"/>
      <c r="AA223" s="14"/>
      <c r="AB223" s="14"/>
      <c r="AC223" s="14"/>
      <c r="AD223" s="14"/>
      <c r="AE223" s="14"/>
      <c r="AT223" s="255" t="s">
        <v>239</v>
      </c>
      <c r="AU223" s="255" t="s">
        <v>86</v>
      </c>
      <c r="AV223" s="14" t="s">
        <v>86</v>
      </c>
      <c r="AW223" s="14" t="s">
        <v>37</v>
      </c>
      <c r="AX223" s="14" t="s">
        <v>76</v>
      </c>
      <c r="AY223" s="255" t="s">
        <v>229</v>
      </c>
    </row>
    <row r="224" s="15" customFormat="1">
      <c r="A224" s="15"/>
      <c r="B224" s="256"/>
      <c r="C224" s="257"/>
      <c r="D224" s="236" t="s">
        <v>239</v>
      </c>
      <c r="E224" s="258" t="s">
        <v>5154</v>
      </c>
      <c r="F224" s="259" t="s">
        <v>243</v>
      </c>
      <c r="G224" s="257"/>
      <c r="H224" s="260">
        <v>13.99</v>
      </c>
      <c r="I224" s="261"/>
      <c r="J224" s="257"/>
      <c r="K224" s="257"/>
      <c r="L224" s="262"/>
      <c r="M224" s="263"/>
      <c r="N224" s="264"/>
      <c r="O224" s="264"/>
      <c r="P224" s="264"/>
      <c r="Q224" s="264"/>
      <c r="R224" s="264"/>
      <c r="S224" s="264"/>
      <c r="T224" s="265"/>
      <c r="U224" s="15"/>
      <c r="V224" s="15"/>
      <c r="W224" s="15"/>
      <c r="X224" s="15"/>
      <c r="Y224" s="15"/>
      <c r="Z224" s="15"/>
      <c r="AA224" s="15"/>
      <c r="AB224" s="15"/>
      <c r="AC224" s="15"/>
      <c r="AD224" s="15"/>
      <c r="AE224" s="15"/>
      <c r="AT224" s="266" t="s">
        <v>239</v>
      </c>
      <c r="AU224" s="266" t="s">
        <v>86</v>
      </c>
      <c r="AV224" s="15" t="s">
        <v>136</v>
      </c>
      <c r="AW224" s="15" t="s">
        <v>37</v>
      </c>
      <c r="AX224" s="15" t="s">
        <v>84</v>
      </c>
      <c r="AY224" s="266" t="s">
        <v>229</v>
      </c>
    </row>
    <row r="225" s="14" customFormat="1">
      <c r="A225" s="14"/>
      <c r="B225" s="245"/>
      <c r="C225" s="246"/>
      <c r="D225" s="236" t="s">
        <v>239</v>
      </c>
      <c r="E225" s="246"/>
      <c r="F225" s="248" t="s">
        <v>5291</v>
      </c>
      <c r="G225" s="246"/>
      <c r="H225" s="249">
        <v>14.41</v>
      </c>
      <c r="I225" s="250"/>
      <c r="J225" s="246"/>
      <c r="K225" s="246"/>
      <c r="L225" s="251"/>
      <c r="M225" s="252"/>
      <c r="N225" s="253"/>
      <c r="O225" s="253"/>
      <c r="P225" s="253"/>
      <c r="Q225" s="253"/>
      <c r="R225" s="253"/>
      <c r="S225" s="253"/>
      <c r="T225" s="254"/>
      <c r="U225" s="14"/>
      <c r="V225" s="14"/>
      <c r="W225" s="14"/>
      <c r="X225" s="14"/>
      <c r="Y225" s="14"/>
      <c r="Z225" s="14"/>
      <c r="AA225" s="14"/>
      <c r="AB225" s="14"/>
      <c r="AC225" s="14"/>
      <c r="AD225" s="14"/>
      <c r="AE225" s="14"/>
      <c r="AT225" s="255" t="s">
        <v>239</v>
      </c>
      <c r="AU225" s="255" t="s">
        <v>86</v>
      </c>
      <c r="AV225" s="14" t="s">
        <v>86</v>
      </c>
      <c r="AW225" s="14" t="s">
        <v>4</v>
      </c>
      <c r="AX225" s="14" t="s">
        <v>84</v>
      </c>
      <c r="AY225" s="255" t="s">
        <v>229</v>
      </c>
    </row>
    <row r="226" s="2" customFormat="1" ht="37.8" customHeight="1">
      <c r="A226" s="41"/>
      <c r="B226" s="42"/>
      <c r="C226" s="216" t="s">
        <v>431</v>
      </c>
      <c r="D226" s="216" t="s">
        <v>231</v>
      </c>
      <c r="E226" s="217" t="s">
        <v>5292</v>
      </c>
      <c r="F226" s="218" t="s">
        <v>5293</v>
      </c>
      <c r="G226" s="219" t="s">
        <v>234</v>
      </c>
      <c r="H226" s="220">
        <v>3.5499999999999998</v>
      </c>
      <c r="I226" s="221"/>
      <c r="J226" s="222">
        <f>ROUND(I226*H226,2)</f>
        <v>0</v>
      </c>
      <c r="K226" s="218" t="s">
        <v>235</v>
      </c>
      <c r="L226" s="47"/>
      <c r="M226" s="223" t="s">
        <v>19</v>
      </c>
      <c r="N226" s="224" t="s">
        <v>47</v>
      </c>
      <c r="O226" s="87"/>
      <c r="P226" s="225">
        <f>O226*H226</f>
        <v>0</v>
      </c>
      <c r="Q226" s="225">
        <v>0.090620000000000006</v>
      </c>
      <c r="R226" s="225">
        <f>Q226*H226</f>
        <v>0.32170100000000001</v>
      </c>
      <c r="S226" s="225">
        <v>0</v>
      </c>
      <c r="T226" s="226">
        <f>S226*H226</f>
        <v>0</v>
      </c>
      <c r="U226" s="41"/>
      <c r="V226" s="41"/>
      <c r="W226" s="41"/>
      <c r="X226" s="41"/>
      <c r="Y226" s="41"/>
      <c r="Z226" s="41"/>
      <c r="AA226" s="41"/>
      <c r="AB226" s="41"/>
      <c r="AC226" s="41"/>
      <c r="AD226" s="41"/>
      <c r="AE226" s="41"/>
      <c r="AR226" s="227" t="s">
        <v>136</v>
      </c>
      <c r="AT226" s="227" t="s">
        <v>231</v>
      </c>
      <c r="AU226" s="227" t="s">
        <v>86</v>
      </c>
      <c r="AY226" s="20" t="s">
        <v>229</v>
      </c>
      <c r="BE226" s="228">
        <f>IF(N226="základní",J226,0)</f>
        <v>0</v>
      </c>
      <c r="BF226" s="228">
        <f>IF(N226="snížená",J226,0)</f>
        <v>0</v>
      </c>
      <c r="BG226" s="228">
        <f>IF(N226="zákl. přenesená",J226,0)</f>
        <v>0</v>
      </c>
      <c r="BH226" s="228">
        <f>IF(N226="sníž. přenesená",J226,0)</f>
        <v>0</v>
      </c>
      <c r="BI226" s="228">
        <f>IF(N226="nulová",J226,0)</f>
        <v>0</v>
      </c>
      <c r="BJ226" s="20" t="s">
        <v>84</v>
      </c>
      <c r="BK226" s="228">
        <f>ROUND(I226*H226,2)</f>
        <v>0</v>
      </c>
      <c r="BL226" s="20" t="s">
        <v>136</v>
      </c>
      <c r="BM226" s="227" t="s">
        <v>5294</v>
      </c>
    </row>
    <row r="227" s="2" customFormat="1">
      <c r="A227" s="41"/>
      <c r="B227" s="42"/>
      <c r="C227" s="43"/>
      <c r="D227" s="229" t="s">
        <v>237</v>
      </c>
      <c r="E227" s="43"/>
      <c r="F227" s="230" t="s">
        <v>5295</v>
      </c>
      <c r="G227" s="43"/>
      <c r="H227" s="43"/>
      <c r="I227" s="231"/>
      <c r="J227" s="43"/>
      <c r="K227" s="43"/>
      <c r="L227" s="47"/>
      <c r="M227" s="232"/>
      <c r="N227" s="233"/>
      <c r="O227" s="87"/>
      <c r="P227" s="87"/>
      <c r="Q227" s="87"/>
      <c r="R227" s="87"/>
      <c r="S227" s="87"/>
      <c r="T227" s="88"/>
      <c r="U227" s="41"/>
      <c r="V227" s="41"/>
      <c r="W227" s="41"/>
      <c r="X227" s="41"/>
      <c r="Y227" s="41"/>
      <c r="Z227" s="41"/>
      <c r="AA227" s="41"/>
      <c r="AB227" s="41"/>
      <c r="AC227" s="41"/>
      <c r="AD227" s="41"/>
      <c r="AE227" s="41"/>
      <c r="AT227" s="20" t="s">
        <v>237</v>
      </c>
      <c r="AU227" s="20" t="s">
        <v>86</v>
      </c>
    </row>
    <row r="228" s="13" customFormat="1">
      <c r="A228" s="13"/>
      <c r="B228" s="234"/>
      <c r="C228" s="235"/>
      <c r="D228" s="236" t="s">
        <v>239</v>
      </c>
      <c r="E228" s="237" t="s">
        <v>19</v>
      </c>
      <c r="F228" s="238" t="s">
        <v>5296</v>
      </c>
      <c r="G228" s="235"/>
      <c r="H228" s="237" t="s">
        <v>19</v>
      </c>
      <c r="I228" s="239"/>
      <c r="J228" s="235"/>
      <c r="K228" s="235"/>
      <c r="L228" s="240"/>
      <c r="M228" s="241"/>
      <c r="N228" s="242"/>
      <c r="O228" s="242"/>
      <c r="P228" s="242"/>
      <c r="Q228" s="242"/>
      <c r="R228" s="242"/>
      <c r="S228" s="242"/>
      <c r="T228" s="243"/>
      <c r="U228" s="13"/>
      <c r="V228" s="13"/>
      <c r="W228" s="13"/>
      <c r="X228" s="13"/>
      <c r="Y228" s="13"/>
      <c r="Z228" s="13"/>
      <c r="AA228" s="13"/>
      <c r="AB228" s="13"/>
      <c r="AC228" s="13"/>
      <c r="AD228" s="13"/>
      <c r="AE228" s="13"/>
      <c r="AT228" s="244" t="s">
        <v>239</v>
      </c>
      <c r="AU228" s="244" t="s">
        <v>86</v>
      </c>
      <c r="AV228" s="13" t="s">
        <v>84</v>
      </c>
      <c r="AW228" s="13" t="s">
        <v>37</v>
      </c>
      <c r="AX228" s="13" t="s">
        <v>76</v>
      </c>
      <c r="AY228" s="244" t="s">
        <v>229</v>
      </c>
    </row>
    <row r="229" s="13" customFormat="1">
      <c r="A229" s="13"/>
      <c r="B229" s="234"/>
      <c r="C229" s="235"/>
      <c r="D229" s="236" t="s">
        <v>239</v>
      </c>
      <c r="E229" s="237" t="s">
        <v>19</v>
      </c>
      <c r="F229" s="238" t="s">
        <v>1615</v>
      </c>
      <c r="G229" s="235"/>
      <c r="H229" s="237" t="s">
        <v>19</v>
      </c>
      <c r="I229" s="239"/>
      <c r="J229" s="235"/>
      <c r="K229" s="235"/>
      <c r="L229" s="240"/>
      <c r="M229" s="241"/>
      <c r="N229" s="242"/>
      <c r="O229" s="242"/>
      <c r="P229" s="242"/>
      <c r="Q229" s="242"/>
      <c r="R229" s="242"/>
      <c r="S229" s="242"/>
      <c r="T229" s="243"/>
      <c r="U229" s="13"/>
      <c r="V229" s="13"/>
      <c r="W229" s="13"/>
      <c r="X229" s="13"/>
      <c r="Y229" s="13"/>
      <c r="Z229" s="13"/>
      <c r="AA229" s="13"/>
      <c r="AB229" s="13"/>
      <c r="AC229" s="13"/>
      <c r="AD229" s="13"/>
      <c r="AE229" s="13"/>
      <c r="AT229" s="244" t="s">
        <v>239</v>
      </c>
      <c r="AU229" s="244" t="s">
        <v>86</v>
      </c>
      <c r="AV229" s="13" t="s">
        <v>84</v>
      </c>
      <c r="AW229" s="13" t="s">
        <v>37</v>
      </c>
      <c r="AX229" s="13" t="s">
        <v>76</v>
      </c>
      <c r="AY229" s="244" t="s">
        <v>229</v>
      </c>
    </row>
    <row r="230" s="14" customFormat="1">
      <c r="A230" s="14"/>
      <c r="B230" s="245"/>
      <c r="C230" s="246"/>
      <c r="D230" s="236" t="s">
        <v>239</v>
      </c>
      <c r="E230" s="247" t="s">
        <v>19</v>
      </c>
      <c r="F230" s="248" t="s">
        <v>5158</v>
      </c>
      <c r="G230" s="246"/>
      <c r="H230" s="249">
        <v>3.5499999999999998</v>
      </c>
      <c r="I230" s="250"/>
      <c r="J230" s="246"/>
      <c r="K230" s="246"/>
      <c r="L230" s="251"/>
      <c r="M230" s="252"/>
      <c r="N230" s="253"/>
      <c r="O230" s="253"/>
      <c r="P230" s="253"/>
      <c r="Q230" s="253"/>
      <c r="R230" s="253"/>
      <c r="S230" s="253"/>
      <c r="T230" s="254"/>
      <c r="U230" s="14"/>
      <c r="V230" s="14"/>
      <c r="W230" s="14"/>
      <c r="X230" s="14"/>
      <c r="Y230" s="14"/>
      <c r="Z230" s="14"/>
      <c r="AA230" s="14"/>
      <c r="AB230" s="14"/>
      <c r="AC230" s="14"/>
      <c r="AD230" s="14"/>
      <c r="AE230" s="14"/>
      <c r="AT230" s="255" t="s">
        <v>239</v>
      </c>
      <c r="AU230" s="255" t="s">
        <v>86</v>
      </c>
      <c r="AV230" s="14" t="s">
        <v>86</v>
      </c>
      <c r="AW230" s="14" t="s">
        <v>37</v>
      </c>
      <c r="AX230" s="14" t="s">
        <v>76</v>
      </c>
      <c r="AY230" s="255" t="s">
        <v>229</v>
      </c>
    </row>
    <row r="231" s="15" customFormat="1">
      <c r="A231" s="15"/>
      <c r="B231" s="256"/>
      <c r="C231" s="257"/>
      <c r="D231" s="236" t="s">
        <v>239</v>
      </c>
      <c r="E231" s="258" t="s">
        <v>5157</v>
      </c>
      <c r="F231" s="259" t="s">
        <v>243</v>
      </c>
      <c r="G231" s="257"/>
      <c r="H231" s="260">
        <v>3.5499999999999998</v>
      </c>
      <c r="I231" s="261"/>
      <c r="J231" s="257"/>
      <c r="K231" s="257"/>
      <c r="L231" s="262"/>
      <c r="M231" s="263"/>
      <c r="N231" s="264"/>
      <c r="O231" s="264"/>
      <c r="P231" s="264"/>
      <c r="Q231" s="264"/>
      <c r="R231" s="264"/>
      <c r="S231" s="264"/>
      <c r="T231" s="265"/>
      <c r="U231" s="15"/>
      <c r="V231" s="15"/>
      <c r="W231" s="15"/>
      <c r="X231" s="15"/>
      <c r="Y231" s="15"/>
      <c r="Z231" s="15"/>
      <c r="AA231" s="15"/>
      <c r="AB231" s="15"/>
      <c r="AC231" s="15"/>
      <c r="AD231" s="15"/>
      <c r="AE231" s="15"/>
      <c r="AT231" s="266" t="s">
        <v>239</v>
      </c>
      <c r="AU231" s="266" t="s">
        <v>86</v>
      </c>
      <c r="AV231" s="15" t="s">
        <v>136</v>
      </c>
      <c r="AW231" s="15" t="s">
        <v>37</v>
      </c>
      <c r="AX231" s="15" t="s">
        <v>84</v>
      </c>
      <c r="AY231" s="266" t="s">
        <v>229</v>
      </c>
    </row>
    <row r="232" s="2" customFormat="1" ht="16.5" customHeight="1">
      <c r="A232" s="41"/>
      <c r="B232" s="42"/>
      <c r="C232" s="267" t="s">
        <v>440</v>
      </c>
      <c r="D232" s="267" t="s">
        <v>311</v>
      </c>
      <c r="E232" s="268" t="s">
        <v>5297</v>
      </c>
      <c r="F232" s="269" t="s">
        <v>5298</v>
      </c>
      <c r="G232" s="270" t="s">
        <v>234</v>
      </c>
      <c r="H232" s="271">
        <v>3.657</v>
      </c>
      <c r="I232" s="272"/>
      <c r="J232" s="273">
        <f>ROUND(I232*H232,2)</f>
        <v>0</v>
      </c>
      <c r="K232" s="269" t="s">
        <v>322</v>
      </c>
      <c r="L232" s="274"/>
      <c r="M232" s="275" t="s">
        <v>19</v>
      </c>
      <c r="N232" s="276" t="s">
        <v>47</v>
      </c>
      <c r="O232" s="87"/>
      <c r="P232" s="225">
        <f>O232*H232</f>
        <v>0</v>
      </c>
      <c r="Q232" s="225">
        <v>0.17499999999999999</v>
      </c>
      <c r="R232" s="225">
        <f>Q232*H232</f>
        <v>0.63997499999999996</v>
      </c>
      <c r="S232" s="225">
        <v>0</v>
      </c>
      <c r="T232" s="226">
        <f>S232*H232</f>
        <v>0</v>
      </c>
      <c r="U232" s="41"/>
      <c r="V232" s="41"/>
      <c r="W232" s="41"/>
      <c r="X232" s="41"/>
      <c r="Y232" s="41"/>
      <c r="Z232" s="41"/>
      <c r="AA232" s="41"/>
      <c r="AB232" s="41"/>
      <c r="AC232" s="41"/>
      <c r="AD232" s="41"/>
      <c r="AE232" s="41"/>
      <c r="AR232" s="227" t="s">
        <v>288</v>
      </c>
      <c r="AT232" s="227" t="s">
        <v>311</v>
      </c>
      <c r="AU232" s="227" t="s">
        <v>86</v>
      </c>
      <c r="AY232" s="20" t="s">
        <v>229</v>
      </c>
      <c r="BE232" s="228">
        <f>IF(N232="základní",J232,0)</f>
        <v>0</v>
      </c>
      <c r="BF232" s="228">
        <f>IF(N232="snížená",J232,0)</f>
        <v>0</v>
      </c>
      <c r="BG232" s="228">
        <f>IF(N232="zákl. přenesená",J232,0)</f>
        <v>0</v>
      </c>
      <c r="BH232" s="228">
        <f>IF(N232="sníž. přenesená",J232,0)</f>
        <v>0</v>
      </c>
      <c r="BI232" s="228">
        <f>IF(N232="nulová",J232,0)</f>
        <v>0</v>
      </c>
      <c r="BJ232" s="20" t="s">
        <v>84</v>
      </c>
      <c r="BK232" s="228">
        <f>ROUND(I232*H232,2)</f>
        <v>0</v>
      </c>
      <c r="BL232" s="20" t="s">
        <v>136</v>
      </c>
      <c r="BM232" s="227" t="s">
        <v>5299</v>
      </c>
    </row>
    <row r="233" s="14" customFormat="1">
      <c r="A233" s="14"/>
      <c r="B233" s="245"/>
      <c r="C233" s="246"/>
      <c r="D233" s="236" t="s">
        <v>239</v>
      </c>
      <c r="E233" s="246"/>
      <c r="F233" s="248" t="s">
        <v>5300</v>
      </c>
      <c r="G233" s="246"/>
      <c r="H233" s="249">
        <v>3.657</v>
      </c>
      <c r="I233" s="250"/>
      <c r="J233" s="246"/>
      <c r="K233" s="246"/>
      <c r="L233" s="251"/>
      <c r="M233" s="252"/>
      <c r="N233" s="253"/>
      <c r="O233" s="253"/>
      <c r="P233" s="253"/>
      <c r="Q233" s="253"/>
      <c r="R233" s="253"/>
      <c r="S233" s="253"/>
      <c r="T233" s="254"/>
      <c r="U233" s="14"/>
      <c r="V233" s="14"/>
      <c r="W233" s="14"/>
      <c r="X233" s="14"/>
      <c r="Y233" s="14"/>
      <c r="Z233" s="14"/>
      <c r="AA233" s="14"/>
      <c r="AB233" s="14"/>
      <c r="AC233" s="14"/>
      <c r="AD233" s="14"/>
      <c r="AE233" s="14"/>
      <c r="AT233" s="255" t="s">
        <v>239</v>
      </c>
      <c r="AU233" s="255" t="s">
        <v>86</v>
      </c>
      <c r="AV233" s="14" t="s">
        <v>86</v>
      </c>
      <c r="AW233" s="14" t="s">
        <v>4</v>
      </c>
      <c r="AX233" s="14" t="s">
        <v>84</v>
      </c>
      <c r="AY233" s="255" t="s">
        <v>229</v>
      </c>
    </row>
    <row r="234" s="2" customFormat="1" ht="37.8" customHeight="1">
      <c r="A234" s="41"/>
      <c r="B234" s="42"/>
      <c r="C234" s="216" t="s">
        <v>448</v>
      </c>
      <c r="D234" s="216" t="s">
        <v>231</v>
      </c>
      <c r="E234" s="217" t="s">
        <v>1125</v>
      </c>
      <c r="F234" s="218" t="s">
        <v>1126</v>
      </c>
      <c r="G234" s="219" t="s">
        <v>234</v>
      </c>
      <c r="H234" s="220">
        <v>2.6499999999999999</v>
      </c>
      <c r="I234" s="221"/>
      <c r="J234" s="222">
        <f>ROUND(I234*H234,2)</f>
        <v>0</v>
      </c>
      <c r="K234" s="218" t="s">
        <v>235</v>
      </c>
      <c r="L234" s="47"/>
      <c r="M234" s="223" t="s">
        <v>19</v>
      </c>
      <c r="N234" s="224" t="s">
        <v>47</v>
      </c>
      <c r="O234" s="87"/>
      <c r="P234" s="225">
        <f>O234*H234</f>
        <v>0</v>
      </c>
      <c r="Q234" s="225">
        <v>0.10100000000000001</v>
      </c>
      <c r="R234" s="225">
        <f>Q234*H234</f>
        <v>0.26765</v>
      </c>
      <c r="S234" s="225">
        <v>0</v>
      </c>
      <c r="T234" s="226">
        <f>S234*H234</f>
        <v>0</v>
      </c>
      <c r="U234" s="41"/>
      <c r="V234" s="41"/>
      <c r="W234" s="41"/>
      <c r="X234" s="41"/>
      <c r="Y234" s="41"/>
      <c r="Z234" s="41"/>
      <c r="AA234" s="41"/>
      <c r="AB234" s="41"/>
      <c r="AC234" s="41"/>
      <c r="AD234" s="41"/>
      <c r="AE234" s="41"/>
      <c r="AR234" s="227" t="s">
        <v>136</v>
      </c>
      <c r="AT234" s="227" t="s">
        <v>231</v>
      </c>
      <c r="AU234" s="227" t="s">
        <v>86</v>
      </c>
      <c r="AY234" s="20" t="s">
        <v>229</v>
      </c>
      <c r="BE234" s="228">
        <f>IF(N234="základní",J234,0)</f>
        <v>0</v>
      </c>
      <c r="BF234" s="228">
        <f>IF(N234="snížená",J234,0)</f>
        <v>0</v>
      </c>
      <c r="BG234" s="228">
        <f>IF(N234="zákl. přenesená",J234,0)</f>
        <v>0</v>
      </c>
      <c r="BH234" s="228">
        <f>IF(N234="sníž. přenesená",J234,0)</f>
        <v>0</v>
      </c>
      <c r="BI234" s="228">
        <f>IF(N234="nulová",J234,0)</f>
        <v>0</v>
      </c>
      <c r="BJ234" s="20" t="s">
        <v>84</v>
      </c>
      <c r="BK234" s="228">
        <f>ROUND(I234*H234,2)</f>
        <v>0</v>
      </c>
      <c r="BL234" s="20" t="s">
        <v>136</v>
      </c>
      <c r="BM234" s="227" t="s">
        <v>5301</v>
      </c>
    </row>
    <row r="235" s="2" customFormat="1">
      <c r="A235" s="41"/>
      <c r="B235" s="42"/>
      <c r="C235" s="43"/>
      <c r="D235" s="229" t="s">
        <v>237</v>
      </c>
      <c r="E235" s="43"/>
      <c r="F235" s="230" t="s">
        <v>1128</v>
      </c>
      <c r="G235" s="43"/>
      <c r="H235" s="43"/>
      <c r="I235" s="231"/>
      <c r="J235" s="43"/>
      <c r="K235" s="43"/>
      <c r="L235" s="47"/>
      <c r="M235" s="232"/>
      <c r="N235" s="233"/>
      <c r="O235" s="87"/>
      <c r="P235" s="87"/>
      <c r="Q235" s="87"/>
      <c r="R235" s="87"/>
      <c r="S235" s="87"/>
      <c r="T235" s="88"/>
      <c r="U235" s="41"/>
      <c r="V235" s="41"/>
      <c r="W235" s="41"/>
      <c r="X235" s="41"/>
      <c r="Y235" s="41"/>
      <c r="Z235" s="41"/>
      <c r="AA235" s="41"/>
      <c r="AB235" s="41"/>
      <c r="AC235" s="41"/>
      <c r="AD235" s="41"/>
      <c r="AE235" s="41"/>
      <c r="AT235" s="20" t="s">
        <v>237</v>
      </c>
      <c r="AU235" s="20" t="s">
        <v>86</v>
      </c>
    </row>
    <row r="236" s="13" customFormat="1">
      <c r="A236" s="13"/>
      <c r="B236" s="234"/>
      <c r="C236" s="235"/>
      <c r="D236" s="236" t="s">
        <v>239</v>
      </c>
      <c r="E236" s="237" t="s">
        <v>19</v>
      </c>
      <c r="F236" s="238" t="s">
        <v>5302</v>
      </c>
      <c r="G236" s="235"/>
      <c r="H236" s="237" t="s">
        <v>19</v>
      </c>
      <c r="I236" s="239"/>
      <c r="J236" s="235"/>
      <c r="K236" s="235"/>
      <c r="L236" s="240"/>
      <c r="M236" s="241"/>
      <c r="N236" s="242"/>
      <c r="O236" s="242"/>
      <c r="P236" s="242"/>
      <c r="Q236" s="242"/>
      <c r="R236" s="242"/>
      <c r="S236" s="242"/>
      <c r="T236" s="243"/>
      <c r="U236" s="13"/>
      <c r="V236" s="13"/>
      <c r="W236" s="13"/>
      <c r="X236" s="13"/>
      <c r="Y236" s="13"/>
      <c r="Z236" s="13"/>
      <c r="AA236" s="13"/>
      <c r="AB236" s="13"/>
      <c r="AC236" s="13"/>
      <c r="AD236" s="13"/>
      <c r="AE236" s="13"/>
      <c r="AT236" s="244" t="s">
        <v>239</v>
      </c>
      <c r="AU236" s="244" t="s">
        <v>86</v>
      </c>
      <c r="AV236" s="13" t="s">
        <v>84</v>
      </c>
      <c r="AW236" s="13" t="s">
        <v>37</v>
      </c>
      <c r="AX236" s="13" t="s">
        <v>76</v>
      </c>
      <c r="AY236" s="244" t="s">
        <v>229</v>
      </c>
    </row>
    <row r="237" s="13" customFormat="1">
      <c r="A237" s="13"/>
      <c r="B237" s="234"/>
      <c r="C237" s="235"/>
      <c r="D237" s="236" t="s">
        <v>239</v>
      </c>
      <c r="E237" s="237" t="s">
        <v>19</v>
      </c>
      <c r="F237" s="238" t="s">
        <v>1616</v>
      </c>
      <c r="G237" s="235"/>
      <c r="H237" s="237" t="s">
        <v>19</v>
      </c>
      <c r="I237" s="239"/>
      <c r="J237" s="235"/>
      <c r="K237" s="235"/>
      <c r="L237" s="240"/>
      <c r="M237" s="241"/>
      <c r="N237" s="242"/>
      <c r="O237" s="242"/>
      <c r="P237" s="242"/>
      <c r="Q237" s="242"/>
      <c r="R237" s="242"/>
      <c r="S237" s="242"/>
      <c r="T237" s="243"/>
      <c r="U237" s="13"/>
      <c r="V237" s="13"/>
      <c r="W237" s="13"/>
      <c r="X237" s="13"/>
      <c r="Y237" s="13"/>
      <c r="Z237" s="13"/>
      <c r="AA237" s="13"/>
      <c r="AB237" s="13"/>
      <c r="AC237" s="13"/>
      <c r="AD237" s="13"/>
      <c r="AE237" s="13"/>
      <c r="AT237" s="244" t="s">
        <v>239</v>
      </c>
      <c r="AU237" s="244" t="s">
        <v>86</v>
      </c>
      <c r="AV237" s="13" t="s">
        <v>84</v>
      </c>
      <c r="AW237" s="13" t="s">
        <v>37</v>
      </c>
      <c r="AX237" s="13" t="s">
        <v>76</v>
      </c>
      <c r="AY237" s="244" t="s">
        <v>229</v>
      </c>
    </row>
    <row r="238" s="14" customFormat="1">
      <c r="A238" s="14"/>
      <c r="B238" s="245"/>
      <c r="C238" s="246"/>
      <c r="D238" s="236" t="s">
        <v>239</v>
      </c>
      <c r="E238" s="247" t="s">
        <v>19</v>
      </c>
      <c r="F238" s="248" t="s">
        <v>5160</v>
      </c>
      <c r="G238" s="246"/>
      <c r="H238" s="249">
        <v>2.6499999999999999</v>
      </c>
      <c r="I238" s="250"/>
      <c r="J238" s="246"/>
      <c r="K238" s="246"/>
      <c r="L238" s="251"/>
      <c r="M238" s="252"/>
      <c r="N238" s="253"/>
      <c r="O238" s="253"/>
      <c r="P238" s="253"/>
      <c r="Q238" s="253"/>
      <c r="R238" s="253"/>
      <c r="S238" s="253"/>
      <c r="T238" s="254"/>
      <c r="U238" s="14"/>
      <c r="V238" s="14"/>
      <c r="W238" s="14"/>
      <c r="X238" s="14"/>
      <c r="Y238" s="14"/>
      <c r="Z238" s="14"/>
      <c r="AA238" s="14"/>
      <c r="AB238" s="14"/>
      <c r="AC238" s="14"/>
      <c r="AD238" s="14"/>
      <c r="AE238" s="14"/>
      <c r="AT238" s="255" t="s">
        <v>239</v>
      </c>
      <c r="AU238" s="255" t="s">
        <v>86</v>
      </c>
      <c r="AV238" s="14" t="s">
        <v>86</v>
      </c>
      <c r="AW238" s="14" t="s">
        <v>37</v>
      </c>
      <c r="AX238" s="14" t="s">
        <v>76</v>
      </c>
      <c r="AY238" s="255" t="s">
        <v>229</v>
      </c>
    </row>
    <row r="239" s="15" customFormat="1">
      <c r="A239" s="15"/>
      <c r="B239" s="256"/>
      <c r="C239" s="257"/>
      <c r="D239" s="236" t="s">
        <v>239</v>
      </c>
      <c r="E239" s="258" t="s">
        <v>5159</v>
      </c>
      <c r="F239" s="259" t="s">
        <v>243</v>
      </c>
      <c r="G239" s="257"/>
      <c r="H239" s="260">
        <v>2.6499999999999999</v>
      </c>
      <c r="I239" s="261"/>
      <c r="J239" s="257"/>
      <c r="K239" s="257"/>
      <c r="L239" s="262"/>
      <c r="M239" s="263"/>
      <c r="N239" s="264"/>
      <c r="O239" s="264"/>
      <c r="P239" s="264"/>
      <c r="Q239" s="264"/>
      <c r="R239" s="264"/>
      <c r="S239" s="264"/>
      <c r="T239" s="265"/>
      <c r="U239" s="15"/>
      <c r="V239" s="15"/>
      <c r="W239" s="15"/>
      <c r="X239" s="15"/>
      <c r="Y239" s="15"/>
      <c r="Z239" s="15"/>
      <c r="AA239" s="15"/>
      <c r="AB239" s="15"/>
      <c r="AC239" s="15"/>
      <c r="AD239" s="15"/>
      <c r="AE239" s="15"/>
      <c r="AT239" s="266" t="s">
        <v>239</v>
      </c>
      <c r="AU239" s="266" t="s">
        <v>86</v>
      </c>
      <c r="AV239" s="15" t="s">
        <v>136</v>
      </c>
      <c r="AW239" s="15" t="s">
        <v>37</v>
      </c>
      <c r="AX239" s="15" t="s">
        <v>84</v>
      </c>
      <c r="AY239" s="266" t="s">
        <v>229</v>
      </c>
    </row>
    <row r="240" s="2" customFormat="1" ht="16.5" customHeight="1">
      <c r="A240" s="41"/>
      <c r="B240" s="42"/>
      <c r="C240" s="267" t="s">
        <v>737</v>
      </c>
      <c r="D240" s="267" t="s">
        <v>311</v>
      </c>
      <c r="E240" s="268" t="s">
        <v>5303</v>
      </c>
      <c r="F240" s="269" t="s">
        <v>5304</v>
      </c>
      <c r="G240" s="270" t="s">
        <v>234</v>
      </c>
      <c r="H240" s="271">
        <v>2.73</v>
      </c>
      <c r="I240" s="272"/>
      <c r="J240" s="273">
        <f>ROUND(I240*H240,2)</f>
        <v>0</v>
      </c>
      <c r="K240" s="269" t="s">
        <v>235</v>
      </c>
      <c r="L240" s="274"/>
      <c r="M240" s="275" t="s">
        <v>19</v>
      </c>
      <c r="N240" s="276" t="s">
        <v>47</v>
      </c>
      <c r="O240" s="87"/>
      <c r="P240" s="225">
        <f>O240*H240</f>
        <v>0</v>
      </c>
      <c r="Q240" s="225">
        <v>0.11500000000000001</v>
      </c>
      <c r="R240" s="225">
        <f>Q240*H240</f>
        <v>0.31395000000000001</v>
      </c>
      <c r="S240" s="225">
        <v>0</v>
      </c>
      <c r="T240" s="226">
        <f>S240*H240</f>
        <v>0</v>
      </c>
      <c r="U240" s="41"/>
      <c r="V240" s="41"/>
      <c r="W240" s="41"/>
      <c r="X240" s="41"/>
      <c r="Y240" s="41"/>
      <c r="Z240" s="41"/>
      <c r="AA240" s="41"/>
      <c r="AB240" s="41"/>
      <c r="AC240" s="41"/>
      <c r="AD240" s="41"/>
      <c r="AE240" s="41"/>
      <c r="AR240" s="227" t="s">
        <v>288</v>
      </c>
      <c r="AT240" s="227" t="s">
        <v>311</v>
      </c>
      <c r="AU240" s="227" t="s">
        <v>86</v>
      </c>
      <c r="AY240" s="20" t="s">
        <v>229</v>
      </c>
      <c r="BE240" s="228">
        <f>IF(N240="základní",J240,0)</f>
        <v>0</v>
      </c>
      <c r="BF240" s="228">
        <f>IF(N240="snížená",J240,0)</f>
        <v>0</v>
      </c>
      <c r="BG240" s="228">
        <f>IF(N240="zákl. přenesená",J240,0)</f>
        <v>0</v>
      </c>
      <c r="BH240" s="228">
        <f>IF(N240="sníž. přenesená",J240,0)</f>
        <v>0</v>
      </c>
      <c r="BI240" s="228">
        <f>IF(N240="nulová",J240,0)</f>
        <v>0</v>
      </c>
      <c r="BJ240" s="20" t="s">
        <v>84</v>
      </c>
      <c r="BK240" s="228">
        <f>ROUND(I240*H240,2)</f>
        <v>0</v>
      </c>
      <c r="BL240" s="20" t="s">
        <v>136</v>
      </c>
      <c r="BM240" s="227" t="s">
        <v>5305</v>
      </c>
    </row>
    <row r="241" s="14" customFormat="1">
      <c r="A241" s="14"/>
      <c r="B241" s="245"/>
      <c r="C241" s="246"/>
      <c r="D241" s="236" t="s">
        <v>239</v>
      </c>
      <c r="E241" s="246"/>
      <c r="F241" s="248" t="s">
        <v>5306</v>
      </c>
      <c r="G241" s="246"/>
      <c r="H241" s="249">
        <v>2.73</v>
      </c>
      <c r="I241" s="250"/>
      <c r="J241" s="246"/>
      <c r="K241" s="246"/>
      <c r="L241" s="251"/>
      <c r="M241" s="252"/>
      <c r="N241" s="253"/>
      <c r="O241" s="253"/>
      <c r="P241" s="253"/>
      <c r="Q241" s="253"/>
      <c r="R241" s="253"/>
      <c r="S241" s="253"/>
      <c r="T241" s="254"/>
      <c r="U241" s="14"/>
      <c r="V241" s="14"/>
      <c r="W241" s="14"/>
      <c r="X241" s="14"/>
      <c r="Y241" s="14"/>
      <c r="Z241" s="14"/>
      <c r="AA241" s="14"/>
      <c r="AB241" s="14"/>
      <c r="AC241" s="14"/>
      <c r="AD241" s="14"/>
      <c r="AE241" s="14"/>
      <c r="AT241" s="255" t="s">
        <v>239</v>
      </c>
      <c r="AU241" s="255" t="s">
        <v>86</v>
      </c>
      <c r="AV241" s="14" t="s">
        <v>86</v>
      </c>
      <c r="AW241" s="14" t="s">
        <v>4</v>
      </c>
      <c r="AX241" s="14" t="s">
        <v>84</v>
      </c>
      <c r="AY241" s="255" t="s">
        <v>229</v>
      </c>
    </row>
    <row r="242" s="12" customFormat="1" ht="22.8" customHeight="1">
      <c r="A242" s="12"/>
      <c r="B242" s="200"/>
      <c r="C242" s="201"/>
      <c r="D242" s="202" t="s">
        <v>75</v>
      </c>
      <c r="E242" s="214" t="s">
        <v>296</v>
      </c>
      <c r="F242" s="214" t="s">
        <v>357</v>
      </c>
      <c r="G242" s="201"/>
      <c r="H242" s="201"/>
      <c r="I242" s="204"/>
      <c r="J242" s="215">
        <f>BK242</f>
        <v>0</v>
      </c>
      <c r="K242" s="201"/>
      <c r="L242" s="206"/>
      <c r="M242" s="207"/>
      <c r="N242" s="208"/>
      <c r="O242" s="208"/>
      <c r="P242" s="209">
        <f>SUM(P243:P279)</f>
        <v>0</v>
      </c>
      <c r="Q242" s="208"/>
      <c r="R242" s="209">
        <f>SUM(R243:R279)</f>
        <v>49.231350610000007</v>
      </c>
      <c r="S242" s="208"/>
      <c r="T242" s="210">
        <f>SUM(T243:T279)</f>
        <v>0</v>
      </c>
      <c r="U242" s="12"/>
      <c r="V242" s="12"/>
      <c r="W242" s="12"/>
      <c r="X242" s="12"/>
      <c r="Y242" s="12"/>
      <c r="Z242" s="12"/>
      <c r="AA242" s="12"/>
      <c r="AB242" s="12"/>
      <c r="AC242" s="12"/>
      <c r="AD242" s="12"/>
      <c r="AE242" s="12"/>
      <c r="AR242" s="211" t="s">
        <v>84</v>
      </c>
      <c r="AT242" s="212" t="s">
        <v>75</v>
      </c>
      <c r="AU242" s="212" t="s">
        <v>84</v>
      </c>
      <c r="AY242" s="211" t="s">
        <v>229</v>
      </c>
      <c r="BK242" s="213">
        <f>SUM(BK243:BK279)</f>
        <v>0</v>
      </c>
    </row>
    <row r="243" s="2" customFormat="1" ht="16.5" customHeight="1">
      <c r="A243" s="41"/>
      <c r="B243" s="42"/>
      <c r="C243" s="216" t="s">
        <v>743</v>
      </c>
      <c r="D243" s="216" t="s">
        <v>231</v>
      </c>
      <c r="E243" s="217" t="s">
        <v>5307</v>
      </c>
      <c r="F243" s="218" t="s">
        <v>5308</v>
      </c>
      <c r="G243" s="219" t="s">
        <v>354</v>
      </c>
      <c r="H243" s="220">
        <v>1</v>
      </c>
      <c r="I243" s="221"/>
      <c r="J243" s="222">
        <f>ROUND(I243*H243,2)</f>
        <v>0</v>
      </c>
      <c r="K243" s="218" t="s">
        <v>235</v>
      </c>
      <c r="L243" s="47"/>
      <c r="M243" s="223" t="s">
        <v>19</v>
      </c>
      <c r="N243" s="224" t="s">
        <v>47</v>
      </c>
      <c r="O243" s="87"/>
      <c r="P243" s="225">
        <f>O243*H243</f>
        <v>0</v>
      </c>
      <c r="Q243" s="225">
        <v>0.00069999999999999999</v>
      </c>
      <c r="R243" s="225">
        <f>Q243*H243</f>
        <v>0.00069999999999999999</v>
      </c>
      <c r="S243" s="225">
        <v>0</v>
      </c>
      <c r="T243" s="226">
        <f>S243*H243</f>
        <v>0</v>
      </c>
      <c r="U243" s="41"/>
      <c r="V243" s="41"/>
      <c r="W243" s="41"/>
      <c r="X243" s="41"/>
      <c r="Y243" s="41"/>
      <c r="Z243" s="41"/>
      <c r="AA243" s="41"/>
      <c r="AB243" s="41"/>
      <c r="AC243" s="41"/>
      <c r="AD243" s="41"/>
      <c r="AE243" s="41"/>
      <c r="AR243" s="227" t="s">
        <v>136</v>
      </c>
      <c r="AT243" s="227" t="s">
        <v>231</v>
      </c>
      <c r="AU243" s="227" t="s">
        <v>86</v>
      </c>
      <c r="AY243" s="20" t="s">
        <v>229</v>
      </c>
      <c r="BE243" s="228">
        <f>IF(N243="základní",J243,0)</f>
        <v>0</v>
      </c>
      <c r="BF243" s="228">
        <f>IF(N243="snížená",J243,0)</f>
        <v>0</v>
      </c>
      <c r="BG243" s="228">
        <f>IF(N243="zákl. přenesená",J243,0)</f>
        <v>0</v>
      </c>
      <c r="BH243" s="228">
        <f>IF(N243="sníž. přenesená",J243,0)</f>
        <v>0</v>
      </c>
      <c r="BI243" s="228">
        <f>IF(N243="nulová",J243,0)</f>
        <v>0</v>
      </c>
      <c r="BJ243" s="20" t="s">
        <v>84</v>
      </c>
      <c r="BK243" s="228">
        <f>ROUND(I243*H243,2)</f>
        <v>0</v>
      </c>
      <c r="BL243" s="20" t="s">
        <v>136</v>
      </c>
      <c r="BM243" s="227" t="s">
        <v>5309</v>
      </c>
    </row>
    <row r="244" s="2" customFormat="1">
      <c r="A244" s="41"/>
      <c r="B244" s="42"/>
      <c r="C244" s="43"/>
      <c r="D244" s="229" t="s">
        <v>237</v>
      </c>
      <c r="E244" s="43"/>
      <c r="F244" s="230" t="s">
        <v>5310</v>
      </c>
      <c r="G244" s="43"/>
      <c r="H244" s="43"/>
      <c r="I244" s="231"/>
      <c r="J244" s="43"/>
      <c r="K244" s="43"/>
      <c r="L244" s="47"/>
      <c r="M244" s="232"/>
      <c r="N244" s="233"/>
      <c r="O244" s="87"/>
      <c r="P244" s="87"/>
      <c r="Q244" s="87"/>
      <c r="R244" s="87"/>
      <c r="S244" s="87"/>
      <c r="T244" s="88"/>
      <c r="U244" s="41"/>
      <c r="V244" s="41"/>
      <c r="W244" s="41"/>
      <c r="X244" s="41"/>
      <c r="Y244" s="41"/>
      <c r="Z244" s="41"/>
      <c r="AA244" s="41"/>
      <c r="AB244" s="41"/>
      <c r="AC244" s="41"/>
      <c r="AD244" s="41"/>
      <c r="AE244" s="41"/>
      <c r="AT244" s="20" t="s">
        <v>237</v>
      </c>
      <c r="AU244" s="20" t="s">
        <v>86</v>
      </c>
    </row>
    <row r="245" s="2" customFormat="1" ht="16.5" customHeight="1">
      <c r="A245" s="41"/>
      <c r="B245" s="42"/>
      <c r="C245" s="267" t="s">
        <v>754</v>
      </c>
      <c r="D245" s="267" t="s">
        <v>311</v>
      </c>
      <c r="E245" s="268" t="s">
        <v>5311</v>
      </c>
      <c r="F245" s="269" t="s">
        <v>5312</v>
      </c>
      <c r="G245" s="270" t="s">
        <v>354</v>
      </c>
      <c r="H245" s="271">
        <v>1</v>
      </c>
      <c r="I245" s="272"/>
      <c r="J245" s="273">
        <f>ROUND(I245*H245,2)</f>
        <v>0</v>
      </c>
      <c r="K245" s="269" t="s">
        <v>235</v>
      </c>
      <c r="L245" s="274"/>
      <c r="M245" s="275" t="s">
        <v>19</v>
      </c>
      <c r="N245" s="276" t="s">
        <v>47</v>
      </c>
      <c r="O245" s="87"/>
      <c r="P245" s="225">
        <f>O245*H245</f>
        <v>0</v>
      </c>
      <c r="Q245" s="225">
        <v>0.0035000000000000001</v>
      </c>
      <c r="R245" s="225">
        <f>Q245*H245</f>
        <v>0.0035000000000000001</v>
      </c>
      <c r="S245" s="225">
        <v>0</v>
      </c>
      <c r="T245" s="226">
        <f>S245*H245</f>
        <v>0</v>
      </c>
      <c r="U245" s="41"/>
      <c r="V245" s="41"/>
      <c r="W245" s="41"/>
      <c r="X245" s="41"/>
      <c r="Y245" s="41"/>
      <c r="Z245" s="41"/>
      <c r="AA245" s="41"/>
      <c r="AB245" s="41"/>
      <c r="AC245" s="41"/>
      <c r="AD245" s="41"/>
      <c r="AE245" s="41"/>
      <c r="AR245" s="227" t="s">
        <v>288</v>
      </c>
      <c r="AT245" s="227" t="s">
        <v>311</v>
      </c>
      <c r="AU245" s="227" t="s">
        <v>86</v>
      </c>
      <c r="AY245" s="20" t="s">
        <v>229</v>
      </c>
      <c r="BE245" s="228">
        <f>IF(N245="základní",J245,0)</f>
        <v>0</v>
      </c>
      <c r="BF245" s="228">
        <f>IF(N245="snížená",J245,0)</f>
        <v>0</v>
      </c>
      <c r="BG245" s="228">
        <f>IF(N245="zákl. přenesená",J245,0)</f>
        <v>0</v>
      </c>
      <c r="BH245" s="228">
        <f>IF(N245="sníž. přenesená",J245,0)</f>
        <v>0</v>
      </c>
      <c r="BI245" s="228">
        <f>IF(N245="nulová",J245,0)</f>
        <v>0</v>
      </c>
      <c r="BJ245" s="20" t="s">
        <v>84</v>
      </c>
      <c r="BK245" s="228">
        <f>ROUND(I245*H245,2)</f>
        <v>0</v>
      </c>
      <c r="BL245" s="20" t="s">
        <v>136</v>
      </c>
      <c r="BM245" s="227" t="s">
        <v>5313</v>
      </c>
    </row>
    <row r="246" s="2" customFormat="1" ht="16.5" customHeight="1">
      <c r="A246" s="41"/>
      <c r="B246" s="42"/>
      <c r="C246" s="216" t="s">
        <v>762</v>
      </c>
      <c r="D246" s="216" t="s">
        <v>231</v>
      </c>
      <c r="E246" s="217" t="s">
        <v>5314</v>
      </c>
      <c r="F246" s="218" t="s">
        <v>5315</v>
      </c>
      <c r="G246" s="219" t="s">
        <v>354</v>
      </c>
      <c r="H246" s="220">
        <v>1</v>
      </c>
      <c r="I246" s="221"/>
      <c r="J246" s="222">
        <f>ROUND(I246*H246,2)</f>
        <v>0</v>
      </c>
      <c r="K246" s="218" t="s">
        <v>235</v>
      </c>
      <c r="L246" s="47"/>
      <c r="M246" s="223" t="s">
        <v>19</v>
      </c>
      <c r="N246" s="224" t="s">
        <v>47</v>
      </c>
      <c r="O246" s="87"/>
      <c r="P246" s="225">
        <f>O246*H246</f>
        <v>0</v>
      </c>
      <c r="Q246" s="225">
        <v>0.10940999999999999</v>
      </c>
      <c r="R246" s="225">
        <f>Q246*H246</f>
        <v>0.10940999999999999</v>
      </c>
      <c r="S246" s="225">
        <v>0</v>
      </c>
      <c r="T246" s="226">
        <f>S246*H246</f>
        <v>0</v>
      </c>
      <c r="U246" s="41"/>
      <c r="V246" s="41"/>
      <c r="W246" s="41"/>
      <c r="X246" s="41"/>
      <c r="Y246" s="41"/>
      <c r="Z246" s="41"/>
      <c r="AA246" s="41"/>
      <c r="AB246" s="41"/>
      <c r="AC246" s="41"/>
      <c r="AD246" s="41"/>
      <c r="AE246" s="41"/>
      <c r="AR246" s="227" t="s">
        <v>136</v>
      </c>
      <c r="AT246" s="227" t="s">
        <v>231</v>
      </c>
      <c r="AU246" s="227" t="s">
        <v>86</v>
      </c>
      <c r="AY246" s="20" t="s">
        <v>229</v>
      </c>
      <c r="BE246" s="228">
        <f>IF(N246="základní",J246,0)</f>
        <v>0</v>
      </c>
      <c r="BF246" s="228">
        <f>IF(N246="snížená",J246,0)</f>
        <v>0</v>
      </c>
      <c r="BG246" s="228">
        <f>IF(N246="zákl. přenesená",J246,0)</f>
        <v>0</v>
      </c>
      <c r="BH246" s="228">
        <f>IF(N246="sníž. přenesená",J246,0)</f>
        <v>0</v>
      </c>
      <c r="BI246" s="228">
        <f>IF(N246="nulová",J246,0)</f>
        <v>0</v>
      </c>
      <c r="BJ246" s="20" t="s">
        <v>84</v>
      </c>
      <c r="BK246" s="228">
        <f>ROUND(I246*H246,2)</f>
        <v>0</v>
      </c>
      <c r="BL246" s="20" t="s">
        <v>136</v>
      </c>
      <c r="BM246" s="227" t="s">
        <v>5316</v>
      </c>
    </row>
    <row r="247" s="2" customFormat="1">
      <c r="A247" s="41"/>
      <c r="B247" s="42"/>
      <c r="C247" s="43"/>
      <c r="D247" s="229" t="s">
        <v>237</v>
      </c>
      <c r="E247" s="43"/>
      <c r="F247" s="230" t="s">
        <v>5317</v>
      </c>
      <c r="G247" s="43"/>
      <c r="H247" s="43"/>
      <c r="I247" s="231"/>
      <c r="J247" s="43"/>
      <c r="K247" s="43"/>
      <c r="L247" s="47"/>
      <c r="M247" s="232"/>
      <c r="N247" s="233"/>
      <c r="O247" s="87"/>
      <c r="P247" s="87"/>
      <c r="Q247" s="87"/>
      <c r="R247" s="87"/>
      <c r="S247" s="87"/>
      <c r="T247" s="88"/>
      <c r="U247" s="41"/>
      <c r="V247" s="41"/>
      <c r="W247" s="41"/>
      <c r="X247" s="41"/>
      <c r="Y247" s="41"/>
      <c r="Z247" s="41"/>
      <c r="AA247" s="41"/>
      <c r="AB247" s="41"/>
      <c r="AC247" s="41"/>
      <c r="AD247" s="41"/>
      <c r="AE247" s="41"/>
      <c r="AT247" s="20" t="s">
        <v>237</v>
      </c>
      <c r="AU247" s="20" t="s">
        <v>86</v>
      </c>
    </row>
    <row r="248" s="2" customFormat="1" ht="16.5" customHeight="1">
      <c r="A248" s="41"/>
      <c r="B248" s="42"/>
      <c r="C248" s="267" t="s">
        <v>769</v>
      </c>
      <c r="D248" s="267" t="s">
        <v>311</v>
      </c>
      <c r="E248" s="268" t="s">
        <v>5318</v>
      </c>
      <c r="F248" s="269" t="s">
        <v>5319</v>
      </c>
      <c r="G248" s="270" t="s">
        <v>354</v>
      </c>
      <c r="H248" s="271">
        <v>1</v>
      </c>
      <c r="I248" s="272"/>
      <c r="J248" s="273">
        <f>ROUND(I248*H248,2)</f>
        <v>0</v>
      </c>
      <c r="K248" s="269" t="s">
        <v>235</v>
      </c>
      <c r="L248" s="274"/>
      <c r="M248" s="275" t="s">
        <v>19</v>
      </c>
      <c r="N248" s="276" t="s">
        <v>47</v>
      </c>
      <c r="O248" s="87"/>
      <c r="P248" s="225">
        <f>O248*H248</f>
        <v>0</v>
      </c>
      <c r="Q248" s="225">
        <v>0.0061000000000000004</v>
      </c>
      <c r="R248" s="225">
        <f>Q248*H248</f>
        <v>0.0061000000000000004</v>
      </c>
      <c r="S248" s="225">
        <v>0</v>
      </c>
      <c r="T248" s="226">
        <f>S248*H248</f>
        <v>0</v>
      </c>
      <c r="U248" s="41"/>
      <c r="V248" s="41"/>
      <c r="W248" s="41"/>
      <c r="X248" s="41"/>
      <c r="Y248" s="41"/>
      <c r="Z248" s="41"/>
      <c r="AA248" s="41"/>
      <c r="AB248" s="41"/>
      <c r="AC248" s="41"/>
      <c r="AD248" s="41"/>
      <c r="AE248" s="41"/>
      <c r="AR248" s="227" t="s">
        <v>288</v>
      </c>
      <c r="AT248" s="227" t="s">
        <v>311</v>
      </c>
      <c r="AU248" s="227" t="s">
        <v>86</v>
      </c>
      <c r="AY248" s="20" t="s">
        <v>229</v>
      </c>
      <c r="BE248" s="228">
        <f>IF(N248="základní",J248,0)</f>
        <v>0</v>
      </c>
      <c r="BF248" s="228">
        <f>IF(N248="snížená",J248,0)</f>
        <v>0</v>
      </c>
      <c r="BG248" s="228">
        <f>IF(N248="zákl. přenesená",J248,0)</f>
        <v>0</v>
      </c>
      <c r="BH248" s="228">
        <f>IF(N248="sníž. přenesená",J248,0)</f>
        <v>0</v>
      </c>
      <c r="BI248" s="228">
        <f>IF(N248="nulová",J248,0)</f>
        <v>0</v>
      </c>
      <c r="BJ248" s="20" t="s">
        <v>84</v>
      </c>
      <c r="BK248" s="228">
        <f>ROUND(I248*H248,2)</f>
        <v>0</v>
      </c>
      <c r="BL248" s="20" t="s">
        <v>136</v>
      </c>
      <c r="BM248" s="227" t="s">
        <v>5320</v>
      </c>
    </row>
    <row r="249" s="2" customFormat="1" ht="16.5" customHeight="1">
      <c r="A249" s="41"/>
      <c r="B249" s="42"/>
      <c r="C249" s="216" t="s">
        <v>777</v>
      </c>
      <c r="D249" s="216" t="s">
        <v>231</v>
      </c>
      <c r="E249" s="217" t="s">
        <v>5321</v>
      </c>
      <c r="F249" s="218" t="s">
        <v>5322</v>
      </c>
      <c r="G249" s="219" t="s">
        <v>274</v>
      </c>
      <c r="H249" s="220">
        <v>10</v>
      </c>
      <c r="I249" s="221"/>
      <c r="J249" s="222">
        <f>ROUND(I249*H249,2)</f>
        <v>0</v>
      </c>
      <c r="K249" s="218" t="s">
        <v>235</v>
      </c>
      <c r="L249" s="47"/>
      <c r="M249" s="223" t="s">
        <v>19</v>
      </c>
      <c r="N249" s="224" t="s">
        <v>47</v>
      </c>
      <c r="O249" s="87"/>
      <c r="P249" s="225">
        <f>O249*H249</f>
        <v>0</v>
      </c>
      <c r="Q249" s="225">
        <v>0.00010000000000000001</v>
      </c>
      <c r="R249" s="225">
        <f>Q249*H249</f>
        <v>0.001</v>
      </c>
      <c r="S249" s="225">
        <v>0</v>
      </c>
      <c r="T249" s="226">
        <f>S249*H249</f>
        <v>0</v>
      </c>
      <c r="U249" s="41"/>
      <c r="V249" s="41"/>
      <c r="W249" s="41"/>
      <c r="X249" s="41"/>
      <c r="Y249" s="41"/>
      <c r="Z249" s="41"/>
      <c r="AA249" s="41"/>
      <c r="AB249" s="41"/>
      <c r="AC249" s="41"/>
      <c r="AD249" s="41"/>
      <c r="AE249" s="41"/>
      <c r="AR249" s="227" t="s">
        <v>136</v>
      </c>
      <c r="AT249" s="227" t="s">
        <v>231</v>
      </c>
      <c r="AU249" s="227" t="s">
        <v>86</v>
      </c>
      <c r="AY249" s="20" t="s">
        <v>229</v>
      </c>
      <c r="BE249" s="228">
        <f>IF(N249="základní",J249,0)</f>
        <v>0</v>
      </c>
      <c r="BF249" s="228">
        <f>IF(N249="snížená",J249,0)</f>
        <v>0</v>
      </c>
      <c r="BG249" s="228">
        <f>IF(N249="zákl. přenesená",J249,0)</f>
        <v>0</v>
      </c>
      <c r="BH249" s="228">
        <f>IF(N249="sníž. přenesená",J249,0)</f>
        <v>0</v>
      </c>
      <c r="BI249" s="228">
        <f>IF(N249="nulová",J249,0)</f>
        <v>0</v>
      </c>
      <c r="BJ249" s="20" t="s">
        <v>84</v>
      </c>
      <c r="BK249" s="228">
        <f>ROUND(I249*H249,2)</f>
        <v>0</v>
      </c>
      <c r="BL249" s="20" t="s">
        <v>136</v>
      </c>
      <c r="BM249" s="227" t="s">
        <v>5323</v>
      </c>
    </row>
    <row r="250" s="2" customFormat="1">
      <c r="A250" s="41"/>
      <c r="B250" s="42"/>
      <c r="C250" s="43"/>
      <c r="D250" s="229" t="s">
        <v>237</v>
      </c>
      <c r="E250" s="43"/>
      <c r="F250" s="230" t="s">
        <v>5324</v>
      </c>
      <c r="G250" s="43"/>
      <c r="H250" s="43"/>
      <c r="I250" s="231"/>
      <c r="J250" s="43"/>
      <c r="K250" s="43"/>
      <c r="L250" s="47"/>
      <c r="M250" s="232"/>
      <c r="N250" s="233"/>
      <c r="O250" s="87"/>
      <c r="P250" s="87"/>
      <c r="Q250" s="87"/>
      <c r="R250" s="87"/>
      <c r="S250" s="87"/>
      <c r="T250" s="88"/>
      <c r="U250" s="41"/>
      <c r="V250" s="41"/>
      <c r="W250" s="41"/>
      <c r="X250" s="41"/>
      <c r="Y250" s="41"/>
      <c r="Z250" s="41"/>
      <c r="AA250" s="41"/>
      <c r="AB250" s="41"/>
      <c r="AC250" s="41"/>
      <c r="AD250" s="41"/>
      <c r="AE250" s="41"/>
      <c r="AT250" s="20" t="s">
        <v>237</v>
      </c>
      <c r="AU250" s="20" t="s">
        <v>86</v>
      </c>
    </row>
    <row r="251" s="2" customFormat="1" ht="16.5" customHeight="1">
      <c r="A251" s="41"/>
      <c r="B251" s="42"/>
      <c r="C251" s="216" t="s">
        <v>786</v>
      </c>
      <c r="D251" s="216" t="s">
        <v>231</v>
      </c>
      <c r="E251" s="217" t="s">
        <v>5325</v>
      </c>
      <c r="F251" s="218" t="s">
        <v>5326</v>
      </c>
      <c r="G251" s="219" t="s">
        <v>234</v>
      </c>
      <c r="H251" s="220">
        <v>10</v>
      </c>
      <c r="I251" s="221"/>
      <c r="J251" s="222">
        <f>ROUND(I251*H251,2)</f>
        <v>0</v>
      </c>
      <c r="K251" s="218" t="s">
        <v>235</v>
      </c>
      <c r="L251" s="47"/>
      <c r="M251" s="223" t="s">
        <v>19</v>
      </c>
      <c r="N251" s="224" t="s">
        <v>47</v>
      </c>
      <c r="O251" s="87"/>
      <c r="P251" s="225">
        <f>O251*H251</f>
        <v>0</v>
      </c>
      <c r="Q251" s="225">
        <v>0.0011999999999999999</v>
      </c>
      <c r="R251" s="225">
        <f>Q251*H251</f>
        <v>0.011999999999999999</v>
      </c>
      <c r="S251" s="225">
        <v>0</v>
      </c>
      <c r="T251" s="226">
        <f>S251*H251</f>
        <v>0</v>
      </c>
      <c r="U251" s="41"/>
      <c r="V251" s="41"/>
      <c r="W251" s="41"/>
      <c r="X251" s="41"/>
      <c r="Y251" s="41"/>
      <c r="Z251" s="41"/>
      <c r="AA251" s="41"/>
      <c r="AB251" s="41"/>
      <c r="AC251" s="41"/>
      <c r="AD251" s="41"/>
      <c r="AE251" s="41"/>
      <c r="AR251" s="227" t="s">
        <v>136</v>
      </c>
      <c r="AT251" s="227" t="s">
        <v>231</v>
      </c>
      <c r="AU251" s="227" t="s">
        <v>86</v>
      </c>
      <c r="AY251" s="20" t="s">
        <v>229</v>
      </c>
      <c r="BE251" s="228">
        <f>IF(N251="základní",J251,0)</f>
        <v>0</v>
      </c>
      <c r="BF251" s="228">
        <f>IF(N251="snížená",J251,0)</f>
        <v>0</v>
      </c>
      <c r="BG251" s="228">
        <f>IF(N251="zákl. přenesená",J251,0)</f>
        <v>0</v>
      </c>
      <c r="BH251" s="228">
        <f>IF(N251="sníž. přenesená",J251,0)</f>
        <v>0</v>
      </c>
      <c r="BI251" s="228">
        <f>IF(N251="nulová",J251,0)</f>
        <v>0</v>
      </c>
      <c r="BJ251" s="20" t="s">
        <v>84</v>
      </c>
      <c r="BK251" s="228">
        <f>ROUND(I251*H251,2)</f>
        <v>0</v>
      </c>
      <c r="BL251" s="20" t="s">
        <v>136</v>
      </c>
      <c r="BM251" s="227" t="s">
        <v>5327</v>
      </c>
    </row>
    <row r="252" s="2" customFormat="1">
      <c r="A252" s="41"/>
      <c r="B252" s="42"/>
      <c r="C252" s="43"/>
      <c r="D252" s="229" t="s">
        <v>237</v>
      </c>
      <c r="E252" s="43"/>
      <c r="F252" s="230" t="s">
        <v>5328</v>
      </c>
      <c r="G252" s="43"/>
      <c r="H252" s="43"/>
      <c r="I252" s="231"/>
      <c r="J252" s="43"/>
      <c r="K252" s="43"/>
      <c r="L252" s="47"/>
      <c r="M252" s="232"/>
      <c r="N252" s="233"/>
      <c r="O252" s="87"/>
      <c r="P252" s="87"/>
      <c r="Q252" s="87"/>
      <c r="R252" s="87"/>
      <c r="S252" s="87"/>
      <c r="T252" s="88"/>
      <c r="U252" s="41"/>
      <c r="V252" s="41"/>
      <c r="W252" s="41"/>
      <c r="X252" s="41"/>
      <c r="Y252" s="41"/>
      <c r="Z252" s="41"/>
      <c r="AA252" s="41"/>
      <c r="AB252" s="41"/>
      <c r="AC252" s="41"/>
      <c r="AD252" s="41"/>
      <c r="AE252" s="41"/>
      <c r="AT252" s="20" t="s">
        <v>237</v>
      </c>
      <c r="AU252" s="20" t="s">
        <v>86</v>
      </c>
    </row>
    <row r="253" s="2" customFormat="1" ht="24.15" customHeight="1">
      <c r="A253" s="41"/>
      <c r="B253" s="42"/>
      <c r="C253" s="216" t="s">
        <v>793</v>
      </c>
      <c r="D253" s="216" t="s">
        <v>231</v>
      </c>
      <c r="E253" s="217" t="s">
        <v>5329</v>
      </c>
      <c r="F253" s="218" t="s">
        <v>5330</v>
      </c>
      <c r="G253" s="219" t="s">
        <v>274</v>
      </c>
      <c r="H253" s="220">
        <v>165.16999999999999</v>
      </c>
      <c r="I253" s="221"/>
      <c r="J253" s="222">
        <f>ROUND(I253*H253,2)</f>
        <v>0</v>
      </c>
      <c r="K253" s="218" t="s">
        <v>235</v>
      </c>
      <c r="L253" s="47"/>
      <c r="M253" s="223" t="s">
        <v>19</v>
      </c>
      <c r="N253" s="224" t="s">
        <v>47</v>
      </c>
      <c r="O253" s="87"/>
      <c r="P253" s="225">
        <f>O253*H253</f>
        <v>0</v>
      </c>
      <c r="Q253" s="225">
        <v>0.1295</v>
      </c>
      <c r="R253" s="225">
        <f>Q253*H253</f>
        <v>21.389514999999999</v>
      </c>
      <c r="S253" s="225">
        <v>0</v>
      </c>
      <c r="T253" s="226">
        <f>S253*H253</f>
        <v>0</v>
      </c>
      <c r="U253" s="41"/>
      <c r="V253" s="41"/>
      <c r="W253" s="41"/>
      <c r="X253" s="41"/>
      <c r="Y253" s="41"/>
      <c r="Z253" s="41"/>
      <c r="AA253" s="41"/>
      <c r="AB253" s="41"/>
      <c r="AC253" s="41"/>
      <c r="AD253" s="41"/>
      <c r="AE253" s="41"/>
      <c r="AR253" s="227" t="s">
        <v>136</v>
      </c>
      <c r="AT253" s="227" t="s">
        <v>231</v>
      </c>
      <c r="AU253" s="227" t="s">
        <v>86</v>
      </c>
      <c r="AY253" s="20" t="s">
        <v>229</v>
      </c>
      <c r="BE253" s="228">
        <f>IF(N253="základní",J253,0)</f>
        <v>0</v>
      </c>
      <c r="BF253" s="228">
        <f>IF(N253="snížená",J253,0)</f>
        <v>0</v>
      </c>
      <c r="BG253" s="228">
        <f>IF(N253="zákl. přenesená",J253,0)</f>
        <v>0</v>
      </c>
      <c r="BH253" s="228">
        <f>IF(N253="sníž. přenesená",J253,0)</f>
        <v>0</v>
      </c>
      <c r="BI253" s="228">
        <f>IF(N253="nulová",J253,0)</f>
        <v>0</v>
      </c>
      <c r="BJ253" s="20" t="s">
        <v>84</v>
      </c>
      <c r="BK253" s="228">
        <f>ROUND(I253*H253,2)</f>
        <v>0</v>
      </c>
      <c r="BL253" s="20" t="s">
        <v>136</v>
      </c>
      <c r="BM253" s="227" t="s">
        <v>5331</v>
      </c>
    </row>
    <row r="254" s="2" customFormat="1">
      <c r="A254" s="41"/>
      <c r="B254" s="42"/>
      <c r="C254" s="43"/>
      <c r="D254" s="229" t="s">
        <v>237</v>
      </c>
      <c r="E254" s="43"/>
      <c r="F254" s="230" t="s">
        <v>5332</v>
      </c>
      <c r="G254" s="43"/>
      <c r="H254" s="43"/>
      <c r="I254" s="231"/>
      <c r="J254" s="43"/>
      <c r="K254" s="43"/>
      <c r="L254" s="47"/>
      <c r="M254" s="232"/>
      <c r="N254" s="233"/>
      <c r="O254" s="87"/>
      <c r="P254" s="87"/>
      <c r="Q254" s="87"/>
      <c r="R254" s="87"/>
      <c r="S254" s="87"/>
      <c r="T254" s="88"/>
      <c r="U254" s="41"/>
      <c r="V254" s="41"/>
      <c r="W254" s="41"/>
      <c r="X254" s="41"/>
      <c r="Y254" s="41"/>
      <c r="Z254" s="41"/>
      <c r="AA254" s="41"/>
      <c r="AB254" s="41"/>
      <c r="AC254" s="41"/>
      <c r="AD254" s="41"/>
      <c r="AE254" s="41"/>
      <c r="AT254" s="20" t="s">
        <v>237</v>
      </c>
      <c r="AU254" s="20" t="s">
        <v>86</v>
      </c>
    </row>
    <row r="255" s="13" customFormat="1">
      <c r="A255" s="13"/>
      <c r="B255" s="234"/>
      <c r="C255" s="235"/>
      <c r="D255" s="236" t="s">
        <v>239</v>
      </c>
      <c r="E255" s="237" t="s">
        <v>19</v>
      </c>
      <c r="F255" s="238" t="s">
        <v>5333</v>
      </c>
      <c r="G255" s="235"/>
      <c r="H255" s="237" t="s">
        <v>19</v>
      </c>
      <c r="I255" s="239"/>
      <c r="J255" s="235"/>
      <c r="K255" s="235"/>
      <c r="L255" s="240"/>
      <c r="M255" s="241"/>
      <c r="N255" s="242"/>
      <c r="O255" s="242"/>
      <c r="P255" s="242"/>
      <c r="Q255" s="242"/>
      <c r="R255" s="242"/>
      <c r="S255" s="242"/>
      <c r="T255" s="243"/>
      <c r="U255" s="13"/>
      <c r="V255" s="13"/>
      <c r="W255" s="13"/>
      <c r="X255" s="13"/>
      <c r="Y255" s="13"/>
      <c r="Z255" s="13"/>
      <c r="AA255" s="13"/>
      <c r="AB255" s="13"/>
      <c r="AC255" s="13"/>
      <c r="AD255" s="13"/>
      <c r="AE255" s="13"/>
      <c r="AT255" s="244" t="s">
        <v>239</v>
      </c>
      <c r="AU255" s="244" t="s">
        <v>86</v>
      </c>
      <c r="AV255" s="13" t="s">
        <v>84</v>
      </c>
      <c r="AW255" s="13" t="s">
        <v>37</v>
      </c>
      <c r="AX255" s="13" t="s">
        <v>76</v>
      </c>
      <c r="AY255" s="244" t="s">
        <v>229</v>
      </c>
    </row>
    <row r="256" s="13" customFormat="1">
      <c r="A256" s="13"/>
      <c r="B256" s="234"/>
      <c r="C256" s="235"/>
      <c r="D256" s="236" t="s">
        <v>239</v>
      </c>
      <c r="E256" s="237" t="s">
        <v>19</v>
      </c>
      <c r="F256" s="238" t="s">
        <v>5334</v>
      </c>
      <c r="G256" s="235"/>
      <c r="H256" s="237" t="s">
        <v>19</v>
      </c>
      <c r="I256" s="239"/>
      <c r="J256" s="235"/>
      <c r="K256" s="235"/>
      <c r="L256" s="240"/>
      <c r="M256" s="241"/>
      <c r="N256" s="242"/>
      <c r="O256" s="242"/>
      <c r="P256" s="242"/>
      <c r="Q256" s="242"/>
      <c r="R256" s="242"/>
      <c r="S256" s="242"/>
      <c r="T256" s="243"/>
      <c r="U256" s="13"/>
      <c r="V256" s="13"/>
      <c r="W256" s="13"/>
      <c r="X256" s="13"/>
      <c r="Y256" s="13"/>
      <c r="Z256" s="13"/>
      <c r="AA256" s="13"/>
      <c r="AB256" s="13"/>
      <c r="AC256" s="13"/>
      <c r="AD256" s="13"/>
      <c r="AE256" s="13"/>
      <c r="AT256" s="244" t="s">
        <v>239</v>
      </c>
      <c r="AU256" s="244" t="s">
        <v>86</v>
      </c>
      <c r="AV256" s="13" t="s">
        <v>84</v>
      </c>
      <c r="AW256" s="13" t="s">
        <v>37</v>
      </c>
      <c r="AX256" s="13" t="s">
        <v>76</v>
      </c>
      <c r="AY256" s="244" t="s">
        <v>229</v>
      </c>
    </row>
    <row r="257" s="14" customFormat="1">
      <c r="A257" s="14"/>
      <c r="B257" s="245"/>
      <c r="C257" s="246"/>
      <c r="D257" s="236" t="s">
        <v>239</v>
      </c>
      <c r="E257" s="247" t="s">
        <v>19</v>
      </c>
      <c r="F257" s="248" t="s">
        <v>5335</v>
      </c>
      <c r="G257" s="246"/>
      <c r="H257" s="249">
        <v>165.16999999999999</v>
      </c>
      <c r="I257" s="250"/>
      <c r="J257" s="246"/>
      <c r="K257" s="246"/>
      <c r="L257" s="251"/>
      <c r="M257" s="252"/>
      <c r="N257" s="253"/>
      <c r="O257" s="253"/>
      <c r="P257" s="253"/>
      <c r="Q257" s="253"/>
      <c r="R257" s="253"/>
      <c r="S257" s="253"/>
      <c r="T257" s="254"/>
      <c r="U257" s="14"/>
      <c r="V257" s="14"/>
      <c r="W257" s="14"/>
      <c r="X257" s="14"/>
      <c r="Y257" s="14"/>
      <c r="Z257" s="14"/>
      <c r="AA257" s="14"/>
      <c r="AB257" s="14"/>
      <c r="AC257" s="14"/>
      <c r="AD257" s="14"/>
      <c r="AE257" s="14"/>
      <c r="AT257" s="255" t="s">
        <v>239</v>
      </c>
      <c r="AU257" s="255" t="s">
        <v>86</v>
      </c>
      <c r="AV257" s="14" t="s">
        <v>86</v>
      </c>
      <c r="AW257" s="14" t="s">
        <v>37</v>
      </c>
      <c r="AX257" s="14" t="s">
        <v>76</v>
      </c>
      <c r="AY257" s="255" t="s">
        <v>229</v>
      </c>
    </row>
    <row r="258" s="15" customFormat="1">
      <c r="A258" s="15"/>
      <c r="B258" s="256"/>
      <c r="C258" s="257"/>
      <c r="D258" s="236" t="s">
        <v>239</v>
      </c>
      <c r="E258" s="258" t="s">
        <v>19</v>
      </c>
      <c r="F258" s="259" t="s">
        <v>243</v>
      </c>
      <c r="G258" s="257"/>
      <c r="H258" s="260">
        <v>165.16999999999999</v>
      </c>
      <c r="I258" s="261"/>
      <c r="J258" s="257"/>
      <c r="K258" s="257"/>
      <c r="L258" s="262"/>
      <c r="M258" s="263"/>
      <c r="N258" s="264"/>
      <c r="O258" s="264"/>
      <c r="P258" s="264"/>
      <c r="Q258" s="264"/>
      <c r="R258" s="264"/>
      <c r="S258" s="264"/>
      <c r="T258" s="265"/>
      <c r="U258" s="15"/>
      <c r="V258" s="15"/>
      <c r="W258" s="15"/>
      <c r="X258" s="15"/>
      <c r="Y258" s="15"/>
      <c r="Z258" s="15"/>
      <c r="AA258" s="15"/>
      <c r="AB258" s="15"/>
      <c r="AC258" s="15"/>
      <c r="AD258" s="15"/>
      <c r="AE258" s="15"/>
      <c r="AT258" s="266" t="s">
        <v>239</v>
      </c>
      <c r="AU258" s="266" t="s">
        <v>86</v>
      </c>
      <c r="AV258" s="15" t="s">
        <v>136</v>
      </c>
      <c r="AW258" s="15" t="s">
        <v>37</v>
      </c>
      <c r="AX258" s="15" t="s">
        <v>84</v>
      </c>
      <c r="AY258" s="266" t="s">
        <v>229</v>
      </c>
    </row>
    <row r="259" s="2" customFormat="1" ht="16.5" customHeight="1">
      <c r="A259" s="41"/>
      <c r="B259" s="42"/>
      <c r="C259" s="267" t="s">
        <v>798</v>
      </c>
      <c r="D259" s="267" t="s">
        <v>311</v>
      </c>
      <c r="E259" s="268" t="s">
        <v>5336</v>
      </c>
      <c r="F259" s="269" t="s">
        <v>5337</v>
      </c>
      <c r="G259" s="270" t="s">
        <v>274</v>
      </c>
      <c r="H259" s="271">
        <v>168.47300000000001</v>
      </c>
      <c r="I259" s="272"/>
      <c r="J259" s="273">
        <f>ROUND(I259*H259,2)</f>
        <v>0</v>
      </c>
      <c r="K259" s="269" t="s">
        <v>235</v>
      </c>
      <c r="L259" s="274"/>
      <c r="M259" s="275" t="s">
        <v>19</v>
      </c>
      <c r="N259" s="276" t="s">
        <v>47</v>
      </c>
      <c r="O259" s="87"/>
      <c r="P259" s="225">
        <f>O259*H259</f>
        <v>0</v>
      </c>
      <c r="Q259" s="225">
        <v>0.056120000000000003</v>
      </c>
      <c r="R259" s="225">
        <f>Q259*H259</f>
        <v>9.454704760000002</v>
      </c>
      <c r="S259" s="225">
        <v>0</v>
      </c>
      <c r="T259" s="226">
        <f>S259*H259</f>
        <v>0</v>
      </c>
      <c r="U259" s="41"/>
      <c r="V259" s="41"/>
      <c r="W259" s="41"/>
      <c r="X259" s="41"/>
      <c r="Y259" s="41"/>
      <c r="Z259" s="41"/>
      <c r="AA259" s="41"/>
      <c r="AB259" s="41"/>
      <c r="AC259" s="41"/>
      <c r="AD259" s="41"/>
      <c r="AE259" s="41"/>
      <c r="AR259" s="227" t="s">
        <v>288</v>
      </c>
      <c r="AT259" s="227" t="s">
        <v>311</v>
      </c>
      <c r="AU259" s="227" t="s">
        <v>86</v>
      </c>
      <c r="AY259" s="20" t="s">
        <v>229</v>
      </c>
      <c r="BE259" s="228">
        <f>IF(N259="základní",J259,0)</f>
        <v>0</v>
      </c>
      <c r="BF259" s="228">
        <f>IF(N259="snížená",J259,0)</f>
        <v>0</v>
      </c>
      <c r="BG259" s="228">
        <f>IF(N259="zákl. přenesená",J259,0)</f>
        <v>0</v>
      </c>
      <c r="BH259" s="228">
        <f>IF(N259="sníž. přenesená",J259,0)</f>
        <v>0</v>
      </c>
      <c r="BI259" s="228">
        <f>IF(N259="nulová",J259,0)</f>
        <v>0</v>
      </c>
      <c r="BJ259" s="20" t="s">
        <v>84</v>
      </c>
      <c r="BK259" s="228">
        <f>ROUND(I259*H259,2)</f>
        <v>0</v>
      </c>
      <c r="BL259" s="20" t="s">
        <v>136</v>
      </c>
      <c r="BM259" s="227" t="s">
        <v>5338</v>
      </c>
    </row>
    <row r="260" s="14" customFormat="1">
      <c r="A260" s="14"/>
      <c r="B260" s="245"/>
      <c r="C260" s="246"/>
      <c r="D260" s="236" t="s">
        <v>239</v>
      </c>
      <c r="E260" s="246"/>
      <c r="F260" s="248" t="s">
        <v>5339</v>
      </c>
      <c r="G260" s="246"/>
      <c r="H260" s="249">
        <v>168.47300000000001</v>
      </c>
      <c r="I260" s="250"/>
      <c r="J260" s="246"/>
      <c r="K260" s="246"/>
      <c r="L260" s="251"/>
      <c r="M260" s="252"/>
      <c r="N260" s="253"/>
      <c r="O260" s="253"/>
      <c r="P260" s="253"/>
      <c r="Q260" s="253"/>
      <c r="R260" s="253"/>
      <c r="S260" s="253"/>
      <c r="T260" s="254"/>
      <c r="U260" s="14"/>
      <c r="V260" s="14"/>
      <c r="W260" s="14"/>
      <c r="X260" s="14"/>
      <c r="Y260" s="14"/>
      <c r="Z260" s="14"/>
      <c r="AA260" s="14"/>
      <c r="AB260" s="14"/>
      <c r="AC260" s="14"/>
      <c r="AD260" s="14"/>
      <c r="AE260" s="14"/>
      <c r="AT260" s="255" t="s">
        <v>239</v>
      </c>
      <c r="AU260" s="255" t="s">
        <v>86</v>
      </c>
      <c r="AV260" s="14" t="s">
        <v>86</v>
      </c>
      <c r="AW260" s="14" t="s">
        <v>4</v>
      </c>
      <c r="AX260" s="14" t="s">
        <v>84</v>
      </c>
      <c r="AY260" s="255" t="s">
        <v>229</v>
      </c>
    </row>
    <row r="261" s="2" customFormat="1" ht="24.15" customHeight="1">
      <c r="A261" s="41"/>
      <c r="B261" s="42"/>
      <c r="C261" s="216" t="s">
        <v>800</v>
      </c>
      <c r="D261" s="216" t="s">
        <v>231</v>
      </c>
      <c r="E261" s="217" t="s">
        <v>5340</v>
      </c>
      <c r="F261" s="218" t="s">
        <v>5341</v>
      </c>
      <c r="G261" s="219" t="s">
        <v>274</v>
      </c>
      <c r="H261" s="220">
        <v>60.329999999999998</v>
      </c>
      <c r="I261" s="221"/>
      <c r="J261" s="222">
        <f>ROUND(I261*H261,2)</f>
        <v>0</v>
      </c>
      <c r="K261" s="218" t="s">
        <v>235</v>
      </c>
      <c r="L261" s="47"/>
      <c r="M261" s="223" t="s">
        <v>19</v>
      </c>
      <c r="N261" s="224" t="s">
        <v>47</v>
      </c>
      <c r="O261" s="87"/>
      <c r="P261" s="225">
        <f>O261*H261</f>
        <v>0</v>
      </c>
      <c r="Q261" s="225">
        <v>0.14066999999999999</v>
      </c>
      <c r="R261" s="225">
        <f>Q261*H261</f>
        <v>8.4866210999999989</v>
      </c>
      <c r="S261" s="225">
        <v>0</v>
      </c>
      <c r="T261" s="226">
        <f>S261*H261</f>
        <v>0</v>
      </c>
      <c r="U261" s="41"/>
      <c r="V261" s="41"/>
      <c r="W261" s="41"/>
      <c r="X261" s="41"/>
      <c r="Y261" s="41"/>
      <c r="Z261" s="41"/>
      <c r="AA261" s="41"/>
      <c r="AB261" s="41"/>
      <c r="AC261" s="41"/>
      <c r="AD261" s="41"/>
      <c r="AE261" s="41"/>
      <c r="AR261" s="227" t="s">
        <v>136</v>
      </c>
      <c r="AT261" s="227" t="s">
        <v>231</v>
      </c>
      <c r="AU261" s="227" t="s">
        <v>86</v>
      </c>
      <c r="AY261" s="20" t="s">
        <v>229</v>
      </c>
      <c r="BE261" s="228">
        <f>IF(N261="základní",J261,0)</f>
        <v>0</v>
      </c>
      <c r="BF261" s="228">
        <f>IF(N261="snížená",J261,0)</f>
        <v>0</v>
      </c>
      <c r="BG261" s="228">
        <f>IF(N261="zákl. přenesená",J261,0)</f>
        <v>0</v>
      </c>
      <c r="BH261" s="228">
        <f>IF(N261="sníž. přenesená",J261,0)</f>
        <v>0</v>
      </c>
      <c r="BI261" s="228">
        <f>IF(N261="nulová",J261,0)</f>
        <v>0</v>
      </c>
      <c r="BJ261" s="20" t="s">
        <v>84</v>
      </c>
      <c r="BK261" s="228">
        <f>ROUND(I261*H261,2)</f>
        <v>0</v>
      </c>
      <c r="BL261" s="20" t="s">
        <v>136</v>
      </c>
      <c r="BM261" s="227" t="s">
        <v>5342</v>
      </c>
    </row>
    <row r="262" s="2" customFormat="1">
      <c r="A262" s="41"/>
      <c r="B262" s="42"/>
      <c r="C262" s="43"/>
      <c r="D262" s="229" t="s">
        <v>237</v>
      </c>
      <c r="E262" s="43"/>
      <c r="F262" s="230" t="s">
        <v>5343</v>
      </c>
      <c r="G262" s="43"/>
      <c r="H262" s="43"/>
      <c r="I262" s="231"/>
      <c r="J262" s="43"/>
      <c r="K262" s="43"/>
      <c r="L262" s="47"/>
      <c r="M262" s="232"/>
      <c r="N262" s="233"/>
      <c r="O262" s="87"/>
      <c r="P262" s="87"/>
      <c r="Q262" s="87"/>
      <c r="R262" s="87"/>
      <c r="S262" s="87"/>
      <c r="T262" s="88"/>
      <c r="U262" s="41"/>
      <c r="V262" s="41"/>
      <c r="W262" s="41"/>
      <c r="X262" s="41"/>
      <c r="Y262" s="41"/>
      <c r="Z262" s="41"/>
      <c r="AA262" s="41"/>
      <c r="AB262" s="41"/>
      <c r="AC262" s="41"/>
      <c r="AD262" s="41"/>
      <c r="AE262" s="41"/>
      <c r="AT262" s="20" t="s">
        <v>237</v>
      </c>
      <c r="AU262" s="20" t="s">
        <v>86</v>
      </c>
    </row>
    <row r="263" s="13" customFormat="1">
      <c r="A263" s="13"/>
      <c r="B263" s="234"/>
      <c r="C263" s="235"/>
      <c r="D263" s="236" t="s">
        <v>239</v>
      </c>
      <c r="E263" s="237" t="s">
        <v>19</v>
      </c>
      <c r="F263" s="238" t="s">
        <v>5333</v>
      </c>
      <c r="G263" s="235"/>
      <c r="H263" s="237" t="s">
        <v>19</v>
      </c>
      <c r="I263" s="239"/>
      <c r="J263" s="235"/>
      <c r="K263" s="235"/>
      <c r="L263" s="240"/>
      <c r="M263" s="241"/>
      <c r="N263" s="242"/>
      <c r="O263" s="242"/>
      <c r="P263" s="242"/>
      <c r="Q263" s="242"/>
      <c r="R263" s="242"/>
      <c r="S263" s="242"/>
      <c r="T263" s="243"/>
      <c r="U263" s="13"/>
      <c r="V263" s="13"/>
      <c r="W263" s="13"/>
      <c r="X263" s="13"/>
      <c r="Y263" s="13"/>
      <c r="Z263" s="13"/>
      <c r="AA263" s="13"/>
      <c r="AB263" s="13"/>
      <c r="AC263" s="13"/>
      <c r="AD263" s="13"/>
      <c r="AE263" s="13"/>
      <c r="AT263" s="244" t="s">
        <v>239</v>
      </c>
      <c r="AU263" s="244" t="s">
        <v>86</v>
      </c>
      <c r="AV263" s="13" t="s">
        <v>84</v>
      </c>
      <c r="AW263" s="13" t="s">
        <v>37</v>
      </c>
      <c r="AX263" s="13" t="s">
        <v>76</v>
      </c>
      <c r="AY263" s="244" t="s">
        <v>229</v>
      </c>
    </row>
    <row r="264" s="13" customFormat="1">
      <c r="A264" s="13"/>
      <c r="B264" s="234"/>
      <c r="C264" s="235"/>
      <c r="D264" s="236" t="s">
        <v>239</v>
      </c>
      <c r="E264" s="237" t="s">
        <v>19</v>
      </c>
      <c r="F264" s="238" t="s">
        <v>5344</v>
      </c>
      <c r="G264" s="235"/>
      <c r="H264" s="237" t="s">
        <v>19</v>
      </c>
      <c r="I264" s="239"/>
      <c r="J264" s="235"/>
      <c r="K264" s="235"/>
      <c r="L264" s="240"/>
      <c r="M264" s="241"/>
      <c r="N264" s="242"/>
      <c r="O264" s="242"/>
      <c r="P264" s="242"/>
      <c r="Q264" s="242"/>
      <c r="R264" s="242"/>
      <c r="S264" s="242"/>
      <c r="T264" s="243"/>
      <c r="U264" s="13"/>
      <c r="V264" s="13"/>
      <c r="W264" s="13"/>
      <c r="X264" s="13"/>
      <c r="Y264" s="13"/>
      <c r="Z264" s="13"/>
      <c r="AA264" s="13"/>
      <c r="AB264" s="13"/>
      <c r="AC264" s="13"/>
      <c r="AD264" s="13"/>
      <c r="AE264" s="13"/>
      <c r="AT264" s="244" t="s">
        <v>239</v>
      </c>
      <c r="AU264" s="244" t="s">
        <v>86</v>
      </c>
      <c r="AV264" s="13" t="s">
        <v>84</v>
      </c>
      <c r="AW264" s="13" t="s">
        <v>37</v>
      </c>
      <c r="AX264" s="13" t="s">
        <v>76</v>
      </c>
      <c r="AY264" s="244" t="s">
        <v>229</v>
      </c>
    </row>
    <row r="265" s="14" customFormat="1">
      <c r="A265" s="14"/>
      <c r="B265" s="245"/>
      <c r="C265" s="246"/>
      <c r="D265" s="236" t="s">
        <v>239</v>
      </c>
      <c r="E265" s="247" t="s">
        <v>19</v>
      </c>
      <c r="F265" s="248" t="s">
        <v>5345</v>
      </c>
      <c r="G265" s="246"/>
      <c r="H265" s="249">
        <v>60.329999999999998</v>
      </c>
      <c r="I265" s="250"/>
      <c r="J265" s="246"/>
      <c r="K265" s="246"/>
      <c r="L265" s="251"/>
      <c r="M265" s="252"/>
      <c r="N265" s="253"/>
      <c r="O265" s="253"/>
      <c r="P265" s="253"/>
      <c r="Q265" s="253"/>
      <c r="R265" s="253"/>
      <c r="S265" s="253"/>
      <c r="T265" s="254"/>
      <c r="U265" s="14"/>
      <c r="V265" s="14"/>
      <c r="W265" s="14"/>
      <c r="X265" s="14"/>
      <c r="Y265" s="14"/>
      <c r="Z265" s="14"/>
      <c r="AA265" s="14"/>
      <c r="AB265" s="14"/>
      <c r="AC265" s="14"/>
      <c r="AD265" s="14"/>
      <c r="AE265" s="14"/>
      <c r="AT265" s="255" t="s">
        <v>239</v>
      </c>
      <c r="AU265" s="255" t="s">
        <v>86</v>
      </c>
      <c r="AV265" s="14" t="s">
        <v>86</v>
      </c>
      <c r="AW265" s="14" t="s">
        <v>37</v>
      </c>
      <c r="AX265" s="14" t="s">
        <v>76</v>
      </c>
      <c r="AY265" s="255" t="s">
        <v>229</v>
      </c>
    </row>
    <row r="266" s="15" customFormat="1">
      <c r="A266" s="15"/>
      <c r="B266" s="256"/>
      <c r="C266" s="257"/>
      <c r="D266" s="236" t="s">
        <v>239</v>
      </c>
      <c r="E266" s="258" t="s">
        <v>19</v>
      </c>
      <c r="F266" s="259" t="s">
        <v>243</v>
      </c>
      <c r="G266" s="257"/>
      <c r="H266" s="260">
        <v>60.329999999999998</v>
      </c>
      <c r="I266" s="261"/>
      <c r="J266" s="257"/>
      <c r="K266" s="257"/>
      <c r="L266" s="262"/>
      <c r="M266" s="263"/>
      <c r="N266" s="264"/>
      <c r="O266" s="264"/>
      <c r="P266" s="264"/>
      <c r="Q266" s="264"/>
      <c r="R266" s="264"/>
      <c r="S266" s="264"/>
      <c r="T266" s="265"/>
      <c r="U266" s="15"/>
      <c r="V266" s="15"/>
      <c r="W266" s="15"/>
      <c r="X266" s="15"/>
      <c r="Y266" s="15"/>
      <c r="Z266" s="15"/>
      <c r="AA266" s="15"/>
      <c r="AB266" s="15"/>
      <c r="AC266" s="15"/>
      <c r="AD266" s="15"/>
      <c r="AE266" s="15"/>
      <c r="AT266" s="266" t="s">
        <v>239</v>
      </c>
      <c r="AU266" s="266" t="s">
        <v>86</v>
      </c>
      <c r="AV266" s="15" t="s">
        <v>136</v>
      </c>
      <c r="AW266" s="15" t="s">
        <v>37</v>
      </c>
      <c r="AX266" s="15" t="s">
        <v>84</v>
      </c>
      <c r="AY266" s="266" t="s">
        <v>229</v>
      </c>
    </row>
    <row r="267" s="2" customFormat="1" ht="16.5" customHeight="1">
      <c r="A267" s="41"/>
      <c r="B267" s="42"/>
      <c r="C267" s="267" t="s">
        <v>803</v>
      </c>
      <c r="D267" s="267" t="s">
        <v>311</v>
      </c>
      <c r="E267" s="268" t="s">
        <v>5346</v>
      </c>
      <c r="F267" s="269" t="s">
        <v>5347</v>
      </c>
      <c r="G267" s="270" t="s">
        <v>274</v>
      </c>
      <c r="H267" s="271">
        <v>48.866999999999997</v>
      </c>
      <c r="I267" s="272"/>
      <c r="J267" s="273">
        <f>ROUND(I267*H267,2)</f>
        <v>0</v>
      </c>
      <c r="K267" s="269" t="s">
        <v>235</v>
      </c>
      <c r="L267" s="274"/>
      <c r="M267" s="275" t="s">
        <v>19</v>
      </c>
      <c r="N267" s="276" t="s">
        <v>47</v>
      </c>
      <c r="O267" s="87"/>
      <c r="P267" s="225">
        <f>O267*H267</f>
        <v>0</v>
      </c>
      <c r="Q267" s="225">
        <v>0.125</v>
      </c>
      <c r="R267" s="225">
        <f>Q267*H267</f>
        <v>6.1083749999999997</v>
      </c>
      <c r="S267" s="225">
        <v>0</v>
      </c>
      <c r="T267" s="226">
        <f>S267*H267</f>
        <v>0</v>
      </c>
      <c r="U267" s="41"/>
      <c r="V267" s="41"/>
      <c r="W267" s="41"/>
      <c r="X267" s="41"/>
      <c r="Y267" s="41"/>
      <c r="Z267" s="41"/>
      <c r="AA267" s="41"/>
      <c r="AB267" s="41"/>
      <c r="AC267" s="41"/>
      <c r="AD267" s="41"/>
      <c r="AE267" s="41"/>
      <c r="AR267" s="227" t="s">
        <v>288</v>
      </c>
      <c r="AT267" s="227" t="s">
        <v>311</v>
      </c>
      <c r="AU267" s="227" t="s">
        <v>86</v>
      </c>
      <c r="AY267" s="20" t="s">
        <v>229</v>
      </c>
      <c r="BE267" s="228">
        <f>IF(N267="základní",J267,0)</f>
        <v>0</v>
      </c>
      <c r="BF267" s="228">
        <f>IF(N267="snížená",J267,0)</f>
        <v>0</v>
      </c>
      <c r="BG267" s="228">
        <f>IF(N267="zákl. přenesená",J267,0)</f>
        <v>0</v>
      </c>
      <c r="BH267" s="228">
        <f>IF(N267="sníž. přenesená",J267,0)</f>
        <v>0</v>
      </c>
      <c r="BI267" s="228">
        <f>IF(N267="nulová",J267,0)</f>
        <v>0</v>
      </c>
      <c r="BJ267" s="20" t="s">
        <v>84</v>
      </c>
      <c r="BK267" s="228">
        <f>ROUND(I267*H267,2)</f>
        <v>0</v>
      </c>
      <c r="BL267" s="20" t="s">
        <v>136</v>
      </c>
      <c r="BM267" s="227" t="s">
        <v>5348</v>
      </c>
    </row>
    <row r="268" s="14" customFormat="1">
      <c r="A268" s="14"/>
      <c r="B268" s="245"/>
      <c r="C268" s="246"/>
      <c r="D268" s="236" t="s">
        <v>239</v>
      </c>
      <c r="E268" s="246"/>
      <c r="F268" s="248" t="s">
        <v>5349</v>
      </c>
      <c r="G268" s="246"/>
      <c r="H268" s="249">
        <v>48.866999999999997</v>
      </c>
      <c r="I268" s="250"/>
      <c r="J268" s="246"/>
      <c r="K268" s="246"/>
      <c r="L268" s="251"/>
      <c r="M268" s="252"/>
      <c r="N268" s="253"/>
      <c r="O268" s="253"/>
      <c r="P268" s="253"/>
      <c r="Q268" s="253"/>
      <c r="R268" s="253"/>
      <c r="S268" s="253"/>
      <c r="T268" s="254"/>
      <c r="U268" s="14"/>
      <c r="V268" s="14"/>
      <c r="W268" s="14"/>
      <c r="X268" s="14"/>
      <c r="Y268" s="14"/>
      <c r="Z268" s="14"/>
      <c r="AA268" s="14"/>
      <c r="AB268" s="14"/>
      <c r="AC268" s="14"/>
      <c r="AD268" s="14"/>
      <c r="AE268" s="14"/>
      <c r="AT268" s="255" t="s">
        <v>239</v>
      </c>
      <c r="AU268" s="255" t="s">
        <v>86</v>
      </c>
      <c r="AV268" s="14" t="s">
        <v>86</v>
      </c>
      <c r="AW268" s="14" t="s">
        <v>4</v>
      </c>
      <c r="AX268" s="14" t="s">
        <v>84</v>
      </c>
      <c r="AY268" s="255" t="s">
        <v>229</v>
      </c>
    </row>
    <row r="269" s="2" customFormat="1" ht="16.5" customHeight="1">
      <c r="A269" s="41"/>
      <c r="B269" s="42"/>
      <c r="C269" s="267" t="s">
        <v>807</v>
      </c>
      <c r="D269" s="267" t="s">
        <v>311</v>
      </c>
      <c r="E269" s="268" t="s">
        <v>5350</v>
      </c>
      <c r="F269" s="269" t="s">
        <v>5351</v>
      </c>
      <c r="G269" s="270" t="s">
        <v>274</v>
      </c>
      <c r="H269" s="271">
        <v>12.669000000000001</v>
      </c>
      <c r="I269" s="272"/>
      <c r="J269" s="273">
        <f>ROUND(I269*H269,2)</f>
        <v>0</v>
      </c>
      <c r="K269" s="269" t="s">
        <v>235</v>
      </c>
      <c r="L269" s="274"/>
      <c r="M269" s="275" t="s">
        <v>19</v>
      </c>
      <c r="N269" s="276" t="s">
        <v>47</v>
      </c>
      <c r="O269" s="87"/>
      <c r="P269" s="225">
        <f>O269*H269</f>
        <v>0</v>
      </c>
      <c r="Q269" s="225">
        <v>0.125</v>
      </c>
      <c r="R269" s="225">
        <f>Q269*H269</f>
        <v>1.5836250000000001</v>
      </c>
      <c r="S269" s="225">
        <v>0</v>
      </c>
      <c r="T269" s="226">
        <f>S269*H269</f>
        <v>0</v>
      </c>
      <c r="U269" s="41"/>
      <c r="V269" s="41"/>
      <c r="W269" s="41"/>
      <c r="X269" s="41"/>
      <c r="Y269" s="41"/>
      <c r="Z269" s="41"/>
      <c r="AA269" s="41"/>
      <c r="AB269" s="41"/>
      <c r="AC269" s="41"/>
      <c r="AD269" s="41"/>
      <c r="AE269" s="41"/>
      <c r="AR269" s="227" t="s">
        <v>288</v>
      </c>
      <c r="AT269" s="227" t="s">
        <v>311</v>
      </c>
      <c r="AU269" s="227" t="s">
        <v>86</v>
      </c>
      <c r="AY269" s="20" t="s">
        <v>229</v>
      </c>
      <c r="BE269" s="228">
        <f>IF(N269="základní",J269,0)</f>
        <v>0</v>
      </c>
      <c r="BF269" s="228">
        <f>IF(N269="snížená",J269,0)</f>
        <v>0</v>
      </c>
      <c r="BG269" s="228">
        <f>IF(N269="zákl. přenesená",J269,0)</f>
        <v>0</v>
      </c>
      <c r="BH269" s="228">
        <f>IF(N269="sníž. přenesená",J269,0)</f>
        <v>0</v>
      </c>
      <c r="BI269" s="228">
        <f>IF(N269="nulová",J269,0)</f>
        <v>0</v>
      </c>
      <c r="BJ269" s="20" t="s">
        <v>84</v>
      </c>
      <c r="BK269" s="228">
        <f>ROUND(I269*H269,2)</f>
        <v>0</v>
      </c>
      <c r="BL269" s="20" t="s">
        <v>136</v>
      </c>
      <c r="BM269" s="227" t="s">
        <v>5352</v>
      </c>
    </row>
    <row r="270" s="14" customFormat="1">
      <c r="A270" s="14"/>
      <c r="B270" s="245"/>
      <c r="C270" s="246"/>
      <c r="D270" s="236" t="s">
        <v>239</v>
      </c>
      <c r="E270" s="246"/>
      <c r="F270" s="248" t="s">
        <v>5353</v>
      </c>
      <c r="G270" s="246"/>
      <c r="H270" s="249">
        <v>12.669000000000001</v>
      </c>
      <c r="I270" s="250"/>
      <c r="J270" s="246"/>
      <c r="K270" s="246"/>
      <c r="L270" s="251"/>
      <c r="M270" s="252"/>
      <c r="N270" s="253"/>
      <c r="O270" s="253"/>
      <c r="P270" s="253"/>
      <c r="Q270" s="253"/>
      <c r="R270" s="253"/>
      <c r="S270" s="253"/>
      <c r="T270" s="254"/>
      <c r="U270" s="14"/>
      <c r="V270" s="14"/>
      <c r="W270" s="14"/>
      <c r="X270" s="14"/>
      <c r="Y270" s="14"/>
      <c r="Z270" s="14"/>
      <c r="AA270" s="14"/>
      <c r="AB270" s="14"/>
      <c r="AC270" s="14"/>
      <c r="AD270" s="14"/>
      <c r="AE270" s="14"/>
      <c r="AT270" s="255" t="s">
        <v>239</v>
      </c>
      <c r="AU270" s="255" t="s">
        <v>86</v>
      </c>
      <c r="AV270" s="14" t="s">
        <v>86</v>
      </c>
      <c r="AW270" s="14" t="s">
        <v>4</v>
      </c>
      <c r="AX270" s="14" t="s">
        <v>84</v>
      </c>
      <c r="AY270" s="255" t="s">
        <v>229</v>
      </c>
    </row>
    <row r="271" s="2" customFormat="1" ht="16.5" customHeight="1">
      <c r="A271" s="41"/>
      <c r="B271" s="42"/>
      <c r="C271" s="216" t="s">
        <v>814</v>
      </c>
      <c r="D271" s="216" t="s">
        <v>231</v>
      </c>
      <c r="E271" s="217" t="s">
        <v>5354</v>
      </c>
      <c r="F271" s="218" t="s">
        <v>5355</v>
      </c>
      <c r="G271" s="219" t="s">
        <v>274</v>
      </c>
      <c r="H271" s="220">
        <v>67.724999999999994</v>
      </c>
      <c r="I271" s="221"/>
      <c r="J271" s="222">
        <f>ROUND(I271*H271,2)</f>
        <v>0</v>
      </c>
      <c r="K271" s="218" t="s">
        <v>322</v>
      </c>
      <c r="L271" s="47"/>
      <c r="M271" s="223" t="s">
        <v>19</v>
      </c>
      <c r="N271" s="224" t="s">
        <v>47</v>
      </c>
      <c r="O271" s="87"/>
      <c r="P271" s="225">
        <f>O271*H271</f>
        <v>0</v>
      </c>
      <c r="Q271" s="225">
        <v>0.030110000000000001</v>
      </c>
      <c r="R271" s="225">
        <f>Q271*H271</f>
        <v>2.0391997499999999</v>
      </c>
      <c r="S271" s="225">
        <v>0</v>
      </c>
      <c r="T271" s="226">
        <f>S271*H271</f>
        <v>0</v>
      </c>
      <c r="U271" s="41"/>
      <c r="V271" s="41"/>
      <c r="W271" s="41"/>
      <c r="X271" s="41"/>
      <c r="Y271" s="41"/>
      <c r="Z271" s="41"/>
      <c r="AA271" s="41"/>
      <c r="AB271" s="41"/>
      <c r="AC271" s="41"/>
      <c r="AD271" s="41"/>
      <c r="AE271" s="41"/>
      <c r="AR271" s="227" t="s">
        <v>136</v>
      </c>
      <c r="AT271" s="227" t="s">
        <v>231</v>
      </c>
      <c r="AU271" s="227" t="s">
        <v>86</v>
      </c>
      <c r="AY271" s="20" t="s">
        <v>229</v>
      </c>
      <c r="BE271" s="228">
        <f>IF(N271="základní",J271,0)</f>
        <v>0</v>
      </c>
      <c r="BF271" s="228">
        <f>IF(N271="snížená",J271,0)</f>
        <v>0</v>
      </c>
      <c r="BG271" s="228">
        <f>IF(N271="zákl. přenesená",J271,0)</f>
        <v>0</v>
      </c>
      <c r="BH271" s="228">
        <f>IF(N271="sníž. přenesená",J271,0)</f>
        <v>0</v>
      </c>
      <c r="BI271" s="228">
        <f>IF(N271="nulová",J271,0)</f>
        <v>0</v>
      </c>
      <c r="BJ271" s="20" t="s">
        <v>84</v>
      </c>
      <c r="BK271" s="228">
        <f>ROUND(I271*H271,2)</f>
        <v>0</v>
      </c>
      <c r="BL271" s="20" t="s">
        <v>136</v>
      </c>
      <c r="BM271" s="227" t="s">
        <v>5356</v>
      </c>
    </row>
    <row r="272" s="13" customFormat="1">
      <c r="A272" s="13"/>
      <c r="B272" s="234"/>
      <c r="C272" s="235"/>
      <c r="D272" s="236" t="s">
        <v>239</v>
      </c>
      <c r="E272" s="237" t="s">
        <v>19</v>
      </c>
      <c r="F272" s="238" t="s">
        <v>5333</v>
      </c>
      <c r="G272" s="235"/>
      <c r="H272" s="237" t="s">
        <v>19</v>
      </c>
      <c r="I272" s="239"/>
      <c r="J272" s="235"/>
      <c r="K272" s="235"/>
      <c r="L272" s="240"/>
      <c r="M272" s="241"/>
      <c r="N272" s="242"/>
      <c r="O272" s="242"/>
      <c r="P272" s="242"/>
      <c r="Q272" s="242"/>
      <c r="R272" s="242"/>
      <c r="S272" s="242"/>
      <c r="T272" s="243"/>
      <c r="U272" s="13"/>
      <c r="V272" s="13"/>
      <c r="W272" s="13"/>
      <c r="X272" s="13"/>
      <c r="Y272" s="13"/>
      <c r="Z272" s="13"/>
      <c r="AA272" s="13"/>
      <c r="AB272" s="13"/>
      <c r="AC272" s="13"/>
      <c r="AD272" s="13"/>
      <c r="AE272" s="13"/>
      <c r="AT272" s="244" t="s">
        <v>239</v>
      </c>
      <c r="AU272" s="244" t="s">
        <v>86</v>
      </c>
      <c r="AV272" s="13" t="s">
        <v>84</v>
      </c>
      <c r="AW272" s="13" t="s">
        <v>37</v>
      </c>
      <c r="AX272" s="13" t="s">
        <v>76</v>
      </c>
      <c r="AY272" s="244" t="s">
        <v>229</v>
      </c>
    </row>
    <row r="273" s="13" customFormat="1">
      <c r="A273" s="13"/>
      <c r="B273" s="234"/>
      <c r="C273" s="235"/>
      <c r="D273" s="236" t="s">
        <v>239</v>
      </c>
      <c r="E273" s="237" t="s">
        <v>19</v>
      </c>
      <c r="F273" s="238" t="s">
        <v>5357</v>
      </c>
      <c r="G273" s="235"/>
      <c r="H273" s="237" t="s">
        <v>19</v>
      </c>
      <c r="I273" s="239"/>
      <c r="J273" s="235"/>
      <c r="K273" s="235"/>
      <c r="L273" s="240"/>
      <c r="M273" s="241"/>
      <c r="N273" s="242"/>
      <c r="O273" s="242"/>
      <c r="P273" s="242"/>
      <c r="Q273" s="242"/>
      <c r="R273" s="242"/>
      <c r="S273" s="242"/>
      <c r="T273" s="243"/>
      <c r="U273" s="13"/>
      <c r="V273" s="13"/>
      <c r="W273" s="13"/>
      <c r="X273" s="13"/>
      <c r="Y273" s="13"/>
      <c r="Z273" s="13"/>
      <c r="AA273" s="13"/>
      <c r="AB273" s="13"/>
      <c r="AC273" s="13"/>
      <c r="AD273" s="13"/>
      <c r="AE273" s="13"/>
      <c r="AT273" s="244" t="s">
        <v>239</v>
      </c>
      <c r="AU273" s="244" t="s">
        <v>86</v>
      </c>
      <c r="AV273" s="13" t="s">
        <v>84</v>
      </c>
      <c r="AW273" s="13" t="s">
        <v>37</v>
      </c>
      <c r="AX273" s="13" t="s">
        <v>76</v>
      </c>
      <c r="AY273" s="244" t="s">
        <v>229</v>
      </c>
    </row>
    <row r="274" s="14" customFormat="1">
      <c r="A274" s="14"/>
      <c r="B274" s="245"/>
      <c r="C274" s="246"/>
      <c r="D274" s="236" t="s">
        <v>239</v>
      </c>
      <c r="E274" s="247" t="s">
        <v>19</v>
      </c>
      <c r="F274" s="248" t="s">
        <v>5358</v>
      </c>
      <c r="G274" s="246"/>
      <c r="H274" s="249">
        <v>67.724999999999994</v>
      </c>
      <c r="I274" s="250"/>
      <c r="J274" s="246"/>
      <c r="K274" s="246"/>
      <c r="L274" s="251"/>
      <c r="M274" s="252"/>
      <c r="N274" s="253"/>
      <c r="O274" s="253"/>
      <c r="P274" s="253"/>
      <c r="Q274" s="253"/>
      <c r="R274" s="253"/>
      <c r="S274" s="253"/>
      <c r="T274" s="254"/>
      <c r="U274" s="14"/>
      <c r="V274" s="14"/>
      <c r="W274" s="14"/>
      <c r="X274" s="14"/>
      <c r="Y274" s="14"/>
      <c r="Z274" s="14"/>
      <c r="AA274" s="14"/>
      <c r="AB274" s="14"/>
      <c r="AC274" s="14"/>
      <c r="AD274" s="14"/>
      <c r="AE274" s="14"/>
      <c r="AT274" s="255" t="s">
        <v>239</v>
      </c>
      <c r="AU274" s="255" t="s">
        <v>86</v>
      </c>
      <c r="AV274" s="14" t="s">
        <v>86</v>
      </c>
      <c r="AW274" s="14" t="s">
        <v>37</v>
      </c>
      <c r="AX274" s="14" t="s">
        <v>76</v>
      </c>
      <c r="AY274" s="255" t="s">
        <v>229</v>
      </c>
    </row>
    <row r="275" s="15" customFormat="1">
      <c r="A275" s="15"/>
      <c r="B275" s="256"/>
      <c r="C275" s="257"/>
      <c r="D275" s="236" t="s">
        <v>239</v>
      </c>
      <c r="E275" s="258" t="s">
        <v>19</v>
      </c>
      <c r="F275" s="259" t="s">
        <v>243</v>
      </c>
      <c r="G275" s="257"/>
      <c r="H275" s="260">
        <v>67.724999999999994</v>
      </c>
      <c r="I275" s="261"/>
      <c r="J275" s="257"/>
      <c r="K275" s="257"/>
      <c r="L275" s="262"/>
      <c r="M275" s="263"/>
      <c r="N275" s="264"/>
      <c r="O275" s="264"/>
      <c r="P275" s="264"/>
      <c r="Q275" s="264"/>
      <c r="R275" s="264"/>
      <c r="S275" s="264"/>
      <c r="T275" s="265"/>
      <c r="U275" s="15"/>
      <c r="V275" s="15"/>
      <c r="W275" s="15"/>
      <c r="X275" s="15"/>
      <c r="Y275" s="15"/>
      <c r="Z275" s="15"/>
      <c r="AA275" s="15"/>
      <c r="AB275" s="15"/>
      <c r="AC275" s="15"/>
      <c r="AD275" s="15"/>
      <c r="AE275" s="15"/>
      <c r="AT275" s="266" t="s">
        <v>239</v>
      </c>
      <c r="AU275" s="266" t="s">
        <v>86</v>
      </c>
      <c r="AV275" s="15" t="s">
        <v>136</v>
      </c>
      <c r="AW275" s="15" t="s">
        <v>37</v>
      </c>
      <c r="AX275" s="15" t="s">
        <v>84</v>
      </c>
      <c r="AY275" s="266" t="s">
        <v>229</v>
      </c>
    </row>
    <row r="276" s="2" customFormat="1" ht="33" customHeight="1">
      <c r="A276" s="41"/>
      <c r="B276" s="42"/>
      <c r="C276" s="216" t="s">
        <v>825</v>
      </c>
      <c r="D276" s="216" t="s">
        <v>231</v>
      </c>
      <c r="E276" s="217" t="s">
        <v>5359</v>
      </c>
      <c r="F276" s="218" t="s">
        <v>5360</v>
      </c>
      <c r="G276" s="219" t="s">
        <v>274</v>
      </c>
      <c r="H276" s="220">
        <v>61</v>
      </c>
      <c r="I276" s="221"/>
      <c r="J276" s="222">
        <f>ROUND(I276*H276,2)</f>
        <v>0</v>
      </c>
      <c r="K276" s="218" t="s">
        <v>235</v>
      </c>
      <c r="L276" s="47"/>
      <c r="M276" s="223" t="s">
        <v>19</v>
      </c>
      <c r="N276" s="224" t="s">
        <v>47</v>
      </c>
      <c r="O276" s="87"/>
      <c r="P276" s="225">
        <f>O276*H276</f>
        <v>0</v>
      </c>
      <c r="Q276" s="225">
        <v>0.00059999999999999995</v>
      </c>
      <c r="R276" s="225">
        <f>Q276*H276</f>
        <v>0.036599999999999994</v>
      </c>
      <c r="S276" s="225">
        <v>0</v>
      </c>
      <c r="T276" s="226">
        <f>S276*H276</f>
        <v>0</v>
      </c>
      <c r="U276" s="41"/>
      <c r="V276" s="41"/>
      <c r="W276" s="41"/>
      <c r="X276" s="41"/>
      <c r="Y276" s="41"/>
      <c r="Z276" s="41"/>
      <c r="AA276" s="41"/>
      <c r="AB276" s="41"/>
      <c r="AC276" s="41"/>
      <c r="AD276" s="41"/>
      <c r="AE276" s="41"/>
      <c r="AR276" s="227" t="s">
        <v>136</v>
      </c>
      <c r="AT276" s="227" t="s">
        <v>231</v>
      </c>
      <c r="AU276" s="227" t="s">
        <v>86</v>
      </c>
      <c r="AY276" s="20" t="s">
        <v>229</v>
      </c>
      <c r="BE276" s="228">
        <f>IF(N276="základní",J276,0)</f>
        <v>0</v>
      </c>
      <c r="BF276" s="228">
        <f>IF(N276="snížená",J276,0)</f>
        <v>0</v>
      </c>
      <c r="BG276" s="228">
        <f>IF(N276="zákl. přenesená",J276,0)</f>
        <v>0</v>
      </c>
      <c r="BH276" s="228">
        <f>IF(N276="sníž. přenesená",J276,0)</f>
        <v>0</v>
      </c>
      <c r="BI276" s="228">
        <f>IF(N276="nulová",J276,0)</f>
        <v>0</v>
      </c>
      <c r="BJ276" s="20" t="s">
        <v>84</v>
      </c>
      <c r="BK276" s="228">
        <f>ROUND(I276*H276,2)</f>
        <v>0</v>
      </c>
      <c r="BL276" s="20" t="s">
        <v>136</v>
      </c>
      <c r="BM276" s="227" t="s">
        <v>5361</v>
      </c>
    </row>
    <row r="277" s="2" customFormat="1">
      <c r="A277" s="41"/>
      <c r="B277" s="42"/>
      <c r="C277" s="43"/>
      <c r="D277" s="229" t="s">
        <v>237</v>
      </c>
      <c r="E277" s="43"/>
      <c r="F277" s="230" t="s">
        <v>5362</v>
      </c>
      <c r="G277" s="43"/>
      <c r="H277" s="43"/>
      <c r="I277" s="231"/>
      <c r="J277" s="43"/>
      <c r="K277" s="43"/>
      <c r="L277" s="47"/>
      <c r="M277" s="232"/>
      <c r="N277" s="233"/>
      <c r="O277" s="87"/>
      <c r="P277" s="87"/>
      <c r="Q277" s="87"/>
      <c r="R277" s="87"/>
      <c r="S277" s="87"/>
      <c r="T277" s="88"/>
      <c r="U277" s="41"/>
      <c r="V277" s="41"/>
      <c r="W277" s="41"/>
      <c r="X277" s="41"/>
      <c r="Y277" s="41"/>
      <c r="Z277" s="41"/>
      <c r="AA277" s="41"/>
      <c r="AB277" s="41"/>
      <c r="AC277" s="41"/>
      <c r="AD277" s="41"/>
      <c r="AE277" s="41"/>
      <c r="AT277" s="20" t="s">
        <v>237</v>
      </c>
      <c r="AU277" s="20" t="s">
        <v>86</v>
      </c>
    </row>
    <row r="278" s="2" customFormat="1" ht="21.75" customHeight="1">
      <c r="A278" s="41"/>
      <c r="B278" s="42"/>
      <c r="C278" s="216" t="s">
        <v>835</v>
      </c>
      <c r="D278" s="216" t="s">
        <v>231</v>
      </c>
      <c r="E278" s="217" t="s">
        <v>5363</v>
      </c>
      <c r="F278" s="218" t="s">
        <v>5364</v>
      </c>
      <c r="G278" s="219" t="s">
        <v>274</v>
      </c>
      <c r="H278" s="220">
        <v>5.2649999999999997</v>
      </c>
      <c r="I278" s="221"/>
      <c r="J278" s="222">
        <f>ROUND(I278*H278,2)</f>
        <v>0</v>
      </c>
      <c r="K278" s="218" t="s">
        <v>322</v>
      </c>
      <c r="L278" s="47"/>
      <c r="M278" s="223" t="s">
        <v>19</v>
      </c>
      <c r="N278" s="224" t="s">
        <v>47</v>
      </c>
      <c r="O278" s="87"/>
      <c r="P278" s="225">
        <f>O278*H278</f>
        <v>0</v>
      </c>
      <c r="Q278" s="225">
        <v>0</v>
      </c>
      <c r="R278" s="225">
        <f>Q278*H278</f>
        <v>0</v>
      </c>
      <c r="S278" s="225">
        <v>0</v>
      </c>
      <c r="T278" s="226">
        <f>S278*H278</f>
        <v>0</v>
      </c>
      <c r="U278" s="41"/>
      <c r="V278" s="41"/>
      <c r="W278" s="41"/>
      <c r="X278" s="41"/>
      <c r="Y278" s="41"/>
      <c r="Z278" s="41"/>
      <c r="AA278" s="41"/>
      <c r="AB278" s="41"/>
      <c r="AC278" s="41"/>
      <c r="AD278" s="41"/>
      <c r="AE278" s="41"/>
      <c r="AR278" s="227" t="s">
        <v>136</v>
      </c>
      <c r="AT278" s="227" t="s">
        <v>231</v>
      </c>
      <c r="AU278" s="227" t="s">
        <v>86</v>
      </c>
      <c r="AY278" s="20" t="s">
        <v>229</v>
      </c>
      <c r="BE278" s="228">
        <f>IF(N278="základní",J278,0)</f>
        <v>0</v>
      </c>
      <c r="BF278" s="228">
        <f>IF(N278="snížená",J278,0)</f>
        <v>0</v>
      </c>
      <c r="BG278" s="228">
        <f>IF(N278="zákl. přenesená",J278,0)</f>
        <v>0</v>
      </c>
      <c r="BH278" s="228">
        <f>IF(N278="sníž. přenesená",J278,0)</f>
        <v>0</v>
      </c>
      <c r="BI278" s="228">
        <f>IF(N278="nulová",J278,0)</f>
        <v>0</v>
      </c>
      <c r="BJ278" s="20" t="s">
        <v>84</v>
      </c>
      <c r="BK278" s="228">
        <f>ROUND(I278*H278,2)</f>
        <v>0</v>
      </c>
      <c r="BL278" s="20" t="s">
        <v>136</v>
      </c>
      <c r="BM278" s="227" t="s">
        <v>5365</v>
      </c>
    </row>
    <row r="279" s="2" customFormat="1" ht="24.15" customHeight="1">
      <c r="A279" s="41"/>
      <c r="B279" s="42"/>
      <c r="C279" s="216" t="s">
        <v>843</v>
      </c>
      <c r="D279" s="216" t="s">
        <v>231</v>
      </c>
      <c r="E279" s="217" t="s">
        <v>5366</v>
      </c>
      <c r="F279" s="218" t="s">
        <v>5367</v>
      </c>
      <c r="G279" s="219" t="s">
        <v>274</v>
      </c>
      <c r="H279" s="220">
        <v>9.7200000000000006</v>
      </c>
      <c r="I279" s="221"/>
      <c r="J279" s="222">
        <f>ROUND(I279*H279,2)</f>
        <v>0</v>
      </c>
      <c r="K279" s="218" t="s">
        <v>322</v>
      </c>
      <c r="L279" s="47"/>
      <c r="M279" s="223" t="s">
        <v>19</v>
      </c>
      <c r="N279" s="224" t="s">
        <v>47</v>
      </c>
      <c r="O279" s="87"/>
      <c r="P279" s="225">
        <f>O279*H279</f>
        <v>0</v>
      </c>
      <c r="Q279" s="225">
        <v>0</v>
      </c>
      <c r="R279" s="225">
        <f>Q279*H279</f>
        <v>0</v>
      </c>
      <c r="S279" s="225">
        <v>0</v>
      </c>
      <c r="T279" s="226">
        <f>S279*H279</f>
        <v>0</v>
      </c>
      <c r="U279" s="41"/>
      <c r="V279" s="41"/>
      <c r="W279" s="41"/>
      <c r="X279" s="41"/>
      <c r="Y279" s="41"/>
      <c r="Z279" s="41"/>
      <c r="AA279" s="41"/>
      <c r="AB279" s="41"/>
      <c r="AC279" s="41"/>
      <c r="AD279" s="41"/>
      <c r="AE279" s="41"/>
      <c r="AR279" s="227" t="s">
        <v>136</v>
      </c>
      <c r="AT279" s="227" t="s">
        <v>231</v>
      </c>
      <c r="AU279" s="227" t="s">
        <v>86</v>
      </c>
      <c r="AY279" s="20" t="s">
        <v>229</v>
      </c>
      <c r="BE279" s="228">
        <f>IF(N279="základní",J279,0)</f>
        <v>0</v>
      </c>
      <c r="BF279" s="228">
        <f>IF(N279="snížená",J279,0)</f>
        <v>0</v>
      </c>
      <c r="BG279" s="228">
        <f>IF(N279="zákl. přenesená",J279,0)</f>
        <v>0</v>
      </c>
      <c r="BH279" s="228">
        <f>IF(N279="sníž. přenesená",J279,0)</f>
        <v>0</v>
      </c>
      <c r="BI279" s="228">
        <f>IF(N279="nulová",J279,0)</f>
        <v>0</v>
      </c>
      <c r="BJ279" s="20" t="s">
        <v>84</v>
      </c>
      <c r="BK279" s="228">
        <f>ROUND(I279*H279,2)</f>
        <v>0</v>
      </c>
      <c r="BL279" s="20" t="s">
        <v>136</v>
      </c>
      <c r="BM279" s="227" t="s">
        <v>5368</v>
      </c>
    </row>
    <row r="280" s="12" customFormat="1" ht="22.8" customHeight="1">
      <c r="A280" s="12"/>
      <c r="B280" s="200"/>
      <c r="C280" s="201"/>
      <c r="D280" s="202" t="s">
        <v>75</v>
      </c>
      <c r="E280" s="214" t="s">
        <v>805</v>
      </c>
      <c r="F280" s="214" t="s">
        <v>806</v>
      </c>
      <c r="G280" s="201"/>
      <c r="H280" s="201"/>
      <c r="I280" s="204"/>
      <c r="J280" s="215">
        <f>BK280</f>
        <v>0</v>
      </c>
      <c r="K280" s="201"/>
      <c r="L280" s="206"/>
      <c r="M280" s="207"/>
      <c r="N280" s="208"/>
      <c r="O280" s="208"/>
      <c r="P280" s="209">
        <f>SUM(P281:P282)</f>
        <v>0</v>
      </c>
      <c r="Q280" s="208"/>
      <c r="R280" s="209">
        <f>SUM(R281:R282)</f>
        <v>0</v>
      </c>
      <c r="S280" s="208"/>
      <c r="T280" s="210">
        <f>SUM(T281:T282)</f>
        <v>0</v>
      </c>
      <c r="U280" s="12"/>
      <c r="V280" s="12"/>
      <c r="W280" s="12"/>
      <c r="X280" s="12"/>
      <c r="Y280" s="12"/>
      <c r="Z280" s="12"/>
      <c r="AA280" s="12"/>
      <c r="AB280" s="12"/>
      <c r="AC280" s="12"/>
      <c r="AD280" s="12"/>
      <c r="AE280" s="12"/>
      <c r="AR280" s="211" t="s">
        <v>84</v>
      </c>
      <c r="AT280" s="212" t="s">
        <v>75</v>
      </c>
      <c r="AU280" s="212" t="s">
        <v>84</v>
      </c>
      <c r="AY280" s="211" t="s">
        <v>229</v>
      </c>
      <c r="BK280" s="213">
        <f>SUM(BK281:BK282)</f>
        <v>0</v>
      </c>
    </row>
    <row r="281" s="2" customFormat="1" ht="24.15" customHeight="1">
      <c r="A281" s="41"/>
      <c r="B281" s="42"/>
      <c r="C281" s="216" t="s">
        <v>849</v>
      </c>
      <c r="D281" s="216" t="s">
        <v>231</v>
      </c>
      <c r="E281" s="217" t="s">
        <v>5369</v>
      </c>
      <c r="F281" s="218" t="s">
        <v>5370</v>
      </c>
      <c r="G281" s="219" t="s">
        <v>299</v>
      </c>
      <c r="H281" s="220">
        <v>274.85700000000003</v>
      </c>
      <c r="I281" s="221"/>
      <c r="J281" s="222">
        <f>ROUND(I281*H281,2)</f>
        <v>0</v>
      </c>
      <c r="K281" s="218" t="s">
        <v>235</v>
      </c>
      <c r="L281" s="47"/>
      <c r="M281" s="223" t="s">
        <v>19</v>
      </c>
      <c r="N281" s="224" t="s">
        <v>47</v>
      </c>
      <c r="O281" s="87"/>
      <c r="P281" s="225">
        <f>O281*H281</f>
        <v>0</v>
      </c>
      <c r="Q281" s="225">
        <v>0</v>
      </c>
      <c r="R281" s="225">
        <f>Q281*H281</f>
        <v>0</v>
      </c>
      <c r="S281" s="225">
        <v>0</v>
      </c>
      <c r="T281" s="226">
        <f>S281*H281</f>
        <v>0</v>
      </c>
      <c r="U281" s="41"/>
      <c r="V281" s="41"/>
      <c r="W281" s="41"/>
      <c r="X281" s="41"/>
      <c r="Y281" s="41"/>
      <c r="Z281" s="41"/>
      <c r="AA281" s="41"/>
      <c r="AB281" s="41"/>
      <c r="AC281" s="41"/>
      <c r="AD281" s="41"/>
      <c r="AE281" s="41"/>
      <c r="AR281" s="227" t="s">
        <v>136</v>
      </c>
      <c r="AT281" s="227" t="s">
        <v>231</v>
      </c>
      <c r="AU281" s="227" t="s">
        <v>86</v>
      </c>
      <c r="AY281" s="20" t="s">
        <v>229</v>
      </c>
      <c r="BE281" s="228">
        <f>IF(N281="základní",J281,0)</f>
        <v>0</v>
      </c>
      <c r="BF281" s="228">
        <f>IF(N281="snížená",J281,0)</f>
        <v>0</v>
      </c>
      <c r="BG281" s="228">
        <f>IF(N281="zákl. přenesená",J281,0)</f>
        <v>0</v>
      </c>
      <c r="BH281" s="228">
        <f>IF(N281="sníž. přenesená",J281,0)</f>
        <v>0</v>
      </c>
      <c r="BI281" s="228">
        <f>IF(N281="nulová",J281,0)</f>
        <v>0</v>
      </c>
      <c r="BJ281" s="20" t="s">
        <v>84</v>
      </c>
      <c r="BK281" s="228">
        <f>ROUND(I281*H281,2)</f>
        <v>0</v>
      </c>
      <c r="BL281" s="20" t="s">
        <v>136</v>
      </c>
      <c r="BM281" s="227" t="s">
        <v>5371</v>
      </c>
    </row>
    <row r="282" s="2" customFormat="1">
      <c r="A282" s="41"/>
      <c r="B282" s="42"/>
      <c r="C282" s="43"/>
      <c r="D282" s="229" t="s">
        <v>237</v>
      </c>
      <c r="E282" s="43"/>
      <c r="F282" s="230" t="s">
        <v>5372</v>
      </c>
      <c r="G282" s="43"/>
      <c r="H282" s="43"/>
      <c r="I282" s="231"/>
      <c r="J282" s="43"/>
      <c r="K282" s="43"/>
      <c r="L282" s="47"/>
      <c r="M282" s="232"/>
      <c r="N282" s="233"/>
      <c r="O282" s="87"/>
      <c r="P282" s="87"/>
      <c r="Q282" s="87"/>
      <c r="R282" s="87"/>
      <c r="S282" s="87"/>
      <c r="T282" s="88"/>
      <c r="U282" s="41"/>
      <c r="V282" s="41"/>
      <c r="W282" s="41"/>
      <c r="X282" s="41"/>
      <c r="Y282" s="41"/>
      <c r="Z282" s="41"/>
      <c r="AA282" s="41"/>
      <c r="AB282" s="41"/>
      <c r="AC282" s="41"/>
      <c r="AD282" s="41"/>
      <c r="AE282" s="41"/>
      <c r="AT282" s="20" t="s">
        <v>237</v>
      </c>
      <c r="AU282" s="20" t="s">
        <v>86</v>
      </c>
    </row>
    <row r="283" s="12" customFormat="1" ht="25.92" customHeight="1">
      <c r="A283" s="12"/>
      <c r="B283" s="200"/>
      <c r="C283" s="201"/>
      <c r="D283" s="202" t="s">
        <v>75</v>
      </c>
      <c r="E283" s="203" t="s">
        <v>446</v>
      </c>
      <c r="F283" s="203" t="s">
        <v>447</v>
      </c>
      <c r="G283" s="201"/>
      <c r="H283" s="201"/>
      <c r="I283" s="204"/>
      <c r="J283" s="205">
        <f>BK283</f>
        <v>0</v>
      </c>
      <c r="K283" s="201"/>
      <c r="L283" s="206"/>
      <c r="M283" s="207"/>
      <c r="N283" s="208"/>
      <c r="O283" s="208"/>
      <c r="P283" s="209">
        <f>SUM(P284:P286)</f>
        <v>0</v>
      </c>
      <c r="Q283" s="208"/>
      <c r="R283" s="209">
        <f>SUM(R284:R286)</f>
        <v>0</v>
      </c>
      <c r="S283" s="208"/>
      <c r="T283" s="210">
        <f>SUM(T284:T286)</f>
        <v>0</v>
      </c>
      <c r="U283" s="12"/>
      <c r="V283" s="12"/>
      <c r="W283" s="12"/>
      <c r="X283" s="12"/>
      <c r="Y283" s="12"/>
      <c r="Z283" s="12"/>
      <c r="AA283" s="12"/>
      <c r="AB283" s="12"/>
      <c r="AC283" s="12"/>
      <c r="AD283" s="12"/>
      <c r="AE283" s="12"/>
      <c r="AR283" s="211" t="s">
        <v>136</v>
      </c>
      <c r="AT283" s="212" t="s">
        <v>75</v>
      </c>
      <c r="AU283" s="212" t="s">
        <v>76</v>
      </c>
      <c r="AY283" s="211" t="s">
        <v>229</v>
      </c>
      <c r="BK283" s="213">
        <f>SUM(BK284:BK286)</f>
        <v>0</v>
      </c>
    </row>
    <row r="284" s="2" customFormat="1" ht="24.15" customHeight="1">
      <c r="A284" s="41"/>
      <c r="B284" s="42"/>
      <c r="C284" s="216" t="s">
        <v>855</v>
      </c>
      <c r="D284" s="216" t="s">
        <v>231</v>
      </c>
      <c r="E284" s="217" t="s">
        <v>5133</v>
      </c>
      <c r="F284" s="218" t="s">
        <v>5373</v>
      </c>
      <c r="G284" s="219" t="s">
        <v>451</v>
      </c>
      <c r="H284" s="220">
        <v>2</v>
      </c>
      <c r="I284" s="221"/>
      <c r="J284" s="222">
        <f>ROUND(I284*H284,2)</f>
        <v>0</v>
      </c>
      <c r="K284" s="218" t="s">
        <v>322</v>
      </c>
      <c r="L284" s="47"/>
      <c r="M284" s="223" t="s">
        <v>19</v>
      </c>
      <c r="N284" s="224" t="s">
        <v>47</v>
      </c>
      <c r="O284" s="87"/>
      <c r="P284" s="225">
        <f>O284*H284</f>
        <v>0</v>
      </c>
      <c r="Q284" s="225">
        <v>0</v>
      </c>
      <c r="R284" s="225">
        <f>Q284*H284</f>
        <v>0</v>
      </c>
      <c r="S284" s="225">
        <v>0</v>
      </c>
      <c r="T284" s="226">
        <f>S284*H284</f>
        <v>0</v>
      </c>
      <c r="U284" s="41"/>
      <c r="V284" s="41"/>
      <c r="W284" s="41"/>
      <c r="X284" s="41"/>
      <c r="Y284" s="41"/>
      <c r="Z284" s="41"/>
      <c r="AA284" s="41"/>
      <c r="AB284" s="41"/>
      <c r="AC284" s="41"/>
      <c r="AD284" s="41"/>
      <c r="AE284" s="41"/>
      <c r="AR284" s="227" t="s">
        <v>136</v>
      </c>
      <c r="AT284" s="227" t="s">
        <v>231</v>
      </c>
      <c r="AU284" s="227" t="s">
        <v>84</v>
      </c>
      <c r="AY284" s="20" t="s">
        <v>229</v>
      </c>
      <c r="BE284" s="228">
        <f>IF(N284="základní",J284,0)</f>
        <v>0</v>
      </c>
      <c r="BF284" s="228">
        <f>IF(N284="snížená",J284,0)</f>
        <v>0</v>
      </c>
      <c r="BG284" s="228">
        <f>IF(N284="zákl. přenesená",J284,0)</f>
        <v>0</v>
      </c>
      <c r="BH284" s="228">
        <f>IF(N284="sníž. přenesená",J284,0)</f>
        <v>0</v>
      </c>
      <c r="BI284" s="228">
        <f>IF(N284="nulová",J284,0)</f>
        <v>0</v>
      </c>
      <c r="BJ284" s="20" t="s">
        <v>84</v>
      </c>
      <c r="BK284" s="228">
        <f>ROUND(I284*H284,2)</f>
        <v>0</v>
      </c>
      <c r="BL284" s="20" t="s">
        <v>136</v>
      </c>
      <c r="BM284" s="227" t="s">
        <v>5374</v>
      </c>
    </row>
    <row r="285" s="2" customFormat="1" ht="24.15" customHeight="1">
      <c r="A285" s="41"/>
      <c r="B285" s="42"/>
      <c r="C285" s="216" t="s">
        <v>861</v>
      </c>
      <c r="D285" s="216" t="s">
        <v>231</v>
      </c>
      <c r="E285" s="217" t="s">
        <v>5375</v>
      </c>
      <c r="F285" s="218" t="s">
        <v>5376</v>
      </c>
      <c r="G285" s="219" t="s">
        <v>451</v>
      </c>
      <c r="H285" s="220">
        <v>7</v>
      </c>
      <c r="I285" s="221"/>
      <c r="J285" s="222">
        <f>ROUND(I285*H285,2)</f>
        <v>0</v>
      </c>
      <c r="K285" s="218" t="s">
        <v>322</v>
      </c>
      <c r="L285" s="47"/>
      <c r="M285" s="223" t="s">
        <v>19</v>
      </c>
      <c r="N285" s="224" t="s">
        <v>47</v>
      </c>
      <c r="O285" s="87"/>
      <c r="P285" s="225">
        <f>O285*H285</f>
        <v>0</v>
      </c>
      <c r="Q285" s="225">
        <v>0</v>
      </c>
      <c r="R285" s="225">
        <f>Q285*H285</f>
        <v>0</v>
      </c>
      <c r="S285" s="225">
        <v>0</v>
      </c>
      <c r="T285" s="226">
        <f>S285*H285</f>
        <v>0</v>
      </c>
      <c r="U285" s="41"/>
      <c r="V285" s="41"/>
      <c r="W285" s="41"/>
      <c r="X285" s="41"/>
      <c r="Y285" s="41"/>
      <c r="Z285" s="41"/>
      <c r="AA285" s="41"/>
      <c r="AB285" s="41"/>
      <c r="AC285" s="41"/>
      <c r="AD285" s="41"/>
      <c r="AE285" s="41"/>
      <c r="AR285" s="227" t="s">
        <v>136</v>
      </c>
      <c r="AT285" s="227" t="s">
        <v>231</v>
      </c>
      <c r="AU285" s="227" t="s">
        <v>84</v>
      </c>
      <c r="AY285" s="20" t="s">
        <v>229</v>
      </c>
      <c r="BE285" s="228">
        <f>IF(N285="základní",J285,0)</f>
        <v>0</v>
      </c>
      <c r="BF285" s="228">
        <f>IF(N285="snížená",J285,0)</f>
        <v>0</v>
      </c>
      <c r="BG285" s="228">
        <f>IF(N285="zákl. přenesená",J285,0)</f>
        <v>0</v>
      </c>
      <c r="BH285" s="228">
        <f>IF(N285="sníž. přenesená",J285,0)</f>
        <v>0</v>
      </c>
      <c r="BI285" s="228">
        <f>IF(N285="nulová",J285,0)</f>
        <v>0</v>
      </c>
      <c r="BJ285" s="20" t="s">
        <v>84</v>
      </c>
      <c r="BK285" s="228">
        <f>ROUND(I285*H285,2)</f>
        <v>0</v>
      </c>
      <c r="BL285" s="20" t="s">
        <v>136</v>
      </c>
      <c r="BM285" s="227" t="s">
        <v>5377</v>
      </c>
    </row>
    <row r="286" s="2" customFormat="1" ht="24.15" customHeight="1">
      <c r="A286" s="41"/>
      <c r="B286" s="42"/>
      <c r="C286" s="216" t="s">
        <v>866</v>
      </c>
      <c r="D286" s="216" t="s">
        <v>231</v>
      </c>
      <c r="E286" s="217" t="s">
        <v>5378</v>
      </c>
      <c r="F286" s="218" t="s">
        <v>5379</v>
      </c>
      <c r="G286" s="219" t="s">
        <v>451</v>
      </c>
      <c r="H286" s="220">
        <v>2</v>
      </c>
      <c r="I286" s="221"/>
      <c r="J286" s="222">
        <f>ROUND(I286*H286,2)</f>
        <v>0</v>
      </c>
      <c r="K286" s="218" t="s">
        <v>322</v>
      </c>
      <c r="L286" s="47"/>
      <c r="M286" s="278" t="s">
        <v>19</v>
      </c>
      <c r="N286" s="279" t="s">
        <v>47</v>
      </c>
      <c r="O286" s="280"/>
      <c r="P286" s="281">
        <f>O286*H286</f>
        <v>0</v>
      </c>
      <c r="Q286" s="281">
        <v>0</v>
      </c>
      <c r="R286" s="281">
        <f>Q286*H286</f>
        <v>0</v>
      </c>
      <c r="S286" s="281">
        <v>0</v>
      </c>
      <c r="T286" s="282">
        <f>S286*H286</f>
        <v>0</v>
      </c>
      <c r="U286" s="41"/>
      <c r="V286" s="41"/>
      <c r="W286" s="41"/>
      <c r="X286" s="41"/>
      <c r="Y286" s="41"/>
      <c r="Z286" s="41"/>
      <c r="AA286" s="41"/>
      <c r="AB286" s="41"/>
      <c r="AC286" s="41"/>
      <c r="AD286" s="41"/>
      <c r="AE286" s="41"/>
      <c r="AR286" s="227" t="s">
        <v>136</v>
      </c>
      <c r="AT286" s="227" t="s">
        <v>231</v>
      </c>
      <c r="AU286" s="227" t="s">
        <v>84</v>
      </c>
      <c r="AY286" s="20" t="s">
        <v>229</v>
      </c>
      <c r="BE286" s="228">
        <f>IF(N286="základní",J286,0)</f>
        <v>0</v>
      </c>
      <c r="BF286" s="228">
        <f>IF(N286="snížená",J286,0)</f>
        <v>0</v>
      </c>
      <c r="BG286" s="228">
        <f>IF(N286="zákl. přenesená",J286,0)</f>
        <v>0</v>
      </c>
      <c r="BH286" s="228">
        <f>IF(N286="sníž. přenesená",J286,0)</f>
        <v>0</v>
      </c>
      <c r="BI286" s="228">
        <f>IF(N286="nulová",J286,0)</f>
        <v>0</v>
      </c>
      <c r="BJ286" s="20" t="s">
        <v>84</v>
      </c>
      <c r="BK286" s="228">
        <f>ROUND(I286*H286,2)</f>
        <v>0</v>
      </c>
      <c r="BL286" s="20" t="s">
        <v>136</v>
      </c>
      <c r="BM286" s="227" t="s">
        <v>5380</v>
      </c>
    </row>
    <row r="287" s="2" customFormat="1" ht="6.96" customHeight="1">
      <c r="A287" s="41"/>
      <c r="B287" s="62"/>
      <c r="C287" s="63"/>
      <c r="D287" s="63"/>
      <c r="E287" s="63"/>
      <c r="F287" s="63"/>
      <c r="G287" s="63"/>
      <c r="H287" s="63"/>
      <c r="I287" s="63"/>
      <c r="J287" s="63"/>
      <c r="K287" s="63"/>
      <c r="L287" s="47"/>
      <c r="M287" s="41"/>
      <c r="O287" s="41"/>
      <c r="P287" s="41"/>
      <c r="Q287" s="41"/>
      <c r="R287" s="41"/>
      <c r="S287" s="41"/>
      <c r="T287" s="41"/>
      <c r="U287" s="41"/>
      <c r="V287" s="41"/>
      <c r="W287" s="41"/>
      <c r="X287" s="41"/>
      <c r="Y287" s="41"/>
      <c r="Z287" s="41"/>
      <c r="AA287" s="41"/>
      <c r="AB287" s="41"/>
      <c r="AC287" s="41"/>
      <c r="AD287" s="41"/>
      <c r="AE287" s="41"/>
    </row>
  </sheetData>
  <sheetProtection sheet="1" autoFilter="0" formatColumns="0" formatRows="0" objects="1" scenarios="1" spinCount="100000" saltValue="0qZUz+HBMinFSx4IeI/gDvCQ5KYb8AxcJycC7mfbsvqFHswkA4gI2tRlUBmrP98qguBP4YujsSs7FDtpON/atA==" hashValue="LMqmhLYiJi09d4Z5vA5S5UmiqzkHeKh2in/0cjQe5+pAjYQSyDiuCioglGY3g+DsP5Y0v57PyT2eMXkIyqqknQ==" algorithmName="SHA-512" password="CC35"/>
  <autoFilter ref="C84:K286"/>
  <mergeCells count="9">
    <mergeCell ref="E7:H7"/>
    <mergeCell ref="E9:H9"/>
    <mergeCell ref="E18:H18"/>
    <mergeCell ref="E27:H27"/>
    <mergeCell ref="E48:H48"/>
    <mergeCell ref="E50:H50"/>
    <mergeCell ref="E75:H75"/>
    <mergeCell ref="E77:H77"/>
    <mergeCell ref="L2:V2"/>
  </mergeCells>
  <hyperlinks>
    <hyperlink ref="F89" r:id="rId1" display="https://podminky.urs.cz/item/CS_URS_2024_01/122251103"/>
    <hyperlink ref="F100" r:id="rId2" display="https://podminky.urs.cz/item/CS_URS_2024_01/162651112"/>
    <hyperlink ref="F102" r:id="rId3" display="https://podminky.urs.cz/item/CS_URS_2024_01/171201231"/>
    <hyperlink ref="F105" r:id="rId4" display="https://podminky.urs.cz/item/CS_URS_2024_01/162351103"/>
    <hyperlink ref="F111" r:id="rId5" display="https://podminky.urs.cz/item/CS_URS_2024_01/167151111"/>
    <hyperlink ref="F117" r:id="rId6" display="https://podminky.urs.cz/item/CS_URS_2024_01/182311123"/>
    <hyperlink ref="F122" r:id="rId7" display="https://podminky.urs.cz/item/CS_URS_2024_01/182311125"/>
    <hyperlink ref="F127" r:id="rId8" display="https://podminky.urs.cz/item/CS_URS_2024_01/181411132"/>
    <hyperlink ref="F139" r:id="rId9" display="https://podminky.urs.cz/item/CS_URS_2024_01/183403253"/>
    <hyperlink ref="F141" r:id="rId10" display="https://podminky.urs.cz/item/CS_URS_2024_01/183403261"/>
    <hyperlink ref="F144" r:id="rId11" display="https://podminky.urs.cz/item/CS_URS_2024_01/184853522"/>
    <hyperlink ref="F146" r:id="rId12" display="https://podminky.urs.cz/item/CS_URS_2024_01/185803112"/>
    <hyperlink ref="F149" r:id="rId13" display="https://podminky.urs.cz/item/CS_URS_2024_01/1711525X1"/>
    <hyperlink ref="F159" r:id="rId14" display="https://podminky.urs.cz/item/CS_URS_2024_01/1711525X2"/>
    <hyperlink ref="F171" r:id="rId15" display="https://podminky.urs.cz/item/CS_URS_2024_01/564851111"/>
    <hyperlink ref="F178" r:id="rId16" display="https://podminky.urs.cz/item/CS_URS_2024_01/564851114"/>
    <hyperlink ref="F183" r:id="rId17" display="https://podminky.urs.cz/item/CS_URS_2024_01/564861111"/>
    <hyperlink ref="F188" r:id="rId18" display="https://podminky.urs.cz/item/CS_URS_2024_01/565155101"/>
    <hyperlink ref="F193" r:id="rId19" display="https://podminky.urs.cz/item/CS_URS_2024_01/573111112"/>
    <hyperlink ref="F198" r:id="rId20" display="https://podminky.urs.cz/item/CS_URS_2024_01/573211106"/>
    <hyperlink ref="F203" r:id="rId21" display="https://podminky.urs.cz/item/CS_URS_2024_01/577144031"/>
    <hyperlink ref="F209" r:id="rId22" display="https://podminky.urs.cz/item/CS_URS_2024_01/591211111"/>
    <hyperlink ref="F227" r:id="rId23" display="https://podminky.urs.cz/item/CS_URS_2024_01/596211210"/>
    <hyperlink ref="F235" r:id="rId24" display="https://podminky.urs.cz/item/CS_URS_2024_01/596811120"/>
    <hyperlink ref="F244" r:id="rId25" display="https://podminky.urs.cz/item/CS_URS_2024_01/914111111"/>
    <hyperlink ref="F247" r:id="rId26" display="https://podminky.urs.cz/item/CS_URS_2024_01/914511111"/>
    <hyperlink ref="F250" r:id="rId27" display="https://podminky.urs.cz/item/CS_URS_2024_01/915111111"/>
    <hyperlink ref="F252" r:id="rId28" display="https://podminky.urs.cz/item/CS_URS_2024_01/915131111"/>
    <hyperlink ref="F254" r:id="rId29" display="https://podminky.urs.cz/item/CS_URS_2024_01/916231213"/>
    <hyperlink ref="F262" r:id="rId30" display="https://podminky.urs.cz/item/CS_URS_2024_01/916241213"/>
    <hyperlink ref="F277" r:id="rId31" display="https://podminky.urs.cz/item/CS_URS_2024_01/919732221"/>
    <hyperlink ref="F282" r:id="rId32" display="https://podminky.urs.cz/item/CS_URS_2024_01/998229112"/>
  </hyperlinks>
  <pageMargins left="0.39375" right="0.39375" top="0.39375" bottom="0.39375" header="0" footer="0"/>
  <pageSetup paperSize="9" orientation="landscape" blackAndWhite="1" fitToHeight="100"/>
  <headerFooter>
    <oddFooter>&amp;CStrana &amp;P z &amp;N</oddFooter>
  </headerFooter>
  <drawing r:id="rId33"/>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185</v>
      </c>
      <c r="AZ2" s="283" t="s">
        <v>3466</v>
      </c>
      <c r="BA2" s="283" t="s">
        <v>19</v>
      </c>
      <c r="BB2" s="283" t="s">
        <v>19</v>
      </c>
      <c r="BC2" s="283" t="s">
        <v>5381</v>
      </c>
      <c r="BD2" s="283" t="s">
        <v>86</v>
      </c>
    </row>
    <row r="3" s="1" customFormat="1" ht="6.96" customHeight="1">
      <c r="B3" s="142"/>
      <c r="C3" s="143"/>
      <c r="D3" s="143"/>
      <c r="E3" s="143"/>
      <c r="F3" s="143"/>
      <c r="G3" s="143"/>
      <c r="H3" s="143"/>
      <c r="I3" s="143"/>
      <c r="J3" s="143"/>
      <c r="K3" s="143"/>
      <c r="L3" s="23"/>
      <c r="AT3" s="20" t="s">
        <v>86</v>
      </c>
      <c r="AZ3" s="283" t="s">
        <v>5382</v>
      </c>
      <c r="BA3" s="283" t="s">
        <v>19</v>
      </c>
      <c r="BB3" s="283" t="s">
        <v>19</v>
      </c>
      <c r="BC3" s="283" t="s">
        <v>5383</v>
      </c>
      <c r="BD3" s="283" t="s">
        <v>86</v>
      </c>
    </row>
    <row r="4" s="1" customFormat="1" ht="24.96" customHeight="1">
      <c r="B4" s="23"/>
      <c r="D4" s="144" t="s">
        <v>198</v>
      </c>
      <c r="L4" s="23"/>
      <c r="M4" s="145" t="s">
        <v>10</v>
      </c>
      <c r="AT4" s="20" t="s">
        <v>4</v>
      </c>
      <c r="AZ4" s="283" t="s">
        <v>5384</v>
      </c>
      <c r="BA4" s="283" t="s">
        <v>19</v>
      </c>
      <c r="BB4" s="283" t="s">
        <v>19</v>
      </c>
      <c r="BC4" s="283" t="s">
        <v>3365</v>
      </c>
      <c r="BD4" s="283" t="s">
        <v>86</v>
      </c>
    </row>
    <row r="5" s="1" customFormat="1" ht="6.96" customHeight="1">
      <c r="B5" s="23"/>
      <c r="L5" s="23"/>
      <c r="AZ5" s="283" t="s">
        <v>5385</v>
      </c>
      <c r="BA5" s="283" t="s">
        <v>19</v>
      </c>
      <c r="BB5" s="283" t="s">
        <v>19</v>
      </c>
      <c r="BC5" s="283" t="s">
        <v>803</v>
      </c>
      <c r="BD5" s="283" t="s">
        <v>86</v>
      </c>
    </row>
    <row r="6" s="1" customFormat="1" ht="12" customHeight="1">
      <c r="B6" s="23"/>
      <c r="D6" s="146" t="s">
        <v>16</v>
      </c>
      <c r="L6" s="23"/>
      <c r="AZ6" s="283" t="s">
        <v>5386</v>
      </c>
      <c r="BA6" s="283" t="s">
        <v>19</v>
      </c>
      <c r="BB6" s="283" t="s">
        <v>19</v>
      </c>
      <c r="BC6" s="283" t="s">
        <v>5387</v>
      </c>
      <c r="BD6" s="283" t="s">
        <v>86</v>
      </c>
    </row>
    <row r="7" s="1" customFormat="1" ht="16.5" customHeight="1">
      <c r="B7" s="23"/>
      <c r="E7" s="147" t="str">
        <f>'Rekapitulace stavby'!K6</f>
        <v>Informační centrum nádraží Teplice nad Bečvou, rekonstrukce a dostavba</v>
      </c>
      <c r="F7" s="146"/>
      <c r="G7" s="146"/>
      <c r="H7" s="146"/>
      <c r="L7" s="23"/>
      <c r="AZ7" s="283" t="s">
        <v>3469</v>
      </c>
      <c r="BA7" s="283" t="s">
        <v>19</v>
      </c>
      <c r="BB7" s="283" t="s">
        <v>19</v>
      </c>
      <c r="BC7" s="283" t="s">
        <v>5388</v>
      </c>
      <c r="BD7" s="283" t="s">
        <v>86</v>
      </c>
    </row>
    <row r="8" s="2" customFormat="1" ht="12" customHeight="1">
      <c r="A8" s="41"/>
      <c r="B8" s="47"/>
      <c r="C8" s="41"/>
      <c r="D8" s="146" t="s">
        <v>199</v>
      </c>
      <c r="E8" s="41"/>
      <c r="F8" s="41"/>
      <c r="G8" s="41"/>
      <c r="H8" s="41"/>
      <c r="I8" s="41"/>
      <c r="J8" s="41"/>
      <c r="K8" s="41"/>
      <c r="L8" s="148"/>
      <c r="S8" s="41"/>
      <c r="T8" s="41"/>
      <c r="U8" s="41"/>
      <c r="V8" s="41"/>
      <c r="W8" s="41"/>
      <c r="X8" s="41"/>
      <c r="Y8" s="41"/>
      <c r="Z8" s="41"/>
      <c r="AA8" s="41"/>
      <c r="AB8" s="41"/>
      <c r="AC8" s="41"/>
      <c r="AD8" s="41"/>
      <c r="AE8" s="41"/>
      <c r="AZ8" s="283" t="s">
        <v>5389</v>
      </c>
      <c r="BA8" s="283" t="s">
        <v>19</v>
      </c>
      <c r="BB8" s="283" t="s">
        <v>19</v>
      </c>
      <c r="BC8" s="283" t="s">
        <v>84</v>
      </c>
      <c r="BD8" s="283" t="s">
        <v>86</v>
      </c>
    </row>
    <row r="9" s="2" customFormat="1" ht="16.5" customHeight="1">
      <c r="A9" s="41"/>
      <c r="B9" s="47"/>
      <c r="C9" s="41"/>
      <c r="D9" s="41"/>
      <c r="E9" s="149" t="s">
        <v>5390</v>
      </c>
      <c r="F9" s="41"/>
      <c r="G9" s="41"/>
      <c r="H9" s="41"/>
      <c r="I9" s="41"/>
      <c r="J9" s="41"/>
      <c r="K9" s="41"/>
      <c r="L9" s="148"/>
      <c r="S9" s="41"/>
      <c r="T9" s="41"/>
      <c r="U9" s="41"/>
      <c r="V9" s="41"/>
      <c r="W9" s="41"/>
      <c r="X9" s="41"/>
      <c r="Y9" s="41"/>
      <c r="Z9" s="41"/>
      <c r="AA9" s="41"/>
      <c r="AB9" s="41"/>
      <c r="AC9" s="41"/>
      <c r="AD9" s="41"/>
      <c r="AE9" s="41"/>
      <c r="AZ9" s="283" t="s">
        <v>5391</v>
      </c>
      <c r="BA9" s="283" t="s">
        <v>19</v>
      </c>
      <c r="BB9" s="283" t="s">
        <v>19</v>
      </c>
      <c r="BC9" s="283" t="s">
        <v>525</v>
      </c>
      <c r="BD9" s="283" t="s">
        <v>86</v>
      </c>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c r="AZ10" s="283" t="s">
        <v>5392</v>
      </c>
      <c r="BA10" s="283" t="s">
        <v>19</v>
      </c>
      <c r="BB10" s="283" t="s">
        <v>19</v>
      </c>
      <c r="BC10" s="283" t="s">
        <v>5393</v>
      </c>
      <c r="BD10" s="283" t="s">
        <v>86</v>
      </c>
    </row>
    <row r="11" s="2" customFormat="1" ht="12" customHeight="1">
      <c r="A11" s="41"/>
      <c r="B11" s="47"/>
      <c r="C11" s="41"/>
      <c r="D11" s="146" t="s">
        <v>18</v>
      </c>
      <c r="E11" s="41"/>
      <c r="F11" s="137" t="s">
        <v>19</v>
      </c>
      <c r="G11" s="41"/>
      <c r="H11" s="41"/>
      <c r="I11" s="146" t="s">
        <v>20</v>
      </c>
      <c r="J11" s="137" t="s">
        <v>19</v>
      </c>
      <c r="K11" s="41"/>
      <c r="L11" s="148"/>
      <c r="S11" s="41"/>
      <c r="T11" s="41"/>
      <c r="U11" s="41"/>
      <c r="V11" s="41"/>
      <c r="W11" s="41"/>
      <c r="X11" s="41"/>
      <c r="Y11" s="41"/>
      <c r="Z11" s="41"/>
      <c r="AA11" s="41"/>
      <c r="AB11" s="41"/>
      <c r="AC11" s="41"/>
      <c r="AD11" s="41"/>
      <c r="AE11" s="41"/>
      <c r="AZ11" s="283" t="s">
        <v>3471</v>
      </c>
      <c r="BA11" s="283" t="s">
        <v>19</v>
      </c>
      <c r="BB11" s="283" t="s">
        <v>19</v>
      </c>
      <c r="BC11" s="283" t="s">
        <v>5394</v>
      </c>
      <c r="BD11" s="283" t="s">
        <v>86</v>
      </c>
    </row>
    <row r="12" s="2" customFormat="1" ht="12" customHeight="1">
      <c r="A12" s="41"/>
      <c r="B12" s="47"/>
      <c r="C12" s="41"/>
      <c r="D12" s="146" t="s">
        <v>21</v>
      </c>
      <c r="E12" s="41"/>
      <c r="F12" s="137" t="s">
        <v>22</v>
      </c>
      <c r="G12" s="41"/>
      <c r="H12" s="41"/>
      <c r="I12" s="146" t="s">
        <v>23</v>
      </c>
      <c r="J12" s="150" t="str">
        <f>'Rekapitulace stavby'!AN8</f>
        <v>23. 5. 2024</v>
      </c>
      <c r="K12" s="41"/>
      <c r="L12" s="148"/>
      <c r="S12" s="41"/>
      <c r="T12" s="41"/>
      <c r="U12" s="41"/>
      <c r="V12" s="41"/>
      <c r="W12" s="41"/>
      <c r="X12" s="41"/>
      <c r="Y12" s="41"/>
      <c r="Z12" s="41"/>
      <c r="AA12" s="41"/>
      <c r="AB12" s="41"/>
      <c r="AC12" s="41"/>
      <c r="AD12" s="41"/>
      <c r="AE12" s="41"/>
      <c r="AZ12" s="283" t="s">
        <v>3472</v>
      </c>
      <c r="BA12" s="283" t="s">
        <v>19</v>
      </c>
      <c r="BB12" s="283" t="s">
        <v>19</v>
      </c>
      <c r="BC12" s="283" t="s">
        <v>5395</v>
      </c>
      <c r="BD12" s="283" t="s">
        <v>86</v>
      </c>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7" t="s">
        <v>27</v>
      </c>
      <c r="K14" s="41"/>
      <c r="L14" s="148"/>
      <c r="S14" s="41"/>
      <c r="T14" s="41"/>
      <c r="U14" s="41"/>
      <c r="V14" s="41"/>
      <c r="W14" s="41"/>
      <c r="X14" s="41"/>
      <c r="Y14" s="41"/>
      <c r="Z14" s="41"/>
      <c r="AA14" s="41"/>
      <c r="AB14" s="41"/>
      <c r="AC14" s="41"/>
      <c r="AD14" s="41"/>
      <c r="AE14" s="41"/>
    </row>
    <row r="15" s="2" customFormat="1" ht="18" customHeight="1">
      <c r="A15" s="41"/>
      <c r="B15" s="47"/>
      <c r="C15" s="41"/>
      <c r="D15" s="41"/>
      <c r="E15" s="137" t="s">
        <v>28</v>
      </c>
      <c r="F15" s="41"/>
      <c r="G15" s="41"/>
      <c r="H15" s="41"/>
      <c r="I15" s="146" t="s">
        <v>29</v>
      </c>
      <c r="J15" s="137" t="s">
        <v>30</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31</v>
      </c>
      <c r="E17" s="41"/>
      <c r="F17" s="41"/>
      <c r="G17" s="41"/>
      <c r="H17" s="41"/>
      <c r="I17" s="146" t="s">
        <v>26</v>
      </c>
      <c r="J17" s="36"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7"/>
      <c r="G18" s="137"/>
      <c r="H18" s="137"/>
      <c r="I18" s="146" t="s">
        <v>29</v>
      </c>
      <c r="J18" s="36"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33</v>
      </c>
      <c r="E20" s="41"/>
      <c r="F20" s="41"/>
      <c r="G20" s="41"/>
      <c r="H20" s="41"/>
      <c r="I20" s="146" t="s">
        <v>26</v>
      </c>
      <c r="J20" s="137" t="s">
        <v>34</v>
      </c>
      <c r="K20" s="41"/>
      <c r="L20" s="148"/>
      <c r="S20" s="41"/>
      <c r="T20" s="41"/>
      <c r="U20" s="41"/>
      <c r="V20" s="41"/>
      <c r="W20" s="41"/>
      <c r="X20" s="41"/>
      <c r="Y20" s="41"/>
      <c r="Z20" s="41"/>
      <c r="AA20" s="41"/>
      <c r="AB20" s="41"/>
      <c r="AC20" s="41"/>
      <c r="AD20" s="41"/>
      <c r="AE20" s="41"/>
    </row>
    <row r="21" s="2" customFormat="1" ht="18" customHeight="1">
      <c r="A21" s="41"/>
      <c r="B21" s="47"/>
      <c r="C21" s="41"/>
      <c r="D21" s="41"/>
      <c r="E21" s="137" t="s">
        <v>35</v>
      </c>
      <c r="F21" s="41"/>
      <c r="G21" s="41"/>
      <c r="H21" s="41"/>
      <c r="I21" s="146" t="s">
        <v>29</v>
      </c>
      <c r="J21" s="137" t="s">
        <v>36</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38</v>
      </c>
      <c r="E23" s="41"/>
      <c r="F23" s="41"/>
      <c r="G23" s="41"/>
      <c r="H23" s="41"/>
      <c r="I23" s="146" t="s">
        <v>26</v>
      </c>
      <c r="J23" s="137" t="str">
        <f>IF('Rekapitulace stavby'!AN19="","",'Rekapitulace stavby'!AN19)</f>
        <v/>
      </c>
      <c r="K23" s="41"/>
      <c r="L23" s="148"/>
      <c r="S23" s="41"/>
      <c r="T23" s="41"/>
      <c r="U23" s="41"/>
      <c r="V23" s="41"/>
      <c r="W23" s="41"/>
      <c r="X23" s="41"/>
      <c r="Y23" s="41"/>
      <c r="Z23" s="41"/>
      <c r="AA23" s="41"/>
      <c r="AB23" s="41"/>
      <c r="AC23" s="41"/>
      <c r="AD23" s="41"/>
      <c r="AE23" s="41"/>
    </row>
    <row r="24" s="2" customFormat="1" ht="18" customHeight="1">
      <c r="A24" s="41"/>
      <c r="B24" s="47"/>
      <c r="C24" s="41"/>
      <c r="D24" s="41"/>
      <c r="E24" s="137" t="str">
        <f>IF('Rekapitulace stavby'!E20="","",'Rekapitulace stavby'!E20)</f>
        <v>Ing. Vojtěch Biolek</v>
      </c>
      <c r="F24" s="41"/>
      <c r="G24" s="41"/>
      <c r="H24" s="41"/>
      <c r="I24" s="146" t="s">
        <v>29</v>
      </c>
      <c r="J24" s="137" t="str">
        <f>IF('Rekapitulace stavby'!AN20="","",'Rekapitulace stavby'!AN20)</f>
        <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40</v>
      </c>
      <c r="E26" s="41"/>
      <c r="F26" s="41"/>
      <c r="G26" s="41"/>
      <c r="H26" s="41"/>
      <c r="I26" s="41"/>
      <c r="J26" s="41"/>
      <c r="K26" s="41"/>
      <c r="L26" s="148"/>
      <c r="S26" s="41"/>
      <c r="T26" s="41"/>
      <c r="U26" s="41"/>
      <c r="V26" s="41"/>
      <c r="W26" s="41"/>
      <c r="X26" s="41"/>
      <c r="Y26" s="41"/>
      <c r="Z26" s="41"/>
      <c r="AA26" s="41"/>
      <c r="AB26" s="41"/>
      <c r="AC26" s="41"/>
      <c r="AD26" s="41"/>
      <c r="AE26" s="41"/>
    </row>
    <row r="27" s="8" customFormat="1" ht="119.25" customHeight="1">
      <c r="A27" s="151"/>
      <c r="B27" s="152"/>
      <c r="C27" s="151"/>
      <c r="D27" s="151"/>
      <c r="E27" s="153" t="s">
        <v>201</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42</v>
      </c>
      <c r="E30" s="41"/>
      <c r="F30" s="41"/>
      <c r="G30" s="41"/>
      <c r="H30" s="41"/>
      <c r="I30" s="41"/>
      <c r="J30" s="157">
        <f>ROUND(J86,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44</v>
      </c>
      <c r="G32" s="41"/>
      <c r="H32" s="41"/>
      <c r="I32" s="158" t="s">
        <v>43</v>
      </c>
      <c r="J32" s="158" t="s">
        <v>45</v>
      </c>
      <c r="K32" s="41"/>
      <c r="L32" s="148"/>
      <c r="S32" s="41"/>
      <c r="T32" s="41"/>
      <c r="U32" s="41"/>
      <c r="V32" s="41"/>
      <c r="W32" s="41"/>
      <c r="X32" s="41"/>
      <c r="Y32" s="41"/>
      <c r="Z32" s="41"/>
      <c r="AA32" s="41"/>
      <c r="AB32" s="41"/>
      <c r="AC32" s="41"/>
      <c r="AD32" s="41"/>
      <c r="AE32" s="41"/>
    </row>
    <row r="33" s="2" customFormat="1" ht="14.4" customHeight="1">
      <c r="A33" s="41"/>
      <c r="B33" s="47"/>
      <c r="C33" s="41"/>
      <c r="D33" s="159" t="s">
        <v>46</v>
      </c>
      <c r="E33" s="146" t="s">
        <v>47</v>
      </c>
      <c r="F33" s="160">
        <f>ROUND((SUM(BE86:BE205)),  2)</f>
        <v>0</v>
      </c>
      <c r="G33" s="41"/>
      <c r="H33" s="41"/>
      <c r="I33" s="161">
        <v>0.20999999999999999</v>
      </c>
      <c r="J33" s="160">
        <f>ROUND(((SUM(BE86:BE205))*I33),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48</v>
      </c>
      <c r="F34" s="160">
        <f>ROUND((SUM(BF86:BF205)),  2)</f>
        <v>0</v>
      </c>
      <c r="G34" s="41"/>
      <c r="H34" s="41"/>
      <c r="I34" s="161">
        <v>0.14999999999999999</v>
      </c>
      <c r="J34" s="160">
        <f>ROUND(((SUM(BF86:BF205))*I34),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49</v>
      </c>
      <c r="F35" s="160">
        <f>ROUND((SUM(BG86:BG205)),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50</v>
      </c>
      <c r="F36" s="160">
        <f>ROUND((SUM(BH86:BH205)),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51</v>
      </c>
      <c r="F37" s="160">
        <f>ROUND((SUM(BI86:BI205)),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52</v>
      </c>
      <c r="E39" s="164"/>
      <c r="F39" s="164"/>
      <c r="G39" s="165" t="s">
        <v>53</v>
      </c>
      <c r="H39" s="166" t="s">
        <v>54</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6" t="s">
        <v>202</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Informační centrum nádraží Teplice nad Bečvou, rekonstrukce a dostavba</v>
      </c>
      <c r="F48" s="35"/>
      <c r="G48" s="35"/>
      <c r="H48" s="35"/>
      <c r="I48" s="43"/>
      <c r="J48" s="43"/>
      <c r="K48" s="43"/>
      <c r="L48" s="148"/>
      <c r="S48" s="41"/>
      <c r="T48" s="41"/>
      <c r="U48" s="41"/>
      <c r="V48" s="41"/>
      <c r="W48" s="41"/>
      <c r="X48" s="41"/>
      <c r="Y48" s="41"/>
      <c r="Z48" s="41"/>
      <c r="AA48" s="41"/>
      <c r="AB48" s="41"/>
      <c r="AC48" s="41"/>
      <c r="AD48" s="41"/>
      <c r="AE48" s="41"/>
    </row>
    <row r="49" s="2" customFormat="1" ht="12" customHeight="1">
      <c r="A49" s="41"/>
      <c r="B49" s="42"/>
      <c r="C49" s="35" t="s">
        <v>199</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IO 01 - Splašková kanalizace a ČOV</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U Teplic 552, 753 01 Hranice I - Město</v>
      </c>
      <c r="G52" s="43"/>
      <c r="H52" s="43"/>
      <c r="I52" s="35" t="s">
        <v>23</v>
      </c>
      <c r="J52" s="75" t="str">
        <f>IF(J12="","",J12)</f>
        <v>23. 5. 2024</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Město Hranice</v>
      </c>
      <c r="G54" s="43"/>
      <c r="H54" s="43"/>
      <c r="I54" s="35" t="s">
        <v>33</v>
      </c>
      <c r="J54" s="39" t="str">
        <f>E21</f>
        <v>Ateliér Velehradský s.r.o.</v>
      </c>
      <c r="K54" s="43"/>
      <c r="L54" s="148"/>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38</v>
      </c>
      <c r="J55" s="39" t="str">
        <f>E24</f>
        <v>Ing. Vojtěch Biolek</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203</v>
      </c>
      <c r="D57" s="175"/>
      <c r="E57" s="175"/>
      <c r="F57" s="175"/>
      <c r="G57" s="175"/>
      <c r="H57" s="175"/>
      <c r="I57" s="175"/>
      <c r="J57" s="176" t="s">
        <v>204</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74</v>
      </c>
      <c r="D59" s="43"/>
      <c r="E59" s="43"/>
      <c r="F59" s="43"/>
      <c r="G59" s="43"/>
      <c r="H59" s="43"/>
      <c r="I59" s="43"/>
      <c r="J59" s="105">
        <f>J86</f>
        <v>0</v>
      </c>
      <c r="K59" s="43"/>
      <c r="L59" s="148"/>
      <c r="S59" s="41"/>
      <c r="T59" s="41"/>
      <c r="U59" s="41"/>
      <c r="V59" s="41"/>
      <c r="W59" s="41"/>
      <c r="X59" s="41"/>
      <c r="Y59" s="41"/>
      <c r="Z59" s="41"/>
      <c r="AA59" s="41"/>
      <c r="AB59" s="41"/>
      <c r="AC59" s="41"/>
      <c r="AD59" s="41"/>
      <c r="AE59" s="41"/>
      <c r="AU59" s="20" t="s">
        <v>205</v>
      </c>
    </row>
    <row r="60" s="9" customFormat="1" ht="24.96" customHeight="1">
      <c r="A60" s="9"/>
      <c r="B60" s="178"/>
      <c r="C60" s="179"/>
      <c r="D60" s="180" t="s">
        <v>206</v>
      </c>
      <c r="E60" s="181"/>
      <c r="F60" s="181"/>
      <c r="G60" s="181"/>
      <c r="H60" s="181"/>
      <c r="I60" s="181"/>
      <c r="J60" s="182">
        <f>J87</f>
        <v>0</v>
      </c>
      <c r="K60" s="179"/>
      <c r="L60" s="183"/>
      <c r="S60" s="9"/>
      <c r="T60" s="9"/>
      <c r="U60" s="9"/>
      <c r="V60" s="9"/>
      <c r="W60" s="9"/>
      <c r="X60" s="9"/>
      <c r="Y60" s="9"/>
      <c r="Z60" s="9"/>
      <c r="AA60" s="9"/>
      <c r="AB60" s="9"/>
      <c r="AC60" s="9"/>
      <c r="AD60" s="9"/>
      <c r="AE60" s="9"/>
    </row>
    <row r="61" s="10" customFormat="1" ht="19.92" customHeight="1">
      <c r="A61" s="10"/>
      <c r="B61" s="184"/>
      <c r="C61" s="128"/>
      <c r="D61" s="185" t="s">
        <v>207</v>
      </c>
      <c r="E61" s="186"/>
      <c r="F61" s="186"/>
      <c r="G61" s="186"/>
      <c r="H61" s="186"/>
      <c r="I61" s="186"/>
      <c r="J61" s="187">
        <f>J88</f>
        <v>0</v>
      </c>
      <c r="K61" s="128"/>
      <c r="L61" s="188"/>
      <c r="S61" s="10"/>
      <c r="T61" s="10"/>
      <c r="U61" s="10"/>
      <c r="V61" s="10"/>
      <c r="W61" s="10"/>
      <c r="X61" s="10"/>
      <c r="Y61" s="10"/>
      <c r="Z61" s="10"/>
      <c r="AA61" s="10"/>
      <c r="AB61" s="10"/>
      <c r="AC61" s="10"/>
      <c r="AD61" s="10"/>
      <c r="AE61" s="10"/>
    </row>
    <row r="62" s="10" customFormat="1" ht="19.92" customHeight="1">
      <c r="A62" s="10"/>
      <c r="B62" s="184"/>
      <c r="C62" s="128"/>
      <c r="D62" s="185" t="s">
        <v>1114</v>
      </c>
      <c r="E62" s="186"/>
      <c r="F62" s="186"/>
      <c r="G62" s="186"/>
      <c r="H62" s="186"/>
      <c r="I62" s="186"/>
      <c r="J62" s="187">
        <f>J149</f>
        <v>0</v>
      </c>
      <c r="K62" s="128"/>
      <c r="L62" s="188"/>
      <c r="S62" s="10"/>
      <c r="T62" s="10"/>
      <c r="U62" s="10"/>
      <c r="V62" s="10"/>
      <c r="W62" s="10"/>
      <c r="X62" s="10"/>
      <c r="Y62" s="10"/>
      <c r="Z62" s="10"/>
      <c r="AA62" s="10"/>
      <c r="AB62" s="10"/>
      <c r="AC62" s="10"/>
      <c r="AD62" s="10"/>
      <c r="AE62" s="10"/>
    </row>
    <row r="63" s="10" customFormat="1" ht="19.92" customHeight="1">
      <c r="A63" s="10"/>
      <c r="B63" s="184"/>
      <c r="C63" s="128"/>
      <c r="D63" s="185" t="s">
        <v>3476</v>
      </c>
      <c r="E63" s="186"/>
      <c r="F63" s="186"/>
      <c r="G63" s="186"/>
      <c r="H63" s="186"/>
      <c r="I63" s="186"/>
      <c r="J63" s="187">
        <f>J152</f>
        <v>0</v>
      </c>
      <c r="K63" s="128"/>
      <c r="L63" s="188"/>
      <c r="S63" s="10"/>
      <c r="T63" s="10"/>
      <c r="U63" s="10"/>
      <c r="V63" s="10"/>
      <c r="W63" s="10"/>
      <c r="X63" s="10"/>
      <c r="Y63" s="10"/>
      <c r="Z63" s="10"/>
      <c r="AA63" s="10"/>
      <c r="AB63" s="10"/>
      <c r="AC63" s="10"/>
      <c r="AD63" s="10"/>
      <c r="AE63" s="10"/>
    </row>
    <row r="64" s="10" customFormat="1" ht="19.92" customHeight="1">
      <c r="A64" s="10"/>
      <c r="B64" s="184"/>
      <c r="C64" s="128"/>
      <c r="D64" s="185" t="s">
        <v>208</v>
      </c>
      <c r="E64" s="186"/>
      <c r="F64" s="186"/>
      <c r="G64" s="186"/>
      <c r="H64" s="186"/>
      <c r="I64" s="186"/>
      <c r="J64" s="187">
        <f>J167</f>
        <v>0</v>
      </c>
      <c r="K64" s="128"/>
      <c r="L64" s="188"/>
      <c r="S64" s="10"/>
      <c r="T64" s="10"/>
      <c r="U64" s="10"/>
      <c r="V64" s="10"/>
      <c r="W64" s="10"/>
      <c r="X64" s="10"/>
      <c r="Y64" s="10"/>
      <c r="Z64" s="10"/>
      <c r="AA64" s="10"/>
      <c r="AB64" s="10"/>
      <c r="AC64" s="10"/>
      <c r="AD64" s="10"/>
      <c r="AE64" s="10"/>
    </row>
    <row r="65" s="10" customFormat="1" ht="19.92" customHeight="1">
      <c r="A65" s="10"/>
      <c r="B65" s="184"/>
      <c r="C65" s="128"/>
      <c r="D65" s="185" t="s">
        <v>210</v>
      </c>
      <c r="E65" s="186"/>
      <c r="F65" s="186"/>
      <c r="G65" s="186"/>
      <c r="H65" s="186"/>
      <c r="I65" s="186"/>
      <c r="J65" s="187">
        <f>J192</f>
        <v>0</v>
      </c>
      <c r="K65" s="128"/>
      <c r="L65" s="188"/>
      <c r="S65" s="10"/>
      <c r="T65" s="10"/>
      <c r="U65" s="10"/>
      <c r="V65" s="10"/>
      <c r="W65" s="10"/>
      <c r="X65" s="10"/>
      <c r="Y65" s="10"/>
      <c r="Z65" s="10"/>
      <c r="AA65" s="10"/>
      <c r="AB65" s="10"/>
      <c r="AC65" s="10"/>
      <c r="AD65" s="10"/>
      <c r="AE65" s="10"/>
    </row>
    <row r="66" s="10" customFormat="1" ht="19.92" customHeight="1">
      <c r="A66" s="10"/>
      <c r="B66" s="184"/>
      <c r="C66" s="128"/>
      <c r="D66" s="185" t="s">
        <v>476</v>
      </c>
      <c r="E66" s="186"/>
      <c r="F66" s="186"/>
      <c r="G66" s="186"/>
      <c r="H66" s="186"/>
      <c r="I66" s="186"/>
      <c r="J66" s="187">
        <f>J202</f>
        <v>0</v>
      </c>
      <c r="K66" s="128"/>
      <c r="L66" s="188"/>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48"/>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8"/>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8"/>
      <c r="S72" s="41"/>
      <c r="T72" s="41"/>
      <c r="U72" s="41"/>
      <c r="V72" s="41"/>
      <c r="W72" s="41"/>
      <c r="X72" s="41"/>
      <c r="Y72" s="41"/>
      <c r="Z72" s="41"/>
      <c r="AA72" s="41"/>
      <c r="AB72" s="41"/>
      <c r="AC72" s="41"/>
      <c r="AD72" s="41"/>
      <c r="AE72" s="41"/>
    </row>
    <row r="73" s="2" customFormat="1" ht="24.96" customHeight="1">
      <c r="A73" s="41"/>
      <c r="B73" s="42"/>
      <c r="C73" s="26" t="s">
        <v>214</v>
      </c>
      <c r="D73" s="43"/>
      <c r="E73" s="43"/>
      <c r="F73" s="43"/>
      <c r="G73" s="43"/>
      <c r="H73" s="43"/>
      <c r="I73" s="43"/>
      <c r="J73" s="43"/>
      <c r="K73" s="43"/>
      <c r="L73" s="148"/>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8"/>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8"/>
      <c r="S75" s="41"/>
      <c r="T75" s="41"/>
      <c r="U75" s="41"/>
      <c r="V75" s="41"/>
      <c r="W75" s="41"/>
      <c r="X75" s="41"/>
      <c r="Y75" s="41"/>
      <c r="Z75" s="41"/>
      <c r="AA75" s="41"/>
      <c r="AB75" s="41"/>
      <c r="AC75" s="41"/>
      <c r="AD75" s="41"/>
      <c r="AE75" s="41"/>
    </row>
    <row r="76" s="2" customFormat="1" ht="16.5" customHeight="1">
      <c r="A76" s="41"/>
      <c r="B76" s="42"/>
      <c r="C76" s="43"/>
      <c r="D76" s="43"/>
      <c r="E76" s="173" t="str">
        <f>E7</f>
        <v>Informační centrum nádraží Teplice nad Bečvou, rekonstrukce a dostavba</v>
      </c>
      <c r="F76" s="35"/>
      <c r="G76" s="35"/>
      <c r="H76" s="35"/>
      <c r="I76" s="43"/>
      <c r="J76" s="43"/>
      <c r="K76" s="43"/>
      <c r="L76" s="148"/>
      <c r="S76" s="41"/>
      <c r="T76" s="41"/>
      <c r="U76" s="41"/>
      <c r="V76" s="41"/>
      <c r="W76" s="41"/>
      <c r="X76" s="41"/>
      <c r="Y76" s="41"/>
      <c r="Z76" s="41"/>
      <c r="AA76" s="41"/>
      <c r="AB76" s="41"/>
      <c r="AC76" s="41"/>
      <c r="AD76" s="41"/>
      <c r="AE76" s="41"/>
    </row>
    <row r="77" s="2" customFormat="1" ht="12" customHeight="1">
      <c r="A77" s="41"/>
      <c r="B77" s="42"/>
      <c r="C77" s="35" t="s">
        <v>199</v>
      </c>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16.5" customHeight="1">
      <c r="A78" s="41"/>
      <c r="B78" s="42"/>
      <c r="C78" s="43"/>
      <c r="D78" s="43"/>
      <c r="E78" s="72" t="str">
        <f>E9</f>
        <v>IO 01 - Splašková kanalizace a ČOV</v>
      </c>
      <c r="F78" s="43"/>
      <c r="G78" s="43"/>
      <c r="H78" s="43"/>
      <c r="I78" s="43"/>
      <c r="J78" s="43"/>
      <c r="K78" s="43"/>
      <c r="L78" s="148"/>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12" customHeight="1">
      <c r="A80" s="41"/>
      <c r="B80" s="42"/>
      <c r="C80" s="35" t="s">
        <v>21</v>
      </c>
      <c r="D80" s="43"/>
      <c r="E80" s="43"/>
      <c r="F80" s="30" t="str">
        <f>F12</f>
        <v>U Teplic 552, 753 01 Hranice I - Město</v>
      </c>
      <c r="G80" s="43"/>
      <c r="H80" s="43"/>
      <c r="I80" s="35" t="s">
        <v>23</v>
      </c>
      <c r="J80" s="75" t="str">
        <f>IF(J12="","",J12)</f>
        <v>23. 5. 2024</v>
      </c>
      <c r="K80" s="43"/>
      <c r="L80" s="148"/>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8"/>
      <c r="S81" s="41"/>
      <c r="T81" s="41"/>
      <c r="U81" s="41"/>
      <c r="V81" s="41"/>
      <c r="W81" s="41"/>
      <c r="X81" s="41"/>
      <c r="Y81" s="41"/>
      <c r="Z81" s="41"/>
      <c r="AA81" s="41"/>
      <c r="AB81" s="41"/>
      <c r="AC81" s="41"/>
      <c r="AD81" s="41"/>
      <c r="AE81" s="41"/>
    </row>
    <row r="82" s="2" customFormat="1" ht="25.65" customHeight="1">
      <c r="A82" s="41"/>
      <c r="B82" s="42"/>
      <c r="C82" s="35" t="s">
        <v>25</v>
      </c>
      <c r="D82" s="43"/>
      <c r="E82" s="43"/>
      <c r="F82" s="30" t="str">
        <f>E15</f>
        <v>Město Hranice</v>
      </c>
      <c r="G82" s="43"/>
      <c r="H82" s="43"/>
      <c r="I82" s="35" t="s">
        <v>33</v>
      </c>
      <c r="J82" s="39" t="str">
        <f>E21</f>
        <v>Ateliér Velehradský s.r.o.</v>
      </c>
      <c r="K82" s="43"/>
      <c r="L82" s="148"/>
      <c r="S82" s="41"/>
      <c r="T82" s="41"/>
      <c r="U82" s="41"/>
      <c r="V82" s="41"/>
      <c r="W82" s="41"/>
      <c r="X82" s="41"/>
      <c r="Y82" s="41"/>
      <c r="Z82" s="41"/>
      <c r="AA82" s="41"/>
      <c r="AB82" s="41"/>
      <c r="AC82" s="41"/>
      <c r="AD82" s="41"/>
      <c r="AE82" s="41"/>
    </row>
    <row r="83" s="2" customFormat="1" ht="15.15" customHeight="1">
      <c r="A83" s="41"/>
      <c r="B83" s="42"/>
      <c r="C83" s="35" t="s">
        <v>31</v>
      </c>
      <c r="D83" s="43"/>
      <c r="E83" s="43"/>
      <c r="F83" s="30" t="str">
        <f>IF(E18="","",E18)</f>
        <v>Vyplň údaj</v>
      </c>
      <c r="G83" s="43"/>
      <c r="H83" s="43"/>
      <c r="I83" s="35" t="s">
        <v>38</v>
      </c>
      <c r="J83" s="39" t="str">
        <f>E24</f>
        <v>Ing. Vojtěch Biolek</v>
      </c>
      <c r="K83" s="43"/>
      <c r="L83" s="148"/>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8"/>
      <c r="S84" s="41"/>
      <c r="T84" s="41"/>
      <c r="U84" s="41"/>
      <c r="V84" s="41"/>
      <c r="W84" s="41"/>
      <c r="X84" s="41"/>
      <c r="Y84" s="41"/>
      <c r="Z84" s="41"/>
      <c r="AA84" s="41"/>
      <c r="AB84" s="41"/>
      <c r="AC84" s="41"/>
      <c r="AD84" s="41"/>
      <c r="AE84" s="41"/>
    </row>
    <row r="85" s="11" customFormat="1" ht="29.28" customHeight="1">
      <c r="A85" s="189"/>
      <c r="B85" s="190"/>
      <c r="C85" s="191" t="s">
        <v>215</v>
      </c>
      <c r="D85" s="192" t="s">
        <v>61</v>
      </c>
      <c r="E85" s="192" t="s">
        <v>57</v>
      </c>
      <c r="F85" s="192" t="s">
        <v>58</v>
      </c>
      <c r="G85" s="192" t="s">
        <v>216</v>
      </c>
      <c r="H85" s="192" t="s">
        <v>217</v>
      </c>
      <c r="I85" s="192" t="s">
        <v>218</v>
      </c>
      <c r="J85" s="192" t="s">
        <v>204</v>
      </c>
      <c r="K85" s="193" t="s">
        <v>219</v>
      </c>
      <c r="L85" s="194"/>
      <c r="M85" s="95" t="s">
        <v>19</v>
      </c>
      <c r="N85" s="96" t="s">
        <v>46</v>
      </c>
      <c r="O85" s="96" t="s">
        <v>220</v>
      </c>
      <c r="P85" s="96" t="s">
        <v>221</v>
      </c>
      <c r="Q85" s="96" t="s">
        <v>222</v>
      </c>
      <c r="R85" s="96" t="s">
        <v>223</v>
      </c>
      <c r="S85" s="96" t="s">
        <v>224</v>
      </c>
      <c r="T85" s="97" t="s">
        <v>225</v>
      </c>
      <c r="U85" s="189"/>
      <c r="V85" s="189"/>
      <c r="W85" s="189"/>
      <c r="X85" s="189"/>
      <c r="Y85" s="189"/>
      <c r="Z85" s="189"/>
      <c r="AA85" s="189"/>
      <c r="AB85" s="189"/>
      <c r="AC85" s="189"/>
      <c r="AD85" s="189"/>
      <c r="AE85" s="189"/>
    </row>
    <row r="86" s="2" customFormat="1" ht="22.8" customHeight="1">
      <c r="A86" s="41"/>
      <c r="B86" s="42"/>
      <c r="C86" s="102" t="s">
        <v>226</v>
      </c>
      <c r="D86" s="43"/>
      <c r="E86" s="43"/>
      <c r="F86" s="43"/>
      <c r="G86" s="43"/>
      <c r="H86" s="43"/>
      <c r="I86" s="43"/>
      <c r="J86" s="195">
        <f>BK86</f>
        <v>0</v>
      </c>
      <c r="K86" s="43"/>
      <c r="L86" s="47"/>
      <c r="M86" s="98"/>
      <c r="N86" s="196"/>
      <c r="O86" s="99"/>
      <c r="P86" s="197">
        <f>P87</f>
        <v>0</v>
      </c>
      <c r="Q86" s="99"/>
      <c r="R86" s="197">
        <f>R87</f>
        <v>95.935660599999991</v>
      </c>
      <c r="S86" s="99"/>
      <c r="T86" s="198">
        <f>T87</f>
        <v>1.2015</v>
      </c>
      <c r="U86" s="41"/>
      <c r="V86" s="41"/>
      <c r="W86" s="41"/>
      <c r="X86" s="41"/>
      <c r="Y86" s="41"/>
      <c r="Z86" s="41"/>
      <c r="AA86" s="41"/>
      <c r="AB86" s="41"/>
      <c r="AC86" s="41"/>
      <c r="AD86" s="41"/>
      <c r="AE86" s="41"/>
      <c r="AT86" s="20" t="s">
        <v>75</v>
      </c>
      <c r="AU86" s="20" t="s">
        <v>205</v>
      </c>
      <c r="BK86" s="199">
        <f>BK87</f>
        <v>0</v>
      </c>
    </row>
    <row r="87" s="12" customFormat="1" ht="25.92" customHeight="1">
      <c r="A87" s="12"/>
      <c r="B87" s="200"/>
      <c r="C87" s="201"/>
      <c r="D87" s="202" t="s">
        <v>75</v>
      </c>
      <c r="E87" s="203" t="s">
        <v>227</v>
      </c>
      <c r="F87" s="203" t="s">
        <v>228</v>
      </c>
      <c r="G87" s="201"/>
      <c r="H87" s="201"/>
      <c r="I87" s="204"/>
      <c r="J87" s="205">
        <f>BK87</f>
        <v>0</v>
      </c>
      <c r="K87" s="201"/>
      <c r="L87" s="206"/>
      <c r="M87" s="207"/>
      <c r="N87" s="208"/>
      <c r="O87" s="208"/>
      <c r="P87" s="209">
        <f>P88+P149+P152+P167+P192+P202</f>
        <v>0</v>
      </c>
      <c r="Q87" s="208"/>
      <c r="R87" s="209">
        <f>R88+R149+R152+R167+R192+R202</f>
        <v>95.935660599999991</v>
      </c>
      <c r="S87" s="208"/>
      <c r="T87" s="210">
        <f>T88+T149+T152+T167+T192+T202</f>
        <v>1.2015</v>
      </c>
      <c r="U87" s="12"/>
      <c r="V87" s="12"/>
      <c r="W87" s="12"/>
      <c r="X87" s="12"/>
      <c r="Y87" s="12"/>
      <c r="Z87" s="12"/>
      <c r="AA87" s="12"/>
      <c r="AB87" s="12"/>
      <c r="AC87" s="12"/>
      <c r="AD87" s="12"/>
      <c r="AE87" s="12"/>
      <c r="AR87" s="211" t="s">
        <v>84</v>
      </c>
      <c r="AT87" s="212" t="s">
        <v>75</v>
      </c>
      <c r="AU87" s="212" t="s">
        <v>76</v>
      </c>
      <c r="AY87" s="211" t="s">
        <v>229</v>
      </c>
      <c r="BK87" s="213">
        <f>BK88+BK149+BK152+BK167+BK192+BK202</f>
        <v>0</v>
      </c>
    </row>
    <row r="88" s="12" customFormat="1" ht="22.8" customHeight="1">
      <c r="A88" s="12"/>
      <c r="B88" s="200"/>
      <c r="C88" s="201"/>
      <c r="D88" s="202" t="s">
        <v>75</v>
      </c>
      <c r="E88" s="214" t="s">
        <v>84</v>
      </c>
      <c r="F88" s="214" t="s">
        <v>230</v>
      </c>
      <c r="G88" s="201"/>
      <c r="H88" s="201"/>
      <c r="I88" s="204"/>
      <c r="J88" s="215">
        <f>BK88</f>
        <v>0</v>
      </c>
      <c r="K88" s="201"/>
      <c r="L88" s="206"/>
      <c r="M88" s="207"/>
      <c r="N88" s="208"/>
      <c r="O88" s="208"/>
      <c r="P88" s="209">
        <f>SUM(P89:P148)</f>
        <v>0</v>
      </c>
      <c r="Q88" s="208"/>
      <c r="R88" s="209">
        <f>SUM(R89:R148)</f>
        <v>53.57461</v>
      </c>
      <c r="S88" s="208"/>
      <c r="T88" s="210">
        <f>SUM(T89:T148)</f>
        <v>0</v>
      </c>
      <c r="U88" s="12"/>
      <c r="V88" s="12"/>
      <c r="W88" s="12"/>
      <c r="X88" s="12"/>
      <c r="Y88" s="12"/>
      <c r="Z88" s="12"/>
      <c r="AA88" s="12"/>
      <c r="AB88" s="12"/>
      <c r="AC88" s="12"/>
      <c r="AD88" s="12"/>
      <c r="AE88" s="12"/>
      <c r="AR88" s="211" t="s">
        <v>84</v>
      </c>
      <c r="AT88" s="212" t="s">
        <v>75</v>
      </c>
      <c r="AU88" s="212" t="s">
        <v>84</v>
      </c>
      <c r="AY88" s="211" t="s">
        <v>229</v>
      </c>
      <c r="BK88" s="213">
        <f>SUM(BK89:BK148)</f>
        <v>0</v>
      </c>
    </row>
    <row r="89" s="2" customFormat="1" ht="24.15" customHeight="1">
      <c r="A89" s="41"/>
      <c r="B89" s="42"/>
      <c r="C89" s="216" t="s">
        <v>84</v>
      </c>
      <c r="D89" s="216" t="s">
        <v>231</v>
      </c>
      <c r="E89" s="217" t="s">
        <v>5396</v>
      </c>
      <c r="F89" s="218" t="s">
        <v>5397</v>
      </c>
      <c r="G89" s="219" t="s">
        <v>291</v>
      </c>
      <c r="H89" s="220">
        <v>60.625</v>
      </c>
      <c r="I89" s="221"/>
      <c r="J89" s="222">
        <f>ROUND(I89*H89,2)</f>
        <v>0</v>
      </c>
      <c r="K89" s="218" t="s">
        <v>235</v>
      </c>
      <c r="L89" s="47"/>
      <c r="M89" s="223" t="s">
        <v>19</v>
      </c>
      <c r="N89" s="224" t="s">
        <v>47</v>
      </c>
      <c r="O89" s="87"/>
      <c r="P89" s="225">
        <f>O89*H89</f>
        <v>0</v>
      </c>
      <c r="Q89" s="225">
        <v>0</v>
      </c>
      <c r="R89" s="225">
        <f>Q89*H89</f>
        <v>0</v>
      </c>
      <c r="S89" s="225">
        <v>0</v>
      </c>
      <c r="T89" s="226">
        <f>S89*H89</f>
        <v>0</v>
      </c>
      <c r="U89" s="41"/>
      <c r="V89" s="41"/>
      <c r="W89" s="41"/>
      <c r="X89" s="41"/>
      <c r="Y89" s="41"/>
      <c r="Z89" s="41"/>
      <c r="AA89" s="41"/>
      <c r="AB89" s="41"/>
      <c r="AC89" s="41"/>
      <c r="AD89" s="41"/>
      <c r="AE89" s="41"/>
      <c r="AR89" s="227" t="s">
        <v>136</v>
      </c>
      <c r="AT89" s="227" t="s">
        <v>231</v>
      </c>
      <c r="AU89" s="227" t="s">
        <v>86</v>
      </c>
      <c r="AY89" s="20" t="s">
        <v>229</v>
      </c>
      <c r="BE89" s="228">
        <f>IF(N89="základní",J89,0)</f>
        <v>0</v>
      </c>
      <c r="BF89" s="228">
        <f>IF(N89="snížená",J89,0)</f>
        <v>0</v>
      </c>
      <c r="BG89" s="228">
        <f>IF(N89="zákl. přenesená",J89,0)</f>
        <v>0</v>
      </c>
      <c r="BH89" s="228">
        <f>IF(N89="sníž. přenesená",J89,0)</f>
        <v>0</v>
      </c>
      <c r="BI89" s="228">
        <f>IF(N89="nulová",J89,0)</f>
        <v>0</v>
      </c>
      <c r="BJ89" s="20" t="s">
        <v>84</v>
      </c>
      <c r="BK89" s="228">
        <f>ROUND(I89*H89,2)</f>
        <v>0</v>
      </c>
      <c r="BL89" s="20" t="s">
        <v>136</v>
      </c>
      <c r="BM89" s="227" t="s">
        <v>5398</v>
      </c>
    </row>
    <row r="90" s="2" customFormat="1">
      <c r="A90" s="41"/>
      <c r="B90" s="42"/>
      <c r="C90" s="43"/>
      <c r="D90" s="229" t="s">
        <v>237</v>
      </c>
      <c r="E90" s="43"/>
      <c r="F90" s="230" t="s">
        <v>5399</v>
      </c>
      <c r="G90" s="43"/>
      <c r="H90" s="43"/>
      <c r="I90" s="231"/>
      <c r="J90" s="43"/>
      <c r="K90" s="43"/>
      <c r="L90" s="47"/>
      <c r="M90" s="232"/>
      <c r="N90" s="233"/>
      <c r="O90" s="87"/>
      <c r="P90" s="87"/>
      <c r="Q90" s="87"/>
      <c r="R90" s="87"/>
      <c r="S90" s="87"/>
      <c r="T90" s="88"/>
      <c r="U90" s="41"/>
      <c r="V90" s="41"/>
      <c r="W90" s="41"/>
      <c r="X90" s="41"/>
      <c r="Y90" s="41"/>
      <c r="Z90" s="41"/>
      <c r="AA90" s="41"/>
      <c r="AB90" s="41"/>
      <c r="AC90" s="41"/>
      <c r="AD90" s="41"/>
      <c r="AE90" s="41"/>
      <c r="AT90" s="20" t="s">
        <v>237</v>
      </c>
      <c r="AU90" s="20" t="s">
        <v>86</v>
      </c>
    </row>
    <row r="91" s="14" customFormat="1">
      <c r="A91" s="14"/>
      <c r="B91" s="245"/>
      <c r="C91" s="246"/>
      <c r="D91" s="236" t="s">
        <v>239</v>
      </c>
      <c r="E91" s="247" t="s">
        <v>5386</v>
      </c>
      <c r="F91" s="248" t="s">
        <v>5400</v>
      </c>
      <c r="G91" s="246"/>
      <c r="H91" s="249">
        <v>60.625</v>
      </c>
      <c r="I91" s="250"/>
      <c r="J91" s="246"/>
      <c r="K91" s="246"/>
      <c r="L91" s="251"/>
      <c r="M91" s="252"/>
      <c r="N91" s="253"/>
      <c r="O91" s="253"/>
      <c r="P91" s="253"/>
      <c r="Q91" s="253"/>
      <c r="R91" s="253"/>
      <c r="S91" s="253"/>
      <c r="T91" s="254"/>
      <c r="U91" s="14"/>
      <c r="V91" s="14"/>
      <c r="W91" s="14"/>
      <c r="X91" s="14"/>
      <c r="Y91" s="14"/>
      <c r="Z91" s="14"/>
      <c r="AA91" s="14"/>
      <c r="AB91" s="14"/>
      <c r="AC91" s="14"/>
      <c r="AD91" s="14"/>
      <c r="AE91" s="14"/>
      <c r="AT91" s="255" t="s">
        <v>239</v>
      </c>
      <c r="AU91" s="255" t="s">
        <v>86</v>
      </c>
      <c r="AV91" s="14" t="s">
        <v>86</v>
      </c>
      <c r="AW91" s="14" t="s">
        <v>37</v>
      </c>
      <c r="AX91" s="14" t="s">
        <v>84</v>
      </c>
      <c r="AY91" s="255" t="s">
        <v>229</v>
      </c>
    </row>
    <row r="92" s="2" customFormat="1" ht="24.15" customHeight="1">
      <c r="A92" s="41"/>
      <c r="B92" s="42"/>
      <c r="C92" s="216" t="s">
        <v>86</v>
      </c>
      <c r="D92" s="216" t="s">
        <v>231</v>
      </c>
      <c r="E92" s="217" t="s">
        <v>5401</v>
      </c>
      <c r="F92" s="218" t="s">
        <v>5402</v>
      </c>
      <c r="G92" s="219" t="s">
        <v>291</v>
      </c>
      <c r="H92" s="220">
        <v>116</v>
      </c>
      <c r="I92" s="221"/>
      <c r="J92" s="222">
        <f>ROUND(I92*H92,2)</f>
        <v>0</v>
      </c>
      <c r="K92" s="218" t="s">
        <v>235</v>
      </c>
      <c r="L92" s="47"/>
      <c r="M92" s="223" t="s">
        <v>19</v>
      </c>
      <c r="N92" s="224" t="s">
        <v>47</v>
      </c>
      <c r="O92" s="87"/>
      <c r="P92" s="225">
        <f>O92*H92</f>
        <v>0</v>
      </c>
      <c r="Q92" s="225">
        <v>0</v>
      </c>
      <c r="R92" s="225">
        <f>Q92*H92</f>
        <v>0</v>
      </c>
      <c r="S92" s="225">
        <v>0</v>
      </c>
      <c r="T92" s="226">
        <f>S92*H92</f>
        <v>0</v>
      </c>
      <c r="U92" s="41"/>
      <c r="V92" s="41"/>
      <c r="W92" s="41"/>
      <c r="X92" s="41"/>
      <c r="Y92" s="41"/>
      <c r="Z92" s="41"/>
      <c r="AA92" s="41"/>
      <c r="AB92" s="41"/>
      <c r="AC92" s="41"/>
      <c r="AD92" s="41"/>
      <c r="AE92" s="41"/>
      <c r="AR92" s="227" t="s">
        <v>136</v>
      </c>
      <c r="AT92" s="227" t="s">
        <v>231</v>
      </c>
      <c r="AU92" s="227" t="s">
        <v>86</v>
      </c>
      <c r="AY92" s="20" t="s">
        <v>229</v>
      </c>
      <c r="BE92" s="228">
        <f>IF(N92="základní",J92,0)</f>
        <v>0</v>
      </c>
      <c r="BF92" s="228">
        <f>IF(N92="snížená",J92,0)</f>
        <v>0</v>
      </c>
      <c r="BG92" s="228">
        <f>IF(N92="zákl. přenesená",J92,0)</f>
        <v>0</v>
      </c>
      <c r="BH92" s="228">
        <f>IF(N92="sníž. přenesená",J92,0)</f>
        <v>0</v>
      </c>
      <c r="BI92" s="228">
        <f>IF(N92="nulová",J92,0)</f>
        <v>0</v>
      </c>
      <c r="BJ92" s="20" t="s">
        <v>84</v>
      </c>
      <c r="BK92" s="228">
        <f>ROUND(I92*H92,2)</f>
        <v>0</v>
      </c>
      <c r="BL92" s="20" t="s">
        <v>136</v>
      </c>
      <c r="BM92" s="227" t="s">
        <v>5403</v>
      </c>
    </row>
    <row r="93" s="2" customFormat="1">
      <c r="A93" s="41"/>
      <c r="B93" s="42"/>
      <c r="C93" s="43"/>
      <c r="D93" s="229" t="s">
        <v>237</v>
      </c>
      <c r="E93" s="43"/>
      <c r="F93" s="230" t="s">
        <v>5404</v>
      </c>
      <c r="G93" s="43"/>
      <c r="H93" s="43"/>
      <c r="I93" s="231"/>
      <c r="J93" s="43"/>
      <c r="K93" s="43"/>
      <c r="L93" s="47"/>
      <c r="M93" s="232"/>
      <c r="N93" s="233"/>
      <c r="O93" s="87"/>
      <c r="P93" s="87"/>
      <c r="Q93" s="87"/>
      <c r="R93" s="87"/>
      <c r="S93" s="87"/>
      <c r="T93" s="88"/>
      <c r="U93" s="41"/>
      <c r="V93" s="41"/>
      <c r="W93" s="41"/>
      <c r="X93" s="41"/>
      <c r="Y93" s="41"/>
      <c r="Z93" s="41"/>
      <c r="AA93" s="41"/>
      <c r="AB93" s="41"/>
      <c r="AC93" s="41"/>
      <c r="AD93" s="41"/>
      <c r="AE93" s="41"/>
      <c r="AT93" s="20" t="s">
        <v>237</v>
      </c>
      <c r="AU93" s="20" t="s">
        <v>86</v>
      </c>
    </row>
    <row r="94" s="14" customFormat="1">
      <c r="A94" s="14"/>
      <c r="B94" s="245"/>
      <c r="C94" s="246"/>
      <c r="D94" s="236" t="s">
        <v>239</v>
      </c>
      <c r="E94" s="247" t="s">
        <v>5384</v>
      </c>
      <c r="F94" s="248" t="s">
        <v>3365</v>
      </c>
      <c r="G94" s="246"/>
      <c r="H94" s="249">
        <v>116</v>
      </c>
      <c r="I94" s="250"/>
      <c r="J94" s="246"/>
      <c r="K94" s="246"/>
      <c r="L94" s="251"/>
      <c r="M94" s="252"/>
      <c r="N94" s="253"/>
      <c r="O94" s="253"/>
      <c r="P94" s="253"/>
      <c r="Q94" s="253"/>
      <c r="R94" s="253"/>
      <c r="S94" s="253"/>
      <c r="T94" s="254"/>
      <c r="U94" s="14"/>
      <c r="V94" s="14"/>
      <c r="W94" s="14"/>
      <c r="X94" s="14"/>
      <c r="Y94" s="14"/>
      <c r="Z94" s="14"/>
      <c r="AA94" s="14"/>
      <c r="AB94" s="14"/>
      <c r="AC94" s="14"/>
      <c r="AD94" s="14"/>
      <c r="AE94" s="14"/>
      <c r="AT94" s="255" t="s">
        <v>239</v>
      </c>
      <c r="AU94" s="255" t="s">
        <v>86</v>
      </c>
      <c r="AV94" s="14" t="s">
        <v>86</v>
      </c>
      <c r="AW94" s="14" t="s">
        <v>37</v>
      </c>
      <c r="AX94" s="14" t="s">
        <v>84</v>
      </c>
      <c r="AY94" s="255" t="s">
        <v>229</v>
      </c>
    </row>
    <row r="95" s="2" customFormat="1" ht="24.15" customHeight="1">
      <c r="A95" s="41"/>
      <c r="B95" s="42"/>
      <c r="C95" s="216" t="s">
        <v>96</v>
      </c>
      <c r="D95" s="216" t="s">
        <v>231</v>
      </c>
      <c r="E95" s="217" t="s">
        <v>5405</v>
      </c>
      <c r="F95" s="218" t="s">
        <v>5406</v>
      </c>
      <c r="G95" s="219" t="s">
        <v>274</v>
      </c>
      <c r="H95" s="220">
        <v>12</v>
      </c>
      <c r="I95" s="221"/>
      <c r="J95" s="222">
        <f>ROUND(I95*H95,2)</f>
        <v>0</v>
      </c>
      <c r="K95" s="218" t="s">
        <v>235</v>
      </c>
      <c r="L95" s="47"/>
      <c r="M95" s="223" t="s">
        <v>19</v>
      </c>
      <c r="N95" s="224" t="s">
        <v>47</v>
      </c>
      <c r="O95" s="87"/>
      <c r="P95" s="225">
        <f>O95*H95</f>
        <v>0</v>
      </c>
      <c r="Q95" s="225">
        <v>0.0070000000000000001</v>
      </c>
      <c r="R95" s="225">
        <f>Q95*H95</f>
        <v>0.084000000000000005</v>
      </c>
      <c r="S95" s="225">
        <v>0</v>
      </c>
      <c r="T95" s="226">
        <f>S95*H95</f>
        <v>0</v>
      </c>
      <c r="U95" s="41"/>
      <c r="V95" s="41"/>
      <c r="W95" s="41"/>
      <c r="X95" s="41"/>
      <c r="Y95" s="41"/>
      <c r="Z95" s="41"/>
      <c r="AA95" s="41"/>
      <c r="AB95" s="41"/>
      <c r="AC95" s="41"/>
      <c r="AD95" s="41"/>
      <c r="AE95" s="41"/>
      <c r="AR95" s="227" t="s">
        <v>136</v>
      </c>
      <c r="AT95" s="227" t="s">
        <v>231</v>
      </c>
      <c r="AU95" s="227" t="s">
        <v>86</v>
      </c>
      <c r="AY95" s="20" t="s">
        <v>229</v>
      </c>
      <c r="BE95" s="228">
        <f>IF(N95="základní",J95,0)</f>
        <v>0</v>
      </c>
      <c r="BF95" s="228">
        <f>IF(N95="snížená",J95,0)</f>
        <v>0</v>
      </c>
      <c r="BG95" s="228">
        <f>IF(N95="zákl. přenesená",J95,0)</f>
        <v>0</v>
      </c>
      <c r="BH95" s="228">
        <f>IF(N95="sníž. přenesená",J95,0)</f>
        <v>0</v>
      </c>
      <c r="BI95" s="228">
        <f>IF(N95="nulová",J95,0)</f>
        <v>0</v>
      </c>
      <c r="BJ95" s="20" t="s">
        <v>84</v>
      </c>
      <c r="BK95" s="228">
        <f>ROUND(I95*H95,2)</f>
        <v>0</v>
      </c>
      <c r="BL95" s="20" t="s">
        <v>136</v>
      </c>
      <c r="BM95" s="227" t="s">
        <v>5407</v>
      </c>
    </row>
    <row r="96" s="2" customFormat="1">
      <c r="A96" s="41"/>
      <c r="B96" s="42"/>
      <c r="C96" s="43"/>
      <c r="D96" s="229" t="s">
        <v>237</v>
      </c>
      <c r="E96" s="43"/>
      <c r="F96" s="230" t="s">
        <v>5408</v>
      </c>
      <c r="G96" s="43"/>
      <c r="H96" s="43"/>
      <c r="I96" s="231"/>
      <c r="J96" s="43"/>
      <c r="K96" s="43"/>
      <c r="L96" s="47"/>
      <c r="M96" s="232"/>
      <c r="N96" s="233"/>
      <c r="O96" s="87"/>
      <c r="P96" s="87"/>
      <c r="Q96" s="87"/>
      <c r="R96" s="87"/>
      <c r="S96" s="87"/>
      <c r="T96" s="88"/>
      <c r="U96" s="41"/>
      <c r="V96" s="41"/>
      <c r="W96" s="41"/>
      <c r="X96" s="41"/>
      <c r="Y96" s="41"/>
      <c r="Z96" s="41"/>
      <c r="AA96" s="41"/>
      <c r="AB96" s="41"/>
      <c r="AC96" s="41"/>
      <c r="AD96" s="41"/>
      <c r="AE96" s="41"/>
      <c r="AT96" s="20" t="s">
        <v>237</v>
      </c>
      <c r="AU96" s="20" t="s">
        <v>86</v>
      </c>
    </row>
    <row r="97" s="2" customFormat="1" ht="16.5" customHeight="1">
      <c r="A97" s="41"/>
      <c r="B97" s="42"/>
      <c r="C97" s="267" t="s">
        <v>136</v>
      </c>
      <c r="D97" s="267" t="s">
        <v>311</v>
      </c>
      <c r="E97" s="268" t="s">
        <v>5409</v>
      </c>
      <c r="F97" s="269" t="s">
        <v>5410</v>
      </c>
      <c r="G97" s="270" t="s">
        <v>354</v>
      </c>
      <c r="H97" s="271">
        <v>12</v>
      </c>
      <c r="I97" s="272"/>
      <c r="J97" s="273">
        <f>ROUND(I97*H97,2)</f>
        <v>0</v>
      </c>
      <c r="K97" s="269" t="s">
        <v>322</v>
      </c>
      <c r="L97" s="274"/>
      <c r="M97" s="275" t="s">
        <v>19</v>
      </c>
      <c r="N97" s="276" t="s">
        <v>47</v>
      </c>
      <c r="O97" s="87"/>
      <c r="P97" s="225">
        <f>O97*H97</f>
        <v>0</v>
      </c>
      <c r="Q97" s="225">
        <v>0.00013999999999999999</v>
      </c>
      <c r="R97" s="225">
        <f>Q97*H97</f>
        <v>0.0016799999999999999</v>
      </c>
      <c r="S97" s="225">
        <v>0</v>
      </c>
      <c r="T97" s="226">
        <f>S97*H97</f>
        <v>0</v>
      </c>
      <c r="U97" s="41"/>
      <c r="V97" s="41"/>
      <c r="W97" s="41"/>
      <c r="X97" s="41"/>
      <c r="Y97" s="41"/>
      <c r="Z97" s="41"/>
      <c r="AA97" s="41"/>
      <c r="AB97" s="41"/>
      <c r="AC97" s="41"/>
      <c r="AD97" s="41"/>
      <c r="AE97" s="41"/>
      <c r="AR97" s="227" t="s">
        <v>288</v>
      </c>
      <c r="AT97" s="227" t="s">
        <v>311</v>
      </c>
      <c r="AU97" s="227" t="s">
        <v>86</v>
      </c>
      <c r="AY97" s="20" t="s">
        <v>229</v>
      </c>
      <c r="BE97" s="228">
        <f>IF(N97="základní",J97,0)</f>
        <v>0</v>
      </c>
      <c r="BF97" s="228">
        <f>IF(N97="snížená",J97,0)</f>
        <v>0</v>
      </c>
      <c r="BG97" s="228">
        <f>IF(N97="zákl. přenesená",J97,0)</f>
        <v>0</v>
      </c>
      <c r="BH97" s="228">
        <f>IF(N97="sníž. přenesená",J97,0)</f>
        <v>0</v>
      </c>
      <c r="BI97" s="228">
        <f>IF(N97="nulová",J97,0)</f>
        <v>0</v>
      </c>
      <c r="BJ97" s="20" t="s">
        <v>84</v>
      </c>
      <c r="BK97" s="228">
        <f>ROUND(I97*H97,2)</f>
        <v>0</v>
      </c>
      <c r="BL97" s="20" t="s">
        <v>136</v>
      </c>
      <c r="BM97" s="227" t="s">
        <v>5411</v>
      </c>
    </row>
    <row r="98" s="2" customFormat="1" ht="16.5" customHeight="1">
      <c r="A98" s="41"/>
      <c r="B98" s="42"/>
      <c r="C98" s="267" t="s">
        <v>264</v>
      </c>
      <c r="D98" s="267" t="s">
        <v>311</v>
      </c>
      <c r="E98" s="268" t="s">
        <v>5412</v>
      </c>
      <c r="F98" s="269" t="s">
        <v>5413</v>
      </c>
      <c r="G98" s="270" t="s">
        <v>354</v>
      </c>
      <c r="H98" s="271">
        <v>2</v>
      </c>
      <c r="I98" s="272"/>
      <c r="J98" s="273">
        <f>ROUND(I98*H98,2)</f>
        <v>0</v>
      </c>
      <c r="K98" s="269" t="s">
        <v>322</v>
      </c>
      <c r="L98" s="274"/>
      <c r="M98" s="275" t="s">
        <v>19</v>
      </c>
      <c r="N98" s="276" t="s">
        <v>47</v>
      </c>
      <c r="O98" s="87"/>
      <c r="P98" s="225">
        <f>O98*H98</f>
        <v>0</v>
      </c>
      <c r="Q98" s="225">
        <v>0.00013999999999999999</v>
      </c>
      <c r="R98" s="225">
        <f>Q98*H98</f>
        <v>0.00027999999999999998</v>
      </c>
      <c r="S98" s="225">
        <v>0</v>
      </c>
      <c r="T98" s="226">
        <f>S98*H98</f>
        <v>0</v>
      </c>
      <c r="U98" s="41"/>
      <c r="V98" s="41"/>
      <c r="W98" s="41"/>
      <c r="X98" s="41"/>
      <c r="Y98" s="41"/>
      <c r="Z98" s="41"/>
      <c r="AA98" s="41"/>
      <c r="AB98" s="41"/>
      <c r="AC98" s="41"/>
      <c r="AD98" s="41"/>
      <c r="AE98" s="41"/>
      <c r="AR98" s="227" t="s">
        <v>288</v>
      </c>
      <c r="AT98" s="227" t="s">
        <v>311</v>
      </c>
      <c r="AU98" s="227" t="s">
        <v>86</v>
      </c>
      <c r="AY98" s="20" t="s">
        <v>229</v>
      </c>
      <c r="BE98" s="228">
        <f>IF(N98="základní",J98,0)</f>
        <v>0</v>
      </c>
      <c r="BF98" s="228">
        <f>IF(N98="snížená",J98,0)</f>
        <v>0</v>
      </c>
      <c r="BG98" s="228">
        <f>IF(N98="zákl. přenesená",J98,0)</f>
        <v>0</v>
      </c>
      <c r="BH98" s="228">
        <f>IF(N98="sníž. přenesená",J98,0)</f>
        <v>0</v>
      </c>
      <c r="BI98" s="228">
        <f>IF(N98="nulová",J98,0)</f>
        <v>0</v>
      </c>
      <c r="BJ98" s="20" t="s">
        <v>84</v>
      </c>
      <c r="BK98" s="228">
        <f>ROUND(I98*H98,2)</f>
        <v>0</v>
      </c>
      <c r="BL98" s="20" t="s">
        <v>136</v>
      </c>
      <c r="BM98" s="227" t="s">
        <v>5414</v>
      </c>
    </row>
    <row r="99" s="2" customFormat="1" ht="24.15" customHeight="1">
      <c r="A99" s="41"/>
      <c r="B99" s="42"/>
      <c r="C99" s="216" t="s">
        <v>271</v>
      </c>
      <c r="D99" s="216" t="s">
        <v>231</v>
      </c>
      <c r="E99" s="217" t="s">
        <v>5415</v>
      </c>
      <c r="F99" s="218" t="s">
        <v>5416</v>
      </c>
      <c r="G99" s="219" t="s">
        <v>234</v>
      </c>
      <c r="H99" s="220">
        <v>305</v>
      </c>
      <c r="I99" s="221"/>
      <c r="J99" s="222">
        <f>ROUND(I99*H99,2)</f>
        <v>0</v>
      </c>
      <c r="K99" s="218" t="s">
        <v>235</v>
      </c>
      <c r="L99" s="47"/>
      <c r="M99" s="223" t="s">
        <v>19</v>
      </c>
      <c r="N99" s="224" t="s">
        <v>47</v>
      </c>
      <c r="O99" s="87"/>
      <c r="P99" s="225">
        <f>O99*H99</f>
        <v>0</v>
      </c>
      <c r="Q99" s="225">
        <v>0.00084999999999999995</v>
      </c>
      <c r="R99" s="225">
        <f>Q99*H99</f>
        <v>0.25924999999999998</v>
      </c>
      <c r="S99" s="225">
        <v>0</v>
      </c>
      <c r="T99" s="226">
        <f>S99*H99</f>
        <v>0</v>
      </c>
      <c r="U99" s="41"/>
      <c r="V99" s="41"/>
      <c r="W99" s="41"/>
      <c r="X99" s="41"/>
      <c r="Y99" s="41"/>
      <c r="Z99" s="41"/>
      <c r="AA99" s="41"/>
      <c r="AB99" s="41"/>
      <c r="AC99" s="41"/>
      <c r="AD99" s="41"/>
      <c r="AE99" s="41"/>
      <c r="AR99" s="227" t="s">
        <v>136</v>
      </c>
      <c r="AT99" s="227" t="s">
        <v>231</v>
      </c>
      <c r="AU99" s="227" t="s">
        <v>86</v>
      </c>
      <c r="AY99" s="20" t="s">
        <v>229</v>
      </c>
      <c r="BE99" s="228">
        <f>IF(N99="základní",J99,0)</f>
        <v>0</v>
      </c>
      <c r="BF99" s="228">
        <f>IF(N99="snížená",J99,0)</f>
        <v>0</v>
      </c>
      <c r="BG99" s="228">
        <f>IF(N99="zákl. přenesená",J99,0)</f>
        <v>0</v>
      </c>
      <c r="BH99" s="228">
        <f>IF(N99="sníž. přenesená",J99,0)</f>
        <v>0</v>
      </c>
      <c r="BI99" s="228">
        <f>IF(N99="nulová",J99,0)</f>
        <v>0</v>
      </c>
      <c r="BJ99" s="20" t="s">
        <v>84</v>
      </c>
      <c r="BK99" s="228">
        <f>ROUND(I99*H99,2)</f>
        <v>0</v>
      </c>
      <c r="BL99" s="20" t="s">
        <v>136</v>
      </c>
      <c r="BM99" s="227" t="s">
        <v>5417</v>
      </c>
    </row>
    <row r="100" s="2" customFormat="1">
      <c r="A100" s="41"/>
      <c r="B100" s="42"/>
      <c r="C100" s="43"/>
      <c r="D100" s="229" t="s">
        <v>237</v>
      </c>
      <c r="E100" s="43"/>
      <c r="F100" s="230" t="s">
        <v>5418</v>
      </c>
      <c r="G100" s="43"/>
      <c r="H100" s="43"/>
      <c r="I100" s="231"/>
      <c r="J100" s="43"/>
      <c r="K100" s="43"/>
      <c r="L100" s="47"/>
      <c r="M100" s="232"/>
      <c r="N100" s="233"/>
      <c r="O100" s="87"/>
      <c r="P100" s="87"/>
      <c r="Q100" s="87"/>
      <c r="R100" s="87"/>
      <c r="S100" s="87"/>
      <c r="T100" s="88"/>
      <c r="U100" s="41"/>
      <c r="V100" s="41"/>
      <c r="W100" s="41"/>
      <c r="X100" s="41"/>
      <c r="Y100" s="41"/>
      <c r="Z100" s="41"/>
      <c r="AA100" s="41"/>
      <c r="AB100" s="41"/>
      <c r="AC100" s="41"/>
      <c r="AD100" s="41"/>
      <c r="AE100" s="41"/>
      <c r="AT100" s="20" t="s">
        <v>237</v>
      </c>
      <c r="AU100" s="20" t="s">
        <v>86</v>
      </c>
    </row>
    <row r="101" s="14" customFormat="1">
      <c r="A101" s="14"/>
      <c r="B101" s="245"/>
      <c r="C101" s="246"/>
      <c r="D101" s="236" t="s">
        <v>239</v>
      </c>
      <c r="E101" s="247" t="s">
        <v>5382</v>
      </c>
      <c r="F101" s="248" t="s">
        <v>5419</v>
      </c>
      <c r="G101" s="246"/>
      <c r="H101" s="249">
        <v>305</v>
      </c>
      <c r="I101" s="250"/>
      <c r="J101" s="246"/>
      <c r="K101" s="246"/>
      <c r="L101" s="251"/>
      <c r="M101" s="252"/>
      <c r="N101" s="253"/>
      <c r="O101" s="253"/>
      <c r="P101" s="253"/>
      <c r="Q101" s="253"/>
      <c r="R101" s="253"/>
      <c r="S101" s="253"/>
      <c r="T101" s="254"/>
      <c r="U101" s="14"/>
      <c r="V101" s="14"/>
      <c r="W101" s="14"/>
      <c r="X101" s="14"/>
      <c r="Y101" s="14"/>
      <c r="Z101" s="14"/>
      <c r="AA101" s="14"/>
      <c r="AB101" s="14"/>
      <c r="AC101" s="14"/>
      <c r="AD101" s="14"/>
      <c r="AE101" s="14"/>
      <c r="AT101" s="255" t="s">
        <v>239</v>
      </c>
      <c r="AU101" s="255" t="s">
        <v>86</v>
      </c>
      <c r="AV101" s="14" t="s">
        <v>86</v>
      </c>
      <c r="AW101" s="14" t="s">
        <v>37</v>
      </c>
      <c r="AX101" s="14" t="s">
        <v>84</v>
      </c>
      <c r="AY101" s="255" t="s">
        <v>229</v>
      </c>
    </row>
    <row r="102" s="2" customFormat="1" ht="24.15" customHeight="1">
      <c r="A102" s="41"/>
      <c r="B102" s="42"/>
      <c r="C102" s="216" t="s">
        <v>280</v>
      </c>
      <c r="D102" s="216" t="s">
        <v>231</v>
      </c>
      <c r="E102" s="217" t="s">
        <v>5420</v>
      </c>
      <c r="F102" s="218" t="s">
        <v>5421</v>
      </c>
      <c r="G102" s="219" t="s">
        <v>234</v>
      </c>
      <c r="H102" s="220">
        <v>305</v>
      </c>
      <c r="I102" s="221"/>
      <c r="J102" s="222">
        <f>ROUND(I102*H102,2)</f>
        <v>0</v>
      </c>
      <c r="K102" s="218" t="s">
        <v>235</v>
      </c>
      <c r="L102" s="47"/>
      <c r="M102" s="223" t="s">
        <v>19</v>
      </c>
      <c r="N102" s="224" t="s">
        <v>47</v>
      </c>
      <c r="O102" s="87"/>
      <c r="P102" s="225">
        <f>O102*H102</f>
        <v>0</v>
      </c>
      <c r="Q102" s="225">
        <v>0</v>
      </c>
      <c r="R102" s="225">
        <f>Q102*H102</f>
        <v>0</v>
      </c>
      <c r="S102" s="225">
        <v>0</v>
      </c>
      <c r="T102" s="226">
        <f>S102*H102</f>
        <v>0</v>
      </c>
      <c r="U102" s="41"/>
      <c r="V102" s="41"/>
      <c r="W102" s="41"/>
      <c r="X102" s="41"/>
      <c r="Y102" s="41"/>
      <c r="Z102" s="41"/>
      <c r="AA102" s="41"/>
      <c r="AB102" s="41"/>
      <c r="AC102" s="41"/>
      <c r="AD102" s="41"/>
      <c r="AE102" s="41"/>
      <c r="AR102" s="227" t="s">
        <v>136</v>
      </c>
      <c r="AT102" s="227" t="s">
        <v>231</v>
      </c>
      <c r="AU102" s="227" t="s">
        <v>86</v>
      </c>
      <c r="AY102" s="20" t="s">
        <v>229</v>
      </c>
      <c r="BE102" s="228">
        <f>IF(N102="základní",J102,0)</f>
        <v>0</v>
      </c>
      <c r="BF102" s="228">
        <f>IF(N102="snížená",J102,0)</f>
        <v>0</v>
      </c>
      <c r="BG102" s="228">
        <f>IF(N102="zákl. přenesená",J102,0)</f>
        <v>0</v>
      </c>
      <c r="BH102" s="228">
        <f>IF(N102="sníž. přenesená",J102,0)</f>
        <v>0</v>
      </c>
      <c r="BI102" s="228">
        <f>IF(N102="nulová",J102,0)</f>
        <v>0</v>
      </c>
      <c r="BJ102" s="20" t="s">
        <v>84</v>
      </c>
      <c r="BK102" s="228">
        <f>ROUND(I102*H102,2)</f>
        <v>0</v>
      </c>
      <c r="BL102" s="20" t="s">
        <v>136</v>
      </c>
      <c r="BM102" s="227" t="s">
        <v>5422</v>
      </c>
    </row>
    <row r="103" s="2" customFormat="1">
      <c r="A103" s="41"/>
      <c r="B103" s="42"/>
      <c r="C103" s="43"/>
      <c r="D103" s="229" t="s">
        <v>237</v>
      </c>
      <c r="E103" s="43"/>
      <c r="F103" s="230" t="s">
        <v>5423</v>
      </c>
      <c r="G103" s="43"/>
      <c r="H103" s="43"/>
      <c r="I103" s="231"/>
      <c r="J103" s="43"/>
      <c r="K103" s="43"/>
      <c r="L103" s="47"/>
      <c r="M103" s="232"/>
      <c r="N103" s="233"/>
      <c r="O103" s="87"/>
      <c r="P103" s="87"/>
      <c r="Q103" s="87"/>
      <c r="R103" s="87"/>
      <c r="S103" s="87"/>
      <c r="T103" s="88"/>
      <c r="U103" s="41"/>
      <c r="V103" s="41"/>
      <c r="W103" s="41"/>
      <c r="X103" s="41"/>
      <c r="Y103" s="41"/>
      <c r="Z103" s="41"/>
      <c r="AA103" s="41"/>
      <c r="AB103" s="41"/>
      <c r="AC103" s="41"/>
      <c r="AD103" s="41"/>
      <c r="AE103" s="41"/>
      <c r="AT103" s="20" t="s">
        <v>237</v>
      </c>
      <c r="AU103" s="20" t="s">
        <v>86</v>
      </c>
    </row>
    <row r="104" s="14" customFormat="1">
      <c r="A104" s="14"/>
      <c r="B104" s="245"/>
      <c r="C104" s="246"/>
      <c r="D104" s="236" t="s">
        <v>239</v>
      </c>
      <c r="E104" s="247" t="s">
        <v>19</v>
      </c>
      <c r="F104" s="248" t="s">
        <v>5382</v>
      </c>
      <c r="G104" s="246"/>
      <c r="H104" s="249">
        <v>305</v>
      </c>
      <c r="I104" s="250"/>
      <c r="J104" s="246"/>
      <c r="K104" s="246"/>
      <c r="L104" s="251"/>
      <c r="M104" s="252"/>
      <c r="N104" s="253"/>
      <c r="O104" s="253"/>
      <c r="P104" s="253"/>
      <c r="Q104" s="253"/>
      <c r="R104" s="253"/>
      <c r="S104" s="253"/>
      <c r="T104" s="254"/>
      <c r="U104" s="14"/>
      <c r="V104" s="14"/>
      <c r="W104" s="14"/>
      <c r="X104" s="14"/>
      <c r="Y104" s="14"/>
      <c r="Z104" s="14"/>
      <c r="AA104" s="14"/>
      <c r="AB104" s="14"/>
      <c r="AC104" s="14"/>
      <c r="AD104" s="14"/>
      <c r="AE104" s="14"/>
      <c r="AT104" s="255" t="s">
        <v>239</v>
      </c>
      <c r="AU104" s="255" t="s">
        <v>86</v>
      </c>
      <c r="AV104" s="14" t="s">
        <v>86</v>
      </c>
      <c r="AW104" s="14" t="s">
        <v>37</v>
      </c>
      <c r="AX104" s="14" t="s">
        <v>84</v>
      </c>
      <c r="AY104" s="255" t="s">
        <v>229</v>
      </c>
    </row>
    <row r="105" s="2" customFormat="1" ht="16.5" customHeight="1">
      <c r="A105" s="41"/>
      <c r="B105" s="42"/>
      <c r="C105" s="216" t="s">
        <v>288</v>
      </c>
      <c r="D105" s="216" t="s">
        <v>231</v>
      </c>
      <c r="E105" s="217" t="s">
        <v>5424</v>
      </c>
      <c r="F105" s="218" t="s">
        <v>5425</v>
      </c>
      <c r="G105" s="219" t="s">
        <v>234</v>
      </c>
      <c r="H105" s="220">
        <v>42</v>
      </c>
      <c r="I105" s="221"/>
      <c r="J105" s="222">
        <f>ROUND(I105*H105,2)</f>
        <v>0</v>
      </c>
      <c r="K105" s="218" t="s">
        <v>235</v>
      </c>
      <c r="L105" s="47"/>
      <c r="M105" s="223" t="s">
        <v>19</v>
      </c>
      <c r="N105" s="224" t="s">
        <v>47</v>
      </c>
      <c r="O105" s="87"/>
      <c r="P105" s="225">
        <f>O105*H105</f>
        <v>0</v>
      </c>
      <c r="Q105" s="225">
        <v>0.00069999999999999999</v>
      </c>
      <c r="R105" s="225">
        <f>Q105*H105</f>
        <v>0.029399999999999999</v>
      </c>
      <c r="S105" s="225">
        <v>0</v>
      </c>
      <c r="T105" s="226">
        <f>S105*H105</f>
        <v>0</v>
      </c>
      <c r="U105" s="41"/>
      <c r="V105" s="41"/>
      <c r="W105" s="41"/>
      <c r="X105" s="41"/>
      <c r="Y105" s="41"/>
      <c r="Z105" s="41"/>
      <c r="AA105" s="41"/>
      <c r="AB105" s="41"/>
      <c r="AC105" s="41"/>
      <c r="AD105" s="41"/>
      <c r="AE105" s="41"/>
      <c r="AR105" s="227" t="s">
        <v>136</v>
      </c>
      <c r="AT105" s="227" t="s">
        <v>231</v>
      </c>
      <c r="AU105" s="227" t="s">
        <v>86</v>
      </c>
      <c r="AY105" s="20" t="s">
        <v>229</v>
      </c>
      <c r="BE105" s="228">
        <f>IF(N105="základní",J105,0)</f>
        <v>0</v>
      </c>
      <c r="BF105" s="228">
        <f>IF(N105="snížená",J105,0)</f>
        <v>0</v>
      </c>
      <c r="BG105" s="228">
        <f>IF(N105="zákl. přenesená",J105,0)</f>
        <v>0</v>
      </c>
      <c r="BH105" s="228">
        <f>IF(N105="sníž. přenesená",J105,0)</f>
        <v>0</v>
      </c>
      <c r="BI105" s="228">
        <f>IF(N105="nulová",J105,0)</f>
        <v>0</v>
      </c>
      <c r="BJ105" s="20" t="s">
        <v>84</v>
      </c>
      <c r="BK105" s="228">
        <f>ROUND(I105*H105,2)</f>
        <v>0</v>
      </c>
      <c r="BL105" s="20" t="s">
        <v>136</v>
      </c>
      <c r="BM105" s="227" t="s">
        <v>5426</v>
      </c>
    </row>
    <row r="106" s="2" customFormat="1">
      <c r="A106" s="41"/>
      <c r="B106" s="42"/>
      <c r="C106" s="43"/>
      <c r="D106" s="229" t="s">
        <v>237</v>
      </c>
      <c r="E106" s="43"/>
      <c r="F106" s="230" t="s">
        <v>5427</v>
      </c>
      <c r="G106" s="43"/>
      <c r="H106" s="43"/>
      <c r="I106" s="231"/>
      <c r="J106" s="43"/>
      <c r="K106" s="43"/>
      <c r="L106" s="47"/>
      <c r="M106" s="232"/>
      <c r="N106" s="233"/>
      <c r="O106" s="87"/>
      <c r="P106" s="87"/>
      <c r="Q106" s="87"/>
      <c r="R106" s="87"/>
      <c r="S106" s="87"/>
      <c r="T106" s="88"/>
      <c r="U106" s="41"/>
      <c r="V106" s="41"/>
      <c r="W106" s="41"/>
      <c r="X106" s="41"/>
      <c r="Y106" s="41"/>
      <c r="Z106" s="41"/>
      <c r="AA106" s="41"/>
      <c r="AB106" s="41"/>
      <c r="AC106" s="41"/>
      <c r="AD106" s="41"/>
      <c r="AE106" s="41"/>
      <c r="AT106" s="20" t="s">
        <v>237</v>
      </c>
      <c r="AU106" s="20" t="s">
        <v>86</v>
      </c>
    </row>
    <row r="107" s="14" customFormat="1">
      <c r="A107" s="14"/>
      <c r="B107" s="245"/>
      <c r="C107" s="246"/>
      <c r="D107" s="236" t="s">
        <v>239</v>
      </c>
      <c r="E107" s="247" t="s">
        <v>5385</v>
      </c>
      <c r="F107" s="248" t="s">
        <v>5428</v>
      </c>
      <c r="G107" s="246"/>
      <c r="H107" s="249">
        <v>42</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239</v>
      </c>
      <c r="AU107" s="255" t="s">
        <v>86</v>
      </c>
      <c r="AV107" s="14" t="s">
        <v>86</v>
      </c>
      <c r="AW107" s="14" t="s">
        <v>37</v>
      </c>
      <c r="AX107" s="14" t="s">
        <v>84</v>
      </c>
      <c r="AY107" s="255" t="s">
        <v>229</v>
      </c>
    </row>
    <row r="108" s="2" customFormat="1" ht="24.15" customHeight="1">
      <c r="A108" s="41"/>
      <c r="B108" s="42"/>
      <c r="C108" s="216" t="s">
        <v>296</v>
      </c>
      <c r="D108" s="216" t="s">
        <v>231</v>
      </c>
      <c r="E108" s="217" t="s">
        <v>5429</v>
      </c>
      <c r="F108" s="218" t="s">
        <v>5430</v>
      </c>
      <c r="G108" s="219" t="s">
        <v>234</v>
      </c>
      <c r="H108" s="220">
        <v>42</v>
      </c>
      <c r="I108" s="221"/>
      <c r="J108" s="222">
        <f>ROUND(I108*H108,2)</f>
        <v>0</v>
      </c>
      <c r="K108" s="218" t="s">
        <v>235</v>
      </c>
      <c r="L108" s="47"/>
      <c r="M108" s="223" t="s">
        <v>19</v>
      </c>
      <c r="N108" s="224" t="s">
        <v>47</v>
      </c>
      <c r="O108" s="87"/>
      <c r="P108" s="225">
        <f>O108*H108</f>
        <v>0</v>
      </c>
      <c r="Q108" s="225">
        <v>0</v>
      </c>
      <c r="R108" s="225">
        <f>Q108*H108</f>
        <v>0</v>
      </c>
      <c r="S108" s="225">
        <v>0</v>
      </c>
      <c r="T108" s="226">
        <f>S108*H108</f>
        <v>0</v>
      </c>
      <c r="U108" s="41"/>
      <c r="V108" s="41"/>
      <c r="W108" s="41"/>
      <c r="X108" s="41"/>
      <c r="Y108" s="41"/>
      <c r="Z108" s="41"/>
      <c r="AA108" s="41"/>
      <c r="AB108" s="41"/>
      <c r="AC108" s="41"/>
      <c r="AD108" s="41"/>
      <c r="AE108" s="41"/>
      <c r="AR108" s="227" t="s">
        <v>136</v>
      </c>
      <c r="AT108" s="227" t="s">
        <v>231</v>
      </c>
      <c r="AU108" s="227" t="s">
        <v>86</v>
      </c>
      <c r="AY108" s="20" t="s">
        <v>229</v>
      </c>
      <c r="BE108" s="228">
        <f>IF(N108="základní",J108,0)</f>
        <v>0</v>
      </c>
      <c r="BF108" s="228">
        <f>IF(N108="snížená",J108,0)</f>
        <v>0</v>
      </c>
      <c r="BG108" s="228">
        <f>IF(N108="zákl. přenesená",J108,0)</f>
        <v>0</v>
      </c>
      <c r="BH108" s="228">
        <f>IF(N108="sníž. přenesená",J108,0)</f>
        <v>0</v>
      </c>
      <c r="BI108" s="228">
        <f>IF(N108="nulová",J108,0)</f>
        <v>0</v>
      </c>
      <c r="BJ108" s="20" t="s">
        <v>84</v>
      </c>
      <c r="BK108" s="228">
        <f>ROUND(I108*H108,2)</f>
        <v>0</v>
      </c>
      <c r="BL108" s="20" t="s">
        <v>136</v>
      </c>
      <c r="BM108" s="227" t="s">
        <v>5431</v>
      </c>
    </row>
    <row r="109" s="2" customFormat="1">
      <c r="A109" s="41"/>
      <c r="B109" s="42"/>
      <c r="C109" s="43"/>
      <c r="D109" s="229" t="s">
        <v>237</v>
      </c>
      <c r="E109" s="43"/>
      <c r="F109" s="230" t="s">
        <v>5432</v>
      </c>
      <c r="G109" s="43"/>
      <c r="H109" s="43"/>
      <c r="I109" s="231"/>
      <c r="J109" s="43"/>
      <c r="K109" s="43"/>
      <c r="L109" s="47"/>
      <c r="M109" s="232"/>
      <c r="N109" s="233"/>
      <c r="O109" s="87"/>
      <c r="P109" s="87"/>
      <c r="Q109" s="87"/>
      <c r="R109" s="87"/>
      <c r="S109" s="87"/>
      <c r="T109" s="88"/>
      <c r="U109" s="41"/>
      <c r="V109" s="41"/>
      <c r="W109" s="41"/>
      <c r="X109" s="41"/>
      <c r="Y109" s="41"/>
      <c r="Z109" s="41"/>
      <c r="AA109" s="41"/>
      <c r="AB109" s="41"/>
      <c r="AC109" s="41"/>
      <c r="AD109" s="41"/>
      <c r="AE109" s="41"/>
      <c r="AT109" s="20" t="s">
        <v>237</v>
      </c>
      <c r="AU109" s="20" t="s">
        <v>86</v>
      </c>
    </row>
    <row r="110" s="14" customFormat="1">
      <c r="A110" s="14"/>
      <c r="B110" s="245"/>
      <c r="C110" s="246"/>
      <c r="D110" s="236" t="s">
        <v>239</v>
      </c>
      <c r="E110" s="247" t="s">
        <v>19</v>
      </c>
      <c r="F110" s="248" t="s">
        <v>5385</v>
      </c>
      <c r="G110" s="246"/>
      <c r="H110" s="249">
        <v>42</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239</v>
      </c>
      <c r="AU110" s="255" t="s">
        <v>86</v>
      </c>
      <c r="AV110" s="14" t="s">
        <v>86</v>
      </c>
      <c r="AW110" s="14" t="s">
        <v>37</v>
      </c>
      <c r="AX110" s="14" t="s">
        <v>84</v>
      </c>
      <c r="AY110" s="255" t="s">
        <v>229</v>
      </c>
    </row>
    <row r="111" s="2" customFormat="1" ht="37.8" customHeight="1">
      <c r="A111" s="41"/>
      <c r="B111" s="42"/>
      <c r="C111" s="216" t="s">
        <v>303</v>
      </c>
      <c r="D111" s="216" t="s">
        <v>231</v>
      </c>
      <c r="E111" s="217" t="s">
        <v>3487</v>
      </c>
      <c r="F111" s="218" t="s">
        <v>3488</v>
      </c>
      <c r="G111" s="219" t="s">
        <v>291</v>
      </c>
      <c r="H111" s="220">
        <v>256.64999999999998</v>
      </c>
      <c r="I111" s="221"/>
      <c r="J111" s="222">
        <f>ROUND(I111*H111,2)</f>
        <v>0</v>
      </c>
      <c r="K111" s="218" t="s">
        <v>235</v>
      </c>
      <c r="L111" s="47"/>
      <c r="M111" s="223" t="s">
        <v>19</v>
      </c>
      <c r="N111" s="224" t="s">
        <v>47</v>
      </c>
      <c r="O111" s="87"/>
      <c r="P111" s="225">
        <f>O111*H111</f>
        <v>0</v>
      </c>
      <c r="Q111" s="225">
        <v>0</v>
      </c>
      <c r="R111" s="225">
        <f>Q111*H111</f>
        <v>0</v>
      </c>
      <c r="S111" s="225">
        <v>0</v>
      </c>
      <c r="T111" s="226">
        <f>S111*H111</f>
        <v>0</v>
      </c>
      <c r="U111" s="41"/>
      <c r="V111" s="41"/>
      <c r="W111" s="41"/>
      <c r="X111" s="41"/>
      <c r="Y111" s="41"/>
      <c r="Z111" s="41"/>
      <c r="AA111" s="41"/>
      <c r="AB111" s="41"/>
      <c r="AC111" s="41"/>
      <c r="AD111" s="41"/>
      <c r="AE111" s="41"/>
      <c r="AR111" s="227" t="s">
        <v>136</v>
      </c>
      <c r="AT111" s="227" t="s">
        <v>231</v>
      </c>
      <c r="AU111" s="227" t="s">
        <v>86</v>
      </c>
      <c r="AY111" s="20" t="s">
        <v>229</v>
      </c>
      <c r="BE111" s="228">
        <f>IF(N111="základní",J111,0)</f>
        <v>0</v>
      </c>
      <c r="BF111" s="228">
        <f>IF(N111="snížená",J111,0)</f>
        <v>0</v>
      </c>
      <c r="BG111" s="228">
        <f>IF(N111="zákl. přenesená",J111,0)</f>
        <v>0</v>
      </c>
      <c r="BH111" s="228">
        <f>IF(N111="sníž. přenesená",J111,0)</f>
        <v>0</v>
      </c>
      <c r="BI111" s="228">
        <f>IF(N111="nulová",J111,0)</f>
        <v>0</v>
      </c>
      <c r="BJ111" s="20" t="s">
        <v>84</v>
      </c>
      <c r="BK111" s="228">
        <f>ROUND(I111*H111,2)</f>
        <v>0</v>
      </c>
      <c r="BL111" s="20" t="s">
        <v>136</v>
      </c>
      <c r="BM111" s="227" t="s">
        <v>5433</v>
      </c>
    </row>
    <row r="112" s="2" customFormat="1">
      <c r="A112" s="41"/>
      <c r="B112" s="42"/>
      <c r="C112" s="43"/>
      <c r="D112" s="229" t="s">
        <v>237</v>
      </c>
      <c r="E112" s="43"/>
      <c r="F112" s="230" t="s">
        <v>3490</v>
      </c>
      <c r="G112" s="43"/>
      <c r="H112" s="43"/>
      <c r="I112" s="231"/>
      <c r="J112" s="43"/>
      <c r="K112" s="43"/>
      <c r="L112" s="47"/>
      <c r="M112" s="232"/>
      <c r="N112" s="233"/>
      <c r="O112" s="87"/>
      <c r="P112" s="87"/>
      <c r="Q112" s="87"/>
      <c r="R112" s="87"/>
      <c r="S112" s="87"/>
      <c r="T112" s="88"/>
      <c r="U112" s="41"/>
      <c r="V112" s="41"/>
      <c r="W112" s="41"/>
      <c r="X112" s="41"/>
      <c r="Y112" s="41"/>
      <c r="Z112" s="41"/>
      <c r="AA112" s="41"/>
      <c r="AB112" s="41"/>
      <c r="AC112" s="41"/>
      <c r="AD112" s="41"/>
      <c r="AE112" s="41"/>
      <c r="AT112" s="20" t="s">
        <v>237</v>
      </c>
      <c r="AU112" s="20" t="s">
        <v>86</v>
      </c>
    </row>
    <row r="113" s="13" customFormat="1">
      <c r="A113" s="13"/>
      <c r="B113" s="234"/>
      <c r="C113" s="235"/>
      <c r="D113" s="236" t="s">
        <v>239</v>
      </c>
      <c r="E113" s="237" t="s">
        <v>19</v>
      </c>
      <c r="F113" s="238" t="s">
        <v>3491</v>
      </c>
      <c r="G113" s="235"/>
      <c r="H113" s="237" t="s">
        <v>19</v>
      </c>
      <c r="I113" s="239"/>
      <c r="J113" s="235"/>
      <c r="K113" s="235"/>
      <c r="L113" s="240"/>
      <c r="M113" s="241"/>
      <c r="N113" s="242"/>
      <c r="O113" s="242"/>
      <c r="P113" s="242"/>
      <c r="Q113" s="242"/>
      <c r="R113" s="242"/>
      <c r="S113" s="242"/>
      <c r="T113" s="243"/>
      <c r="U113" s="13"/>
      <c r="V113" s="13"/>
      <c r="W113" s="13"/>
      <c r="X113" s="13"/>
      <c r="Y113" s="13"/>
      <c r="Z113" s="13"/>
      <c r="AA113" s="13"/>
      <c r="AB113" s="13"/>
      <c r="AC113" s="13"/>
      <c r="AD113" s="13"/>
      <c r="AE113" s="13"/>
      <c r="AT113" s="244" t="s">
        <v>239</v>
      </c>
      <c r="AU113" s="244" t="s">
        <v>86</v>
      </c>
      <c r="AV113" s="13" t="s">
        <v>84</v>
      </c>
      <c r="AW113" s="13" t="s">
        <v>37</v>
      </c>
      <c r="AX113" s="13" t="s">
        <v>76</v>
      </c>
      <c r="AY113" s="244" t="s">
        <v>229</v>
      </c>
    </row>
    <row r="114" s="14" customFormat="1">
      <c r="A114" s="14"/>
      <c r="B114" s="245"/>
      <c r="C114" s="246"/>
      <c r="D114" s="236" t="s">
        <v>239</v>
      </c>
      <c r="E114" s="247" t="s">
        <v>19</v>
      </c>
      <c r="F114" s="248" t="s">
        <v>3471</v>
      </c>
      <c r="G114" s="246"/>
      <c r="H114" s="249">
        <v>128.32499999999999</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239</v>
      </c>
      <c r="AU114" s="255" t="s">
        <v>86</v>
      </c>
      <c r="AV114" s="14" t="s">
        <v>86</v>
      </c>
      <c r="AW114" s="14" t="s">
        <v>37</v>
      </c>
      <c r="AX114" s="14" t="s">
        <v>76</v>
      </c>
      <c r="AY114" s="255" t="s">
        <v>229</v>
      </c>
    </row>
    <row r="115" s="13" customFormat="1">
      <c r="A115" s="13"/>
      <c r="B115" s="234"/>
      <c r="C115" s="235"/>
      <c r="D115" s="236" t="s">
        <v>239</v>
      </c>
      <c r="E115" s="237" t="s">
        <v>19</v>
      </c>
      <c r="F115" s="238" t="s">
        <v>3492</v>
      </c>
      <c r="G115" s="235"/>
      <c r="H115" s="237" t="s">
        <v>19</v>
      </c>
      <c r="I115" s="239"/>
      <c r="J115" s="235"/>
      <c r="K115" s="235"/>
      <c r="L115" s="240"/>
      <c r="M115" s="241"/>
      <c r="N115" s="242"/>
      <c r="O115" s="242"/>
      <c r="P115" s="242"/>
      <c r="Q115" s="242"/>
      <c r="R115" s="242"/>
      <c r="S115" s="242"/>
      <c r="T115" s="243"/>
      <c r="U115" s="13"/>
      <c r="V115" s="13"/>
      <c r="W115" s="13"/>
      <c r="X115" s="13"/>
      <c r="Y115" s="13"/>
      <c r="Z115" s="13"/>
      <c r="AA115" s="13"/>
      <c r="AB115" s="13"/>
      <c r="AC115" s="13"/>
      <c r="AD115" s="13"/>
      <c r="AE115" s="13"/>
      <c r="AT115" s="244" t="s">
        <v>239</v>
      </c>
      <c r="AU115" s="244" t="s">
        <v>86</v>
      </c>
      <c r="AV115" s="13" t="s">
        <v>84</v>
      </c>
      <c r="AW115" s="13" t="s">
        <v>37</v>
      </c>
      <c r="AX115" s="13" t="s">
        <v>76</v>
      </c>
      <c r="AY115" s="244" t="s">
        <v>229</v>
      </c>
    </row>
    <row r="116" s="14" customFormat="1">
      <c r="A116" s="14"/>
      <c r="B116" s="245"/>
      <c r="C116" s="246"/>
      <c r="D116" s="236" t="s">
        <v>239</v>
      </c>
      <c r="E116" s="247" t="s">
        <v>19</v>
      </c>
      <c r="F116" s="248" t="s">
        <v>3471</v>
      </c>
      <c r="G116" s="246"/>
      <c r="H116" s="249">
        <v>128.32499999999999</v>
      </c>
      <c r="I116" s="250"/>
      <c r="J116" s="246"/>
      <c r="K116" s="246"/>
      <c r="L116" s="251"/>
      <c r="M116" s="252"/>
      <c r="N116" s="253"/>
      <c r="O116" s="253"/>
      <c r="P116" s="253"/>
      <c r="Q116" s="253"/>
      <c r="R116" s="253"/>
      <c r="S116" s="253"/>
      <c r="T116" s="254"/>
      <c r="U116" s="14"/>
      <c r="V116" s="14"/>
      <c r="W116" s="14"/>
      <c r="X116" s="14"/>
      <c r="Y116" s="14"/>
      <c r="Z116" s="14"/>
      <c r="AA116" s="14"/>
      <c r="AB116" s="14"/>
      <c r="AC116" s="14"/>
      <c r="AD116" s="14"/>
      <c r="AE116" s="14"/>
      <c r="AT116" s="255" t="s">
        <v>239</v>
      </c>
      <c r="AU116" s="255" t="s">
        <v>86</v>
      </c>
      <c r="AV116" s="14" t="s">
        <v>86</v>
      </c>
      <c r="AW116" s="14" t="s">
        <v>37</v>
      </c>
      <c r="AX116" s="14" t="s">
        <v>76</v>
      </c>
      <c r="AY116" s="255" t="s">
        <v>229</v>
      </c>
    </row>
    <row r="117" s="15" customFormat="1">
      <c r="A117" s="15"/>
      <c r="B117" s="256"/>
      <c r="C117" s="257"/>
      <c r="D117" s="236" t="s">
        <v>239</v>
      </c>
      <c r="E117" s="258" t="s">
        <v>19</v>
      </c>
      <c r="F117" s="259" t="s">
        <v>243</v>
      </c>
      <c r="G117" s="257"/>
      <c r="H117" s="260">
        <v>256.64999999999998</v>
      </c>
      <c r="I117" s="261"/>
      <c r="J117" s="257"/>
      <c r="K117" s="257"/>
      <c r="L117" s="262"/>
      <c r="M117" s="263"/>
      <c r="N117" s="264"/>
      <c r="O117" s="264"/>
      <c r="P117" s="264"/>
      <c r="Q117" s="264"/>
      <c r="R117" s="264"/>
      <c r="S117" s="264"/>
      <c r="T117" s="265"/>
      <c r="U117" s="15"/>
      <c r="V117" s="15"/>
      <c r="W117" s="15"/>
      <c r="X117" s="15"/>
      <c r="Y117" s="15"/>
      <c r="Z117" s="15"/>
      <c r="AA117" s="15"/>
      <c r="AB117" s="15"/>
      <c r="AC117" s="15"/>
      <c r="AD117" s="15"/>
      <c r="AE117" s="15"/>
      <c r="AT117" s="266" t="s">
        <v>239</v>
      </c>
      <c r="AU117" s="266" t="s">
        <v>86</v>
      </c>
      <c r="AV117" s="15" t="s">
        <v>136</v>
      </c>
      <c r="AW117" s="15" t="s">
        <v>37</v>
      </c>
      <c r="AX117" s="15" t="s">
        <v>84</v>
      </c>
      <c r="AY117" s="266" t="s">
        <v>229</v>
      </c>
    </row>
    <row r="118" s="2" customFormat="1" ht="37.8" customHeight="1">
      <c r="A118" s="41"/>
      <c r="B118" s="42"/>
      <c r="C118" s="216" t="s">
        <v>310</v>
      </c>
      <c r="D118" s="216" t="s">
        <v>231</v>
      </c>
      <c r="E118" s="217" t="s">
        <v>289</v>
      </c>
      <c r="F118" s="218" t="s">
        <v>290</v>
      </c>
      <c r="G118" s="219" t="s">
        <v>291</v>
      </c>
      <c r="H118" s="220">
        <v>48.299999999999997</v>
      </c>
      <c r="I118" s="221"/>
      <c r="J118" s="222">
        <f>ROUND(I118*H118,2)</f>
        <v>0</v>
      </c>
      <c r="K118" s="218" t="s">
        <v>235</v>
      </c>
      <c r="L118" s="47"/>
      <c r="M118" s="223" t="s">
        <v>19</v>
      </c>
      <c r="N118" s="224" t="s">
        <v>47</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136</v>
      </c>
      <c r="AT118" s="227" t="s">
        <v>231</v>
      </c>
      <c r="AU118" s="227" t="s">
        <v>86</v>
      </c>
      <c r="AY118" s="20" t="s">
        <v>229</v>
      </c>
      <c r="BE118" s="228">
        <f>IF(N118="základní",J118,0)</f>
        <v>0</v>
      </c>
      <c r="BF118" s="228">
        <f>IF(N118="snížená",J118,0)</f>
        <v>0</v>
      </c>
      <c r="BG118" s="228">
        <f>IF(N118="zákl. přenesená",J118,0)</f>
        <v>0</v>
      </c>
      <c r="BH118" s="228">
        <f>IF(N118="sníž. přenesená",J118,0)</f>
        <v>0</v>
      </c>
      <c r="BI118" s="228">
        <f>IF(N118="nulová",J118,0)</f>
        <v>0</v>
      </c>
      <c r="BJ118" s="20" t="s">
        <v>84</v>
      </c>
      <c r="BK118" s="228">
        <f>ROUND(I118*H118,2)</f>
        <v>0</v>
      </c>
      <c r="BL118" s="20" t="s">
        <v>136</v>
      </c>
      <c r="BM118" s="227" t="s">
        <v>5434</v>
      </c>
    </row>
    <row r="119" s="2" customFormat="1">
      <c r="A119" s="41"/>
      <c r="B119" s="42"/>
      <c r="C119" s="43"/>
      <c r="D119" s="229" t="s">
        <v>237</v>
      </c>
      <c r="E119" s="43"/>
      <c r="F119" s="230" t="s">
        <v>293</v>
      </c>
      <c r="G119" s="43"/>
      <c r="H119" s="43"/>
      <c r="I119" s="231"/>
      <c r="J119" s="43"/>
      <c r="K119" s="43"/>
      <c r="L119" s="47"/>
      <c r="M119" s="232"/>
      <c r="N119" s="233"/>
      <c r="O119" s="87"/>
      <c r="P119" s="87"/>
      <c r="Q119" s="87"/>
      <c r="R119" s="87"/>
      <c r="S119" s="87"/>
      <c r="T119" s="88"/>
      <c r="U119" s="41"/>
      <c r="V119" s="41"/>
      <c r="W119" s="41"/>
      <c r="X119" s="41"/>
      <c r="Y119" s="41"/>
      <c r="Z119" s="41"/>
      <c r="AA119" s="41"/>
      <c r="AB119" s="41"/>
      <c r="AC119" s="41"/>
      <c r="AD119" s="41"/>
      <c r="AE119" s="41"/>
      <c r="AT119" s="20" t="s">
        <v>237</v>
      </c>
      <c r="AU119" s="20" t="s">
        <v>86</v>
      </c>
    </row>
    <row r="120" s="13" customFormat="1">
      <c r="A120" s="13"/>
      <c r="B120" s="234"/>
      <c r="C120" s="235"/>
      <c r="D120" s="236" t="s">
        <v>239</v>
      </c>
      <c r="E120" s="237" t="s">
        <v>19</v>
      </c>
      <c r="F120" s="238" t="s">
        <v>3494</v>
      </c>
      <c r="G120" s="235"/>
      <c r="H120" s="237" t="s">
        <v>19</v>
      </c>
      <c r="I120" s="239"/>
      <c r="J120" s="235"/>
      <c r="K120" s="235"/>
      <c r="L120" s="240"/>
      <c r="M120" s="241"/>
      <c r="N120" s="242"/>
      <c r="O120" s="242"/>
      <c r="P120" s="242"/>
      <c r="Q120" s="242"/>
      <c r="R120" s="242"/>
      <c r="S120" s="242"/>
      <c r="T120" s="243"/>
      <c r="U120" s="13"/>
      <c r="V120" s="13"/>
      <c r="W120" s="13"/>
      <c r="X120" s="13"/>
      <c r="Y120" s="13"/>
      <c r="Z120" s="13"/>
      <c r="AA120" s="13"/>
      <c r="AB120" s="13"/>
      <c r="AC120" s="13"/>
      <c r="AD120" s="13"/>
      <c r="AE120" s="13"/>
      <c r="AT120" s="244" t="s">
        <v>239</v>
      </c>
      <c r="AU120" s="244" t="s">
        <v>86</v>
      </c>
      <c r="AV120" s="13" t="s">
        <v>84</v>
      </c>
      <c r="AW120" s="13" t="s">
        <v>37</v>
      </c>
      <c r="AX120" s="13" t="s">
        <v>76</v>
      </c>
      <c r="AY120" s="244" t="s">
        <v>229</v>
      </c>
    </row>
    <row r="121" s="14" customFormat="1">
      <c r="A121" s="14"/>
      <c r="B121" s="245"/>
      <c r="C121" s="246"/>
      <c r="D121" s="236" t="s">
        <v>239</v>
      </c>
      <c r="E121" s="247" t="s">
        <v>3472</v>
      </c>
      <c r="F121" s="248" t="s">
        <v>5435</v>
      </c>
      <c r="G121" s="246"/>
      <c r="H121" s="249">
        <v>48.299999999999997</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239</v>
      </c>
      <c r="AU121" s="255" t="s">
        <v>86</v>
      </c>
      <c r="AV121" s="14" t="s">
        <v>86</v>
      </c>
      <c r="AW121" s="14" t="s">
        <v>37</v>
      </c>
      <c r="AX121" s="14" t="s">
        <v>84</v>
      </c>
      <c r="AY121" s="255" t="s">
        <v>229</v>
      </c>
    </row>
    <row r="122" s="2" customFormat="1" ht="24.15" customHeight="1">
      <c r="A122" s="41"/>
      <c r="B122" s="42"/>
      <c r="C122" s="216" t="s">
        <v>319</v>
      </c>
      <c r="D122" s="216" t="s">
        <v>231</v>
      </c>
      <c r="E122" s="217" t="s">
        <v>5181</v>
      </c>
      <c r="F122" s="218" t="s">
        <v>5182</v>
      </c>
      <c r="G122" s="219" t="s">
        <v>291</v>
      </c>
      <c r="H122" s="220">
        <v>176.625</v>
      </c>
      <c r="I122" s="221"/>
      <c r="J122" s="222">
        <f>ROUND(I122*H122,2)</f>
        <v>0</v>
      </c>
      <c r="K122" s="218" t="s">
        <v>235</v>
      </c>
      <c r="L122" s="47"/>
      <c r="M122" s="223" t="s">
        <v>19</v>
      </c>
      <c r="N122" s="224" t="s">
        <v>47</v>
      </c>
      <c r="O122" s="87"/>
      <c r="P122" s="225">
        <f>O122*H122</f>
        <v>0</v>
      </c>
      <c r="Q122" s="225">
        <v>0</v>
      </c>
      <c r="R122" s="225">
        <f>Q122*H122</f>
        <v>0</v>
      </c>
      <c r="S122" s="225">
        <v>0</v>
      </c>
      <c r="T122" s="226">
        <f>S122*H122</f>
        <v>0</v>
      </c>
      <c r="U122" s="41"/>
      <c r="V122" s="41"/>
      <c r="W122" s="41"/>
      <c r="X122" s="41"/>
      <c r="Y122" s="41"/>
      <c r="Z122" s="41"/>
      <c r="AA122" s="41"/>
      <c r="AB122" s="41"/>
      <c r="AC122" s="41"/>
      <c r="AD122" s="41"/>
      <c r="AE122" s="41"/>
      <c r="AR122" s="227" t="s">
        <v>136</v>
      </c>
      <c r="AT122" s="227" t="s">
        <v>231</v>
      </c>
      <c r="AU122" s="227" t="s">
        <v>86</v>
      </c>
      <c r="AY122" s="20" t="s">
        <v>229</v>
      </c>
      <c r="BE122" s="228">
        <f>IF(N122="základní",J122,0)</f>
        <v>0</v>
      </c>
      <c r="BF122" s="228">
        <f>IF(N122="snížená",J122,0)</f>
        <v>0</v>
      </c>
      <c r="BG122" s="228">
        <f>IF(N122="zákl. přenesená",J122,0)</f>
        <v>0</v>
      </c>
      <c r="BH122" s="228">
        <f>IF(N122="sníž. přenesená",J122,0)</f>
        <v>0</v>
      </c>
      <c r="BI122" s="228">
        <f>IF(N122="nulová",J122,0)</f>
        <v>0</v>
      </c>
      <c r="BJ122" s="20" t="s">
        <v>84</v>
      </c>
      <c r="BK122" s="228">
        <f>ROUND(I122*H122,2)</f>
        <v>0</v>
      </c>
      <c r="BL122" s="20" t="s">
        <v>136</v>
      </c>
      <c r="BM122" s="227" t="s">
        <v>5436</v>
      </c>
    </row>
    <row r="123" s="2" customFormat="1">
      <c r="A123" s="41"/>
      <c r="B123" s="42"/>
      <c r="C123" s="43"/>
      <c r="D123" s="229" t="s">
        <v>237</v>
      </c>
      <c r="E123" s="43"/>
      <c r="F123" s="230" t="s">
        <v>5184</v>
      </c>
      <c r="G123" s="43"/>
      <c r="H123" s="43"/>
      <c r="I123" s="231"/>
      <c r="J123" s="43"/>
      <c r="K123" s="43"/>
      <c r="L123" s="47"/>
      <c r="M123" s="232"/>
      <c r="N123" s="233"/>
      <c r="O123" s="87"/>
      <c r="P123" s="87"/>
      <c r="Q123" s="87"/>
      <c r="R123" s="87"/>
      <c r="S123" s="87"/>
      <c r="T123" s="88"/>
      <c r="U123" s="41"/>
      <c r="V123" s="41"/>
      <c r="W123" s="41"/>
      <c r="X123" s="41"/>
      <c r="Y123" s="41"/>
      <c r="Z123" s="41"/>
      <c r="AA123" s="41"/>
      <c r="AB123" s="41"/>
      <c r="AC123" s="41"/>
      <c r="AD123" s="41"/>
      <c r="AE123" s="41"/>
      <c r="AT123" s="20" t="s">
        <v>237</v>
      </c>
      <c r="AU123" s="20" t="s">
        <v>86</v>
      </c>
    </row>
    <row r="124" s="13" customFormat="1">
      <c r="A124" s="13"/>
      <c r="B124" s="234"/>
      <c r="C124" s="235"/>
      <c r="D124" s="236" t="s">
        <v>239</v>
      </c>
      <c r="E124" s="237" t="s">
        <v>19</v>
      </c>
      <c r="F124" s="238" t="s">
        <v>3492</v>
      </c>
      <c r="G124" s="235"/>
      <c r="H124" s="237" t="s">
        <v>19</v>
      </c>
      <c r="I124" s="239"/>
      <c r="J124" s="235"/>
      <c r="K124" s="235"/>
      <c r="L124" s="240"/>
      <c r="M124" s="241"/>
      <c r="N124" s="242"/>
      <c r="O124" s="242"/>
      <c r="P124" s="242"/>
      <c r="Q124" s="242"/>
      <c r="R124" s="242"/>
      <c r="S124" s="242"/>
      <c r="T124" s="243"/>
      <c r="U124" s="13"/>
      <c r="V124" s="13"/>
      <c r="W124" s="13"/>
      <c r="X124" s="13"/>
      <c r="Y124" s="13"/>
      <c r="Z124" s="13"/>
      <c r="AA124" s="13"/>
      <c r="AB124" s="13"/>
      <c r="AC124" s="13"/>
      <c r="AD124" s="13"/>
      <c r="AE124" s="13"/>
      <c r="AT124" s="244" t="s">
        <v>239</v>
      </c>
      <c r="AU124" s="244" t="s">
        <v>86</v>
      </c>
      <c r="AV124" s="13" t="s">
        <v>84</v>
      </c>
      <c r="AW124" s="13" t="s">
        <v>37</v>
      </c>
      <c r="AX124" s="13" t="s">
        <v>76</v>
      </c>
      <c r="AY124" s="244" t="s">
        <v>229</v>
      </c>
    </row>
    <row r="125" s="14" customFormat="1">
      <c r="A125" s="14"/>
      <c r="B125" s="245"/>
      <c r="C125" s="246"/>
      <c r="D125" s="236" t="s">
        <v>239</v>
      </c>
      <c r="E125" s="247" t="s">
        <v>19</v>
      </c>
      <c r="F125" s="248" t="s">
        <v>3471</v>
      </c>
      <c r="G125" s="246"/>
      <c r="H125" s="249">
        <v>128.32499999999999</v>
      </c>
      <c r="I125" s="250"/>
      <c r="J125" s="246"/>
      <c r="K125" s="246"/>
      <c r="L125" s="251"/>
      <c r="M125" s="252"/>
      <c r="N125" s="253"/>
      <c r="O125" s="253"/>
      <c r="P125" s="253"/>
      <c r="Q125" s="253"/>
      <c r="R125" s="253"/>
      <c r="S125" s="253"/>
      <c r="T125" s="254"/>
      <c r="U125" s="14"/>
      <c r="V125" s="14"/>
      <c r="W125" s="14"/>
      <c r="X125" s="14"/>
      <c r="Y125" s="14"/>
      <c r="Z125" s="14"/>
      <c r="AA125" s="14"/>
      <c r="AB125" s="14"/>
      <c r="AC125" s="14"/>
      <c r="AD125" s="14"/>
      <c r="AE125" s="14"/>
      <c r="AT125" s="255" t="s">
        <v>239</v>
      </c>
      <c r="AU125" s="255" t="s">
        <v>86</v>
      </c>
      <c r="AV125" s="14" t="s">
        <v>86</v>
      </c>
      <c r="AW125" s="14" t="s">
        <v>37</v>
      </c>
      <c r="AX125" s="14" t="s">
        <v>76</v>
      </c>
      <c r="AY125" s="255" t="s">
        <v>229</v>
      </c>
    </row>
    <row r="126" s="13" customFormat="1">
      <c r="A126" s="13"/>
      <c r="B126" s="234"/>
      <c r="C126" s="235"/>
      <c r="D126" s="236" t="s">
        <v>239</v>
      </c>
      <c r="E126" s="237" t="s">
        <v>19</v>
      </c>
      <c r="F126" s="238" t="s">
        <v>3497</v>
      </c>
      <c r="G126" s="235"/>
      <c r="H126" s="237" t="s">
        <v>19</v>
      </c>
      <c r="I126" s="239"/>
      <c r="J126" s="235"/>
      <c r="K126" s="235"/>
      <c r="L126" s="240"/>
      <c r="M126" s="241"/>
      <c r="N126" s="242"/>
      <c r="O126" s="242"/>
      <c r="P126" s="242"/>
      <c r="Q126" s="242"/>
      <c r="R126" s="242"/>
      <c r="S126" s="242"/>
      <c r="T126" s="243"/>
      <c r="U126" s="13"/>
      <c r="V126" s="13"/>
      <c r="W126" s="13"/>
      <c r="X126" s="13"/>
      <c r="Y126" s="13"/>
      <c r="Z126" s="13"/>
      <c r="AA126" s="13"/>
      <c r="AB126" s="13"/>
      <c r="AC126" s="13"/>
      <c r="AD126" s="13"/>
      <c r="AE126" s="13"/>
      <c r="AT126" s="244" t="s">
        <v>239</v>
      </c>
      <c r="AU126" s="244" t="s">
        <v>86</v>
      </c>
      <c r="AV126" s="13" t="s">
        <v>84</v>
      </c>
      <c r="AW126" s="13" t="s">
        <v>37</v>
      </c>
      <c r="AX126" s="13" t="s">
        <v>76</v>
      </c>
      <c r="AY126" s="244" t="s">
        <v>229</v>
      </c>
    </row>
    <row r="127" s="14" customFormat="1">
      <c r="A127" s="14"/>
      <c r="B127" s="245"/>
      <c r="C127" s="246"/>
      <c r="D127" s="236" t="s">
        <v>239</v>
      </c>
      <c r="E127" s="247" t="s">
        <v>19</v>
      </c>
      <c r="F127" s="248" t="s">
        <v>3472</v>
      </c>
      <c r="G127" s="246"/>
      <c r="H127" s="249">
        <v>48.299999999999997</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239</v>
      </c>
      <c r="AU127" s="255" t="s">
        <v>86</v>
      </c>
      <c r="AV127" s="14" t="s">
        <v>86</v>
      </c>
      <c r="AW127" s="14" t="s">
        <v>37</v>
      </c>
      <c r="AX127" s="14" t="s">
        <v>76</v>
      </c>
      <c r="AY127" s="255" t="s">
        <v>229</v>
      </c>
    </row>
    <row r="128" s="15" customFormat="1">
      <c r="A128" s="15"/>
      <c r="B128" s="256"/>
      <c r="C128" s="257"/>
      <c r="D128" s="236" t="s">
        <v>239</v>
      </c>
      <c r="E128" s="258" t="s">
        <v>19</v>
      </c>
      <c r="F128" s="259" t="s">
        <v>243</v>
      </c>
      <c r="G128" s="257"/>
      <c r="H128" s="260">
        <v>176.625</v>
      </c>
      <c r="I128" s="261"/>
      <c r="J128" s="257"/>
      <c r="K128" s="257"/>
      <c r="L128" s="262"/>
      <c r="M128" s="263"/>
      <c r="N128" s="264"/>
      <c r="O128" s="264"/>
      <c r="P128" s="264"/>
      <c r="Q128" s="264"/>
      <c r="R128" s="264"/>
      <c r="S128" s="264"/>
      <c r="T128" s="265"/>
      <c r="U128" s="15"/>
      <c r="V128" s="15"/>
      <c r="W128" s="15"/>
      <c r="X128" s="15"/>
      <c r="Y128" s="15"/>
      <c r="Z128" s="15"/>
      <c r="AA128" s="15"/>
      <c r="AB128" s="15"/>
      <c r="AC128" s="15"/>
      <c r="AD128" s="15"/>
      <c r="AE128" s="15"/>
      <c r="AT128" s="266" t="s">
        <v>239</v>
      </c>
      <c r="AU128" s="266" t="s">
        <v>86</v>
      </c>
      <c r="AV128" s="15" t="s">
        <v>136</v>
      </c>
      <c r="AW128" s="15" t="s">
        <v>37</v>
      </c>
      <c r="AX128" s="15" t="s">
        <v>84</v>
      </c>
      <c r="AY128" s="266" t="s">
        <v>229</v>
      </c>
    </row>
    <row r="129" s="2" customFormat="1" ht="24.15" customHeight="1">
      <c r="A129" s="41"/>
      <c r="B129" s="42"/>
      <c r="C129" s="216" t="s">
        <v>329</v>
      </c>
      <c r="D129" s="216" t="s">
        <v>231</v>
      </c>
      <c r="E129" s="217" t="s">
        <v>297</v>
      </c>
      <c r="F129" s="218" t="s">
        <v>298</v>
      </c>
      <c r="G129" s="219" t="s">
        <v>299</v>
      </c>
      <c r="H129" s="220">
        <v>96.599999999999994</v>
      </c>
      <c r="I129" s="221"/>
      <c r="J129" s="222">
        <f>ROUND(I129*H129,2)</f>
        <v>0</v>
      </c>
      <c r="K129" s="218" t="s">
        <v>235</v>
      </c>
      <c r="L129" s="47"/>
      <c r="M129" s="223" t="s">
        <v>19</v>
      </c>
      <c r="N129" s="224" t="s">
        <v>47</v>
      </c>
      <c r="O129" s="87"/>
      <c r="P129" s="225">
        <f>O129*H129</f>
        <v>0</v>
      </c>
      <c r="Q129" s="225">
        <v>0</v>
      </c>
      <c r="R129" s="225">
        <f>Q129*H129</f>
        <v>0</v>
      </c>
      <c r="S129" s="225">
        <v>0</v>
      </c>
      <c r="T129" s="226">
        <f>S129*H129</f>
        <v>0</v>
      </c>
      <c r="U129" s="41"/>
      <c r="V129" s="41"/>
      <c r="W129" s="41"/>
      <c r="X129" s="41"/>
      <c r="Y129" s="41"/>
      <c r="Z129" s="41"/>
      <c r="AA129" s="41"/>
      <c r="AB129" s="41"/>
      <c r="AC129" s="41"/>
      <c r="AD129" s="41"/>
      <c r="AE129" s="41"/>
      <c r="AR129" s="227" t="s">
        <v>136</v>
      </c>
      <c r="AT129" s="227" t="s">
        <v>231</v>
      </c>
      <c r="AU129" s="227" t="s">
        <v>86</v>
      </c>
      <c r="AY129" s="20" t="s">
        <v>229</v>
      </c>
      <c r="BE129" s="228">
        <f>IF(N129="základní",J129,0)</f>
        <v>0</v>
      </c>
      <c r="BF129" s="228">
        <f>IF(N129="snížená",J129,0)</f>
        <v>0</v>
      </c>
      <c r="BG129" s="228">
        <f>IF(N129="zákl. přenesená",J129,0)</f>
        <v>0</v>
      </c>
      <c r="BH129" s="228">
        <f>IF(N129="sníž. přenesená",J129,0)</f>
        <v>0</v>
      </c>
      <c r="BI129" s="228">
        <f>IF(N129="nulová",J129,0)</f>
        <v>0</v>
      </c>
      <c r="BJ129" s="20" t="s">
        <v>84</v>
      </c>
      <c r="BK129" s="228">
        <f>ROUND(I129*H129,2)</f>
        <v>0</v>
      </c>
      <c r="BL129" s="20" t="s">
        <v>136</v>
      </c>
      <c r="BM129" s="227" t="s">
        <v>5437</v>
      </c>
    </row>
    <row r="130" s="2" customFormat="1">
      <c r="A130" s="41"/>
      <c r="B130" s="42"/>
      <c r="C130" s="43"/>
      <c r="D130" s="229" t="s">
        <v>237</v>
      </c>
      <c r="E130" s="43"/>
      <c r="F130" s="230" t="s">
        <v>301</v>
      </c>
      <c r="G130" s="43"/>
      <c r="H130" s="43"/>
      <c r="I130" s="231"/>
      <c r="J130" s="43"/>
      <c r="K130" s="43"/>
      <c r="L130" s="47"/>
      <c r="M130" s="232"/>
      <c r="N130" s="233"/>
      <c r="O130" s="87"/>
      <c r="P130" s="87"/>
      <c r="Q130" s="87"/>
      <c r="R130" s="87"/>
      <c r="S130" s="87"/>
      <c r="T130" s="88"/>
      <c r="U130" s="41"/>
      <c r="V130" s="41"/>
      <c r="W130" s="41"/>
      <c r="X130" s="41"/>
      <c r="Y130" s="41"/>
      <c r="Z130" s="41"/>
      <c r="AA130" s="41"/>
      <c r="AB130" s="41"/>
      <c r="AC130" s="41"/>
      <c r="AD130" s="41"/>
      <c r="AE130" s="41"/>
      <c r="AT130" s="20" t="s">
        <v>237</v>
      </c>
      <c r="AU130" s="20" t="s">
        <v>86</v>
      </c>
    </row>
    <row r="131" s="14" customFormat="1">
      <c r="A131" s="14"/>
      <c r="B131" s="245"/>
      <c r="C131" s="246"/>
      <c r="D131" s="236" t="s">
        <v>239</v>
      </c>
      <c r="E131" s="247" t="s">
        <v>19</v>
      </c>
      <c r="F131" s="248" t="s">
        <v>3472</v>
      </c>
      <c r="G131" s="246"/>
      <c r="H131" s="249">
        <v>48.299999999999997</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239</v>
      </c>
      <c r="AU131" s="255" t="s">
        <v>86</v>
      </c>
      <c r="AV131" s="14" t="s">
        <v>86</v>
      </c>
      <c r="AW131" s="14" t="s">
        <v>37</v>
      </c>
      <c r="AX131" s="14" t="s">
        <v>84</v>
      </c>
      <c r="AY131" s="255" t="s">
        <v>229</v>
      </c>
    </row>
    <row r="132" s="14" customFormat="1">
      <c r="A132" s="14"/>
      <c r="B132" s="245"/>
      <c r="C132" s="246"/>
      <c r="D132" s="236" t="s">
        <v>239</v>
      </c>
      <c r="E132" s="246"/>
      <c r="F132" s="248" t="s">
        <v>5438</v>
      </c>
      <c r="G132" s="246"/>
      <c r="H132" s="249">
        <v>96.599999999999994</v>
      </c>
      <c r="I132" s="250"/>
      <c r="J132" s="246"/>
      <c r="K132" s="246"/>
      <c r="L132" s="251"/>
      <c r="M132" s="252"/>
      <c r="N132" s="253"/>
      <c r="O132" s="253"/>
      <c r="P132" s="253"/>
      <c r="Q132" s="253"/>
      <c r="R132" s="253"/>
      <c r="S132" s="253"/>
      <c r="T132" s="254"/>
      <c r="U132" s="14"/>
      <c r="V132" s="14"/>
      <c r="W132" s="14"/>
      <c r="X132" s="14"/>
      <c r="Y132" s="14"/>
      <c r="Z132" s="14"/>
      <c r="AA132" s="14"/>
      <c r="AB132" s="14"/>
      <c r="AC132" s="14"/>
      <c r="AD132" s="14"/>
      <c r="AE132" s="14"/>
      <c r="AT132" s="255" t="s">
        <v>239</v>
      </c>
      <c r="AU132" s="255" t="s">
        <v>86</v>
      </c>
      <c r="AV132" s="14" t="s">
        <v>86</v>
      </c>
      <c r="AW132" s="14" t="s">
        <v>4</v>
      </c>
      <c r="AX132" s="14" t="s">
        <v>84</v>
      </c>
      <c r="AY132" s="255" t="s">
        <v>229</v>
      </c>
    </row>
    <row r="133" s="2" customFormat="1" ht="24.15" customHeight="1">
      <c r="A133" s="41"/>
      <c r="B133" s="42"/>
      <c r="C133" s="216" t="s">
        <v>334</v>
      </c>
      <c r="D133" s="216" t="s">
        <v>231</v>
      </c>
      <c r="E133" s="217" t="s">
        <v>1166</v>
      </c>
      <c r="F133" s="218" t="s">
        <v>1167</v>
      </c>
      <c r="G133" s="219" t="s">
        <v>291</v>
      </c>
      <c r="H133" s="220">
        <v>48.299999999999997</v>
      </c>
      <c r="I133" s="221"/>
      <c r="J133" s="222">
        <f>ROUND(I133*H133,2)</f>
        <v>0</v>
      </c>
      <c r="K133" s="218" t="s">
        <v>235</v>
      </c>
      <c r="L133" s="47"/>
      <c r="M133" s="223" t="s">
        <v>19</v>
      </c>
      <c r="N133" s="224" t="s">
        <v>47</v>
      </c>
      <c r="O133" s="87"/>
      <c r="P133" s="225">
        <f>O133*H133</f>
        <v>0</v>
      </c>
      <c r="Q133" s="225">
        <v>0</v>
      </c>
      <c r="R133" s="225">
        <f>Q133*H133</f>
        <v>0</v>
      </c>
      <c r="S133" s="225">
        <v>0</v>
      </c>
      <c r="T133" s="226">
        <f>S133*H133</f>
        <v>0</v>
      </c>
      <c r="U133" s="41"/>
      <c r="V133" s="41"/>
      <c r="W133" s="41"/>
      <c r="X133" s="41"/>
      <c r="Y133" s="41"/>
      <c r="Z133" s="41"/>
      <c r="AA133" s="41"/>
      <c r="AB133" s="41"/>
      <c r="AC133" s="41"/>
      <c r="AD133" s="41"/>
      <c r="AE133" s="41"/>
      <c r="AR133" s="227" t="s">
        <v>136</v>
      </c>
      <c r="AT133" s="227" t="s">
        <v>231</v>
      </c>
      <c r="AU133" s="227" t="s">
        <v>86</v>
      </c>
      <c r="AY133" s="20" t="s">
        <v>229</v>
      </c>
      <c r="BE133" s="228">
        <f>IF(N133="základní",J133,0)</f>
        <v>0</v>
      </c>
      <c r="BF133" s="228">
        <f>IF(N133="snížená",J133,0)</f>
        <v>0</v>
      </c>
      <c r="BG133" s="228">
        <f>IF(N133="zákl. přenesená",J133,0)</f>
        <v>0</v>
      </c>
      <c r="BH133" s="228">
        <f>IF(N133="sníž. přenesená",J133,0)</f>
        <v>0</v>
      </c>
      <c r="BI133" s="228">
        <f>IF(N133="nulová",J133,0)</f>
        <v>0</v>
      </c>
      <c r="BJ133" s="20" t="s">
        <v>84</v>
      </c>
      <c r="BK133" s="228">
        <f>ROUND(I133*H133,2)</f>
        <v>0</v>
      </c>
      <c r="BL133" s="20" t="s">
        <v>136</v>
      </c>
      <c r="BM133" s="227" t="s">
        <v>5439</v>
      </c>
    </row>
    <row r="134" s="2" customFormat="1">
      <c r="A134" s="41"/>
      <c r="B134" s="42"/>
      <c r="C134" s="43"/>
      <c r="D134" s="229" t="s">
        <v>237</v>
      </c>
      <c r="E134" s="43"/>
      <c r="F134" s="230" t="s">
        <v>1169</v>
      </c>
      <c r="G134" s="43"/>
      <c r="H134" s="43"/>
      <c r="I134" s="231"/>
      <c r="J134" s="43"/>
      <c r="K134" s="43"/>
      <c r="L134" s="47"/>
      <c r="M134" s="232"/>
      <c r="N134" s="233"/>
      <c r="O134" s="87"/>
      <c r="P134" s="87"/>
      <c r="Q134" s="87"/>
      <c r="R134" s="87"/>
      <c r="S134" s="87"/>
      <c r="T134" s="88"/>
      <c r="U134" s="41"/>
      <c r="V134" s="41"/>
      <c r="W134" s="41"/>
      <c r="X134" s="41"/>
      <c r="Y134" s="41"/>
      <c r="Z134" s="41"/>
      <c r="AA134" s="41"/>
      <c r="AB134" s="41"/>
      <c r="AC134" s="41"/>
      <c r="AD134" s="41"/>
      <c r="AE134" s="41"/>
      <c r="AT134" s="20" t="s">
        <v>237</v>
      </c>
      <c r="AU134" s="20" t="s">
        <v>86</v>
      </c>
    </row>
    <row r="135" s="14" customFormat="1">
      <c r="A135" s="14"/>
      <c r="B135" s="245"/>
      <c r="C135" s="246"/>
      <c r="D135" s="236" t="s">
        <v>239</v>
      </c>
      <c r="E135" s="247" t="s">
        <v>19</v>
      </c>
      <c r="F135" s="248" t="s">
        <v>3472</v>
      </c>
      <c r="G135" s="246"/>
      <c r="H135" s="249">
        <v>48.299999999999997</v>
      </c>
      <c r="I135" s="250"/>
      <c r="J135" s="246"/>
      <c r="K135" s="246"/>
      <c r="L135" s="251"/>
      <c r="M135" s="252"/>
      <c r="N135" s="253"/>
      <c r="O135" s="253"/>
      <c r="P135" s="253"/>
      <c r="Q135" s="253"/>
      <c r="R135" s="253"/>
      <c r="S135" s="253"/>
      <c r="T135" s="254"/>
      <c r="U135" s="14"/>
      <c r="V135" s="14"/>
      <c r="W135" s="14"/>
      <c r="X135" s="14"/>
      <c r="Y135" s="14"/>
      <c r="Z135" s="14"/>
      <c r="AA135" s="14"/>
      <c r="AB135" s="14"/>
      <c r="AC135" s="14"/>
      <c r="AD135" s="14"/>
      <c r="AE135" s="14"/>
      <c r="AT135" s="255" t="s">
        <v>239</v>
      </c>
      <c r="AU135" s="255" t="s">
        <v>86</v>
      </c>
      <c r="AV135" s="14" t="s">
        <v>86</v>
      </c>
      <c r="AW135" s="14" t="s">
        <v>37</v>
      </c>
      <c r="AX135" s="14" t="s">
        <v>84</v>
      </c>
      <c r="AY135" s="255" t="s">
        <v>229</v>
      </c>
    </row>
    <row r="136" s="2" customFormat="1" ht="24.15" customHeight="1">
      <c r="A136" s="41"/>
      <c r="B136" s="42"/>
      <c r="C136" s="216" t="s">
        <v>8</v>
      </c>
      <c r="D136" s="216" t="s">
        <v>231</v>
      </c>
      <c r="E136" s="217" t="s">
        <v>304</v>
      </c>
      <c r="F136" s="218" t="s">
        <v>305</v>
      </c>
      <c r="G136" s="219" t="s">
        <v>291</v>
      </c>
      <c r="H136" s="220">
        <v>128.32499999999999</v>
      </c>
      <c r="I136" s="221"/>
      <c r="J136" s="222">
        <f>ROUND(I136*H136,2)</f>
        <v>0</v>
      </c>
      <c r="K136" s="218" t="s">
        <v>235</v>
      </c>
      <c r="L136" s="47"/>
      <c r="M136" s="223" t="s">
        <v>19</v>
      </c>
      <c r="N136" s="224" t="s">
        <v>47</v>
      </c>
      <c r="O136" s="87"/>
      <c r="P136" s="225">
        <f>O136*H136</f>
        <v>0</v>
      </c>
      <c r="Q136" s="225">
        <v>0</v>
      </c>
      <c r="R136" s="225">
        <f>Q136*H136</f>
        <v>0</v>
      </c>
      <c r="S136" s="225">
        <v>0</v>
      </c>
      <c r="T136" s="226">
        <f>S136*H136</f>
        <v>0</v>
      </c>
      <c r="U136" s="41"/>
      <c r="V136" s="41"/>
      <c r="W136" s="41"/>
      <c r="X136" s="41"/>
      <c r="Y136" s="41"/>
      <c r="Z136" s="41"/>
      <c r="AA136" s="41"/>
      <c r="AB136" s="41"/>
      <c r="AC136" s="41"/>
      <c r="AD136" s="41"/>
      <c r="AE136" s="41"/>
      <c r="AR136" s="227" t="s">
        <v>136</v>
      </c>
      <c r="AT136" s="227" t="s">
        <v>231</v>
      </c>
      <c r="AU136" s="227" t="s">
        <v>86</v>
      </c>
      <c r="AY136" s="20" t="s">
        <v>229</v>
      </c>
      <c r="BE136" s="228">
        <f>IF(N136="základní",J136,0)</f>
        <v>0</v>
      </c>
      <c r="BF136" s="228">
        <f>IF(N136="snížená",J136,0)</f>
        <v>0</v>
      </c>
      <c r="BG136" s="228">
        <f>IF(N136="zákl. přenesená",J136,0)</f>
        <v>0</v>
      </c>
      <c r="BH136" s="228">
        <f>IF(N136="sníž. přenesená",J136,0)</f>
        <v>0</v>
      </c>
      <c r="BI136" s="228">
        <f>IF(N136="nulová",J136,0)</f>
        <v>0</v>
      </c>
      <c r="BJ136" s="20" t="s">
        <v>84</v>
      </c>
      <c r="BK136" s="228">
        <f>ROUND(I136*H136,2)</f>
        <v>0</v>
      </c>
      <c r="BL136" s="20" t="s">
        <v>136</v>
      </c>
      <c r="BM136" s="227" t="s">
        <v>5440</v>
      </c>
    </row>
    <row r="137" s="2" customFormat="1">
      <c r="A137" s="41"/>
      <c r="B137" s="42"/>
      <c r="C137" s="43"/>
      <c r="D137" s="229" t="s">
        <v>237</v>
      </c>
      <c r="E137" s="43"/>
      <c r="F137" s="230" t="s">
        <v>307</v>
      </c>
      <c r="G137" s="43"/>
      <c r="H137" s="43"/>
      <c r="I137" s="231"/>
      <c r="J137" s="43"/>
      <c r="K137" s="43"/>
      <c r="L137" s="47"/>
      <c r="M137" s="232"/>
      <c r="N137" s="233"/>
      <c r="O137" s="87"/>
      <c r="P137" s="87"/>
      <c r="Q137" s="87"/>
      <c r="R137" s="87"/>
      <c r="S137" s="87"/>
      <c r="T137" s="88"/>
      <c r="U137" s="41"/>
      <c r="V137" s="41"/>
      <c r="W137" s="41"/>
      <c r="X137" s="41"/>
      <c r="Y137" s="41"/>
      <c r="Z137" s="41"/>
      <c r="AA137" s="41"/>
      <c r="AB137" s="41"/>
      <c r="AC137" s="41"/>
      <c r="AD137" s="41"/>
      <c r="AE137" s="41"/>
      <c r="AT137" s="20" t="s">
        <v>237</v>
      </c>
      <c r="AU137" s="20" t="s">
        <v>86</v>
      </c>
    </row>
    <row r="138" s="14" customFormat="1">
      <c r="A138" s="14"/>
      <c r="B138" s="245"/>
      <c r="C138" s="246"/>
      <c r="D138" s="236" t="s">
        <v>239</v>
      </c>
      <c r="E138" s="247" t="s">
        <v>3471</v>
      </c>
      <c r="F138" s="248" t="s">
        <v>5441</v>
      </c>
      <c r="G138" s="246"/>
      <c r="H138" s="249">
        <v>128.32499999999999</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239</v>
      </c>
      <c r="AU138" s="255" t="s">
        <v>86</v>
      </c>
      <c r="AV138" s="14" t="s">
        <v>86</v>
      </c>
      <c r="AW138" s="14" t="s">
        <v>37</v>
      </c>
      <c r="AX138" s="14" t="s">
        <v>84</v>
      </c>
      <c r="AY138" s="255" t="s">
        <v>229</v>
      </c>
    </row>
    <row r="139" s="2" customFormat="1" ht="37.8" customHeight="1">
      <c r="A139" s="41"/>
      <c r="B139" s="42"/>
      <c r="C139" s="216" t="s">
        <v>345</v>
      </c>
      <c r="D139" s="216" t="s">
        <v>231</v>
      </c>
      <c r="E139" s="217" t="s">
        <v>3503</v>
      </c>
      <c r="F139" s="218" t="s">
        <v>3504</v>
      </c>
      <c r="G139" s="219" t="s">
        <v>291</v>
      </c>
      <c r="H139" s="220">
        <v>27.100000000000001</v>
      </c>
      <c r="I139" s="221"/>
      <c r="J139" s="222">
        <f>ROUND(I139*H139,2)</f>
        <v>0</v>
      </c>
      <c r="K139" s="218" t="s">
        <v>235</v>
      </c>
      <c r="L139" s="47"/>
      <c r="M139" s="223" t="s">
        <v>19</v>
      </c>
      <c r="N139" s="224" t="s">
        <v>47</v>
      </c>
      <c r="O139" s="87"/>
      <c r="P139" s="225">
        <f>O139*H139</f>
        <v>0</v>
      </c>
      <c r="Q139" s="225">
        <v>0</v>
      </c>
      <c r="R139" s="225">
        <f>Q139*H139</f>
        <v>0</v>
      </c>
      <c r="S139" s="225">
        <v>0</v>
      </c>
      <c r="T139" s="226">
        <f>S139*H139</f>
        <v>0</v>
      </c>
      <c r="U139" s="41"/>
      <c r="V139" s="41"/>
      <c r="W139" s="41"/>
      <c r="X139" s="41"/>
      <c r="Y139" s="41"/>
      <c r="Z139" s="41"/>
      <c r="AA139" s="41"/>
      <c r="AB139" s="41"/>
      <c r="AC139" s="41"/>
      <c r="AD139" s="41"/>
      <c r="AE139" s="41"/>
      <c r="AR139" s="227" t="s">
        <v>136</v>
      </c>
      <c r="AT139" s="227" t="s">
        <v>231</v>
      </c>
      <c r="AU139" s="227" t="s">
        <v>86</v>
      </c>
      <c r="AY139" s="20" t="s">
        <v>229</v>
      </c>
      <c r="BE139" s="228">
        <f>IF(N139="základní",J139,0)</f>
        <v>0</v>
      </c>
      <c r="BF139" s="228">
        <f>IF(N139="snížená",J139,0)</f>
        <v>0</v>
      </c>
      <c r="BG139" s="228">
        <f>IF(N139="zákl. přenesená",J139,0)</f>
        <v>0</v>
      </c>
      <c r="BH139" s="228">
        <f>IF(N139="sníž. přenesená",J139,0)</f>
        <v>0</v>
      </c>
      <c r="BI139" s="228">
        <f>IF(N139="nulová",J139,0)</f>
        <v>0</v>
      </c>
      <c r="BJ139" s="20" t="s">
        <v>84</v>
      </c>
      <c r="BK139" s="228">
        <f>ROUND(I139*H139,2)</f>
        <v>0</v>
      </c>
      <c r="BL139" s="20" t="s">
        <v>136</v>
      </c>
      <c r="BM139" s="227" t="s">
        <v>5442</v>
      </c>
    </row>
    <row r="140" s="2" customFormat="1">
      <c r="A140" s="41"/>
      <c r="B140" s="42"/>
      <c r="C140" s="43"/>
      <c r="D140" s="229" t="s">
        <v>237</v>
      </c>
      <c r="E140" s="43"/>
      <c r="F140" s="230" t="s">
        <v>3506</v>
      </c>
      <c r="G140" s="43"/>
      <c r="H140" s="43"/>
      <c r="I140" s="231"/>
      <c r="J140" s="43"/>
      <c r="K140" s="43"/>
      <c r="L140" s="47"/>
      <c r="M140" s="232"/>
      <c r="N140" s="233"/>
      <c r="O140" s="87"/>
      <c r="P140" s="87"/>
      <c r="Q140" s="87"/>
      <c r="R140" s="87"/>
      <c r="S140" s="87"/>
      <c r="T140" s="88"/>
      <c r="U140" s="41"/>
      <c r="V140" s="41"/>
      <c r="W140" s="41"/>
      <c r="X140" s="41"/>
      <c r="Y140" s="41"/>
      <c r="Z140" s="41"/>
      <c r="AA140" s="41"/>
      <c r="AB140" s="41"/>
      <c r="AC140" s="41"/>
      <c r="AD140" s="41"/>
      <c r="AE140" s="41"/>
      <c r="AT140" s="20" t="s">
        <v>237</v>
      </c>
      <c r="AU140" s="20" t="s">
        <v>86</v>
      </c>
    </row>
    <row r="141" s="14" customFormat="1">
      <c r="A141" s="14"/>
      <c r="B141" s="245"/>
      <c r="C141" s="246"/>
      <c r="D141" s="236" t="s">
        <v>239</v>
      </c>
      <c r="E141" s="247" t="s">
        <v>3469</v>
      </c>
      <c r="F141" s="248" t="s">
        <v>5388</v>
      </c>
      <c r="G141" s="246"/>
      <c r="H141" s="249">
        <v>26.100000000000001</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239</v>
      </c>
      <c r="AU141" s="255" t="s">
        <v>86</v>
      </c>
      <c r="AV141" s="14" t="s">
        <v>86</v>
      </c>
      <c r="AW141" s="14" t="s">
        <v>37</v>
      </c>
      <c r="AX141" s="14" t="s">
        <v>76</v>
      </c>
      <c r="AY141" s="255" t="s">
        <v>229</v>
      </c>
    </row>
    <row r="142" s="14" customFormat="1">
      <c r="A142" s="14"/>
      <c r="B142" s="245"/>
      <c r="C142" s="246"/>
      <c r="D142" s="236" t="s">
        <v>239</v>
      </c>
      <c r="E142" s="247" t="s">
        <v>5389</v>
      </c>
      <c r="F142" s="248" t="s">
        <v>84</v>
      </c>
      <c r="G142" s="246"/>
      <c r="H142" s="249">
        <v>1</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239</v>
      </c>
      <c r="AU142" s="255" t="s">
        <v>86</v>
      </c>
      <c r="AV142" s="14" t="s">
        <v>86</v>
      </c>
      <c r="AW142" s="14" t="s">
        <v>37</v>
      </c>
      <c r="AX142" s="14" t="s">
        <v>76</v>
      </c>
      <c r="AY142" s="255" t="s">
        <v>229</v>
      </c>
    </row>
    <row r="143" s="15" customFormat="1">
      <c r="A143" s="15"/>
      <c r="B143" s="256"/>
      <c r="C143" s="257"/>
      <c r="D143" s="236" t="s">
        <v>239</v>
      </c>
      <c r="E143" s="258" t="s">
        <v>19</v>
      </c>
      <c r="F143" s="259" t="s">
        <v>243</v>
      </c>
      <c r="G143" s="257"/>
      <c r="H143" s="260">
        <v>27.100000000000001</v>
      </c>
      <c r="I143" s="261"/>
      <c r="J143" s="257"/>
      <c r="K143" s="257"/>
      <c r="L143" s="262"/>
      <c r="M143" s="263"/>
      <c r="N143" s="264"/>
      <c r="O143" s="264"/>
      <c r="P143" s="264"/>
      <c r="Q143" s="264"/>
      <c r="R143" s="264"/>
      <c r="S143" s="264"/>
      <c r="T143" s="265"/>
      <c r="U143" s="15"/>
      <c r="V143" s="15"/>
      <c r="W143" s="15"/>
      <c r="X143" s="15"/>
      <c r="Y143" s="15"/>
      <c r="Z143" s="15"/>
      <c r="AA143" s="15"/>
      <c r="AB143" s="15"/>
      <c r="AC143" s="15"/>
      <c r="AD143" s="15"/>
      <c r="AE143" s="15"/>
      <c r="AT143" s="266" t="s">
        <v>239</v>
      </c>
      <c r="AU143" s="266" t="s">
        <v>86</v>
      </c>
      <c r="AV143" s="15" t="s">
        <v>136</v>
      </c>
      <c r="AW143" s="15" t="s">
        <v>37</v>
      </c>
      <c r="AX143" s="15" t="s">
        <v>84</v>
      </c>
      <c r="AY143" s="266" t="s">
        <v>229</v>
      </c>
    </row>
    <row r="144" s="2" customFormat="1" ht="16.5" customHeight="1">
      <c r="A144" s="41"/>
      <c r="B144" s="42"/>
      <c r="C144" s="267" t="s">
        <v>351</v>
      </c>
      <c r="D144" s="267" t="s">
        <v>311</v>
      </c>
      <c r="E144" s="268" t="s">
        <v>3508</v>
      </c>
      <c r="F144" s="269" t="s">
        <v>3509</v>
      </c>
      <c r="G144" s="270" t="s">
        <v>299</v>
      </c>
      <c r="H144" s="271">
        <v>52.200000000000003</v>
      </c>
      <c r="I144" s="272"/>
      <c r="J144" s="273">
        <f>ROUND(I144*H144,2)</f>
        <v>0</v>
      </c>
      <c r="K144" s="269" t="s">
        <v>235</v>
      </c>
      <c r="L144" s="274"/>
      <c r="M144" s="275" t="s">
        <v>19</v>
      </c>
      <c r="N144" s="276" t="s">
        <v>47</v>
      </c>
      <c r="O144" s="87"/>
      <c r="P144" s="225">
        <f>O144*H144</f>
        <v>0</v>
      </c>
      <c r="Q144" s="225">
        <v>1</v>
      </c>
      <c r="R144" s="225">
        <f>Q144*H144</f>
        <v>52.200000000000003</v>
      </c>
      <c r="S144" s="225">
        <v>0</v>
      </c>
      <c r="T144" s="226">
        <f>S144*H144</f>
        <v>0</v>
      </c>
      <c r="U144" s="41"/>
      <c r="V144" s="41"/>
      <c r="W144" s="41"/>
      <c r="X144" s="41"/>
      <c r="Y144" s="41"/>
      <c r="Z144" s="41"/>
      <c r="AA144" s="41"/>
      <c r="AB144" s="41"/>
      <c r="AC144" s="41"/>
      <c r="AD144" s="41"/>
      <c r="AE144" s="41"/>
      <c r="AR144" s="227" t="s">
        <v>288</v>
      </c>
      <c r="AT144" s="227" t="s">
        <v>311</v>
      </c>
      <c r="AU144" s="227" t="s">
        <v>86</v>
      </c>
      <c r="AY144" s="20" t="s">
        <v>229</v>
      </c>
      <c r="BE144" s="228">
        <f>IF(N144="základní",J144,0)</f>
        <v>0</v>
      </c>
      <c r="BF144" s="228">
        <f>IF(N144="snížená",J144,0)</f>
        <v>0</v>
      </c>
      <c r="BG144" s="228">
        <f>IF(N144="zákl. přenesená",J144,0)</f>
        <v>0</v>
      </c>
      <c r="BH144" s="228">
        <f>IF(N144="sníž. přenesená",J144,0)</f>
        <v>0</v>
      </c>
      <c r="BI144" s="228">
        <f>IF(N144="nulová",J144,0)</f>
        <v>0</v>
      </c>
      <c r="BJ144" s="20" t="s">
        <v>84</v>
      </c>
      <c r="BK144" s="228">
        <f>ROUND(I144*H144,2)</f>
        <v>0</v>
      </c>
      <c r="BL144" s="20" t="s">
        <v>136</v>
      </c>
      <c r="BM144" s="227" t="s">
        <v>5443</v>
      </c>
    </row>
    <row r="145" s="14" customFormat="1">
      <c r="A145" s="14"/>
      <c r="B145" s="245"/>
      <c r="C145" s="246"/>
      <c r="D145" s="236" t="s">
        <v>239</v>
      </c>
      <c r="E145" s="247" t="s">
        <v>19</v>
      </c>
      <c r="F145" s="248" t="s">
        <v>3469</v>
      </c>
      <c r="G145" s="246"/>
      <c r="H145" s="249">
        <v>26.100000000000001</v>
      </c>
      <c r="I145" s="250"/>
      <c r="J145" s="246"/>
      <c r="K145" s="246"/>
      <c r="L145" s="251"/>
      <c r="M145" s="252"/>
      <c r="N145" s="253"/>
      <c r="O145" s="253"/>
      <c r="P145" s="253"/>
      <c r="Q145" s="253"/>
      <c r="R145" s="253"/>
      <c r="S145" s="253"/>
      <c r="T145" s="254"/>
      <c r="U145" s="14"/>
      <c r="V145" s="14"/>
      <c r="W145" s="14"/>
      <c r="X145" s="14"/>
      <c r="Y145" s="14"/>
      <c r="Z145" s="14"/>
      <c r="AA145" s="14"/>
      <c r="AB145" s="14"/>
      <c r="AC145" s="14"/>
      <c r="AD145" s="14"/>
      <c r="AE145" s="14"/>
      <c r="AT145" s="255" t="s">
        <v>239</v>
      </c>
      <c r="AU145" s="255" t="s">
        <v>86</v>
      </c>
      <c r="AV145" s="14" t="s">
        <v>86</v>
      </c>
      <c r="AW145" s="14" t="s">
        <v>37</v>
      </c>
      <c r="AX145" s="14" t="s">
        <v>84</v>
      </c>
      <c r="AY145" s="255" t="s">
        <v>229</v>
      </c>
    </row>
    <row r="146" s="14" customFormat="1">
      <c r="A146" s="14"/>
      <c r="B146" s="245"/>
      <c r="C146" s="246"/>
      <c r="D146" s="236" t="s">
        <v>239</v>
      </c>
      <c r="E146" s="246"/>
      <c r="F146" s="248" t="s">
        <v>5444</v>
      </c>
      <c r="G146" s="246"/>
      <c r="H146" s="249">
        <v>52.200000000000003</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239</v>
      </c>
      <c r="AU146" s="255" t="s">
        <v>86</v>
      </c>
      <c r="AV146" s="14" t="s">
        <v>86</v>
      </c>
      <c r="AW146" s="14" t="s">
        <v>4</v>
      </c>
      <c r="AX146" s="14" t="s">
        <v>84</v>
      </c>
      <c r="AY146" s="255" t="s">
        <v>229</v>
      </c>
    </row>
    <row r="147" s="2" customFormat="1" ht="16.5" customHeight="1">
      <c r="A147" s="41"/>
      <c r="B147" s="42"/>
      <c r="C147" s="267" t="s">
        <v>358</v>
      </c>
      <c r="D147" s="267" t="s">
        <v>311</v>
      </c>
      <c r="E147" s="268" t="s">
        <v>5445</v>
      </c>
      <c r="F147" s="269" t="s">
        <v>5446</v>
      </c>
      <c r="G147" s="270" t="s">
        <v>299</v>
      </c>
      <c r="H147" s="271">
        <v>1</v>
      </c>
      <c r="I147" s="272"/>
      <c r="J147" s="273">
        <f>ROUND(I147*H147,2)</f>
        <v>0</v>
      </c>
      <c r="K147" s="269" t="s">
        <v>235</v>
      </c>
      <c r="L147" s="274"/>
      <c r="M147" s="275" t="s">
        <v>19</v>
      </c>
      <c r="N147" s="276" t="s">
        <v>47</v>
      </c>
      <c r="O147" s="87"/>
      <c r="P147" s="225">
        <f>O147*H147</f>
        <v>0</v>
      </c>
      <c r="Q147" s="225">
        <v>1</v>
      </c>
      <c r="R147" s="225">
        <f>Q147*H147</f>
        <v>1</v>
      </c>
      <c r="S147" s="225">
        <v>0</v>
      </c>
      <c r="T147" s="226">
        <f>S147*H147</f>
        <v>0</v>
      </c>
      <c r="U147" s="41"/>
      <c r="V147" s="41"/>
      <c r="W147" s="41"/>
      <c r="X147" s="41"/>
      <c r="Y147" s="41"/>
      <c r="Z147" s="41"/>
      <c r="AA147" s="41"/>
      <c r="AB147" s="41"/>
      <c r="AC147" s="41"/>
      <c r="AD147" s="41"/>
      <c r="AE147" s="41"/>
      <c r="AR147" s="227" t="s">
        <v>288</v>
      </c>
      <c r="AT147" s="227" t="s">
        <v>311</v>
      </c>
      <c r="AU147" s="227" t="s">
        <v>86</v>
      </c>
      <c r="AY147" s="20" t="s">
        <v>229</v>
      </c>
      <c r="BE147" s="228">
        <f>IF(N147="základní",J147,0)</f>
        <v>0</v>
      </c>
      <c r="BF147" s="228">
        <f>IF(N147="snížená",J147,0)</f>
        <v>0</v>
      </c>
      <c r="BG147" s="228">
        <f>IF(N147="zákl. přenesená",J147,0)</f>
        <v>0</v>
      </c>
      <c r="BH147" s="228">
        <f>IF(N147="sníž. přenesená",J147,0)</f>
        <v>0</v>
      </c>
      <c r="BI147" s="228">
        <f>IF(N147="nulová",J147,0)</f>
        <v>0</v>
      </c>
      <c r="BJ147" s="20" t="s">
        <v>84</v>
      </c>
      <c r="BK147" s="228">
        <f>ROUND(I147*H147,2)</f>
        <v>0</v>
      </c>
      <c r="BL147" s="20" t="s">
        <v>136</v>
      </c>
      <c r="BM147" s="227" t="s">
        <v>5447</v>
      </c>
    </row>
    <row r="148" s="14" customFormat="1">
      <c r="A148" s="14"/>
      <c r="B148" s="245"/>
      <c r="C148" s="246"/>
      <c r="D148" s="236" t="s">
        <v>239</v>
      </c>
      <c r="E148" s="247" t="s">
        <v>19</v>
      </c>
      <c r="F148" s="248" t="s">
        <v>5389</v>
      </c>
      <c r="G148" s="246"/>
      <c r="H148" s="249">
        <v>1</v>
      </c>
      <c r="I148" s="250"/>
      <c r="J148" s="246"/>
      <c r="K148" s="246"/>
      <c r="L148" s="251"/>
      <c r="M148" s="252"/>
      <c r="N148" s="253"/>
      <c r="O148" s="253"/>
      <c r="P148" s="253"/>
      <c r="Q148" s="253"/>
      <c r="R148" s="253"/>
      <c r="S148" s="253"/>
      <c r="T148" s="254"/>
      <c r="U148" s="14"/>
      <c r="V148" s="14"/>
      <c r="W148" s="14"/>
      <c r="X148" s="14"/>
      <c r="Y148" s="14"/>
      <c r="Z148" s="14"/>
      <c r="AA148" s="14"/>
      <c r="AB148" s="14"/>
      <c r="AC148" s="14"/>
      <c r="AD148" s="14"/>
      <c r="AE148" s="14"/>
      <c r="AT148" s="255" t="s">
        <v>239</v>
      </c>
      <c r="AU148" s="255" t="s">
        <v>86</v>
      </c>
      <c r="AV148" s="14" t="s">
        <v>86</v>
      </c>
      <c r="AW148" s="14" t="s">
        <v>37</v>
      </c>
      <c r="AX148" s="14" t="s">
        <v>84</v>
      </c>
      <c r="AY148" s="255" t="s">
        <v>229</v>
      </c>
    </row>
    <row r="149" s="12" customFormat="1" ht="22.8" customHeight="1">
      <c r="A149" s="12"/>
      <c r="B149" s="200"/>
      <c r="C149" s="201"/>
      <c r="D149" s="202" t="s">
        <v>75</v>
      </c>
      <c r="E149" s="214" t="s">
        <v>96</v>
      </c>
      <c r="F149" s="214" t="s">
        <v>1226</v>
      </c>
      <c r="G149" s="201"/>
      <c r="H149" s="201"/>
      <c r="I149" s="204"/>
      <c r="J149" s="215">
        <f>BK149</f>
        <v>0</v>
      </c>
      <c r="K149" s="201"/>
      <c r="L149" s="206"/>
      <c r="M149" s="207"/>
      <c r="N149" s="208"/>
      <c r="O149" s="208"/>
      <c r="P149" s="209">
        <f>SUM(P150:P151)</f>
        <v>0</v>
      </c>
      <c r="Q149" s="208"/>
      <c r="R149" s="209">
        <f>SUM(R150:R151)</f>
        <v>7.6002799999999997</v>
      </c>
      <c r="S149" s="208"/>
      <c r="T149" s="210">
        <f>SUM(T150:T151)</f>
        <v>0</v>
      </c>
      <c r="U149" s="12"/>
      <c r="V149" s="12"/>
      <c r="W149" s="12"/>
      <c r="X149" s="12"/>
      <c r="Y149" s="12"/>
      <c r="Z149" s="12"/>
      <c r="AA149" s="12"/>
      <c r="AB149" s="12"/>
      <c r="AC149" s="12"/>
      <c r="AD149" s="12"/>
      <c r="AE149" s="12"/>
      <c r="AR149" s="211" t="s">
        <v>84</v>
      </c>
      <c r="AT149" s="212" t="s">
        <v>75</v>
      </c>
      <c r="AU149" s="212" t="s">
        <v>84</v>
      </c>
      <c r="AY149" s="211" t="s">
        <v>229</v>
      </c>
      <c r="BK149" s="213">
        <f>SUM(BK150:BK151)</f>
        <v>0</v>
      </c>
    </row>
    <row r="150" s="2" customFormat="1" ht="37.8" customHeight="1">
      <c r="A150" s="41"/>
      <c r="B150" s="42"/>
      <c r="C150" s="216" t="s">
        <v>365</v>
      </c>
      <c r="D150" s="216" t="s">
        <v>231</v>
      </c>
      <c r="E150" s="217" t="s">
        <v>5448</v>
      </c>
      <c r="F150" s="218" t="s">
        <v>5449</v>
      </c>
      <c r="G150" s="219" t="s">
        <v>354</v>
      </c>
      <c r="H150" s="220">
        <v>1</v>
      </c>
      <c r="I150" s="221"/>
      <c r="J150" s="222">
        <f>ROUND(I150*H150,2)</f>
        <v>0</v>
      </c>
      <c r="K150" s="218" t="s">
        <v>322</v>
      </c>
      <c r="L150" s="47"/>
      <c r="M150" s="223" t="s">
        <v>19</v>
      </c>
      <c r="N150" s="224" t="s">
        <v>47</v>
      </c>
      <c r="O150" s="87"/>
      <c r="P150" s="225">
        <f>O150*H150</f>
        <v>0</v>
      </c>
      <c r="Q150" s="225">
        <v>3.8001399999999999</v>
      </c>
      <c r="R150" s="225">
        <f>Q150*H150</f>
        <v>3.8001399999999999</v>
      </c>
      <c r="S150" s="225">
        <v>0</v>
      </c>
      <c r="T150" s="226">
        <f>S150*H150</f>
        <v>0</v>
      </c>
      <c r="U150" s="41"/>
      <c r="V150" s="41"/>
      <c r="W150" s="41"/>
      <c r="X150" s="41"/>
      <c r="Y150" s="41"/>
      <c r="Z150" s="41"/>
      <c r="AA150" s="41"/>
      <c r="AB150" s="41"/>
      <c r="AC150" s="41"/>
      <c r="AD150" s="41"/>
      <c r="AE150" s="41"/>
      <c r="AR150" s="227" t="s">
        <v>136</v>
      </c>
      <c r="AT150" s="227" t="s">
        <v>231</v>
      </c>
      <c r="AU150" s="227" t="s">
        <v>86</v>
      </c>
      <c r="AY150" s="20" t="s">
        <v>229</v>
      </c>
      <c r="BE150" s="228">
        <f>IF(N150="základní",J150,0)</f>
        <v>0</v>
      </c>
      <c r="BF150" s="228">
        <f>IF(N150="snížená",J150,0)</f>
        <v>0</v>
      </c>
      <c r="BG150" s="228">
        <f>IF(N150="zákl. přenesená",J150,0)</f>
        <v>0</v>
      </c>
      <c r="BH150" s="228">
        <f>IF(N150="sníž. přenesená",J150,0)</f>
        <v>0</v>
      </c>
      <c r="BI150" s="228">
        <f>IF(N150="nulová",J150,0)</f>
        <v>0</v>
      </c>
      <c r="BJ150" s="20" t="s">
        <v>84</v>
      </c>
      <c r="BK150" s="228">
        <f>ROUND(I150*H150,2)</f>
        <v>0</v>
      </c>
      <c r="BL150" s="20" t="s">
        <v>136</v>
      </c>
      <c r="BM150" s="227" t="s">
        <v>5450</v>
      </c>
    </row>
    <row r="151" s="2" customFormat="1" ht="16.5" customHeight="1">
      <c r="A151" s="41"/>
      <c r="B151" s="42"/>
      <c r="C151" s="216" t="s">
        <v>373</v>
      </c>
      <c r="D151" s="216" t="s">
        <v>231</v>
      </c>
      <c r="E151" s="217" t="s">
        <v>5451</v>
      </c>
      <c r="F151" s="218" t="s">
        <v>5452</v>
      </c>
      <c r="G151" s="219" t="s">
        <v>354</v>
      </c>
      <c r="H151" s="220">
        <v>1</v>
      </c>
      <c r="I151" s="221"/>
      <c r="J151" s="222">
        <f>ROUND(I151*H151,2)</f>
        <v>0</v>
      </c>
      <c r="K151" s="218" t="s">
        <v>322</v>
      </c>
      <c r="L151" s="47"/>
      <c r="M151" s="223" t="s">
        <v>19</v>
      </c>
      <c r="N151" s="224" t="s">
        <v>47</v>
      </c>
      <c r="O151" s="87"/>
      <c r="P151" s="225">
        <f>O151*H151</f>
        <v>0</v>
      </c>
      <c r="Q151" s="225">
        <v>3.8001399999999999</v>
      </c>
      <c r="R151" s="225">
        <f>Q151*H151</f>
        <v>3.8001399999999999</v>
      </c>
      <c r="S151" s="225">
        <v>0</v>
      </c>
      <c r="T151" s="226">
        <f>S151*H151</f>
        <v>0</v>
      </c>
      <c r="U151" s="41"/>
      <c r="V151" s="41"/>
      <c r="W151" s="41"/>
      <c r="X151" s="41"/>
      <c r="Y151" s="41"/>
      <c r="Z151" s="41"/>
      <c r="AA151" s="41"/>
      <c r="AB151" s="41"/>
      <c r="AC151" s="41"/>
      <c r="AD151" s="41"/>
      <c r="AE151" s="41"/>
      <c r="AR151" s="227" t="s">
        <v>136</v>
      </c>
      <c r="AT151" s="227" t="s">
        <v>231</v>
      </c>
      <c r="AU151" s="227" t="s">
        <v>86</v>
      </c>
      <c r="AY151" s="20" t="s">
        <v>229</v>
      </c>
      <c r="BE151" s="228">
        <f>IF(N151="základní",J151,0)</f>
        <v>0</v>
      </c>
      <c r="BF151" s="228">
        <f>IF(N151="snížená",J151,0)</f>
        <v>0</v>
      </c>
      <c r="BG151" s="228">
        <f>IF(N151="zákl. přenesená",J151,0)</f>
        <v>0</v>
      </c>
      <c r="BH151" s="228">
        <f>IF(N151="sníž. přenesená",J151,0)</f>
        <v>0</v>
      </c>
      <c r="BI151" s="228">
        <f>IF(N151="nulová",J151,0)</f>
        <v>0</v>
      </c>
      <c r="BJ151" s="20" t="s">
        <v>84</v>
      </c>
      <c r="BK151" s="228">
        <f>ROUND(I151*H151,2)</f>
        <v>0</v>
      </c>
      <c r="BL151" s="20" t="s">
        <v>136</v>
      </c>
      <c r="BM151" s="227" t="s">
        <v>5453</v>
      </c>
    </row>
    <row r="152" s="12" customFormat="1" ht="22.8" customHeight="1">
      <c r="A152" s="12"/>
      <c r="B152" s="200"/>
      <c r="C152" s="201"/>
      <c r="D152" s="202" t="s">
        <v>75</v>
      </c>
      <c r="E152" s="214" t="s">
        <v>136</v>
      </c>
      <c r="F152" s="214" t="s">
        <v>3512</v>
      </c>
      <c r="G152" s="201"/>
      <c r="H152" s="201"/>
      <c r="I152" s="204"/>
      <c r="J152" s="215">
        <f>BK152</f>
        <v>0</v>
      </c>
      <c r="K152" s="201"/>
      <c r="L152" s="206"/>
      <c r="M152" s="207"/>
      <c r="N152" s="208"/>
      <c r="O152" s="208"/>
      <c r="P152" s="209">
        <f>SUM(P153:P166)</f>
        <v>0</v>
      </c>
      <c r="Q152" s="208"/>
      <c r="R152" s="209">
        <f>SUM(R153:R166)</f>
        <v>34.438300599999998</v>
      </c>
      <c r="S152" s="208"/>
      <c r="T152" s="210">
        <f>SUM(T153:T166)</f>
        <v>0</v>
      </c>
      <c r="U152" s="12"/>
      <c r="V152" s="12"/>
      <c r="W152" s="12"/>
      <c r="X152" s="12"/>
      <c r="Y152" s="12"/>
      <c r="Z152" s="12"/>
      <c r="AA152" s="12"/>
      <c r="AB152" s="12"/>
      <c r="AC152" s="12"/>
      <c r="AD152" s="12"/>
      <c r="AE152" s="12"/>
      <c r="AR152" s="211" t="s">
        <v>84</v>
      </c>
      <c r="AT152" s="212" t="s">
        <v>75</v>
      </c>
      <c r="AU152" s="212" t="s">
        <v>84</v>
      </c>
      <c r="AY152" s="211" t="s">
        <v>229</v>
      </c>
      <c r="BK152" s="213">
        <f>SUM(BK153:BK166)</f>
        <v>0</v>
      </c>
    </row>
    <row r="153" s="2" customFormat="1" ht="16.5" customHeight="1">
      <c r="A153" s="41"/>
      <c r="B153" s="42"/>
      <c r="C153" s="216" t="s">
        <v>7</v>
      </c>
      <c r="D153" s="216" t="s">
        <v>231</v>
      </c>
      <c r="E153" s="217" t="s">
        <v>3513</v>
      </c>
      <c r="F153" s="218" t="s">
        <v>3514</v>
      </c>
      <c r="G153" s="219" t="s">
        <v>291</v>
      </c>
      <c r="H153" s="220">
        <v>5.7999999999999998</v>
      </c>
      <c r="I153" s="221"/>
      <c r="J153" s="222">
        <f>ROUND(I153*H153,2)</f>
        <v>0</v>
      </c>
      <c r="K153" s="218" t="s">
        <v>235</v>
      </c>
      <c r="L153" s="47"/>
      <c r="M153" s="223" t="s">
        <v>19</v>
      </c>
      <c r="N153" s="224" t="s">
        <v>47</v>
      </c>
      <c r="O153" s="87"/>
      <c r="P153" s="225">
        <f>O153*H153</f>
        <v>0</v>
      </c>
      <c r="Q153" s="225">
        <v>1.8907700000000001</v>
      </c>
      <c r="R153" s="225">
        <f>Q153*H153</f>
        <v>10.966466000000001</v>
      </c>
      <c r="S153" s="225">
        <v>0</v>
      </c>
      <c r="T153" s="226">
        <f>S153*H153</f>
        <v>0</v>
      </c>
      <c r="U153" s="41"/>
      <c r="V153" s="41"/>
      <c r="W153" s="41"/>
      <c r="X153" s="41"/>
      <c r="Y153" s="41"/>
      <c r="Z153" s="41"/>
      <c r="AA153" s="41"/>
      <c r="AB153" s="41"/>
      <c r="AC153" s="41"/>
      <c r="AD153" s="41"/>
      <c r="AE153" s="41"/>
      <c r="AR153" s="227" t="s">
        <v>136</v>
      </c>
      <c r="AT153" s="227" t="s">
        <v>231</v>
      </c>
      <c r="AU153" s="227" t="s">
        <v>86</v>
      </c>
      <c r="AY153" s="20" t="s">
        <v>229</v>
      </c>
      <c r="BE153" s="228">
        <f>IF(N153="základní",J153,0)</f>
        <v>0</v>
      </c>
      <c r="BF153" s="228">
        <f>IF(N153="snížená",J153,0)</f>
        <v>0</v>
      </c>
      <c r="BG153" s="228">
        <f>IF(N153="zákl. přenesená",J153,0)</f>
        <v>0</v>
      </c>
      <c r="BH153" s="228">
        <f>IF(N153="sníž. přenesená",J153,0)</f>
        <v>0</v>
      </c>
      <c r="BI153" s="228">
        <f>IF(N153="nulová",J153,0)</f>
        <v>0</v>
      </c>
      <c r="BJ153" s="20" t="s">
        <v>84</v>
      </c>
      <c r="BK153" s="228">
        <f>ROUND(I153*H153,2)</f>
        <v>0</v>
      </c>
      <c r="BL153" s="20" t="s">
        <v>136</v>
      </c>
      <c r="BM153" s="227" t="s">
        <v>5454</v>
      </c>
    </row>
    <row r="154" s="2" customFormat="1">
      <c r="A154" s="41"/>
      <c r="B154" s="42"/>
      <c r="C154" s="43"/>
      <c r="D154" s="229" t="s">
        <v>237</v>
      </c>
      <c r="E154" s="43"/>
      <c r="F154" s="230" t="s">
        <v>3516</v>
      </c>
      <c r="G154" s="43"/>
      <c r="H154" s="43"/>
      <c r="I154" s="231"/>
      <c r="J154" s="43"/>
      <c r="K154" s="43"/>
      <c r="L154" s="47"/>
      <c r="M154" s="232"/>
      <c r="N154" s="233"/>
      <c r="O154" s="87"/>
      <c r="P154" s="87"/>
      <c r="Q154" s="87"/>
      <c r="R154" s="87"/>
      <c r="S154" s="87"/>
      <c r="T154" s="88"/>
      <c r="U154" s="41"/>
      <c r="V154" s="41"/>
      <c r="W154" s="41"/>
      <c r="X154" s="41"/>
      <c r="Y154" s="41"/>
      <c r="Z154" s="41"/>
      <c r="AA154" s="41"/>
      <c r="AB154" s="41"/>
      <c r="AC154" s="41"/>
      <c r="AD154" s="41"/>
      <c r="AE154" s="41"/>
      <c r="AT154" s="20" t="s">
        <v>237</v>
      </c>
      <c r="AU154" s="20" t="s">
        <v>86</v>
      </c>
    </row>
    <row r="155" s="14" customFormat="1">
      <c r="A155" s="14"/>
      <c r="B155" s="245"/>
      <c r="C155" s="246"/>
      <c r="D155" s="236" t="s">
        <v>239</v>
      </c>
      <c r="E155" s="247" t="s">
        <v>3466</v>
      </c>
      <c r="F155" s="248" t="s">
        <v>5381</v>
      </c>
      <c r="G155" s="246"/>
      <c r="H155" s="249">
        <v>5.7999999999999998</v>
      </c>
      <c r="I155" s="250"/>
      <c r="J155" s="246"/>
      <c r="K155" s="246"/>
      <c r="L155" s="251"/>
      <c r="M155" s="252"/>
      <c r="N155" s="253"/>
      <c r="O155" s="253"/>
      <c r="P155" s="253"/>
      <c r="Q155" s="253"/>
      <c r="R155" s="253"/>
      <c r="S155" s="253"/>
      <c r="T155" s="254"/>
      <c r="U155" s="14"/>
      <c r="V155" s="14"/>
      <c r="W155" s="14"/>
      <c r="X155" s="14"/>
      <c r="Y155" s="14"/>
      <c r="Z155" s="14"/>
      <c r="AA155" s="14"/>
      <c r="AB155" s="14"/>
      <c r="AC155" s="14"/>
      <c r="AD155" s="14"/>
      <c r="AE155" s="14"/>
      <c r="AT155" s="255" t="s">
        <v>239</v>
      </c>
      <c r="AU155" s="255" t="s">
        <v>86</v>
      </c>
      <c r="AV155" s="14" t="s">
        <v>86</v>
      </c>
      <c r="AW155" s="14" t="s">
        <v>37</v>
      </c>
      <c r="AX155" s="14" t="s">
        <v>84</v>
      </c>
      <c r="AY155" s="255" t="s">
        <v>229</v>
      </c>
    </row>
    <row r="156" s="2" customFormat="1" ht="24.15" customHeight="1">
      <c r="A156" s="41"/>
      <c r="B156" s="42"/>
      <c r="C156" s="216" t="s">
        <v>386</v>
      </c>
      <c r="D156" s="216" t="s">
        <v>231</v>
      </c>
      <c r="E156" s="217" t="s">
        <v>5455</v>
      </c>
      <c r="F156" s="218" t="s">
        <v>5456</v>
      </c>
      <c r="G156" s="219" t="s">
        <v>291</v>
      </c>
      <c r="H156" s="220">
        <v>1.2</v>
      </c>
      <c r="I156" s="221"/>
      <c r="J156" s="222">
        <f>ROUND(I156*H156,2)</f>
        <v>0</v>
      </c>
      <c r="K156" s="218" t="s">
        <v>235</v>
      </c>
      <c r="L156" s="47"/>
      <c r="M156" s="223" t="s">
        <v>19</v>
      </c>
      <c r="N156" s="224" t="s">
        <v>47</v>
      </c>
      <c r="O156" s="87"/>
      <c r="P156" s="225">
        <f>O156*H156</f>
        <v>0</v>
      </c>
      <c r="Q156" s="225">
        <v>2.3010199999999998</v>
      </c>
      <c r="R156" s="225">
        <f>Q156*H156</f>
        <v>2.7612239999999999</v>
      </c>
      <c r="S156" s="225">
        <v>0</v>
      </c>
      <c r="T156" s="226">
        <f>S156*H156</f>
        <v>0</v>
      </c>
      <c r="U156" s="41"/>
      <c r="V156" s="41"/>
      <c r="W156" s="41"/>
      <c r="X156" s="41"/>
      <c r="Y156" s="41"/>
      <c r="Z156" s="41"/>
      <c r="AA156" s="41"/>
      <c r="AB156" s="41"/>
      <c r="AC156" s="41"/>
      <c r="AD156" s="41"/>
      <c r="AE156" s="41"/>
      <c r="AR156" s="227" t="s">
        <v>136</v>
      </c>
      <c r="AT156" s="227" t="s">
        <v>231</v>
      </c>
      <c r="AU156" s="227" t="s">
        <v>86</v>
      </c>
      <c r="AY156" s="20" t="s">
        <v>229</v>
      </c>
      <c r="BE156" s="228">
        <f>IF(N156="základní",J156,0)</f>
        <v>0</v>
      </c>
      <c r="BF156" s="228">
        <f>IF(N156="snížená",J156,0)</f>
        <v>0</v>
      </c>
      <c r="BG156" s="228">
        <f>IF(N156="zákl. přenesená",J156,0)</f>
        <v>0</v>
      </c>
      <c r="BH156" s="228">
        <f>IF(N156="sníž. přenesená",J156,0)</f>
        <v>0</v>
      </c>
      <c r="BI156" s="228">
        <f>IF(N156="nulová",J156,0)</f>
        <v>0</v>
      </c>
      <c r="BJ156" s="20" t="s">
        <v>84</v>
      </c>
      <c r="BK156" s="228">
        <f>ROUND(I156*H156,2)</f>
        <v>0</v>
      </c>
      <c r="BL156" s="20" t="s">
        <v>136</v>
      </c>
      <c r="BM156" s="227" t="s">
        <v>5457</v>
      </c>
    </row>
    <row r="157" s="2" customFormat="1">
      <c r="A157" s="41"/>
      <c r="B157" s="42"/>
      <c r="C157" s="43"/>
      <c r="D157" s="229" t="s">
        <v>237</v>
      </c>
      <c r="E157" s="43"/>
      <c r="F157" s="230" t="s">
        <v>5458</v>
      </c>
      <c r="G157" s="43"/>
      <c r="H157" s="43"/>
      <c r="I157" s="231"/>
      <c r="J157" s="43"/>
      <c r="K157" s="43"/>
      <c r="L157" s="47"/>
      <c r="M157" s="232"/>
      <c r="N157" s="233"/>
      <c r="O157" s="87"/>
      <c r="P157" s="87"/>
      <c r="Q157" s="87"/>
      <c r="R157" s="87"/>
      <c r="S157" s="87"/>
      <c r="T157" s="88"/>
      <c r="U157" s="41"/>
      <c r="V157" s="41"/>
      <c r="W157" s="41"/>
      <c r="X157" s="41"/>
      <c r="Y157" s="41"/>
      <c r="Z157" s="41"/>
      <c r="AA157" s="41"/>
      <c r="AB157" s="41"/>
      <c r="AC157" s="41"/>
      <c r="AD157" s="41"/>
      <c r="AE157" s="41"/>
      <c r="AT157" s="20" t="s">
        <v>237</v>
      </c>
      <c r="AU157" s="20" t="s">
        <v>86</v>
      </c>
    </row>
    <row r="158" s="14" customFormat="1">
      <c r="A158" s="14"/>
      <c r="B158" s="245"/>
      <c r="C158" s="246"/>
      <c r="D158" s="236" t="s">
        <v>239</v>
      </c>
      <c r="E158" s="247" t="s">
        <v>5391</v>
      </c>
      <c r="F158" s="248" t="s">
        <v>525</v>
      </c>
      <c r="G158" s="246"/>
      <c r="H158" s="249">
        <v>1.2</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239</v>
      </c>
      <c r="AU158" s="255" t="s">
        <v>86</v>
      </c>
      <c r="AV158" s="14" t="s">
        <v>86</v>
      </c>
      <c r="AW158" s="14" t="s">
        <v>37</v>
      </c>
      <c r="AX158" s="14" t="s">
        <v>84</v>
      </c>
      <c r="AY158" s="255" t="s">
        <v>229</v>
      </c>
    </row>
    <row r="159" s="2" customFormat="1" ht="21.75" customHeight="1">
      <c r="A159" s="41"/>
      <c r="B159" s="42"/>
      <c r="C159" s="216" t="s">
        <v>394</v>
      </c>
      <c r="D159" s="216" t="s">
        <v>231</v>
      </c>
      <c r="E159" s="217" t="s">
        <v>5459</v>
      </c>
      <c r="F159" s="218" t="s">
        <v>5460</v>
      </c>
      <c r="G159" s="219" t="s">
        <v>291</v>
      </c>
      <c r="H159" s="220">
        <v>8.1999999999999993</v>
      </c>
      <c r="I159" s="221"/>
      <c r="J159" s="222">
        <f>ROUND(I159*H159,2)</f>
        <v>0</v>
      </c>
      <c r="K159" s="218" t="s">
        <v>235</v>
      </c>
      <c r="L159" s="47"/>
      <c r="M159" s="223" t="s">
        <v>19</v>
      </c>
      <c r="N159" s="224" t="s">
        <v>47</v>
      </c>
      <c r="O159" s="87"/>
      <c r="P159" s="225">
        <f>O159*H159</f>
        <v>0</v>
      </c>
      <c r="Q159" s="225">
        <v>2.5018699999999998</v>
      </c>
      <c r="R159" s="225">
        <f>Q159*H159</f>
        <v>20.515333999999996</v>
      </c>
      <c r="S159" s="225">
        <v>0</v>
      </c>
      <c r="T159" s="226">
        <f>S159*H159</f>
        <v>0</v>
      </c>
      <c r="U159" s="41"/>
      <c r="V159" s="41"/>
      <c r="W159" s="41"/>
      <c r="X159" s="41"/>
      <c r="Y159" s="41"/>
      <c r="Z159" s="41"/>
      <c r="AA159" s="41"/>
      <c r="AB159" s="41"/>
      <c r="AC159" s="41"/>
      <c r="AD159" s="41"/>
      <c r="AE159" s="41"/>
      <c r="AR159" s="227" t="s">
        <v>136</v>
      </c>
      <c r="AT159" s="227" t="s">
        <v>231</v>
      </c>
      <c r="AU159" s="227" t="s">
        <v>86</v>
      </c>
      <c r="AY159" s="20" t="s">
        <v>229</v>
      </c>
      <c r="BE159" s="228">
        <f>IF(N159="základní",J159,0)</f>
        <v>0</v>
      </c>
      <c r="BF159" s="228">
        <f>IF(N159="snížená",J159,0)</f>
        <v>0</v>
      </c>
      <c r="BG159" s="228">
        <f>IF(N159="zákl. přenesená",J159,0)</f>
        <v>0</v>
      </c>
      <c r="BH159" s="228">
        <f>IF(N159="sníž. přenesená",J159,0)</f>
        <v>0</v>
      </c>
      <c r="BI159" s="228">
        <f>IF(N159="nulová",J159,0)</f>
        <v>0</v>
      </c>
      <c r="BJ159" s="20" t="s">
        <v>84</v>
      </c>
      <c r="BK159" s="228">
        <f>ROUND(I159*H159,2)</f>
        <v>0</v>
      </c>
      <c r="BL159" s="20" t="s">
        <v>136</v>
      </c>
      <c r="BM159" s="227" t="s">
        <v>5461</v>
      </c>
    </row>
    <row r="160" s="2" customFormat="1">
      <c r="A160" s="41"/>
      <c r="B160" s="42"/>
      <c r="C160" s="43"/>
      <c r="D160" s="229" t="s">
        <v>237</v>
      </c>
      <c r="E160" s="43"/>
      <c r="F160" s="230" t="s">
        <v>5462</v>
      </c>
      <c r="G160" s="43"/>
      <c r="H160" s="43"/>
      <c r="I160" s="231"/>
      <c r="J160" s="43"/>
      <c r="K160" s="43"/>
      <c r="L160" s="47"/>
      <c r="M160" s="232"/>
      <c r="N160" s="233"/>
      <c r="O160" s="87"/>
      <c r="P160" s="87"/>
      <c r="Q160" s="87"/>
      <c r="R160" s="87"/>
      <c r="S160" s="87"/>
      <c r="T160" s="88"/>
      <c r="U160" s="41"/>
      <c r="V160" s="41"/>
      <c r="W160" s="41"/>
      <c r="X160" s="41"/>
      <c r="Y160" s="41"/>
      <c r="Z160" s="41"/>
      <c r="AA160" s="41"/>
      <c r="AB160" s="41"/>
      <c r="AC160" s="41"/>
      <c r="AD160" s="41"/>
      <c r="AE160" s="41"/>
      <c r="AT160" s="20" t="s">
        <v>237</v>
      </c>
      <c r="AU160" s="20" t="s">
        <v>86</v>
      </c>
    </row>
    <row r="161" s="14" customFormat="1">
      <c r="A161" s="14"/>
      <c r="B161" s="245"/>
      <c r="C161" s="246"/>
      <c r="D161" s="236" t="s">
        <v>239</v>
      </c>
      <c r="E161" s="247" t="s">
        <v>5392</v>
      </c>
      <c r="F161" s="248" t="s">
        <v>5393</v>
      </c>
      <c r="G161" s="246"/>
      <c r="H161" s="249">
        <v>8.1999999999999993</v>
      </c>
      <c r="I161" s="250"/>
      <c r="J161" s="246"/>
      <c r="K161" s="246"/>
      <c r="L161" s="251"/>
      <c r="M161" s="252"/>
      <c r="N161" s="253"/>
      <c r="O161" s="253"/>
      <c r="P161" s="253"/>
      <c r="Q161" s="253"/>
      <c r="R161" s="253"/>
      <c r="S161" s="253"/>
      <c r="T161" s="254"/>
      <c r="U161" s="14"/>
      <c r="V161" s="14"/>
      <c r="W161" s="14"/>
      <c r="X161" s="14"/>
      <c r="Y161" s="14"/>
      <c r="Z161" s="14"/>
      <c r="AA161" s="14"/>
      <c r="AB161" s="14"/>
      <c r="AC161" s="14"/>
      <c r="AD161" s="14"/>
      <c r="AE161" s="14"/>
      <c r="AT161" s="255" t="s">
        <v>239</v>
      </c>
      <c r="AU161" s="255" t="s">
        <v>86</v>
      </c>
      <c r="AV161" s="14" t="s">
        <v>86</v>
      </c>
      <c r="AW161" s="14" t="s">
        <v>37</v>
      </c>
      <c r="AX161" s="14" t="s">
        <v>84</v>
      </c>
      <c r="AY161" s="255" t="s">
        <v>229</v>
      </c>
    </row>
    <row r="162" s="2" customFormat="1" ht="16.5" customHeight="1">
      <c r="A162" s="41"/>
      <c r="B162" s="42"/>
      <c r="C162" s="216" t="s">
        <v>401</v>
      </c>
      <c r="D162" s="216" t="s">
        <v>231</v>
      </c>
      <c r="E162" s="217" t="s">
        <v>5463</v>
      </c>
      <c r="F162" s="218" t="s">
        <v>5464</v>
      </c>
      <c r="G162" s="219" t="s">
        <v>234</v>
      </c>
      <c r="H162" s="220">
        <v>28.260000000000002</v>
      </c>
      <c r="I162" s="221"/>
      <c r="J162" s="222">
        <f>ROUND(I162*H162,2)</f>
        <v>0</v>
      </c>
      <c r="K162" s="218" t="s">
        <v>235</v>
      </c>
      <c r="L162" s="47"/>
      <c r="M162" s="223" t="s">
        <v>19</v>
      </c>
      <c r="N162" s="224" t="s">
        <v>47</v>
      </c>
      <c r="O162" s="87"/>
      <c r="P162" s="225">
        <f>O162*H162</f>
        <v>0</v>
      </c>
      <c r="Q162" s="225">
        <v>0.0069100000000000003</v>
      </c>
      <c r="R162" s="225">
        <f>Q162*H162</f>
        <v>0.19527660000000002</v>
      </c>
      <c r="S162" s="225">
        <v>0</v>
      </c>
      <c r="T162" s="226">
        <f>S162*H162</f>
        <v>0</v>
      </c>
      <c r="U162" s="41"/>
      <c r="V162" s="41"/>
      <c r="W162" s="41"/>
      <c r="X162" s="41"/>
      <c r="Y162" s="41"/>
      <c r="Z162" s="41"/>
      <c r="AA162" s="41"/>
      <c r="AB162" s="41"/>
      <c r="AC162" s="41"/>
      <c r="AD162" s="41"/>
      <c r="AE162" s="41"/>
      <c r="AR162" s="227" t="s">
        <v>136</v>
      </c>
      <c r="AT162" s="227" t="s">
        <v>231</v>
      </c>
      <c r="AU162" s="227" t="s">
        <v>86</v>
      </c>
      <c r="AY162" s="20" t="s">
        <v>229</v>
      </c>
      <c r="BE162" s="228">
        <f>IF(N162="základní",J162,0)</f>
        <v>0</v>
      </c>
      <c r="BF162" s="228">
        <f>IF(N162="snížená",J162,0)</f>
        <v>0</v>
      </c>
      <c r="BG162" s="228">
        <f>IF(N162="zákl. přenesená",J162,0)</f>
        <v>0</v>
      </c>
      <c r="BH162" s="228">
        <f>IF(N162="sníž. přenesená",J162,0)</f>
        <v>0</v>
      </c>
      <c r="BI162" s="228">
        <f>IF(N162="nulová",J162,0)</f>
        <v>0</v>
      </c>
      <c r="BJ162" s="20" t="s">
        <v>84</v>
      </c>
      <c r="BK162" s="228">
        <f>ROUND(I162*H162,2)</f>
        <v>0</v>
      </c>
      <c r="BL162" s="20" t="s">
        <v>136</v>
      </c>
      <c r="BM162" s="227" t="s">
        <v>5465</v>
      </c>
    </row>
    <row r="163" s="2" customFormat="1">
      <c r="A163" s="41"/>
      <c r="B163" s="42"/>
      <c r="C163" s="43"/>
      <c r="D163" s="229" t="s">
        <v>237</v>
      </c>
      <c r="E163" s="43"/>
      <c r="F163" s="230" t="s">
        <v>5466</v>
      </c>
      <c r="G163" s="43"/>
      <c r="H163" s="43"/>
      <c r="I163" s="231"/>
      <c r="J163" s="43"/>
      <c r="K163" s="43"/>
      <c r="L163" s="47"/>
      <c r="M163" s="232"/>
      <c r="N163" s="233"/>
      <c r="O163" s="87"/>
      <c r="P163" s="87"/>
      <c r="Q163" s="87"/>
      <c r="R163" s="87"/>
      <c r="S163" s="87"/>
      <c r="T163" s="88"/>
      <c r="U163" s="41"/>
      <c r="V163" s="41"/>
      <c r="W163" s="41"/>
      <c r="X163" s="41"/>
      <c r="Y163" s="41"/>
      <c r="Z163" s="41"/>
      <c r="AA163" s="41"/>
      <c r="AB163" s="41"/>
      <c r="AC163" s="41"/>
      <c r="AD163" s="41"/>
      <c r="AE163" s="41"/>
      <c r="AT163" s="20" t="s">
        <v>237</v>
      </c>
      <c r="AU163" s="20" t="s">
        <v>86</v>
      </c>
    </row>
    <row r="164" s="14" customFormat="1">
      <c r="A164" s="14"/>
      <c r="B164" s="245"/>
      <c r="C164" s="246"/>
      <c r="D164" s="236" t="s">
        <v>239</v>
      </c>
      <c r="E164" s="247" t="s">
        <v>19</v>
      </c>
      <c r="F164" s="248" t="s">
        <v>5467</v>
      </c>
      <c r="G164" s="246"/>
      <c r="H164" s="249">
        <v>28.260000000000002</v>
      </c>
      <c r="I164" s="250"/>
      <c r="J164" s="246"/>
      <c r="K164" s="246"/>
      <c r="L164" s="251"/>
      <c r="M164" s="252"/>
      <c r="N164" s="253"/>
      <c r="O164" s="253"/>
      <c r="P164" s="253"/>
      <c r="Q164" s="253"/>
      <c r="R164" s="253"/>
      <c r="S164" s="253"/>
      <c r="T164" s="254"/>
      <c r="U164" s="14"/>
      <c r="V164" s="14"/>
      <c r="W164" s="14"/>
      <c r="X164" s="14"/>
      <c r="Y164" s="14"/>
      <c r="Z164" s="14"/>
      <c r="AA164" s="14"/>
      <c r="AB164" s="14"/>
      <c r="AC164" s="14"/>
      <c r="AD164" s="14"/>
      <c r="AE164" s="14"/>
      <c r="AT164" s="255" t="s">
        <v>239</v>
      </c>
      <c r="AU164" s="255" t="s">
        <v>86</v>
      </c>
      <c r="AV164" s="14" t="s">
        <v>86</v>
      </c>
      <c r="AW164" s="14" t="s">
        <v>37</v>
      </c>
      <c r="AX164" s="14" t="s">
        <v>84</v>
      </c>
      <c r="AY164" s="255" t="s">
        <v>229</v>
      </c>
    </row>
    <row r="165" s="2" customFormat="1" ht="16.5" customHeight="1">
      <c r="A165" s="41"/>
      <c r="B165" s="42"/>
      <c r="C165" s="216" t="s">
        <v>406</v>
      </c>
      <c r="D165" s="216" t="s">
        <v>231</v>
      </c>
      <c r="E165" s="217" t="s">
        <v>5468</v>
      </c>
      <c r="F165" s="218" t="s">
        <v>5469</v>
      </c>
      <c r="G165" s="219" t="s">
        <v>234</v>
      </c>
      <c r="H165" s="220">
        <v>28.260000000000002</v>
      </c>
      <c r="I165" s="221"/>
      <c r="J165" s="222">
        <f>ROUND(I165*H165,2)</f>
        <v>0</v>
      </c>
      <c r="K165" s="218" t="s">
        <v>235</v>
      </c>
      <c r="L165" s="47"/>
      <c r="M165" s="223" t="s">
        <v>19</v>
      </c>
      <c r="N165" s="224" t="s">
        <v>47</v>
      </c>
      <c r="O165" s="87"/>
      <c r="P165" s="225">
        <f>O165*H165</f>
        <v>0</v>
      </c>
      <c r="Q165" s="225">
        <v>0</v>
      </c>
      <c r="R165" s="225">
        <f>Q165*H165</f>
        <v>0</v>
      </c>
      <c r="S165" s="225">
        <v>0</v>
      </c>
      <c r="T165" s="226">
        <f>S165*H165</f>
        <v>0</v>
      </c>
      <c r="U165" s="41"/>
      <c r="V165" s="41"/>
      <c r="W165" s="41"/>
      <c r="X165" s="41"/>
      <c r="Y165" s="41"/>
      <c r="Z165" s="41"/>
      <c r="AA165" s="41"/>
      <c r="AB165" s="41"/>
      <c r="AC165" s="41"/>
      <c r="AD165" s="41"/>
      <c r="AE165" s="41"/>
      <c r="AR165" s="227" t="s">
        <v>136</v>
      </c>
      <c r="AT165" s="227" t="s">
        <v>231</v>
      </c>
      <c r="AU165" s="227" t="s">
        <v>86</v>
      </c>
      <c r="AY165" s="20" t="s">
        <v>229</v>
      </c>
      <c r="BE165" s="228">
        <f>IF(N165="základní",J165,0)</f>
        <v>0</v>
      </c>
      <c r="BF165" s="228">
        <f>IF(N165="snížená",J165,0)</f>
        <v>0</v>
      </c>
      <c r="BG165" s="228">
        <f>IF(N165="zákl. přenesená",J165,0)</f>
        <v>0</v>
      </c>
      <c r="BH165" s="228">
        <f>IF(N165="sníž. přenesená",J165,0)</f>
        <v>0</v>
      </c>
      <c r="BI165" s="228">
        <f>IF(N165="nulová",J165,0)</f>
        <v>0</v>
      </c>
      <c r="BJ165" s="20" t="s">
        <v>84</v>
      </c>
      <c r="BK165" s="228">
        <f>ROUND(I165*H165,2)</f>
        <v>0</v>
      </c>
      <c r="BL165" s="20" t="s">
        <v>136</v>
      </c>
      <c r="BM165" s="227" t="s">
        <v>5470</v>
      </c>
    </row>
    <row r="166" s="2" customFormat="1">
      <c r="A166" s="41"/>
      <c r="B166" s="42"/>
      <c r="C166" s="43"/>
      <c r="D166" s="229" t="s">
        <v>237</v>
      </c>
      <c r="E166" s="43"/>
      <c r="F166" s="230" t="s">
        <v>5471</v>
      </c>
      <c r="G166" s="43"/>
      <c r="H166" s="43"/>
      <c r="I166" s="231"/>
      <c r="J166" s="43"/>
      <c r="K166" s="43"/>
      <c r="L166" s="47"/>
      <c r="M166" s="232"/>
      <c r="N166" s="233"/>
      <c r="O166" s="87"/>
      <c r="P166" s="87"/>
      <c r="Q166" s="87"/>
      <c r="R166" s="87"/>
      <c r="S166" s="87"/>
      <c r="T166" s="88"/>
      <c r="U166" s="41"/>
      <c r="V166" s="41"/>
      <c r="W166" s="41"/>
      <c r="X166" s="41"/>
      <c r="Y166" s="41"/>
      <c r="Z166" s="41"/>
      <c r="AA166" s="41"/>
      <c r="AB166" s="41"/>
      <c r="AC166" s="41"/>
      <c r="AD166" s="41"/>
      <c r="AE166" s="41"/>
      <c r="AT166" s="20" t="s">
        <v>237</v>
      </c>
      <c r="AU166" s="20" t="s">
        <v>86</v>
      </c>
    </row>
    <row r="167" s="12" customFormat="1" ht="22.8" customHeight="1">
      <c r="A167" s="12"/>
      <c r="B167" s="200"/>
      <c r="C167" s="201"/>
      <c r="D167" s="202" t="s">
        <v>75</v>
      </c>
      <c r="E167" s="214" t="s">
        <v>288</v>
      </c>
      <c r="F167" s="214" t="s">
        <v>318</v>
      </c>
      <c r="G167" s="201"/>
      <c r="H167" s="201"/>
      <c r="I167" s="204"/>
      <c r="J167" s="215">
        <f>BK167</f>
        <v>0</v>
      </c>
      <c r="K167" s="201"/>
      <c r="L167" s="206"/>
      <c r="M167" s="207"/>
      <c r="N167" s="208"/>
      <c r="O167" s="208"/>
      <c r="P167" s="209">
        <f>SUM(P168:P191)</f>
        <v>0</v>
      </c>
      <c r="Q167" s="208"/>
      <c r="R167" s="209">
        <f>SUM(R168:R191)</f>
        <v>0.32246999999999998</v>
      </c>
      <c r="S167" s="208"/>
      <c r="T167" s="210">
        <f>SUM(T168:T191)</f>
        <v>1.2015</v>
      </c>
      <c r="U167" s="12"/>
      <c r="V167" s="12"/>
      <c r="W167" s="12"/>
      <c r="X167" s="12"/>
      <c r="Y167" s="12"/>
      <c r="Z167" s="12"/>
      <c r="AA167" s="12"/>
      <c r="AB167" s="12"/>
      <c r="AC167" s="12"/>
      <c r="AD167" s="12"/>
      <c r="AE167" s="12"/>
      <c r="AR167" s="211" t="s">
        <v>84</v>
      </c>
      <c r="AT167" s="212" t="s">
        <v>75</v>
      </c>
      <c r="AU167" s="212" t="s">
        <v>84</v>
      </c>
      <c r="AY167" s="211" t="s">
        <v>229</v>
      </c>
      <c r="BK167" s="213">
        <f>SUM(BK168:BK191)</f>
        <v>0</v>
      </c>
    </row>
    <row r="168" s="2" customFormat="1" ht="16.5" customHeight="1">
      <c r="A168" s="41"/>
      <c r="B168" s="42"/>
      <c r="C168" s="216" t="s">
        <v>415</v>
      </c>
      <c r="D168" s="216" t="s">
        <v>231</v>
      </c>
      <c r="E168" s="217" t="s">
        <v>5472</v>
      </c>
      <c r="F168" s="218" t="s">
        <v>5473</v>
      </c>
      <c r="G168" s="219" t="s">
        <v>274</v>
      </c>
      <c r="H168" s="220">
        <v>45</v>
      </c>
      <c r="I168" s="221"/>
      <c r="J168" s="222">
        <f>ROUND(I168*H168,2)</f>
        <v>0</v>
      </c>
      <c r="K168" s="218" t="s">
        <v>235</v>
      </c>
      <c r="L168" s="47"/>
      <c r="M168" s="223" t="s">
        <v>19</v>
      </c>
      <c r="N168" s="224" t="s">
        <v>47</v>
      </c>
      <c r="O168" s="87"/>
      <c r="P168" s="225">
        <f>O168*H168</f>
        <v>0</v>
      </c>
      <c r="Q168" s="225">
        <v>0</v>
      </c>
      <c r="R168" s="225">
        <f>Q168*H168</f>
        <v>0</v>
      </c>
      <c r="S168" s="225">
        <v>0.026700000000000002</v>
      </c>
      <c r="T168" s="226">
        <f>S168*H168</f>
        <v>1.2015</v>
      </c>
      <c r="U168" s="41"/>
      <c r="V168" s="41"/>
      <c r="W168" s="41"/>
      <c r="X168" s="41"/>
      <c r="Y168" s="41"/>
      <c r="Z168" s="41"/>
      <c r="AA168" s="41"/>
      <c r="AB168" s="41"/>
      <c r="AC168" s="41"/>
      <c r="AD168" s="41"/>
      <c r="AE168" s="41"/>
      <c r="AR168" s="227" t="s">
        <v>345</v>
      </c>
      <c r="AT168" s="227" t="s">
        <v>231</v>
      </c>
      <c r="AU168" s="227" t="s">
        <v>86</v>
      </c>
      <c r="AY168" s="20" t="s">
        <v>229</v>
      </c>
      <c r="BE168" s="228">
        <f>IF(N168="základní",J168,0)</f>
        <v>0</v>
      </c>
      <c r="BF168" s="228">
        <f>IF(N168="snížená",J168,0)</f>
        <v>0</v>
      </c>
      <c r="BG168" s="228">
        <f>IF(N168="zákl. přenesená",J168,0)</f>
        <v>0</v>
      </c>
      <c r="BH168" s="228">
        <f>IF(N168="sníž. přenesená",J168,0)</f>
        <v>0</v>
      </c>
      <c r="BI168" s="228">
        <f>IF(N168="nulová",J168,0)</f>
        <v>0</v>
      </c>
      <c r="BJ168" s="20" t="s">
        <v>84</v>
      </c>
      <c r="BK168" s="228">
        <f>ROUND(I168*H168,2)</f>
        <v>0</v>
      </c>
      <c r="BL168" s="20" t="s">
        <v>345</v>
      </c>
      <c r="BM168" s="227" t="s">
        <v>5474</v>
      </c>
    </row>
    <row r="169" s="2" customFormat="1">
      <c r="A169" s="41"/>
      <c r="B169" s="42"/>
      <c r="C169" s="43"/>
      <c r="D169" s="229" t="s">
        <v>237</v>
      </c>
      <c r="E169" s="43"/>
      <c r="F169" s="230" t="s">
        <v>5475</v>
      </c>
      <c r="G169" s="43"/>
      <c r="H169" s="43"/>
      <c r="I169" s="231"/>
      <c r="J169" s="43"/>
      <c r="K169" s="43"/>
      <c r="L169" s="47"/>
      <c r="M169" s="232"/>
      <c r="N169" s="233"/>
      <c r="O169" s="87"/>
      <c r="P169" s="87"/>
      <c r="Q169" s="87"/>
      <c r="R169" s="87"/>
      <c r="S169" s="87"/>
      <c r="T169" s="88"/>
      <c r="U169" s="41"/>
      <c r="V169" s="41"/>
      <c r="W169" s="41"/>
      <c r="X169" s="41"/>
      <c r="Y169" s="41"/>
      <c r="Z169" s="41"/>
      <c r="AA169" s="41"/>
      <c r="AB169" s="41"/>
      <c r="AC169" s="41"/>
      <c r="AD169" s="41"/>
      <c r="AE169" s="41"/>
      <c r="AT169" s="20" t="s">
        <v>237</v>
      </c>
      <c r="AU169" s="20" t="s">
        <v>86</v>
      </c>
    </row>
    <row r="170" s="2" customFormat="1" ht="16.5" customHeight="1">
      <c r="A170" s="41"/>
      <c r="B170" s="42"/>
      <c r="C170" s="216" t="s">
        <v>420</v>
      </c>
      <c r="D170" s="216" t="s">
        <v>231</v>
      </c>
      <c r="E170" s="217" t="s">
        <v>3562</v>
      </c>
      <c r="F170" s="218" t="s">
        <v>3563</v>
      </c>
      <c r="G170" s="219" t="s">
        <v>274</v>
      </c>
      <c r="H170" s="220">
        <v>4</v>
      </c>
      <c r="I170" s="221"/>
      <c r="J170" s="222">
        <f>ROUND(I170*H170,2)</f>
        <v>0</v>
      </c>
      <c r="K170" s="218" t="s">
        <v>235</v>
      </c>
      <c r="L170" s="47"/>
      <c r="M170" s="223" t="s">
        <v>19</v>
      </c>
      <c r="N170" s="224" t="s">
        <v>47</v>
      </c>
      <c r="O170" s="87"/>
      <c r="P170" s="225">
        <f>O170*H170</f>
        <v>0</v>
      </c>
      <c r="Q170" s="225">
        <v>0.00142</v>
      </c>
      <c r="R170" s="225">
        <f>Q170*H170</f>
        <v>0.0056800000000000002</v>
      </c>
      <c r="S170" s="225">
        <v>0</v>
      </c>
      <c r="T170" s="226">
        <f>S170*H170</f>
        <v>0</v>
      </c>
      <c r="U170" s="41"/>
      <c r="V170" s="41"/>
      <c r="W170" s="41"/>
      <c r="X170" s="41"/>
      <c r="Y170" s="41"/>
      <c r="Z170" s="41"/>
      <c r="AA170" s="41"/>
      <c r="AB170" s="41"/>
      <c r="AC170" s="41"/>
      <c r="AD170" s="41"/>
      <c r="AE170" s="41"/>
      <c r="AR170" s="227" t="s">
        <v>345</v>
      </c>
      <c r="AT170" s="227" t="s">
        <v>231</v>
      </c>
      <c r="AU170" s="227" t="s">
        <v>86</v>
      </c>
      <c r="AY170" s="20" t="s">
        <v>229</v>
      </c>
      <c r="BE170" s="228">
        <f>IF(N170="základní",J170,0)</f>
        <v>0</v>
      </c>
      <c r="BF170" s="228">
        <f>IF(N170="snížená",J170,0)</f>
        <v>0</v>
      </c>
      <c r="BG170" s="228">
        <f>IF(N170="zákl. přenesená",J170,0)</f>
        <v>0</v>
      </c>
      <c r="BH170" s="228">
        <f>IF(N170="sníž. přenesená",J170,0)</f>
        <v>0</v>
      </c>
      <c r="BI170" s="228">
        <f>IF(N170="nulová",J170,0)</f>
        <v>0</v>
      </c>
      <c r="BJ170" s="20" t="s">
        <v>84</v>
      </c>
      <c r="BK170" s="228">
        <f>ROUND(I170*H170,2)</f>
        <v>0</v>
      </c>
      <c r="BL170" s="20" t="s">
        <v>345</v>
      </c>
      <c r="BM170" s="227" t="s">
        <v>5476</v>
      </c>
    </row>
    <row r="171" s="2" customFormat="1">
      <c r="A171" s="41"/>
      <c r="B171" s="42"/>
      <c r="C171" s="43"/>
      <c r="D171" s="229" t="s">
        <v>237</v>
      </c>
      <c r="E171" s="43"/>
      <c r="F171" s="230" t="s">
        <v>3565</v>
      </c>
      <c r="G171" s="43"/>
      <c r="H171" s="43"/>
      <c r="I171" s="231"/>
      <c r="J171" s="43"/>
      <c r="K171" s="43"/>
      <c r="L171" s="47"/>
      <c r="M171" s="232"/>
      <c r="N171" s="233"/>
      <c r="O171" s="87"/>
      <c r="P171" s="87"/>
      <c r="Q171" s="87"/>
      <c r="R171" s="87"/>
      <c r="S171" s="87"/>
      <c r="T171" s="88"/>
      <c r="U171" s="41"/>
      <c r="V171" s="41"/>
      <c r="W171" s="41"/>
      <c r="X171" s="41"/>
      <c r="Y171" s="41"/>
      <c r="Z171" s="41"/>
      <c r="AA171" s="41"/>
      <c r="AB171" s="41"/>
      <c r="AC171" s="41"/>
      <c r="AD171" s="41"/>
      <c r="AE171" s="41"/>
      <c r="AT171" s="20" t="s">
        <v>237</v>
      </c>
      <c r="AU171" s="20" t="s">
        <v>86</v>
      </c>
    </row>
    <row r="172" s="2" customFormat="1" ht="16.5" customHeight="1">
      <c r="A172" s="41"/>
      <c r="B172" s="42"/>
      <c r="C172" s="216" t="s">
        <v>425</v>
      </c>
      <c r="D172" s="216" t="s">
        <v>231</v>
      </c>
      <c r="E172" s="217" t="s">
        <v>3566</v>
      </c>
      <c r="F172" s="218" t="s">
        <v>3567</v>
      </c>
      <c r="G172" s="219" t="s">
        <v>274</v>
      </c>
      <c r="H172" s="220">
        <v>17</v>
      </c>
      <c r="I172" s="221"/>
      <c r="J172" s="222">
        <f>ROUND(I172*H172,2)</f>
        <v>0</v>
      </c>
      <c r="K172" s="218" t="s">
        <v>235</v>
      </c>
      <c r="L172" s="47"/>
      <c r="M172" s="223" t="s">
        <v>19</v>
      </c>
      <c r="N172" s="224" t="s">
        <v>47</v>
      </c>
      <c r="O172" s="87"/>
      <c r="P172" s="225">
        <f>O172*H172</f>
        <v>0</v>
      </c>
      <c r="Q172" s="225">
        <v>0.00197</v>
      </c>
      <c r="R172" s="225">
        <f>Q172*H172</f>
        <v>0.033489999999999999</v>
      </c>
      <c r="S172" s="225">
        <v>0</v>
      </c>
      <c r="T172" s="226">
        <f>S172*H172</f>
        <v>0</v>
      </c>
      <c r="U172" s="41"/>
      <c r="V172" s="41"/>
      <c r="W172" s="41"/>
      <c r="X172" s="41"/>
      <c r="Y172" s="41"/>
      <c r="Z172" s="41"/>
      <c r="AA172" s="41"/>
      <c r="AB172" s="41"/>
      <c r="AC172" s="41"/>
      <c r="AD172" s="41"/>
      <c r="AE172" s="41"/>
      <c r="AR172" s="227" t="s">
        <v>345</v>
      </c>
      <c r="AT172" s="227" t="s">
        <v>231</v>
      </c>
      <c r="AU172" s="227" t="s">
        <v>86</v>
      </c>
      <c r="AY172" s="20" t="s">
        <v>229</v>
      </c>
      <c r="BE172" s="228">
        <f>IF(N172="základní",J172,0)</f>
        <v>0</v>
      </c>
      <c r="BF172" s="228">
        <f>IF(N172="snížená",J172,0)</f>
        <v>0</v>
      </c>
      <c r="BG172" s="228">
        <f>IF(N172="zákl. přenesená",J172,0)</f>
        <v>0</v>
      </c>
      <c r="BH172" s="228">
        <f>IF(N172="sníž. přenesená",J172,0)</f>
        <v>0</v>
      </c>
      <c r="BI172" s="228">
        <f>IF(N172="nulová",J172,0)</f>
        <v>0</v>
      </c>
      <c r="BJ172" s="20" t="s">
        <v>84</v>
      </c>
      <c r="BK172" s="228">
        <f>ROUND(I172*H172,2)</f>
        <v>0</v>
      </c>
      <c r="BL172" s="20" t="s">
        <v>345</v>
      </c>
      <c r="BM172" s="227" t="s">
        <v>5477</v>
      </c>
    </row>
    <row r="173" s="2" customFormat="1">
      <c r="A173" s="41"/>
      <c r="B173" s="42"/>
      <c r="C173" s="43"/>
      <c r="D173" s="229" t="s">
        <v>237</v>
      </c>
      <c r="E173" s="43"/>
      <c r="F173" s="230" t="s">
        <v>3569</v>
      </c>
      <c r="G173" s="43"/>
      <c r="H173" s="43"/>
      <c r="I173" s="231"/>
      <c r="J173" s="43"/>
      <c r="K173" s="43"/>
      <c r="L173" s="47"/>
      <c r="M173" s="232"/>
      <c r="N173" s="233"/>
      <c r="O173" s="87"/>
      <c r="P173" s="87"/>
      <c r="Q173" s="87"/>
      <c r="R173" s="87"/>
      <c r="S173" s="87"/>
      <c r="T173" s="88"/>
      <c r="U173" s="41"/>
      <c r="V173" s="41"/>
      <c r="W173" s="41"/>
      <c r="X173" s="41"/>
      <c r="Y173" s="41"/>
      <c r="Z173" s="41"/>
      <c r="AA173" s="41"/>
      <c r="AB173" s="41"/>
      <c r="AC173" s="41"/>
      <c r="AD173" s="41"/>
      <c r="AE173" s="41"/>
      <c r="AT173" s="20" t="s">
        <v>237</v>
      </c>
      <c r="AU173" s="20" t="s">
        <v>86</v>
      </c>
    </row>
    <row r="174" s="2" customFormat="1" ht="16.5" customHeight="1">
      <c r="A174" s="41"/>
      <c r="B174" s="42"/>
      <c r="C174" s="216" t="s">
        <v>431</v>
      </c>
      <c r="D174" s="216" t="s">
        <v>231</v>
      </c>
      <c r="E174" s="217" t="s">
        <v>5478</v>
      </c>
      <c r="F174" s="218" t="s">
        <v>5479</v>
      </c>
      <c r="G174" s="219" t="s">
        <v>274</v>
      </c>
      <c r="H174" s="220">
        <v>40</v>
      </c>
      <c r="I174" s="221"/>
      <c r="J174" s="222">
        <f>ROUND(I174*H174,2)</f>
        <v>0</v>
      </c>
      <c r="K174" s="218" t="s">
        <v>235</v>
      </c>
      <c r="L174" s="47"/>
      <c r="M174" s="223" t="s">
        <v>19</v>
      </c>
      <c r="N174" s="224" t="s">
        <v>47</v>
      </c>
      <c r="O174" s="87"/>
      <c r="P174" s="225">
        <f>O174*H174</f>
        <v>0</v>
      </c>
      <c r="Q174" s="225">
        <v>0.0030400000000000002</v>
      </c>
      <c r="R174" s="225">
        <f>Q174*H174</f>
        <v>0.12160000000000001</v>
      </c>
      <c r="S174" s="225">
        <v>0</v>
      </c>
      <c r="T174" s="226">
        <f>S174*H174</f>
        <v>0</v>
      </c>
      <c r="U174" s="41"/>
      <c r="V174" s="41"/>
      <c r="W174" s="41"/>
      <c r="X174" s="41"/>
      <c r="Y174" s="41"/>
      <c r="Z174" s="41"/>
      <c r="AA174" s="41"/>
      <c r="AB174" s="41"/>
      <c r="AC174" s="41"/>
      <c r="AD174" s="41"/>
      <c r="AE174" s="41"/>
      <c r="AR174" s="227" t="s">
        <v>345</v>
      </c>
      <c r="AT174" s="227" t="s">
        <v>231</v>
      </c>
      <c r="AU174" s="227" t="s">
        <v>86</v>
      </c>
      <c r="AY174" s="20" t="s">
        <v>229</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345</v>
      </c>
      <c r="BM174" s="227" t="s">
        <v>5480</v>
      </c>
    </row>
    <row r="175" s="2" customFormat="1">
      <c r="A175" s="41"/>
      <c r="B175" s="42"/>
      <c r="C175" s="43"/>
      <c r="D175" s="229" t="s">
        <v>237</v>
      </c>
      <c r="E175" s="43"/>
      <c r="F175" s="230" t="s">
        <v>5481</v>
      </c>
      <c r="G175" s="43"/>
      <c r="H175" s="43"/>
      <c r="I175" s="231"/>
      <c r="J175" s="43"/>
      <c r="K175" s="43"/>
      <c r="L175" s="47"/>
      <c r="M175" s="232"/>
      <c r="N175" s="233"/>
      <c r="O175" s="87"/>
      <c r="P175" s="87"/>
      <c r="Q175" s="87"/>
      <c r="R175" s="87"/>
      <c r="S175" s="87"/>
      <c r="T175" s="88"/>
      <c r="U175" s="41"/>
      <c r="V175" s="41"/>
      <c r="W175" s="41"/>
      <c r="X175" s="41"/>
      <c r="Y175" s="41"/>
      <c r="Z175" s="41"/>
      <c r="AA175" s="41"/>
      <c r="AB175" s="41"/>
      <c r="AC175" s="41"/>
      <c r="AD175" s="41"/>
      <c r="AE175" s="41"/>
      <c r="AT175" s="20" t="s">
        <v>237</v>
      </c>
      <c r="AU175" s="20" t="s">
        <v>86</v>
      </c>
    </row>
    <row r="176" s="2" customFormat="1" ht="16.5" customHeight="1">
      <c r="A176" s="41"/>
      <c r="B176" s="42"/>
      <c r="C176" s="216" t="s">
        <v>440</v>
      </c>
      <c r="D176" s="216" t="s">
        <v>231</v>
      </c>
      <c r="E176" s="217" t="s">
        <v>3626</v>
      </c>
      <c r="F176" s="218" t="s">
        <v>3627</v>
      </c>
      <c r="G176" s="219" t="s">
        <v>274</v>
      </c>
      <c r="H176" s="220">
        <v>21</v>
      </c>
      <c r="I176" s="221"/>
      <c r="J176" s="222">
        <f>ROUND(I176*H176,2)</f>
        <v>0</v>
      </c>
      <c r="K176" s="218" t="s">
        <v>235</v>
      </c>
      <c r="L176" s="47"/>
      <c r="M176" s="223" t="s">
        <v>19</v>
      </c>
      <c r="N176" s="224" t="s">
        <v>47</v>
      </c>
      <c r="O176" s="87"/>
      <c r="P176" s="225">
        <f>O176*H176</f>
        <v>0</v>
      </c>
      <c r="Q176" s="225">
        <v>0</v>
      </c>
      <c r="R176" s="225">
        <f>Q176*H176</f>
        <v>0</v>
      </c>
      <c r="S176" s="225">
        <v>0</v>
      </c>
      <c r="T176" s="226">
        <f>S176*H176</f>
        <v>0</v>
      </c>
      <c r="U176" s="41"/>
      <c r="V176" s="41"/>
      <c r="W176" s="41"/>
      <c r="X176" s="41"/>
      <c r="Y176" s="41"/>
      <c r="Z176" s="41"/>
      <c r="AA176" s="41"/>
      <c r="AB176" s="41"/>
      <c r="AC176" s="41"/>
      <c r="AD176" s="41"/>
      <c r="AE176" s="41"/>
      <c r="AR176" s="227" t="s">
        <v>345</v>
      </c>
      <c r="AT176" s="227" t="s">
        <v>231</v>
      </c>
      <c r="AU176" s="227" t="s">
        <v>86</v>
      </c>
      <c r="AY176" s="20" t="s">
        <v>229</v>
      </c>
      <c r="BE176" s="228">
        <f>IF(N176="základní",J176,0)</f>
        <v>0</v>
      </c>
      <c r="BF176" s="228">
        <f>IF(N176="snížená",J176,0)</f>
        <v>0</v>
      </c>
      <c r="BG176" s="228">
        <f>IF(N176="zákl. přenesená",J176,0)</f>
        <v>0</v>
      </c>
      <c r="BH176" s="228">
        <f>IF(N176="sníž. přenesená",J176,0)</f>
        <v>0</v>
      </c>
      <c r="BI176" s="228">
        <f>IF(N176="nulová",J176,0)</f>
        <v>0</v>
      </c>
      <c r="BJ176" s="20" t="s">
        <v>84</v>
      </c>
      <c r="BK176" s="228">
        <f>ROUND(I176*H176,2)</f>
        <v>0</v>
      </c>
      <c r="BL176" s="20" t="s">
        <v>345</v>
      </c>
      <c r="BM176" s="227" t="s">
        <v>5482</v>
      </c>
    </row>
    <row r="177" s="2" customFormat="1">
      <c r="A177" s="41"/>
      <c r="B177" s="42"/>
      <c r="C177" s="43"/>
      <c r="D177" s="229" t="s">
        <v>237</v>
      </c>
      <c r="E177" s="43"/>
      <c r="F177" s="230" t="s">
        <v>3629</v>
      </c>
      <c r="G177" s="43"/>
      <c r="H177" s="43"/>
      <c r="I177" s="231"/>
      <c r="J177" s="43"/>
      <c r="K177" s="43"/>
      <c r="L177" s="47"/>
      <c r="M177" s="232"/>
      <c r="N177" s="233"/>
      <c r="O177" s="87"/>
      <c r="P177" s="87"/>
      <c r="Q177" s="87"/>
      <c r="R177" s="87"/>
      <c r="S177" s="87"/>
      <c r="T177" s="88"/>
      <c r="U177" s="41"/>
      <c r="V177" s="41"/>
      <c r="W177" s="41"/>
      <c r="X177" s="41"/>
      <c r="Y177" s="41"/>
      <c r="Z177" s="41"/>
      <c r="AA177" s="41"/>
      <c r="AB177" s="41"/>
      <c r="AC177" s="41"/>
      <c r="AD177" s="41"/>
      <c r="AE177" s="41"/>
      <c r="AT177" s="20" t="s">
        <v>237</v>
      </c>
      <c r="AU177" s="20" t="s">
        <v>86</v>
      </c>
    </row>
    <row r="178" s="2" customFormat="1" ht="16.5" customHeight="1">
      <c r="A178" s="41"/>
      <c r="B178" s="42"/>
      <c r="C178" s="216" t="s">
        <v>448</v>
      </c>
      <c r="D178" s="216" t="s">
        <v>231</v>
      </c>
      <c r="E178" s="217" t="s">
        <v>5483</v>
      </c>
      <c r="F178" s="218" t="s">
        <v>5484</v>
      </c>
      <c r="G178" s="219" t="s">
        <v>274</v>
      </c>
      <c r="H178" s="220">
        <v>40</v>
      </c>
      <c r="I178" s="221"/>
      <c r="J178" s="222">
        <f>ROUND(I178*H178,2)</f>
        <v>0</v>
      </c>
      <c r="K178" s="218" t="s">
        <v>235</v>
      </c>
      <c r="L178" s="47"/>
      <c r="M178" s="223" t="s">
        <v>19</v>
      </c>
      <c r="N178" s="224" t="s">
        <v>47</v>
      </c>
      <c r="O178" s="87"/>
      <c r="P178" s="225">
        <f>O178*H178</f>
        <v>0</v>
      </c>
      <c r="Q178" s="225">
        <v>0</v>
      </c>
      <c r="R178" s="225">
        <f>Q178*H178</f>
        <v>0</v>
      </c>
      <c r="S178" s="225">
        <v>0</v>
      </c>
      <c r="T178" s="226">
        <f>S178*H178</f>
        <v>0</v>
      </c>
      <c r="U178" s="41"/>
      <c r="V178" s="41"/>
      <c r="W178" s="41"/>
      <c r="X178" s="41"/>
      <c r="Y178" s="41"/>
      <c r="Z178" s="41"/>
      <c r="AA178" s="41"/>
      <c r="AB178" s="41"/>
      <c r="AC178" s="41"/>
      <c r="AD178" s="41"/>
      <c r="AE178" s="41"/>
      <c r="AR178" s="227" t="s">
        <v>345</v>
      </c>
      <c r="AT178" s="227" t="s">
        <v>231</v>
      </c>
      <c r="AU178" s="227" t="s">
        <v>86</v>
      </c>
      <c r="AY178" s="20" t="s">
        <v>229</v>
      </c>
      <c r="BE178" s="228">
        <f>IF(N178="základní",J178,0)</f>
        <v>0</v>
      </c>
      <c r="BF178" s="228">
        <f>IF(N178="snížená",J178,0)</f>
        <v>0</v>
      </c>
      <c r="BG178" s="228">
        <f>IF(N178="zákl. přenesená",J178,0)</f>
        <v>0</v>
      </c>
      <c r="BH178" s="228">
        <f>IF(N178="sníž. přenesená",J178,0)</f>
        <v>0</v>
      </c>
      <c r="BI178" s="228">
        <f>IF(N178="nulová",J178,0)</f>
        <v>0</v>
      </c>
      <c r="BJ178" s="20" t="s">
        <v>84</v>
      </c>
      <c r="BK178" s="228">
        <f>ROUND(I178*H178,2)</f>
        <v>0</v>
      </c>
      <c r="BL178" s="20" t="s">
        <v>345</v>
      </c>
      <c r="BM178" s="227" t="s">
        <v>5485</v>
      </c>
    </row>
    <row r="179" s="2" customFormat="1">
      <c r="A179" s="41"/>
      <c r="B179" s="42"/>
      <c r="C179" s="43"/>
      <c r="D179" s="229" t="s">
        <v>237</v>
      </c>
      <c r="E179" s="43"/>
      <c r="F179" s="230" t="s">
        <v>5486</v>
      </c>
      <c r="G179" s="43"/>
      <c r="H179" s="43"/>
      <c r="I179" s="231"/>
      <c r="J179" s="43"/>
      <c r="K179" s="43"/>
      <c r="L179" s="47"/>
      <c r="M179" s="232"/>
      <c r="N179" s="233"/>
      <c r="O179" s="87"/>
      <c r="P179" s="87"/>
      <c r="Q179" s="87"/>
      <c r="R179" s="87"/>
      <c r="S179" s="87"/>
      <c r="T179" s="88"/>
      <c r="U179" s="41"/>
      <c r="V179" s="41"/>
      <c r="W179" s="41"/>
      <c r="X179" s="41"/>
      <c r="Y179" s="41"/>
      <c r="Z179" s="41"/>
      <c r="AA179" s="41"/>
      <c r="AB179" s="41"/>
      <c r="AC179" s="41"/>
      <c r="AD179" s="41"/>
      <c r="AE179" s="41"/>
      <c r="AT179" s="20" t="s">
        <v>237</v>
      </c>
      <c r="AU179" s="20" t="s">
        <v>86</v>
      </c>
    </row>
    <row r="180" s="2" customFormat="1" ht="24.15" customHeight="1">
      <c r="A180" s="41"/>
      <c r="B180" s="42"/>
      <c r="C180" s="216" t="s">
        <v>737</v>
      </c>
      <c r="D180" s="216" t="s">
        <v>231</v>
      </c>
      <c r="E180" s="217" t="s">
        <v>5487</v>
      </c>
      <c r="F180" s="218" t="s">
        <v>5488</v>
      </c>
      <c r="G180" s="219" t="s">
        <v>354</v>
      </c>
      <c r="H180" s="220">
        <v>1</v>
      </c>
      <c r="I180" s="221"/>
      <c r="J180" s="222">
        <f>ROUND(I180*H180,2)</f>
        <v>0</v>
      </c>
      <c r="K180" s="218" t="s">
        <v>235</v>
      </c>
      <c r="L180" s="47"/>
      <c r="M180" s="223" t="s">
        <v>19</v>
      </c>
      <c r="N180" s="224" t="s">
        <v>47</v>
      </c>
      <c r="O180" s="87"/>
      <c r="P180" s="225">
        <f>O180*H180</f>
        <v>0</v>
      </c>
      <c r="Q180" s="225">
        <v>0.058029999999999998</v>
      </c>
      <c r="R180" s="225">
        <f>Q180*H180</f>
        <v>0.058029999999999998</v>
      </c>
      <c r="S180" s="225">
        <v>0</v>
      </c>
      <c r="T180" s="226">
        <f>S180*H180</f>
        <v>0</v>
      </c>
      <c r="U180" s="41"/>
      <c r="V180" s="41"/>
      <c r="W180" s="41"/>
      <c r="X180" s="41"/>
      <c r="Y180" s="41"/>
      <c r="Z180" s="41"/>
      <c r="AA180" s="41"/>
      <c r="AB180" s="41"/>
      <c r="AC180" s="41"/>
      <c r="AD180" s="41"/>
      <c r="AE180" s="41"/>
      <c r="AR180" s="227" t="s">
        <v>136</v>
      </c>
      <c r="AT180" s="227" t="s">
        <v>231</v>
      </c>
      <c r="AU180" s="227" t="s">
        <v>86</v>
      </c>
      <c r="AY180" s="20" t="s">
        <v>229</v>
      </c>
      <c r="BE180" s="228">
        <f>IF(N180="základní",J180,0)</f>
        <v>0</v>
      </c>
      <c r="BF180" s="228">
        <f>IF(N180="snížená",J180,0)</f>
        <v>0</v>
      </c>
      <c r="BG180" s="228">
        <f>IF(N180="zákl. přenesená",J180,0)</f>
        <v>0</v>
      </c>
      <c r="BH180" s="228">
        <f>IF(N180="sníž. přenesená",J180,0)</f>
        <v>0</v>
      </c>
      <c r="BI180" s="228">
        <f>IF(N180="nulová",J180,0)</f>
        <v>0</v>
      </c>
      <c r="BJ180" s="20" t="s">
        <v>84</v>
      </c>
      <c r="BK180" s="228">
        <f>ROUND(I180*H180,2)</f>
        <v>0</v>
      </c>
      <c r="BL180" s="20" t="s">
        <v>136</v>
      </c>
      <c r="BM180" s="227" t="s">
        <v>5489</v>
      </c>
    </row>
    <row r="181" s="2" customFormat="1">
      <c r="A181" s="41"/>
      <c r="B181" s="42"/>
      <c r="C181" s="43"/>
      <c r="D181" s="229" t="s">
        <v>237</v>
      </c>
      <c r="E181" s="43"/>
      <c r="F181" s="230" t="s">
        <v>5490</v>
      </c>
      <c r="G181" s="43"/>
      <c r="H181" s="43"/>
      <c r="I181" s="231"/>
      <c r="J181" s="43"/>
      <c r="K181" s="43"/>
      <c r="L181" s="47"/>
      <c r="M181" s="232"/>
      <c r="N181" s="233"/>
      <c r="O181" s="87"/>
      <c r="P181" s="87"/>
      <c r="Q181" s="87"/>
      <c r="R181" s="87"/>
      <c r="S181" s="87"/>
      <c r="T181" s="88"/>
      <c r="U181" s="41"/>
      <c r="V181" s="41"/>
      <c r="W181" s="41"/>
      <c r="X181" s="41"/>
      <c r="Y181" s="41"/>
      <c r="Z181" s="41"/>
      <c r="AA181" s="41"/>
      <c r="AB181" s="41"/>
      <c r="AC181" s="41"/>
      <c r="AD181" s="41"/>
      <c r="AE181" s="41"/>
      <c r="AT181" s="20" t="s">
        <v>237</v>
      </c>
      <c r="AU181" s="20" t="s">
        <v>86</v>
      </c>
    </row>
    <row r="182" s="2" customFormat="1" ht="24.15" customHeight="1">
      <c r="A182" s="41"/>
      <c r="B182" s="42"/>
      <c r="C182" s="216" t="s">
        <v>743</v>
      </c>
      <c r="D182" s="216" t="s">
        <v>231</v>
      </c>
      <c r="E182" s="217" t="s">
        <v>5491</v>
      </c>
      <c r="F182" s="218" t="s">
        <v>5492</v>
      </c>
      <c r="G182" s="219" t="s">
        <v>354</v>
      </c>
      <c r="H182" s="220">
        <v>1</v>
      </c>
      <c r="I182" s="221"/>
      <c r="J182" s="222">
        <f>ROUND(I182*H182,2)</f>
        <v>0</v>
      </c>
      <c r="K182" s="218" t="s">
        <v>235</v>
      </c>
      <c r="L182" s="47"/>
      <c r="M182" s="223" t="s">
        <v>19</v>
      </c>
      <c r="N182" s="224" t="s">
        <v>47</v>
      </c>
      <c r="O182" s="87"/>
      <c r="P182" s="225">
        <f>O182*H182</f>
        <v>0</v>
      </c>
      <c r="Q182" s="225">
        <v>0.068769999999999998</v>
      </c>
      <c r="R182" s="225">
        <f>Q182*H182</f>
        <v>0.068769999999999998</v>
      </c>
      <c r="S182" s="225">
        <v>0</v>
      </c>
      <c r="T182" s="226">
        <f>S182*H182</f>
        <v>0</v>
      </c>
      <c r="U182" s="41"/>
      <c r="V182" s="41"/>
      <c r="W182" s="41"/>
      <c r="X182" s="41"/>
      <c r="Y182" s="41"/>
      <c r="Z182" s="41"/>
      <c r="AA182" s="41"/>
      <c r="AB182" s="41"/>
      <c r="AC182" s="41"/>
      <c r="AD182" s="41"/>
      <c r="AE182" s="41"/>
      <c r="AR182" s="227" t="s">
        <v>136</v>
      </c>
      <c r="AT182" s="227" t="s">
        <v>231</v>
      </c>
      <c r="AU182" s="227" t="s">
        <v>86</v>
      </c>
      <c r="AY182" s="20" t="s">
        <v>229</v>
      </c>
      <c r="BE182" s="228">
        <f>IF(N182="základní",J182,0)</f>
        <v>0</v>
      </c>
      <c r="BF182" s="228">
        <f>IF(N182="snížená",J182,0)</f>
        <v>0</v>
      </c>
      <c r="BG182" s="228">
        <f>IF(N182="zákl. přenesená",J182,0)</f>
        <v>0</v>
      </c>
      <c r="BH182" s="228">
        <f>IF(N182="sníž. přenesená",J182,0)</f>
        <v>0</v>
      </c>
      <c r="BI182" s="228">
        <f>IF(N182="nulová",J182,0)</f>
        <v>0</v>
      </c>
      <c r="BJ182" s="20" t="s">
        <v>84</v>
      </c>
      <c r="BK182" s="228">
        <f>ROUND(I182*H182,2)</f>
        <v>0</v>
      </c>
      <c r="BL182" s="20" t="s">
        <v>136</v>
      </c>
      <c r="BM182" s="227" t="s">
        <v>5493</v>
      </c>
    </row>
    <row r="183" s="2" customFormat="1">
      <c r="A183" s="41"/>
      <c r="B183" s="42"/>
      <c r="C183" s="43"/>
      <c r="D183" s="229" t="s">
        <v>237</v>
      </c>
      <c r="E183" s="43"/>
      <c r="F183" s="230" t="s">
        <v>5494</v>
      </c>
      <c r="G183" s="43"/>
      <c r="H183" s="43"/>
      <c r="I183" s="231"/>
      <c r="J183" s="43"/>
      <c r="K183" s="43"/>
      <c r="L183" s="47"/>
      <c r="M183" s="232"/>
      <c r="N183" s="233"/>
      <c r="O183" s="87"/>
      <c r="P183" s="87"/>
      <c r="Q183" s="87"/>
      <c r="R183" s="87"/>
      <c r="S183" s="87"/>
      <c r="T183" s="88"/>
      <c r="U183" s="41"/>
      <c r="V183" s="41"/>
      <c r="W183" s="41"/>
      <c r="X183" s="41"/>
      <c r="Y183" s="41"/>
      <c r="Z183" s="41"/>
      <c r="AA183" s="41"/>
      <c r="AB183" s="41"/>
      <c r="AC183" s="41"/>
      <c r="AD183" s="41"/>
      <c r="AE183" s="41"/>
      <c r="AT183" s="20" t="s">
        <v>237</v>
      </c>
      <c r="AU183" s="20" t="s">
        <v>86</v>
      </c>
    </row>
    <row r="184" s="2" customFormat="1" ht="24.15" customHeight="1">
      <c r="A184" s="41"/>
      <c r="B184" s="42"/>
      <c r="C184" s="216" t="s">
        <v>754</v>
      </c>
      <c r="D184" s="216" t="s">
        <v>231</v>
      </c>
      <c r="E184" s="217" t="s">
        <v>5495</v>
      </c>
      <c r="F184" s="218" t="s">
        <v>5496</v>
      </c>
      <c r="G184" s="219" t="s">
        <v>354</v>
      </c>
      <c r="H184" s="220">
        <v>1</v>
      </c>
      <c r="I184" s="221"/>
      <c r="J184" s="222">
        <f>ROUND(I184*H184,2)</f>
        <v>0</v>
      </c>
      <c r="K184" s="218" t="s">
        <v>235</v>
      </c>
      <c r="L184" s="47"/>
      <c r="M184" s="223" t="s">
        <v>19</v>
      </c>
      <c r="N184" s="224" t="s">
        <v>47</v>
      </c>
      <c r="O184" s="87"/>
      <c r="P184" s="225">
        <f>O184*H184</f>
        <v>0</v>
      </c>
      <c r="Q184" s="225">
        <v>0.01136</v>
      </c>
      <c r="R184" s="225">
        <f>Q184*H184</f>
        <v>0.01136</v>
      </c>
      <c r="S184" s="225">
        <v>0</v>
      </c>
      <c r="T184" s="226">
        <f>S184*H184</f>
        <v>0</v>
      </c>
      <c r="U184" s="41"/>
      <c r="V184" s="41"/>
      <c r="W184" s="41"/>
      <c r="X184" s="41"/>
      <c r="Y184" s="41"/>
      <c r="Z184" s="41"/>
      <c r="AA184" s="41"/>
      <c r="AB184" s="41"/>
      <c r="AC184" s="41"/>
      <c r="AD184" s="41"/>
      <c r="AE184" s="41"/>
      <c r="AR184" s="227" t="s">
        <v>136</v>
      </c>
      <c r="AT184" s="227" t="s">
        <v>231</v>
      </c>
      <c r="AU184" s="227" t="s">
        <v>86</v>
      </c>
      <c r="AY184" s="20" t="s">
        <v>229</v>
      </c>
      <c r="BE184" s="228">
        <f>IF(N184="základní",J184,0)</f>
        <v>0</v>
      </c>
      <c r="BF184" s="228">
        <f>IF(N184="snížená",J184,0)</f>
        <v>0</v>
      </c>
      <c r="BG184" s="228">
        <f>IF(N184="zákl. přenesená",J184,0)</f>
        <v>0</v>
      </c>
      <c r="BH184" s="228">
        <f>IF(N184="sníž. přenesená",J184,0)</f>
        <v>0</v>
      </c>
      <c r="BI184" s="228">
        <f>IF(N184="nulová",J184,0)</f>
        <v>0</v>
      </c>
      <c r="BJ184" s="20" t="s">
        <v>84</v>
      </c>
      <c r="BK184" s="228">
        <f>ROUND(I184*H184,2)</f>
        <v>0</v>
      </c>
      <c r="BL184" s="20" t="s">
        <v>136</v>
      </c>
      <c r="BM184" s="227" t="s">
        <v>5497</v>
      </c>
    </row>
    <row r="185" s="2" customFormat="1">
      <c r="A185" s="41"/>
      <c r="B185" s="42"/>
      <c r="C185" s="43"/>
      <c r="D185" s="229" t="s">
        <v>237</v>
      </c>
      <c r="E185" s="43"/>
      <c r="F185" s="230" t="s">
        <v>5498</v>
      </c>
      <c r="G185" s="43"/>
      <c r="H185" s="43"/>
      <c r="I185" s="231"/>
      <c r="J185" s="43"/>
      <c r="K185" s="43"/>
      <c r="L185" s="47"/>
      <c r="M185" s="232"/>
      <c r="N185" s="233"/>
      <c r="O185" s="87"/>
      <c r="P185" s="87"/>
      <c r="Q185" s="87"/>
      <c r="R185" s="87"/>
      <c r="S185" s="87"/>
      <c r="T185" s="88"/>
      <c r="U185" s="41"/>
      <c r="V185" s="41"/>
      <c r="W185" s="41"/>
      <c r="X185" s="41"/>
      <c r="Y185" s="41"/>
      <c r="Z185" s="41"/>
      <c r="AA185" s="41"/>
      <c r="AB185" s="41"/>
      <c r="AC185" s="41"/>
      <c r="AD185" s="41"/>
      <c r="AE185" s="41"/>
      <c r="AT185" s="20" t="s">
        <v>237</v>
      </c>
      <c r="AU185" s="20" t="s">
        <v>86</v>
      </c>
    </row>
    <row r="186" s="2" customFormat="1" ht="24.15" customHeight="1">
      <c r="A186" s="41"/>
      <c r="B186" s="42"/>
      <c r="C186" s="216" t="s">
        <v>762</v>
      </c>
      <c r="D186" s="216" t="s">
        <v>231</v>
      </c>
      <c r="E186" s="217" t="s">
        <v>5499</v>
      </c>
      <c r="F186" s="218" t="s">
        <v>5500</v>
      </c>
      <c r="G186" s="219" t="s">
        <v>354</v>
      </c>
      <c r="H186" s="220">
        <v>1</v>
      </c>
      <c r="I186" s="221"/>
      <c r="J186" s="222">
        <f>ROUND(I186*H186,2)</f>
        <v>0</v>
      </c>
      <c r="K186" s="218" t="s">
        <v>235</v>
      </c>
      <c r="L186" s="47"/>
      <c r="M186" s="223" t="s">
        <v>19</v>
      </c>
      <c r="N186" s="224" t="s">
        <v>47</v>
      </c>
      <c r="O186" s="87"/>
      <c r="P186" s="225">
        <f>O186*H186</f>
        <v>0</v>
      </c>
      <c r="Q186" s="225">
        <v>0.018180000000000002</v>
      </c>
      <c r="R186" s="225">
        <f>Q186*H186</f>
        <v>0.018180000000000002</v>
      </c>
      <c r="S186" s="225">
        <v>0</v>
      </c>
      <c r="T186" s="226">
        <f>S186*H186</f>
        <v>0</v>
      </c>
      <c r="U186" s="41"/>
      <c r="V186" s="41"/>
      <c r="W186" s="41"/>
      <c r="X186" s="41"/>
      <c r="Y186" s="41"/>
      <c r="Z186" s="41"/>
      <c r="AA186" s="41"/>
      <c r="AB186" s="41"/>
      <c r="AC186" s="41"/>
      <c r="AD186" s="41"/>
      <c r="AE186" s="41"/>
      <c r="AR186" s="227" t="s">
        <v>136</v>
      </c>
      <c r="AT186" s="227" t="s">
        <v>231</v>
      </c>
      <c r="AU186" s="227" t="s">
        <v>86</v>
      </c>
      <c r="AY186" s="20" t="s">
        <v>229</v>
      </c>
      <c r="BE186" s="228">
        <f>IF(N186="základní",J186,0)</f>
        <v>0</v>
      </c>
      <c r="BF186" s="228">
        <f>IF(N186="snížená",J186,0)</f>
        <v>0</v>
      </c>
      <c r="BG186" s="228">
        <f>IF(N186="zákl. přenesená",J186,0)</f>
        <v>0</v>
      </c>
      <c r="BH186" s="228">
        <f>IF(N186="sníž. přenesená",J186,0)</f>
        <v>0</v>
      </c>
      <c r="BI186" s="228">
        <f>IF(N186="nulová",J186,0)</f>
        <v>0</v>
      </c>
      <c r="BJ186" s="20" t="s">
        <v>84</v>
      </c>
      <c r="BK186" s="228">
        <f>ROUND(I186*H186,2)</f>
        <v>0</v>
      </c>
      <c r="BL186" s="20" t="s">
        <v>136</v>
      </c>
      <c r="BM186" s="227" t="s">
        <v>5501</v>
      </c>
    </row>
    <row r="187" s="2" customFormat="1">
      <c r="A187" s="41"/>
      <c r="B187" s="42"/>
      <c r="C187" s="43"/>
      <c r="D187" s="229" t="s">
        <v>237</v>
      </c>
      <c r="E187" s="43"/>
      <c r="F187" s="230" t="s">
        <v>5502</v>
      </c>
      <c r="G187" s="43"/>
      <c r="H187" s="43"/>
      <c r="I187" s="231"/>
      <c r="J187" s="43"/>
      <c r="K187" s="43"/>
      <c r="L187" s="47"/>
      <c r="M187" s="232"/>
      <c r="N187" s="233"/>
      <c r="O187" s="87"/>
      <c r="P187" s="87"/>
      <c r="Q187" s="87"/>
      <c r="R187" s="87"/>
      <c r="S187" s="87"/>
      <c r="T187" s="88"/>
      <c r="U187" s="41"/>
      <c r="V187" s="41"/>
      <c r="W187" s="41"/>
      <c r="X187" s="41"/>
      <c r="Y187" s="41"/>
      <c r="Z187" s="41"/>
      <c r="AA187" s="41"/>
      <c r="AB187" s="41"/>
      <c r="AC187" s="41"/>
      <c r="AD187" s="41"/>
      <c r="AE187" s="41"/>
      <c r="AT187" s="20" t="s">
        <v>237</v>
      </c>
      <c r="AU187" s="20" t="s">
        <v>86</v>
      </c>
    </row>
    <row r="188" s="2" customFormat="1" ht="24.15" customHeight="1">
      <c r="A188" s="41"/>
      <c r="B188" s="42"/>
      <c r="C188" s="216" t="s">
        <v>769</v>
      </c>
      <c r="D188" s="216" t="s">
        <v>231</v>
      </c>
      <c r="E188" s="217" t="s">
        <v>5503</v>
      </c>
      <c r="F188" s="218" t="s">
        <v>5504</v>
      </c>
      <c r="G188" s="219" t="s">
        <v>354</v>
      </c>
      <c r="H188" s="220">
        <v>2</v>
      </c>
      <c r="I188" s="221"/>
      <c r="J188" s="222">
        <f>ROUND(I188*H188,2)</f>
        <v>0</v>
      </c>
      <c r="K188" s="218" t="s">
        <v>235</v>
      </c>
      <c r="L188" s="47"/>
      <c r="M188" s="223" t="s">
        <v>19</v>
      </c>
      <c r="N188" s="224" t="s">
        <v>47</v>
      </c>
      <c r="O188" s="87"/>
      <c r="P188" s="225">
        <f>O188*H188</f>
        <v>0</v>
      </c>
      <c r="Q188" s="225">
        <v>0</v>
      </c>
      <c r="R188" s="225">
        <f>Q188*H188</f>
        <v>0</v>
      </c>
      <c r="S188" s="225">
        <v>0</v>
      </c>
      <c r="T188" s="226">
        <f>S188*H188</f>
        <v>0</v>
      </c>
      <c r="U188" s="41"/>
      <c r="V188" s="41"/>
      <c r="W188" s="41"/>
      <c r="X188" s="41"/>
      <c r="Y188" s="41"/>
      <c r="Z188" s="41"/>
      <c r="AA188" s="41"/>
      <c r="AB188" s="41"/>
      <c r="AC188" s="41"/>
      <c r="AD188" s="41"/>
      <c r="AE188" s="41"/>
      <c r="AR188" s="227" t="s">
        <v>136</v>
      </c>
      <c r="AT188" s="227" t="s">
        <v>231</v>
      </c>
      <c r="AU188" s="227" t="s">
        <v>86</v>
      </c>
      <c r="AY188" s="20" t="s">
        <v>229</v>
      </c>
      <c r="BE188" s="228">
        <f>IF(N188="základní",J188,0)</f>
        <v>0</v>
      </c>
      <c r="BF188" s="228">
        <f>IF(N188="snížená",J188,0)</f>
        <v>0</v>
      </c>
      <c r="BG188" s="228">
        <f>IF(N188="zákl. přenesená",J188,0)</f>
        <v>0</v>
      </c>
      <c r="BH188" s="228">
        <f>IF(N188="sníž. přenesená",J188,0)</f>
        <v>0</v>
      </c>
      <c r="BI188" s="228">
        <f>IF(N188="nulová",J188,0)</f>
        <v>0</v>
      </c>
      <c r="BJ188" s="20" t="s">
        <v>84</v>
      </c>
      <c r="BK188" s="228">
        <f>ROUND(I188*H188,2)</f>
        <v>0</v>
      </c>
      <c r="BL188" s="20" t="s">
        <v>136</v>
      </c>
      <c r="BM188" s="227" t="s">
        <v>5505</v>
      </c>
    </row>
    <row r="189" s="2" customFormat="1">
      <c r="A189" s="41"/>
      <c r="B189" s="42"/>
      <c r="C189" s="43"/>
      <c r="D189" s="229" t="s">
        <v>237</v>
      </c>
      <c r="E189" s="43"/>
      <c r="F189" s="230" t="s">
        <v>5506</v>
      </c>
      <c r="G189" s="43"/>
      <c r="H189" s="43"/>
      <c r="I189" s="231"/>
      <c r="J189" s="43"/>
      <c r="K189" s="43"/>
      <c r="L189" s="47"/>
      <c r="M189" s="232"/>
      <c r="N189" s="233"/>
      <c r="O189" s="87"/>
      <c r="P189" s="87"/>
      <c r="Q189" s="87"/>
      <c r="R189" s="87"/>
      <c r="S189" s="87"/>
      <c r="T189" s="88"/>
      <c r="U189" s="41"/>
      <c r="V189" s="41"/>
      <c r="W189" s="41"/>
      <c r="X189" s="41"/>
      <c r="Y189" s="41"/>
      <c r="Z189" s="41"/>
      <c r="AA189" s="41"/>
      <c r="AB189" s="41"/>
      <c r="AC189" s="41"/>
      <c r="AD189" s="41"/>
      <c r="AE189" s="41"/>
      <c r="AT189" s="20" t="s">
        <v>237</v>
      </c>
      <c r="AU189" s="20" t="s">
        <v>86</v>
      </c>
    </row>
    <row r="190" s="2" customFormat="1" ht="24.15" customHeight="1">
      <c r="A190" s="41"/>
      <c r="B190" s="42"/>
      <c r="C190" s="216" t="s">
        <v>777</v>
      </c>
      <c r="D190" s="216" t="s">
        <v>231</v>
      </c>
      <c r="E190" s="217" t="s">
        <v>5507</v>
      </c>
      <c r="F190" s="218" t="s">
        <v>5508</v>
      </c>
      <c r="G190" s="219" t="s">
        <v>354</v>
      </c>
      <c r="H190" s="220">
        <v>2</v>
      </c>
      <c r="I190" s="221"/>
      <c r="J190" s="222">
        <f>ROUND(I190*H190,2)</f>
        <v>0</v>
      </c>
      <c r="K190" s="218" t="s">
        <v>235</v>
      </c>
      <c r="L190" s="47"/>
      <c r="M190" s="223" t="s">
        <v>19</v>
      </c>
      <c r="N190" s="224" t="s">
        <v>47</v>
      </c>
      <c r="O190" s="87"/>
      <c r="P190" s="225">
        <f>O190*H190</f>
        <v>0</v>
      </c>
      <c r="Q190" s="225">
        <v>0.0026800000000000001</v>
      </c>
      <c r="R190" s="225">
        <f>Q190*H190</f>
        <v>0.0053600000000000002</v>
      </c>
      <c r="S190" s="225">
        <v>0</v>
      </c>
      <c r="T190" s="226">
        <f>S190*H190</f>
        <v>0</v>
      </c>
      <c r="U190" s="41"/>
      <c r="V190" s="41"/>
      <c r="W190" s="41"/>
      <c r="X190" s="41"/>
      <c r="Y190" s="41"/>
      <c r="Z190" s="41"/>
      <c r="AA190" s="41"/>
      <c r="AB190" s="41"/>
      <c r="AC190" s="41"/>
      <c r="AD190" s="41"/>
      <c r="AE190" s="41"/>
      <c r="AR190" s="227" t="s">
        <v>136</v>
      </c>
      <c r="AT190" s="227" t="s">
        <v>231</v>
      </c>
      <c r="AU190" s="227" t="s">
        <v>86</v>
      </c>
      <c r="AY190" s="20" t="s">
        <v>229</v>
      </c>
      <c r="BE190" s="228">
        <f>IF(N190="základní",J190,0)</f>
        <v>0</v>
      </c>
      <c r="BF190" s="228">
        <f>IF(N190="snížená",J190,0)</f>
        <v>0</v>
      </c>
      <c r="BG190" s="228">
        <f>IF(N190="zákl. přenesená",J190,0)</f>
        <v>0</v>
      </c>
      <c r="BH190" s="228">
        <f>IF(N190="sníž. přenesená",J190,0)</f>
        <v>0</v>
      </c>
      <c r="BI190" s="228">
        <f>IF(N190="nulová",J190,0)</f>
        <v>0</v>
      </c>
      <c r="BJ190" s="20" t="s">
        <v>84</v>
      </c>
      <c r="BK190" s="228">
        <f>ROUND(I190*H190,2)</f>
        <v>0</v>
      </c>
      <c r="BL190" s="20" t="s">
        <v>136</v>
      </c>
      <c r="BM190" s="227" t="s">
        <v>5509</v>
      </c>
    </row>
    <row r="191" s="2" customFormat="1">
      <c r="A191" s="41"/>
      <c r="B191" s="42"/>
      <c r="C191" s="43"/>
      <c r="D191" s="229" t="s">
        <v>237</v>
      </c>
      <c r="E191" s="43"/>
      <c r="F191" s="230" t="s">
        <v>5510</v>
      </c>
      <c r="G191" s="43"/>
      <c r="H191" s="43"/>
      <c r="I191" s="231"/>
      <c r="J191" s="43"/>
      <c r="K191" s="43"/>
      <c r="L191" s="47"/>
      <c r="M191" s="232"/>
      <c r="N191" s="233"/>
      <c r="O191" s="87"/>
      <c r="P191" s="87"/>
      <c r="Q191" s="87"/>
      <c r="R191" s="87"/>
      <c r="S191" s="87"/>
      <c r="T191" s="88"/>
      <c r="U191" s="41"/>
      <c r="V191" s="41"/>
      <c r="W191" s="41"/>
      <c r="X191" s="41"/>
      <c r="Y191" s="41"/>
      <c r="Z191" s="41"/>
      <c r="AA191" s="41"/>
      <c r="AB191" s="41"/>
      <c r="AC191" s="41"/>
      <c r="AD191" s="41"/>
      <c r="AE191" s="41"/>
      <c r="AT191" s="20" t="s">
        <v>237</v>
      </c>
      <c r="AU191" s="20" t="s">
        <v>86</v>
      </c>
    </row>
    <row r="192" s="12" customFormat="1" ht="22.8" customHeight="1">
      <c r="A192" s="12"/>
      <c r="B192" s="200"/>
      <c r="C192" s="201"/>
      <c r="D192" s="202" t="s">
        <v>75</v>
      </c>
      <c r="E192" s="214" t="s">
        <v>413</v>
      </c>
      <c r="F192" s="214" t="s">
        <v>414</v>
      </c>
      <c r="G192" s="201"/>
      <c r="H192" s="201"/>
      <c r="I192" s="204"/>
      <c r="J192" s="215">
        <f>BK192</f>
        <v>0</v>
      </c>
      <c r="K192" s="201"/>
      <c r="L192" s="206"/>
      <c r="M192" s="207"/>
      <c r="N192" s="208"/>
      <c r="O192" s="208"/>
      <c r="P192" s="209">
        <f>SUM(P193:P201)</f>
        <v>0</v>
      </c>
      <c r="Q192" s="208"/>
      <c r="R192" s="209">
        <f>SUM(R193:R201)</f>
        <v>0</v>
      </c>
      <c r="S192" s="208"/>
      <c r="T192" s="210">
        <f>SUM(T193:T201)</f>
        <v>0</v>
      </c>
      <c r="U192" s="12"/>
      <c r="V192" s="12"/>
      <c r="W192" s="12"/>
      <c r="X192" s="12"/>
      <c r="Y192" s="12"/>
      <c r="Z192" s="12"/>
      <c r="AA192" s="12"/>
      <c r="AB192" s="12"/>
      <c r="AC192" s="12"/>
      <c r="AD192" s="12"/>
      <c r="AE192" s="12"/>
      <c r="AR192" s="211" t="s">
        <v>84</v>
      </c>
      <c r="AT192" s="212" t="s">
        <v>75</v>
      </c>
      <c r="AU192" s="212" t="s">
        <v>84</v>
      </c>
      <c r="AY192" s="211" t="s">
        <v>229</v>
      </c>
      <c r="BK192" s="213">
        <f>SUM(BK193:BK201)</f>
        <v>0</v>
      </c>
    </row>
    <row r="193" s="2" customFormat="1" ht="24.15" customHeight="1">
      <c r="A193" s="41"/>
      <c r="B193" s="42"/>
      <c r="C193" s="216" t="s">
        <v>786</v>
      </c>
      <c r="D193" s="216" t="s">
        <v>231</v>
      </c>
      <c r="E193" s="217" t="s">
        <v>794</v>
      </c>
      <c r="F193" s="218" t="s">
        <v>795</v>
      </c>
      <c r="G193" s="219" t="s">
        <v>299</v>
      </c>
      <c r="H193" s="220">
        <v>1.202</v>
      </c>
      <c r="I193" s="221"/>
      <c r="J193" s="222">
        <f>ROUND(I193*H193,2)</f>
        <v>0</v>
      </c>
      <c r="K193" s="218" t="s">
        <v>235</v>
      </c>
      <c r="L193" s="47"/>
      <c r="M193" s="223" t="s">
        <v>19</v>
      </c>
      <c r="N193" s="224" t="s">
        <v>47</v>
      </c>
      <c r="O193" s="87"/>
      <c r="P193" s="225">
        <f>O193*H193</f>
        <v>0</v>
      </c>
      <c r="Q193" s="225">
        <v>0</v>
      </c>
      <c r="R193" s="225">
        <f>Q193*H193</f>
        <v>0</v>
      </c>
      <c r="S193" s="225">
        <v>0</v>
      </c>
      <c r="T193" s="226">
        <f>S193*H193</f>
        <v>0</v>
      </c>
      <c r="U193" s="41"/>
      <c r="V193" s="41"/>
      <c r="W193" s="41"/>
      <c r="X193" s="41"/>
      <c r="Y193" s="41"/>
      <c r="Z193" s="41"/>
      <c r="AA193" s="41"/>
      <c r="AB193" s="41"/>
      <c r="AC193" s="41"/>
      <c r="AD193" s="41"/>
      <c r="AE193" s="41"/>
      <c r="AR193" s="227" t="s">
        <v>136</v>
      </c>
      <c r="AT193" s="227" t="s">
        <v>231</v>
      </c>
      <c r="AU193" s="227" t="s">
        <v>86</v>
      </c>
      <c r="AY193" s="20" t="s">
        <v>229</v>
      </c>
      <c r="BE193" s="228">
        <f>IF(N193="základní",J193,0)</f>
        <v>0</v>
      </c>
      <c r="BF193" s="228">
        <f>IF(N193="snížená",J193,0)</f>
        <v>0</v>
      </c>
      <c r="BG193" s="228">
        <f>IF(N193="zákl. přenesená",J193,0)</f>
        <v>0</v>
      </c>
      <c r="BH193" s="228">
        <f>IF(N193="sníž. přenesená",J193,0)</f>
        <v>0</v>
      </c>
      <c r="BI193" s="228">
        <f>IF(N193="nulová",J193,0)</f>
        <v>0</v>
      </c>
      <c r="BJ193" s="20" t="s">
        <v>84</v>
      </c>
      <c r="BK193" s="228">
        <f>ROUND(I193*H193,2)</f>
        <v>0</v>
      </c>
      <c r="BL193" s="20" t="s">
        <v>136</v>
      </c>
      <c r="BM193" s="227" t="s">
        <v>5511</v>
      </c>
    </row>
    <row r="194" s="2" customFormat="1">
      <c r="A194" s="41"/>
      <c r="B194" s="42"/>
      <c r="C194" s="43"/>
      <c r="D194" s="229" t="s">
        <v>237</v>
      </c>
      <c r="E194" s="43"/>
      <c r="F194" s="230" t="s">
        <v>797</v>
      </c>
      <c r="G194" s="43"/>
      <c r="H194" s="43"/>
      <c r="I194" s="231"/>
      <c r="J194" s="43"/>
      <c r="K194" s="43"/>
      <c r="L194" s="47"/>
      <c r="M194" s="232"/>
      <c r="N194" s="233"/>
      <c r="O194" s="87"/>
      <c r="P194" s="87"/>
      <c r="Q194" s="87"/>
      <c r="R194" s="87"/>
      <c r="S194" s="87"/>
      <c r="T194" s="88"/>
      <c r="U194" s="41"/>
      <c r="V194" s="41"/>
      <c r="W194" s="41"/>
      <c r="X194" s="41"/>
      <c r="Y194" s="41"/>
      <c r="Z194" s="41"/>
      <c r="AA194" s="41"/>
      <c r="AB194" s="41"/>
      <c r="AC194" s="41"/>
      <c r="AD194" s="41"/>
      <c r="AE194" s="41"/>
      <c r="AT194" s="20" t="s">
        <v>237</v>
      </c>
      <c r="AU194" s="20" t="s">
        <v>86</v>
      </c>
    </row>
    <row r="195" s="2" customFormat="1" ht="21.75" customHeight="1">
      <c r="A195" s="41"/>
      <c r="B195" s="42"/>
      <c r="C195" s="216" t="s">
        <v>793</v>
      </c>
      <c r="D195" s="216" t="s">
        <v>231</v>
      </c>
      <c r="E195" s="217" t="s">
        <v>421</v>
      </c>
      <c r="F195" s="218" t="s">
        <v>422</v>
      </c>
      <c r="G195" s="219" t="s">
        <v>299</v>
      </c>
      <c r="H195" s="220">
        <v>1.202</v>
      </c>
      <c r="I195" s="221"/>
      <c r="J195" s="222">
        <f>ROUND(I195*H195,2)</f>
        <v>0</v>
      </c>
      <c r="K195" s="218" t="s">
        <v>235</v>
      </c>
      <c r="L195" s="47"/>
      <c r="M195" s="223" t="s">
        <v>19</v>
      </c>
      <c r="N195" s="224" t="s">
        <v>47</v>
      </c>
      <c r="O195" s="87"/>
      <c r="P195" s="225">
        <f>O195*H195</f>
        <v>0</v>
      </c>
      <c r="Q195" s="225">
        <v>0</v>
      </c>
      <c r="R195" s="225">
        <f>Q195*H195</f>
        <v>0</v>
      </c>
      <c r="S195" s="225">
        <v>0</v>
      </c>
      <c r="T195" s="226">
        <f>S195*H195</f>
        <v>0</v>
      </c>
      <c r="U195" s="41"/>
      <c r="V195" s="41"/>
      <c r="W195" s="41"/>
      <c r="X195" s="41"/>
      <c r="Y195" s="41"/>
      <c r="Z195" s="41"/>
      <c r="AA195" s="41"/>
      <c r="AB195" s="41"/>
      <c r="AC195" s="41"/>
      <c r="AD195" s="41"/>
      <c r="AE195" s="41"/>
      <c r="AR195" s="227" t="s">
        <v>136</v>
      </c>
      <c r="AT195" s="227" t="s">
        <v>231</v>
      </c>
      <c r="AU195" s="227" t="s">
        <v>86</v>
      </c>
      <c r="AY195" s="20" t="s">
        <v>229</v>
      </c>
      <c r="BE195" s="228">
        <f>IF(N195="základní",J195,0)</f>
        <v>0</v>
      </c>
      <c r="BF195" s="228">
        <f>IF(N195="snížená",J195,0)</f>
        <v>0</v>
      </c>
      <c r="BG195" s="228">
        <f>IF(N195="zákl. přenesená",J195,0)</f>
        <v>0</v>
      </c>
      <c r="BH195" s="228">
        <f>IF(N195="sníž. přenesená",J195,0)</f>
        <v>0</v>
      </c>
      <c r="BI195" s="228">
        <f>IF(N195="nulová",J195,0)</f>
        <v>0</v>
      </c>
      <c r="BJ195" s="20" t="s">
        <v>84</v>
      </c>
      <c r="BK195" s="228">
        <f>ROUND(I195*H195,2)</f>
        <v>0</v>
      </c>
      <c r="BL195" s="20" t="s">
        <v>136</v>
      </c>
      <c r="BM195" s="227" t="s">
        <v>5512</v>
      </c>
    </row>
    <row r="196" s="2" customFormat="1">
      <c r="A196" s="41"/>
      <c r="B196" s="42"/>
      <c r="C196" s="43"/>
      <c r="D196" s="229" t="s">
        <v>237</v>
      </c>
      <c r="E196" s="43"/>
      <c r="F196" s="230" t="s">
        <v>424</v>
      </c>
      <c r="G196" s="43"/>
      <c r="H196" s="43"/>
      <c r="I196" s="231"/>
      <c r="J196" s="43"/>
      <c r="K196" s="43"/>
      <c r="L196" s="47"/>
      <c r="M196" s="232"/>
      <c r="N196" s="233"/>
      <c r="O196" s="87"/>
      <c r="P196" s="87"/>
      <c r="Q196" s="87"/>
      <c r="R196" s="87"/>
      <c r="S196" s="87"/>
      <c r="T196" s="88"/>
      <c r="U196" s="41"/>
      <c r="V196" s="41"/>
      <c r="W196" s="41"/>
      <c r="X196" s="41"/>
      <c r="Y196" s="41"/>
      <c r="Z196" s="41"/>
      <c r="AA196" s="41"/>
      <c r="AB196" s="41"/>
      <c r="AC196" s="41"/>
      <c r="AD196" s="41"/>
      <c r="AE196" s="41"/>
      <c r="AT196" s="20" t="s">
        <v>237</v>
      </c>
      <c r="AU196" s="20" t="s">
        <v>86</v>
      </c>
    </row>
    <row r="197" s="2" customFormat="1" ht="24.15" customHeight="1">
      <c r="A197" s="41"/>
      <c r="B197" s="42"/>
      <c r="C197" s="216" t="s">
        <v>798</v>
      </c>
      <c r="D197" s="216" t="s">
        <v>231</v>
      </c>
      <c r="E197" s="217" t="s">
        <v>426</v>
      </c>
      <c r="F197" s="218" t="s">
        <v>427</v>
      </c>
      <c r="G197" s="219" t="s">
        <v>299</v>
      </c>
      <c r="H197" s="220">
        <v>4.8079999999999998</v>
      </c>
      <c r="I197" s="221"/>
      <c r="J197" s="222">
        <f>ROUND(I197*H197,2)</f>
        <v>0</v>
      </c>
      <c r="K197" s="218" t="s">
        <v>235</v>
      </c>
      <c r="L197" s="47"/>
      <c r="M197" s="223" t="s">
        <v>19</v>
      </c>
      <c r="N197" s="224" t="s">
        <v>47</v>
      </c>
      <c r="O197" s="87"/>
      <c r="P197" s="225">
        <f>O197*H197</f>
        <v>0</v>
      </c>
      <c r="Q197" s="225">
        <v>0</v>
      </c>
      <c r="R197" s="225">
        <f>Q197*H197</f>
        <v>0</v>
      </c>
      <c r="S197" s="225">
        <v>0</v>
      </c>
      <c r="T197" s="226">
        <f>S197*H197</f>
        <v>0</v>
      </c>
      <c r="U197" s="41"/>
      <c r="V197" s="41"/>
      <c r="W197" s="41"/>
      <c r="X197" s="41"/>
      <c r="Y197" s="41"/>
      <c r="Z197" s="41"/>
      <c r="AA197" s="41"/>
      <c r="AB197" s="41"/>
      <c r="AC197" s="41"/>
      <c r="AD197" s="41"/>
      <c r="AE197" s="41"/>
      <c r="AR197" s="227" t="s">
        <v>136</v>
      </c>
      <c r="AT197" s="227" t="s">
        <v>231</v>
      </c>
      <c r="AU197" s="227" t="s">
        <v>86</v>
      </c>
      <c r="AY197" s="20" t="s">
        <v>229</v>
      </c>
      <c r="BE197" s="228">
        <f>IF(N197="základní",J197,0)</f>
        <v>0</v>
      </c>
      <c r="BF197" s="228">
        <f>IF(N197="snížená",J197,0)</f>
        <v>0</v>
      </c>
      <c r="BG197" s="228">
        <f>IF(N197="zákl. přenesená",J197,0)</f>
        <v>0</v>
      </c>
      <c r="BH197" s="228">
        <f>IF(N197="sníž. přenesená",J197,0)</f>
        <v>0</v>
      </c>
      <c r="BI197" s="228">
        <f>IF(N197="nulová",J197,0)</f>
        <v>0</v>
      </c>
      <c r="BJ197" s="20" t="s">
        <v>84</v>
      </c>
      <c r="BK197" s="228">
        <f>ROUND(I197*H197,2)</f>
        <v>0</v>
      </c>
      <c r="BL197" s="20" t="s">
        <v>136</v>
      </c>
      <c r="BM197" s="227" t="s">
        <v>5513</v>
      </c>
    </row>
    <row r="198" s="2" customFormat="1">
      <c r="A198" s="41"/>
      <c r="B198" s="42"/>
      <c r="C198" s="43"/>
      <c r="D198" s="229" t="s">
        <v>237</v>
      </c>
      <c r="E198" s="43"/>
      <c r="F198" s="230" t="s">
        <v>429</v>
      </c>
      <c r="G198" s="43"/>
      <c r="H198" s="43"/>
      <c r="I198" s="231"/>
      <c r="J198" s="43"/>
      <c r="K198" s="43"/>
      <c r="L198" s="47"/>
      <c r="M198" s="232"/>
      <c r="N198" s="233"/>
      <c r="O198" s="87"/>
      <c r="P198" s="87"/>
      <c r="Q198" s="87"/>
      <c r="R198" s="87"/>
      <c r="S198" s="87"/>
      <c r="T198" s="88"/>
      <c r="U198" s="41"/>
      <c r="V198" s="41"/>
      <c r="W198" s="41"/>
      <c r="X198" s="41"/>
      <c r="Y198" s="41"/>
      <c r="Z198" s="41"/>
      <c r="AA198" s="41"/>
      <c r="AB198" s="41"/>
      <c r="AC198" s="41"/>
      <c r="AD198" s="41"/>
      <c r="AE198" s="41"/>
      <c r="AT198" s="20" t="s">
        <v>237</v>
      </c>
      <c r="AU198" s="20" t="s">
        <v>86</v>
      </c>
    </row>
    <row r="199" s="14" customFormat="1">
      <c r="A199" s="14"/>
      <c r="B199" s="245"/>
      <c r="C199" s="246"/>
      <c r="D199" s="236" t="s">
        <v>239</v>
      </c>
      <c r="E199" s="246"/>
      <c r="F199" s="248" t="s">
        <v>5514</v>
      </c>
      <c r="G199" s="246"/>
      <c r="H199" s="249">
        <v>4.8079999999999998</v>
      </c>
      <c r="I199" s="250"/>
      <c r="J199" s="246"/>
      <c r="K199" s="246"/>
      <c r="L199" s="251"/>
      <c r="M199" s="252"/>
      <c r="N199" s="253"/>
      <c r="O199" s="253"/>
      <c r="P199" s="253"/>
      <c r="Q199" s="253"/>
      <c r="R199" s="253"/>
      <c r="S199" s="253"/>
      <c r="T199" s="254"/>
      <c r="U199" s="14"/>
      <c r="V199" s="14"/>
      <c r="W199" s="14"/>
      <c r="X199" s="14"/>
      <c r="Y199" s="14"/>
      <c r="Z199" s="14"/>
      <c r="AA199" s="14"/>
      <c r="AB199" s="14"/>
      <c r="AC199" s="14"/>
      <c r="AD199" s="14"/>
      <c r="AE199" s="14"/>
      <c r="AT199" s="255" t="s">
        <v>239</v>
      </c>
      <c r="AU199" s="255" t="s">
        <v>86</v>
      </c>
      <c r="AV199" s="14" t="s">
        <v>86</v>
      </c>
      <c r="AW199" s="14" t="s">
        <v>4</v>
      </c>
      <c r="AX199" s="14" t="s">
        <v>84</v>
      </c>
      <c r="AY199" s="255" t="s">
        <v>229</v>
      </c>
    </row>
    <row r="200" s="2" customFormat="1" ht="24.15" customHeight="1">
      <c r="A200" s="41"/>
      <c r="B200" s="42"/>
      <c r="C200" s="216" t="s">
        <v>800</v>
      </c>
      <c r="D200" s="216" t="s">
        <v>231</v>
      </c>
      <c r="E200" s="217" t="s">
        <v>432</v>
      </c>
      <c r="F200" s="218" t="s">
        <v>433</v>
      </c>
      <c r="G200" s="219" t="s">
        <v>299</v>
      </c>
      <c r="H200" s="220">
        <v>1.202</v>
      </c>
      <c r="I200" s="221"/>
      <c r="J200" s="222">
        <f>ROUND(I200*H200,2)</f>
        <v>0</v>
      </c>
      <c r="K200" s="218" t="s">
        <v>235</v>
      </c>
      <c r="L200" s="47"/>
      <c r="M200" s="223" t="s">
        <v>19</v>
      </c>
      <c r="N200" s="224" t="s">
        <v>47</v>
      </c>
      <c r="O200" s="87"/>
      <c r="P200" s="225">
        <f>O200*H200</f>
        <v>0</v>
      </c>
      <c r="Q200" s="225">
        <v>0</v>
      </c>
      <c r="R200" s="225">
        <f>Q200*H200</f>
        <v>0</v>
      </c>
      <c r="S200" s="225">
        <v>0</v>
      </c>
      <c r="T200" s="226">
        <f>S200*H200</f>
        <v>0</v>
      </c>
      <c r="U200" s="41"/>
      <c r="V200" s="41"/>
      <c r="W200" s="41"/>
      <c r="X200" s="41"/>
      <c r="Y200" s="41"/>
      <c r="Z200" s="41"/>
      <c r="AA200" s="41"/>
      <c r="AB200" s="41"/>
      <c r="AC200" s="41"/>
      <c r="AD200" s="41"/>
      <c r="AE200" s="41"/>
      <c r="AR200" s="227" t="s">
        <v>136</v>
      </c>
      <c r="AT200" s="227" t="s">
        <v>231</v>
      </c>
      <c r="AU200" s="227" t="s">
        <v>86</v>
      </c>
      <c r="AY200" s="20" t="s">
        <v>229</v>
      </c>
      <c r="BE200" s="228">
        <f>IF(N200="základní",J200,0)</f>
        <v>0</v>
      </c>
      <c r="BF200" s="228">
        <f>IF(N200="snížená",J200,0)</f>
        <v>0</v>
      </c>
      <c r="BG200" s="228">
        <f>IF(N200="zákl. přenesená",J200,0)</f>
        <v>0</v>
      </c>
      <c r="BH200" s="228">
        <f>IF(N200="sníž. přenesená",J200,0)</f>
        <v>0</v>
      </c>
      <c r="BI200" s="228">
        <f>IF(N200="nulová",J200,0)</f>
        <v>0</v>
      </c>
      <c r="BJ200" s="20" t="s">
        <v>84</v>
      </c>
      <c r="BK200" s="228">
        <f>ROUND(I200*H200,2)</f>
        <v>0</v>
      </c>
      <c r="BL200" s="20" t="s">
        <v>136</v>
      </c>
      <c r="BM200" s="227" t="s">
        <v>5515</v>
      </c>
    </row>
    <row r="201" s="2" customFormat="1">
      <c r="A201" s="41"/>
      <c r="B201" s="42"/>
      <c r="C201" s="43"/>
      <c r="D201" s="229" t="s">
        <v>237</v>
      </c>
      <c r="E201" s="43"/>
      <c r="F201" s="230" t="s">
        <v>435</v>
      </c>
      <c r="G201" s="43"/>
      <c r="H201" s="43"/>
      <c r="I201" s="231"/>
      <c r="J201" s="43"/>
      <c r="K201" s="43"/>
      <c r="L201" s="47"/>
      <c r="M201" s="232"/>
      <c r="N201" s="233"/>
      <c r="O201" s="87"/>
      <c r="P201" s="87"/>
      <c r="Q201" s="87"/>
      <c r="R201" s="87"/>
      <c r="S201" s="87"/>
      <c r="T201" s="88"/>
      <c r="U201" s="41"/>
      <c r="V201" s="41"/>
      <c r="W201" s="41"/>
      <c r="X201" s="41"/>
      <c r="Y201" s="41"/>
      <c r="Z201" s="41"/>
      <c r="AA201" s="41"/>
      <c r="AB201" s="41"/>
      <c r="AC201" s="41"/>
      <c r="AD201" s="41"/>
      <c r="AE201" s="41"/>
      <c r="AT201" s="20" t="s">
        <v>237</v>
      </c>
      <c r="AU201" s="20" t="s">
        <v>86</v>
      </c>
    </row>
    <row r="202" s="12" customFormat="1" ht="22.8" customHeight="1">
      <c r="A202" s="12"/>
      <c r="B202" s="200"/>
      <c r="C202" s="201"/>
      <c r="D202" s="202" t="s">
        <v>75</v>
      </c>
      <c r="E202" s="214" t="s">
        <v>805</v>
      </c>
      <c r="F202" s="214" t="s">
        <v>806</v>
      </c>
      <c r="G202" s="201"/>
      <c r="H202" s="201"/>
      <c r="I202" s="204"/>
      <c r="J202" s="215">
        <f>BK202</f>
        <v>0</v>
      </c>
      <c r="K202" s="201"/>
      <c r="L202" s="206"/>
      <c r="M202" s="207"/>
      <c r="N202" s="208"/>
      <c r="O202" s="208"/>
      <c r="P202" s="209">
        <f>SUM(P203:P205)</f>
        <v>0</v>
      </c>
      <c r="Q202" s="208"/>
      <c r="R202" s="209">
        <f>SUM(R203:R205)</f>
        <v>0</v>
      </c>
      <c r="S202" s="208"/>
      <c r="T202" s="210">
        <f>SUM(T203:T205)</f>
        <v>0</v>
      </c>
      <c r="U202" s="12"/>
      <c r="V202" s="12"/>
      <c r="W202" s="12"/>
      <c r="X202" s="12"/>
      <c r="Y202" s="12"/>
      <c r="Z202" s="12"/>
      <c r="AA202" s="12"/>
      <c r="AB202" s="12"/>
      <c r="AC202" s="12"/>
      <c r="AD202" s="12"/>
      <c r="AE202" s="12"/>
      <c r="AR202" s="211" t="s">
        <v>84</v>
      </c>
      <c r="AT202" s="212" t="s">
        <v>75</v>
      </c>
      <c r="AU202" s="212" t="s">
        <v>84</v>
      </c>
      <c r="AY202" s="211" t="s">
        <v>229</v>
      </c>
      <c r="BK202" s="213">
        <f>SUM(BK203:BK205)</f>
        <v>0</v>
      </c>
    </row>
    <row r="203" s="2" customFormat="1" ht="16.5" customHeight="1">
      <c r="A203" s="41"/>
      <c r="B203" s="42"/>
      <c r="C203" s="216" t="s">
        <v>803</v>
      </c>
      <c r="D203" s="216" t="s">
        <v>231</v>
      </c>
      <c r="E203" s="217" t="s">
        <v>5516</v>
      </c>
      <c r="F203" s="218" t="s">
        <v>5517</v>
      </c>
      <c r="G203" s="219" t="s">
        <v>299</v>
      </c>
      <c r="H203" s="220">
        <v>95.613</v>
      </c>
      <c r="I203" s="221"/>
      <c r="J203" s="222">
        <f>ROUND(I203*H203,2)</f>
        <v>0</v>
      </c>
      <c r="K203" s="218" t="s">
        <v>322</v>
      </c>
      <c r="L203" s="47"/>
      <c r="M203" s="223" t="s">
        <v>19</v>
      </c>
      <c r="N203" s="224" t="s">
        <v>47</v>
      </c>
      <c r="O203" s="87"/>
      <c r="P203" s="225">
        <f>O203*H203</f>
        <v>0</v>
      </c>
      <c r="Q203" s="225">
        <v>0</v>
      </c>
      <c r="R203" s="225">
        <f>Q203*H203</f>
        <v>0</v>
      </c>
      <c r="S203" s="225">
        <v>0</v>
      </c>
      <c r="T203" s="226">
        <f>S203*H203</f>
        <v>0</v>
      </c>
      <c r="U203" s="41"/>
      <c r="V203" s="41"/>
      <c r="W203" s="41"/>
      <c r="X203" s="41"/>
      <c r="Y203" s="41"/>
      <c r="Z203" s="41"/>
      <c r="AA203" s="41"/>
      <c r="AB203" s="41"/>
      <c r="AC203" s="41"/>
      <c r="AD203" s="41"/>
      <c r="AE203" s="41"/>
      <c r="AR203" s="227" t="s">
        <v>136</v>
      </c>
      <c r="AT203" s="227" t="s">
        <v>231</v>
      </c>
      <c r="AU203" s="227" t="s">
        <v>86</v>
      </c>
      <c r="AY203" s="20" t="s">
        <v>229</v>
      </c>
      <c r="BE203" s="228">
        <f>IF(N203="základní",J203,0)</f>
        <v>0</v>
      </c>
      <c r="BF203" s="228">
        <f>IF(N203="snížená",J203,0)</f>
        <v>0</v>
      </c>
      <c r="BG203" s="228">
        <f>IF(N203="zákl. přenesená",J203,0)</f>
        <v>0</v>
      </c>
      <c r="BH203" s="228">
        <f>IF(N203="sníž. přenesená",J203,0)</f>
        <v>0</v>
      </c>
      <c r="BI203" s="228">
        <f>IF(N203="nulová",J203,0)</f>
        <v>0</v>
      </c>
      <c r="BJ203" s="20" t="s">
        <v>84</v>
      </c>
      <c r="BK203" s="228">
        <f>ROUND(I203*H203,2)</f>
        <v>0</v>
      </c>
      <c r="BL203" s="20" t="s">
        <v>136</v>
      </c>
      <c r="BM203" s="227" t="s">
        <v>5518</v>
      </c>
    </row>
    <row r="204" s="2" customFormat="1" ht="24.15" customHeight="1">
      <c r="A204" s="41"/>
      <c r="B204" s="42"/>
      <c r="C204" s="216" t="s">
        <v>807</v>
      </c>
      <c r="D204" s="216" t="s">
        <v>231</v>
      </c>
      <c r="E204" s="217" t="s">
        <v>3529</v>
      </c>
      <c r="F204" s="218" t="s">
        <v>3530</v>
      </c>
      <c r="G204" s="219" t="s">
        <v>299</v>
      </c>
      <c r="H204" s="220">
        <v>0.16200000000000001</v>
      </c>
      <c r="I204" s="221"/>
      <c r="J204" s="222">
        <f>ROUND(I204*H204,2)</f>
        <v>0</v>
      </c>
      <c r="K204" s="218" t="s">
        <v>235</v>
      </c>
      <c r="L204" s="47"/>
      <c r="M204" s="223" t="s">
        <v>19</v>
      </c>
      <c r="N204" s="224" t="s">
        <v>47</v>
      </c>
      <c r="O204" s="87"/>
      <c r="P204" s="225">
        <f>O204*H204</f>
        <v>0</v>
      </c>
      <c r="Q204" s="225">
        <v>0</v>
      </c>
      <c r="R204" s="225">
        <f>Q204*H204</f>
        <v>0</v>
      </c>
      <c r="S204" s="225">
        <v>0</v>
      </c>
      <c r="T204" s="226">
        <f>S204*H204</f>
        <v>0</v>
      </c>
      <c r="U204" s="41"/>
      <c r="V204" s="41"/>
      <c r="W204" s="41"/>
      <c r="X204" s="41"/>
      <c r="Y204" s="41"/>
      <c r="Z204" s="41"/>
      <c r="AA204" s="41"/>
      <c r="AB204" s="41"/>
      <c r="AC204" s="41"/>
      <c r="AD204" s="41"/>
      <c r="AE204" s="41"/>
      <c r="AR204" s="227" t="s">
        <v>136</v>
      </c>
      <c r="AT204" s="227" t="s">
        <v>231</v>
      </c>
      <c r="AU204" s="227" t="s">
        <v>86</v>
      </c>
      <c r="AY204" s="20" t="s">
        <v>229</v>
      </c>
      <c r="BE204" s="228">
        <f>IF(N204="základní",J204,0)</f>
        <v>0</v>
      </c>
      <c r="BF204" s="228">
        <f>IF(N204="snížená",J204,0)</f>
        <v>0</v>
      </c>
      <c r="BG204" s="228">
        <f>IF(N204="zákl. přenesená",J204,0)</f>
        <v>0</v>
      </c>
      <c r="BH204" s="228">
        <f>IF(N204="sníž. přenesená",J204,0)</f>
        <v>0</v>
      </c>
      <c r="BI204" s="228">
        <f>IF(N204="nulová",J204,0)</f>
        <v>0</v>
      </c>
      <c r="BJ204" s="20" t="s">
        <v>84</v>
      </c>
      <c r="BK204" s="228">
        <f>ROUND(I204*H204,2)</f>
        <v>0</v>
      </c>
      <c r="BL204" s="20" t="s">
        <v>136</v>
      </c>
      <c r="BM204" s="227" t="s">
        <v>5519</v>
      </c>
    </row>
    <row r="205" s="2" customFormat="1">
      <c r="A205" s="41"/>
      <c r="B205" s="42"/>
      <c r="C205" s="43"/>
      <c r="D205" s="229" t="s">
        <v>237</v>
      </c>
      <c r="E205" s="43"/>
      <c r="F205" s="230" t="s">
        <v>3532</v>
      </c>
      <c r="G205" s="43"/>
      <c r="H205" s="43"/>
      <c r="I205" s="231"/>
      <c r="J205" s="43"/>
      <c r="K205" s="43"/>
      <c r="L205" s="47"/>
      <c r="M205" s="304"/>
      <c r="N205" s="305"/>
      <c r="O205" s="280"/>
      <c r="P205" s="280"/>
      <c r="Q205" s="280"/>
      <c r="R205" s="280"/>
      <c r="S205" s="280"/>
      <c r="T205" s="306"/>
      <c r="U205" s="41"/>
      <c r="V205" s="41"/>
      <c r="W205" s="41"/>
      <c r="X205" s="41"/>
      <c r="Y205" s="41"/>
      <c r="Z205" s="41"/>
      <c r="AA205" s="41"/>
      <c r="AB205" s="41"/>
      <c r="AC205" s="41"/>
      <c r="AD205" s="41"/>
      <c r="AE205" s="41"/>
      <c r="AT205" s="20" t="s">
        <v>237</v>
      </c>
      <c r="AU205" s="20" t="s">
        <v>86</v>
      </c>
    </row>
    <row r="206" s="2" customFormat="1" ht="6.96" customHeight="1">
      <c r="A206" s="41"/>
      <c r="B206" s="62"/>
      <c r="C206" s="63"/>
      <c r="D206" s="63"/>
      <c r="E206" s="63"/>
      <c r="F206" s="63"/>
      <c r="G206" s="63"/>
      <c r="H206" s="63"/>
      <c r="I206" s="63"/>
      <c r="J206" s="63"/>
      <c r="K206" s="63"/>
      <c r="L206" s="47"/>
      <c r="M206" s="41"/>
      <c r="O206" s="41"/>
      <c r="P206" s="41"/>
      <c r="Q206" s="41"/>
      <c r="R206" s="41"/>
      <c r="S206" s="41"/>
      <c r="T206" s="41"/>
      <c r="U206" s="41"/>
      <c r="V206" s="41"/>
      <c r="W206" s="41"/>
      <c r="X206" s="41"/>
      <c r="Y206" s="41"/>
      <c r="Z206" s="41"/>
      <c r="AA206" s="41"/>
      <c r="AB206" s="41"/>
      <c r="AC206" s="41"/>
      <c r="AD206" s="41"/>
      <c r="AE206" s="41"/>
    </row>
  </sheetData>
  <sheetProtection sheet="1" autoFilter="0" formatColumns="0" formatRows="0" objects="1" scenarios="1" spinCount="100000" saltValue="zjWr617yg0Ue0A+RNBqBcAsL3KYBFeH8c/c3tGyYBuBZBbvxjWzQeIBjFTt/5t9coOo4L+BP/0+anCkx/JDxag==" hashValue="01a0AihrAG6h0e3BcAO2MhmsbsIJE7xgNWHhmC1vuyOvycBfrrqZPkvVyomNCf+mGqCIuleuvUo6nfzyXHjsPg==" algorithmName="SHA-512" password="CC35"/>
  <autoFilter ref="C85:K205"/>
  <mergeCells count="9">
    <mergeCell ref="E7:H7"/>
    <mergeCell ref="E9:H9"/>
    <mergeCell ref="E18:H18"/>
    <mergeCell ref="E27:H27"/>
    <mergeCell ref="E48:H48"/>
    <mergeCell ref="E50:H50"/>
    <mergeCell ref="E76:H76"/>
    <mergeCell ref="E78:H78"/>
    <mergeCell ref="L2:V2"/>
  </mergeCells>
  <hyperlinks>
    <hyperlink ref="F90" r:id="rId1" display="https://podminky.urs.cz/item/CS_URS_2024_01/131251203"/>
    <hyperlink ref="F93" r:id="rId2" display="https://podminky.urs.cz/item/CS_URS_2024_01/132254104"/>
    <hyperlink ref="F96" r:id="rId3" display="https://podminky.urs.cz/item/CS_URS_2024_01/141721217"/>
    <hyperlink ref="F100" r:id="rId4" display="https://podminky.urs.cz/item/CS_URS_2024_01/151101102"/>
    <hyperlink ref="F103" r:id="rId5" display="https://podminky.urs.cz/item/CS_URS_2024_01/151101112"/>
    <hyperlink ref="F106" r:id="rId6" display="https://podminky.urs.cz/item/CS_URS_2024_01/151101201"/>
    <hyperlink ref="F109" r:id="rId7" display="https://podminky.urs.cz/item/CS_URS_2024_01/151101211"/>
    <hyperlink ref="F112" r:id="rId8" display="https://podminky.urs.cz/item/CS_URS_2024_01/162351103"/>
    <hyperlink ref="F119" r:id="rId9" display="https://podminky.urs.cz/item/CS_URS_2024_01/162651112"/>
    <hyperlink ref="F123" r:id="rId10" display="https://podminky.urs.cz/item/CS_URS_2024_01/167151111"/>
    <hyperlink ref="F130" r:id="rId11" display="https://podminky.urs.cz/item/CS_URS_2024_01/171201231"/>
    <hyperlink ref="F134" r:id="rId12" display="https://podminky.urs.cz/item/CS_URS_2024_01/171251201"/>
    <hyperlink ref="F137" r:id="rId13" display="https://podminky.urs.cz/item/CS_URS_2024_01/174151101"/>
    <hyperlink ref="F140" r:id="rId14" display="https://podminky.urs.cz/item/CS_URS_2024_01/175151101"/>
    <hyperlink ref="F154" r:id="rId15" display="https://podminky.urs.cz/item/CS_URS_2024_01/451573111"/>
    <hyperlink ref="F157" r:id="rId16" display="https://podminky.urs.cz/item/CS_URS_2024_01/452321141"/>
    <hyperlink ref="F160" r:id="rId17" display="https://podminky.urs.cz/item/CS_URS_2024_01/899620141"/>
    <hyperlink ref="F163" r:id="rId18" display="https://podminky.urs.cz/item/CS_URS_2024_01/899641121"/>
    <hyperlink ref="F166" r:id="rId19" display="https://podminky.urs.cz/item/CS_URS_2024_01/899640122"/>
    <hyperlink ref="F169" r:id="rId20" display="https://podminky.urs.cz/item/CS_URS_2024_01/721110806"/>
    <hyperlink ref="F171" r:id="rId21" display="https://podminky.urs.cz/item/CS_URS_2024_01/721173401"/>
    <hyperlink ref="F173" r:id="rId22" display="https://podminky.urs.cz/item/CS_URS_2024_01/721173402"/>
    <hyperlink ref="F175" r:id="rId23" display="https://podminky.urs.cz/item/CS_URS_2024_01/721173403"/>
    <hyperlink ref="F177" r:id="rId24" display="https://podminky.urs.cz/item/CS_URS_2024_01/721290111"/>
    <hyperlink ref="F179" r:id="rId25" display="https://podminky.urs.cz/item/CS_URS_2024_01/721290112"/>
    <hyperlink ref="F181" r:id="rId26" display="https://podminky.urs.cz/item/CS_URS_2024_01/894812201"/>
    <hyperlink ref="F183" r:id="rId27" display="https://podminky.urs.cz/item/CS_URS_2024_01/894812203"/>
    <hyperlink ref="F185" r:id="rId28" display="https://podminky.urs.cz/item/CS_URS_2024_01/894812231"/>
    <hyperlink ref="F187" r:id="rId29" display="https://podminky.urs.cz/item/CS_URS_2024_01/894812232"/>
    <hyperlink ref="F189" r:id="rId30" display="https://podminky.urs.cz/item/CS_URS_2024_01/894812249"/>
    <hyperlink ref="F191" r:id="rId31" display="https://podminky.urs.cz/item/CS_URS_2024_01/894812257"/>
    <hyperlink ref="F194" r:id="rId32" display="https://podminky.urs.cz/item/CS_URS_2024_01/997013213"/>
    <hyperlink ref="F196" r:id="rId33" display="https://podminky.urs.cz/item/CS_URS_2024_01/997013501"/>
    <hyperlink ref="F198" r:id="rId34" display="https://podminky.urs.cz/item/CS_URS_2024_01/997013509"/>
    <hyperlink ref="F201" r:id="rId35" display="https://podminky.urs.cz/item/CS_URS_2024_01/997013871"/>
    <hyperlink ref="F205" r:id="rId36" display="https://podminky.urs.cz/item/CS_URS_2024_01/998276101"/>
  </hyperlinks>
  <pageMargins left="0.39375" right="0.39375" top="0.39375" bottom="0.39375" header="0" footer="0"/>
  <pageSetup paperSize="9" orientation="landscape" blackAndWhite="1" fitToHeight="100"/>
  <headerFooter>
    <oddFooter>&amp;CStrana &amp;P z &amp;N</oddFooter>
  </headerFooter>
  <drawing r:id="rId37"/>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188</v>
      </c>
      <c r="AZ2" s="283" t="s">
        <v>3466</v>
      </c>
      <c r="BA2" s="283" t="s">
        <v>19</v>
      </c>
      <c r="BB2" s="283" t="s">
        <v>19</v>
      </c>
      <c r="BC2" s="283" t="s">
        <v>5520</v>
      </c>
      <c r="BD2" s="283" t="s">
        <v>86</v>
      </c>
    </row>
    <row r="3" s="1" customFormat="1" ht="6.96" customHeight="1">
      <c r="B3" s="142"/>
      <c r="C3" s="143"/>
      <c r="D3" s="143"/>
      <c r="E3" s="143"/>
      <c r="F3" s="143"/>
      <c r="G3" s="143"/>
      <c r="H3" s="143"/>
      <c r="I3" s="143"/>
      <c r="J3" s="143"/>
      <c r="K3" s="143"/>
      <c r="L3" s="23"/>
      <c r="AT3" s="20" t="s">
        <v>86</v>
      </c>
      <c r="AZ3" s="283" t="s">
        <v>3467</v>
      </c>
      <c r="BA3" s="283" t="s">
        <v>19</v>
      </c>
      <c r="BB3" s="283" t="s">
        <v>19</v>
      </c>
      <c r="BC3" s="283" t="s">
        <v>861</v>
      </c>
      <c r="BD3" s="283" t="s">
        <v>86</v>
      </c>
    </row>
    <row r="4" s="1" customFormat="1" ht="24.96" customHeight="1">
      <c r="B4" s="23"/>
      <c r="D4" s="144" t="s">
        <v>198</v>
      </c>
      <c r="L4" s="23"/>
      <c r="M4" s="145" t="s">
        <v>10</v>
      </c>
      <c r="AT4" s="20" t="s">
        <v>4</v>
      </c>
      <c r="AZ4" s="283" t="s">
        <v>5382</v>
      </c>
      <c r="BA4" s="283" t="s">
        <v>19</v>
      </c>
      <c r="BB4" s="283" t="s">
        <v>19</v>
      </c>
      <c r="BC4" s="283" t="s">
        <v>5521</v>
      </c>
      <c r="BD4" s="283" t="s">
        <v>86</v>
      </c>
    </row>
    <row r="5" s="1" customFormat="1" ht="6.96" customHeight="1">
      <c r="B5" s="23"/>
      <c r="L5" s="23"/>
      <c r="AZ5" s="283" t="s">
        <v>5384</v>
      </c>
      <c r="BA5" s="283" t="s">
        <v>19</v>
      </c>
      <c r="BB5" s="283" t="s">
        <v>19</v>
      </c>
      <c r="BC5" s="283" t="s">
        <v>5522</v>
      </c>
      <c r="BD5" s="283" t="s">
        <v>86</v>
      </c>
    </row>
    <row r="6" s="1" customFormat="1" ht="12" customHeight="1">
      <c r="B6" s="23"/>
      <c r="D6" s="146" t="s">
        <v>16</v>
      </c>
      <c r="L6" s="23"/>
      <c r="AZ6" s="283" t="s">
        <v>5385</v>
      </c>
      <c r="BA6" s="283" t="s">
        <v>19</v>
      </c>
      <c r="BB6" s="283" t="s">
        <v>19</v>
      </c>
      <c r="BC6" s="283" t="s">
        <v>888</v>
      </c>
      <c r="BD6" s="283" t="s">
        <v>86</v>
      </c>
    </row>
    <row r="7" s="1" customFormat="1" ht="16.5" customHeight="1">
      <c r="B7" s="23"/>
      <c r="E7" s="147" t="str">
        <f>'Rekapitulace stavby'!K6</f>
        <v>Informační centrum nádraží Teplice nad Bečvou, rekonstrukce a dostavba</v>
      </c>
      <c r="F7" s="146"/>
      <c r="G7" s="146"/>
      <c r="H7" s="146"/>
      <c r="L7" s="23"/>
      <c r="AZ7" s="283" t="s">
        <v>3469</v>
      </c>
      <c r="BA7" s="283" t="s">
        <v>19</v>
      </c>
      <c r="BB7" s="283" t="s">
        <v>19</v>
      </c>
      <c r="BC7" s="283" t="s">
        <v>5523</v>
      </c>
      <c r="BD7" s="283" t="s">
        <v>86</v>
      </c>
    </row>
    <row r="8" s="2" customFormat="1" ht="12" customHeight="1">
      <c r="A8" s="41"/>
      <c r="B8" s="47"/>
      <c r="C8" s="41"/>
      <c r="D8" s="146" t="s">
        <v>199</v>
      </c>
      <c r="E8" s="41"/>
      <c r="F8" s="41"/>
      <c r="G8" s="41"/>
      <c r="H8" s="41"/>
      <c r="I8" s="41"/>
      <c r="J8" s="41"/>
      <c r="K8" s="41"/>
      <c r="L8" s="148"/>
      <c r="S8" s="41"/>
      <c r="T8" s="41"/>
      <c r="U8" s="41"/>
      <c r="V8" s="41"/>
      <c r="W8" s="41"/>
      <c r="X8" s="41"/>
      <c r="Y8" s="41"/>
      <c r="Z8" s="41"/>
      <c r="AA8" s="41"/>
      <c r="AB8" s="41"/>
      <c r="AC8" s="41"/>
      <c r="AD8" s="41"/>
      <c r="AE8" s="41"/>
      <c r="AZ8" s="283" t="s">
        <v>5524</v>
      </c>
      <c r="BA8" s="283" t="s">
        <v>19</v>
      </c>
      <c r="BB8" s="283" t="s">
        <v>19</v>
      </c>
      <c r="BC8" s="283" t="s">
        <v>5525</v>
      </c>
      <c r="BD8" s="283" t="s">
        <v>86</v>
      </c>
    </row>
    <row r="9" s="2" customFormat="1" ht="16.5" customHeight="1">
      <c r="A9" s="41"/>
      <c r="B9" s="47"/>
      <c r="C9" s="41"/>
      <c r="D9" s="41"/>
      <c r="E9" s="149" t="s">
        <v>5526</v>
      </c>
      <c r="F9" s="41"/>
      <c r="G9" s="41"/>
      <c r="H9" s="41"/>
      <c r="I9" s="41"/>
      <c r="J9" s="41"/>
      <c r="K9" s="41"/>
      <c r="L9" s="148"/>
      <c r="S9" s="41"/>
      <c r="T9" s="41"/>
      <c r="U9" s="41"/>
      <c r="V9" s="41"/>
      <c r="W9" s="41"/>
      <c r="X9" s="41"/>
      <c r="Y9" s="41"/>
      <c r="Z9" s="41"/>
      <c r="AA9" s="41"/>
      <c r="AB9" s="41"/>
      <c r="AC9" s="41"/>
      <c r="AD9" s="41"/>
      <c r="AE9" s="41"/>
      <c r="AZ9" s="283" t="s">
        <v>3471</v>
      </c>
      <c r="BA9" s="283" t="s">
        <v>19</v>
      </c>
      <c r="BB9" s="283" t="s">
        <v>19</v>
      </c>
      <c r="BC9" s="283" t="s">
        <v>5527</v>
      </c>
      <c r="BD9" s="283" t="s">
        <v>86</v>
      </c>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c r="AZ10" s="283" t="s">
        <v>3472</v>
      </c>
      <c r="BA10" s="283" t="s">
        <v>19</v>
      </c>
      <c r="BB10" s="283" t="s">
        <v>19</v>
      </c>
      <c r="BC10" s="283" t="s">
        <v>5528</v>
      </c>
      <c r="BD10" s="283" t="s">
        <v>86</v>
      </c>
    </row>
    <row r="11" s="2" customFormat="1" ht="12" customHeight="1">
      <c r="A11" s="41"/>
      <c r="B11" s="47"/>
      <c r="C11" s="41"/>
      <c r="D11" s="146" t="s">
        <v>18</v>
      </c>
      <c r="E11" s="41"/>
      <c r="F11" s="137" t="s">
        <v>19</v>
      </c>
      <c r="G11" s="41"/>
      <c r="H11" s="41"/>
      <c r="I11" s="146" t="s">
        <v>20</v>
      </c>
      <c r="J11" s="137" t="s">
        <v>19</v>
      </c>
      <c r="K11" s="41"/>
      <c r="L11" s="148"/>
      <c r="S11" s="41"/>
      <c r="T11" s="41"/>
      <c r="U11" s="41"/>
      <c r="V11" s="41"/>
      <c r="W11" s="41"/>
      <c r="X11" s="41"/>
      <c r="Y11" s="41"/>
      <c r="Z11" s="41"/>
      <c r="AA11" s="41"/>
      <c r="AB11" s="41"/>
      <c r="AC11" s="41"/>
      <c r="AD11" s="41"/>
      <c r="AE11" s="41"/>
    </row>
    <row r="12" s="2" customFormat="1" ht="12" customHeight="1">
      <c r="A12" s="41"/>
      <c r="B12" s="47"/>
      <c r="C12" s="41"/>
      <c r="D12" s="146" t="s">
        <v>21</v>
      </c>
      <c r="E12" s="41"/>
      <c r="F12" s="137" t="s">
        <v>22</v>
      </c>
      <c r="G12" s="41"/>
      <c r="H12" s="41"/>
      <c r="I12" s="146" t="s">
        <v>23</v>
      </c>
      <c r="J12" s="150" t="str">
        <f>'Rekapitulace stavby'!AN8</f>
        <v>23. 5. 2024</v>
      </c>
      <c r="K12" s="41"/>
      <c r="L12" s="148"/>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7" t="s">
        <v>27</v>
      </c>
      <c r="K14" s="41"/>
      <c r="L14" s="148"/>
      <c r="S14" s="41"/>
      <c r="T14" s="41"/>
      <c r="U14" s="41"/>
      <c r="V14" s="41"/>
      <c r="W14" s="41"/>
      <c r="X14" s="41"/>
      <c r="Y14" s="41"/>
      <c r="Z14" s="41"/>
      <c r="AA14" s="41"/>
      <c r="AB14" s="41"/>
      <c r="AC14" s="41"/>
      <c r="AD14" s="41"/>
      <c r="AE14" s="41"/>
    </row>
    <row r="15" s="2" customFormat="1" ht="18" customHeight="1">
      <c r="A15" s="41"/>
      <c r="B15" s="47"/>
      <c r="C15" s="41"/>
      <c r="D15" s="41"/>
      <c r="E15" s="137" t="s">
        <v>28</v>
      </c>
      <c r="F15" s="41"/>
      <c r="G15" s="41"/>
      <c r="H15" s="41"/>
      <c r="I15" s="146" t="s">
        <v>29</v>
      </c>
      <c r="J15" s="137" t="s">
        <v>30</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31</v>
      </c>
      <c r="E17" s="41"/>
      <c r="F17" s="41"/>
      <c r="G17" s="41"/>
      <c r="H17" s="41"/>
      <c r="I17" s="146" t="s">
        <v>26</v>
      </c>
      <c r="J17" s="36"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7"/>
      <c r="G18" s="137"/>
      <c r="H18" s="137"/>
      <c r="I18" s="146" t="s">
        <v>29</v>
      </c>
      <c r="J18" s="36"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33</v>
      </c>
      <c r="E20" s="41"/>
      <c r="F20" s="41"/>
      <c r="G20" s="41"/>
      <c r="H20" s="41"/>
      <c r="I20" s="146" t="s">
        <v>26</v>
      </c>
      <c r="J20" s="137" t="s">
        <v>34</v>
      </c>
      <c r="K20" s="41"/>
      <c r="L20" s="148"/>
      <c r="S20" s="41"/>
      <c r="T20" s="41"/>
      <c r="U20" s="41"/>
      <c r="V20" s="41"/>
      <c r="W20" s="41"/>
      <c r="X20" s="41"/>
      <c r="Y20" s="41"/>
      <c r="Z20" s="41"/>
      <c r="AA20" s="41"/>
      <c r="AB20" s="41"/>
      <c r="AC20" s="41"/>
      <c r="AD20" s="41"/>
      <c r="AE20" s="41"/>
    </row>
    <row r="21" s="2" customFormat="1" ht="18" customHeight="1">
      <c r="A21" s="41"/>
      <c r="B21" s="47"/>
      <c r="C21" s="41"/>
      <c r="D21" s="41"/>
      <c r="E21" s="137" t="s">
        <v>35</v>
      </c>
      <c r="F21" s="41"/>
      <c r="G21" s="41"/>
      <c r="H21" s="41"/>
      <c r="I21" s="146" t="s">
        <v>29</v>
      </c>
      <c r="J21" s="137" t="s">
        <v>36</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38</v>
      </c>
      <c r="E23" s="41"/>
      <c r="F23" s="41"/>
      <c r="G23" s="41"/>
      <c r="H23" s="41"/>
      <c r="I23" s="146" t="s">
        <v>26</v>
      </c>
      <c r="J23" s="137" t="str">
        <f>IF('Rekapitulace stavby'!AN19="","",'Rekapitulace stavby'!AN19)</f>
        <v/>
      </c>
      <c r="K23" s="41"/>
      <c r="L23" s="148"/>
      <c r="S23" s="41"/>
      <c r="T23" s="41"/>
      <c r="U23" s="41"/>
      <c r="V23" s="41"/>
      <c r="W23" s="41"/>
      <c r="X23" s="41"/>
      <c r="Y23" s="41"/>
      <c r="Z23" s="41"/>
      <c r="AA23" s="41"/>
      <c r="AB23" s="41"/>
      <c r="AC23" s="41"/>
      <c r="AD23" s="41"/>
      <c r="AE23" s="41"/>
    </row>
    <row r="24" s="2" customFormat="1" ht="18" customHeight="1">
      <c r="A24" s="41"/>
      <c r="B24" s="47"/>
      <c r="C24" s="41"/>
      <c r="D24" s="41"/>
      <c r="E24" s="137" t="str">
        <f>IF('Rekapitulace stavby'!E20="","",'Rekapitulace stavby'!E20)</f>
        <v>Ing. Vojtěch Biolek</v>
      </c>
      <c r="F24" s="41"/>
      <c r="G24" s="41"/>
      <c r="H24" s="41"/>
      <c r="I24" s="146" t="s">
        <v>29</v>
      </c>
      <c r="J24" s="137" t="str">
        <f>IF('Rekapitulace stavby'!AN20="","",'Rekapitulace stavby'!AN20)</f>
        <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40</v>
      </c>
      <c r="E26" s="41"/>
      <c r="F26" s="41"/>
      <c r="G26" s="41"/>
      <c r="H26" s="41"/>
      <c r="I26" s="41"/>
      <c r="J26" s="41"/>
      <c r="K26" s="41"/>
      <c r="L26" s="148"/>
      <c r="S26" s="41"/>
      <c r="T26" s="41"/>
      <c r="U26" s="41"/>
      <c r="V26" s="41"/>
      <c r="W26" s="41"/>
      <c r="X26" s="41"/>
      <c r="Y26" s="41"/>
      <c r="Z26" s="41"/>
      <c r="AA26" s="41"/>
      <c r="AB26" s="41"/>
      <c r="AC26" s="41"/>
      <c r="AD26" s="41"/>
      <c r="AE26" s="41"/>
    </row>
    <row r="27" s="8" customFormat="1" ht="119.25" customHeight="1">
      <c r="A27" s="151"/>
      <c r="B27" s="152"/>
      <c r="C27" s="151"/>
      <c r="D27" s="151"/>
      <c r="E27" s="153" t="s">
        <v>201</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42</v>
      </c>
      <c r="E30" s="41"/>
      <c r="F30" s="41"/>
      <c r="G30" s="41"/>
      <c r="H30" s="41"/>
      <c r="I30" s="41"/>
      <c r="J30" s="157">
        <f>ROUND(J85,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44</v>
      </c>
      <c r="G32" s="41"/>
      <c r="H32" s="41"/>
      <c r="I32" s="158" t="s">
        <v>43</v>
      </c>
      <c r="J32" s="158" t="s">
        <v>45</v>
      </c>
      <c r="K32" s="41"/>
      <c r="L32" s="148"/>
      <c r="S32" s="41"/>
      <c r="T32" s="41"/>
      <c r="U32" s="41"/>
      <c r="V32" s="41"/>
      <c r="W32" s="41"/>
      <c r="X32" s="41"/>
      <c r="Y32" s="41"/>
      <c r="Z32" s="41"/>
      <c r="AA32" s="41"/>
      <c r="AB32" s="41"/>
      <c r="AC32" s="41"/>
      <c r="AD32" s="41"/>
      <c r="AE32" s="41"/>
    </row>
    <row r="33" s="2" customFormat="1" ht="14.4" customHeight="1">
      <c r="A33" s="41"/>
      <c r="B33" s="47"/>
      <c r="C33" s="41"/>
      <c r="D33" s="159" t="s">
        <v>46</v>
      </c>
      <c r="E33" s="146" t="s">
        <v>47</v>
      </c>
      <c r="F33" s="160">
        <f>ROUND((SUM(BE85:BE185)),  2)</f>
        <v>0</v>
      </c>
      <c r="G33" s="41"/>
      <c r="H33" s="41"/>
      <c r="I33" s="161">
        <v>0.20999999999999999</v>
      </c>
      <c r="J33" s="160">
        <f>ROUND(((SUM(BE85:BE185))*I33),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48</v>
      </c>
      <c r="F34" s="160">
        <f>ROUND((SUM(BF85:BF185)),  2)</f>
        <v>0</v>
      </c>
      <c r="G34" s="41"/>
      <c r="H34" s="41"/>
      <c r="I34" s="161">
        <v>0.14999999999999999</v>
      </c>
      <c r="J34" s="160">
        <f>ROUND(((SUM(BF85:BF185))*I34),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49</v>
      </c>
      <c r="F35" s="160">
        <f>ROUND((SUM(BG85:BG185)),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50</v>
      </c>
      <c r="F36" s="160">
        <f>ROUND((SUM(BH85:BH185)),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51</v>
      </c>
      <c r="F37" s="160">
        <f>ROUND((SUM(BI85:BI185)),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52</v>
      </c>
      <c r="E39" s="164"/>
      <c r="F39" s="164"/>
      <c r="G39" s="165" t="s">
        <v>53</v>
      </c>
      <c r="H39" s="166" t="s">
        <v>54</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6" t="s">
        <v>202</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Informační centrum nádraží Teplice nad Bečvou, rekonstrukce a dostavba</v>
      </c>
      <c r="F48" s="35"/>
      <c r="G48" s="35"/>
      <c r="H48" s="35"/>
      <c r="I48" s="43"/>
      <c r="J48" s="43"/>
      <c r="K48" s="43"/>
      <c r="L48" s="148"/>
      <c r="S48" s="41"/>
      <c r="T48" s="41"/>
      <c r="U48" s="41"/>
      <c r="V48" s="41"/>
      <c r="W48" s="41"/>
      <c r="X48" s="41"/>
      <c r="Y48" s="41"/>
      <c r="Z48" s="41"/>
      <c r="AA48" s="41"/>
      <c r="AB48" s="41"/>
      <c r="AC48" s="41"/>
      <c r="AD48" s="41"/>
      <c r="AE48" s="41"/>
    </row>
    <row r="49" s="2" customFormat="1" ht="12" customHeight="1">
      <c r="A49" s="41"/>
      <c r="B49" s="42"/>
      <c r="C49" s="35" t="s">
        <v>199</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IO 02 - Dešťová kanalizace a akumulační nádrž</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U Teplic 552, 753 01 Hranice I - Město</v>
      </c>
      <c r="G52" s="43"/>
      <c r="H52" s="43"/>
      <c r="I52" s="35" t="s">
        <v>23</v>
      </c>
      <c r="J52" s="75" t="str">
        <f>IF(J12="","",J12)</f>
        <v>23. 5. 2024</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Město Hranice</v>
      </c>
      <c r="G54" s="43"/>
      <c r="H54" s="43"/>
      <c r="I54" s="35" t="s">
        <v>33</v>
      </c>
      <c r="J54" s="39" t="str">
        <f>E21</f>
        <v>Ateliér Velehradský s.r.o.</v>
      </c>
      <c r="K54" s="43"/>
      <c r="L54" s="148"/>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38</v>
      </c>
      <c r="J55" s="39" t="str">
        <f>E24</f>
        <v>Ing. Vojtěch Biolek</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203</v>
      </c>
      <c r="D57" s="175"/>
      <c r="E57" s="175"/>
      <c r="F57" s="175"/>
      <c r="G57" s="175"/>
      <c r="H57" s="175"/>
      <c r="I57" s="175"/>
      <c r="J57" s="176" t="s">
        <v>204</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74</v>
      </c>
      <c r="D59" s="43"/>
      <c r="E59" s="43"/>
      <c r="F59" s="43"/>
      <c r="G59" s="43"/>
      <c r="H59" s="43"/>
      <c r="I59" s="43"/>
      <c r="J59" s="105">
        <f>J85</f>
        <v>0</v>
      </c>
      <c r="K59" s="43"/>
      <c r="L59" s="148"/>
      <c r="S59" s="41"/>
      <c r="T59" s="41"/>
      <c r="U59" s="41"/>
      <c r="V59" s="41"/>
      <c r="W59" s="41"/>
      <c r="X59" s="41"/>
      <c r="Y59" s="41"/>
      <c r="Z59" s="41"/>
      <c r="AA59" s="41"/>
      <c r="AB59" s="41"/>
      <c r="AC59" s="41"/>
      <c r="AD59" s="41"/>
      <c r="AE59" s="41"/>
      <c r="AU59" s="20" t="s">
        <v>205</v>
      </c>
    </row>
    <row r="60" s="9" customFormat="1" ht="24.96" customHeight="1">
      <c r="A60" s="9"/>
      <c r="B60" s="178"/>
      <c r="C60" s="179"/>
      <c r="D60" s="180" t="s">
        <v>206</v>
      </c>
      <c r="E60" s="181"/>
      <c r="F60" s="181"/>
      <c r="G60" s="181"/>
      <c r="H60" s="181"/>
      <c r="I60" s="181"/>
      <c r="J60" s="182">
        <f>J86</f>
        <v>0</v>
      </c>
      <c r="K60" s="179"/>
      <c r="L60" s="183"/>
      <c r="S60" s="9"/>
      <c r="T60" s="9"/>
      <c r="U60" s="9"/>
      <c r="V60" s="9"/>
      <c r="W60" s="9"/>
      <c r="X60" s="9"/>
      <c r="Y60" s="9"/>
      <c r="Z60" s="9"/>
      <c r="AA60" s="9"/>
      <c r="AB60" s="9"/>
      <c r="AC60" s="9"/>
      <c r="AD60" s="9"/>
      <c r="AE60" s="9"/>
    </row>
    <row r="61" s="10" customFormat="1" ht="19.92" customHeight="1">
      <c r="A61" s="10"/>
      <c r="B61" s="184"/>
      <c r="C61" s="128"/>
      <c r="D61" s="185" t="s">
        <v>207</v>
      </c>
      <c r="E61" s="186"/>
      <c r="F61" s="186"/>
      <c r="G61" s="186"/>
      <c r="H61" s="186"/>
      <c r="I61" s="186"/>
      <c r="J61" s="187">
        <f>J87</f>
        <v>0</v>
      </c>
      <c r="K61" s="128"/>
      <c r="L61" s="188"/>
      <c r="S61" s="10"/>
      <c r="T61" s="10"/>
      <c r="U61" s="10"/>
      <c r="V61" s="10"/>
      <c r="W61" s="10"/>
      <c r="X61" s="10"/>
      <c r="Y61" s="10"/>
      <c r="Z61" s="10"/>
      <c r="AA61" s="10"/>
      <c r="AB61" s="10"/>
      <c r="AC61" s="10"/>
      <c r="AD61" s="10"/>
      <c r="AE61" s="10"/>
    </row>
    <row r="62" s="10" customFormat="1" ht="19.92" customHeight="1">
      <c r="A62" s="10"/>
      <c r="B62" s="184"/>
      <c r="C62" s="128"/>
      <c r="D62" s="185" t="s">
        <v>1114</v>
      </c>
      <c r="E62" s="186"/>
      <c r="F62" s="186"/>
      <c r="G62" s="186"/>
      <c r="H62" s="186"/>
      <c r="I62" s="186"/>
      <c r="J62" s="187">
        <f>J140</f>
        <v>0</v>
      </c>
      <c r="K62" s="128"/>
      <c r="L62" s="188"/>
      <c r="S62" s="10"/>
      <c r="T62" s="10"/>
      <c r="U62" s="10"/>
      <c r="V62" s="10"/>
      <c r="W62" s="10"/>
      <c r="X62" s="10"/>
      <c r="Y62" s="10"/>
      <c r="Z62" s="10"/>
      <c r="AA62" s="10"/>
      <c r="AB62" s="10"/>
      <c r="AC62" s="10"/>
      <c r="AD62" s="10"/>
      <c r="AE62" s="10"/>
    </row>
    <row r="63" s="10" customFormat="1" ht="19.92" customHeight="1">
      <c r="A63" s="10"/>
      <c r="B63" s="184"/>
      <c r="C63" s="128"/>
      <c r="D63" s="185" t="s">
        <v>3476</v>
      </c>
      <c r="E63" s="186"/>
      <c r="F63" s="186"/>
      <c r="G63" s="186"/>
      <c r="H63" s="186"/>
      <c r="I63" s="186"/>
      <c r="J63" s="187">
        <f>J148</f>
        <v>0</v>
      </c>
      <c r="K63" s="128"/>
      <c r="L63" s="188"/>
      <c r="S63" s="10"/>
      <c r="T63" s="10"/>
      <c r="U63" s="10"/>
      <c r="V63" s="10"/>
      <c r="W63" s="10"/>
      <c r="X63" s="10"/>
      <c r="Y63" s="10"/>
      <c r="Z63" s="10"/>
      <c r="AA63" s="10"/>
      <c r="AB63" s="10"/>
      <c r="AC63" s="10"/>
      <c r="AD63" s="10"/>
      <c r="AE63" s="10"/>
    </row>
    <row r="64" s="10" customFormat="1" ht="19.92" customHeight="1">
      <c r="A64" s="10"/>
      <c r="B64" s="184"/>
      <c r="C64" s="128"/>
      <c r="D64" s="185" t="s">
        <v>208</v>
      </c>
      <c r="E64" s="186"/>
      <c r="F64" s="186"/>
      <c r="G64" s="186"/>
      <c r="H64" s="186"/>
      <c r="I64" s="186"/>
      <c r="J64" s="187">
        <f>J155</f>
        <v>0</v>
      </c>
      <c r="K64" s="128"/>
      <c r="L64" s="188"/>
      <c r="S64" s="10"/>
      <c r="T64" s="10"/>
      <c r="U64" s="10"/>
      <c r="V64" s="10"/>
      <c r="W64" s="10"/>
      <c r="X64" s="10"/>
      <c r="Y64" s="10"/>
      <c r="Z64" s="10"/>
      <c r="AA64" s="10"/>
      <c r="AB64" s="10"/>
      <c r="AC64" s="10"/>
      <c r="AD64" s="10"/>
      <c r="AE64" s="10"/>
    </row>
    <row r="65" s="10" customFormat="1" ht="19.92" customHeight="1">
      <c r="A65" s="10"/>
      <c r="B65" s="184"/>
      <c r="C65" s="128"/>
      <c r="D65" s="185" t="s">
        <v>476</v>
      </c>
      <c r="E65" s="186"/>
      <c r="F65" s="186"/>
      <c r="G65" s="186"/>
      <c r="H65" s="186"/>
      <c r="I65" s="186"/>
      <c r="J65" s="187">
        <f>J182</f>
        <v>0</v>
      </c>
      <c r="K65" s="128"/>
      <c r="L65" s="188"/>
      <c r="S65" s="10"/>
      <c r="T65" s="10"/>
      <c r="U65" s="10"/>
      <c r="V65" s="10"/>
      <c r="W65" s="10"/>
      <c r="X65" s="10"/>
      <c r="Y65" s="10"/>
      <c r="Z65" s="10"/>
      <c r="AA65" s="10"/>
      <c r="AB65" s="10"/>
      <c r="AC65" s="10"/>
      <c r="AD65" s="10"/>
      <c r="AE65" s="10"/>
    </row>
    <row r="66" s="2" customFormat="1" ht="21.84" customHeight="1">
      <c r="A66" s="41"/>
      <c r="B66" s="42"/>
      <c r="C66" s="43"/>
      <c r="D66" s="43"/>
      <c r="E66" s="43"/>
      <c r="F66" s="43"/>
      <c r="G66" s="43"/>
      <c r="H66" s="43"/>
      <c r="I66" s="43"/>
      <c r="J66" s="43"/>
      <c r="K66" s="43"/>
      <c r="L66" s="148"/>
      <c r="S66" s="41"/>
      <c r="T66" s="41"/>
      <c r="U66" s="41"/>
      <c r="V66" s="41"/>
      <c r="W66" s="41"/>
      <c r="X66" s="41"/>
      <c r="Y66" s="41"/>
      <c r="Z66" s="41"/>
      <c r="AA66" s="41"/>
      <c r="AB66" s="41"/>
      <c r="AC66" s="41"/>
      <c r="AD66" s="41"/>
      <c r="AE66" s="41"/>
    </row>
    <row r="67" s="2" customFormat="1" ht="6.96" customHeight="1">
      <c r="A67" s="41"/>
      <c r="B67" s="62"/>
      <c r="C67" s="63"/>
      <c r="D67" s="63"/>
      <c r="E67" s="63"/>
      <c r="F67" s="63"/>
      <c r="G67" s="63"/>
      <c r="H67" s="63"/>
      <c r="I67" s="63"/>
      <c r="J67" s="63"/>
      <c r="K67" s="63"/>
      <c r="L67" s="148"/>
      <c r="S67" s="41"/>
      <c r="T67" s="41"/>
      <c r="U67" s="41"/>
      <c r="V67" s="41"/>
      <c r="W67" s="41"/>
      <c r="X67" s="41"/>
      <c r="Y67" s="41"/>
      <c r="Z67" s="41"/>
      <c r="AA67" s="41"/>
      <c r="AB67" s="41"/>
      <c r="AC67" s="41"/>
      <c r="AD67" s="41"/>
      <c r="AE67" s="41"/>
    </row>
    <row r="71" s="2" customFormat="1" ht="6.96" customHeight="1">
      <c r="A71" s="41"/>
      <c r="B71" s="64"/>
      <c r="C71" s="65"/>
      <c r="D71" s="65"/>
      <c r="E71" s="65"/>
      <c r="F71" s="65"/>
      <c r="G71" s="65"/>
      <c r="H71" s="65"/>
      <c r="I71" s="65"/>
      <c r="J71" s="65"/>
      <c r="K71" s="65"/>
      <c r="L71" s="148"/>
      <c r="S71" s="41"/>
      <c r="T71" s="41"/>
      <c r="U71" s="41"/>
      <c r="V71" s="41"/>
      <c r="W71" s="41"/>
      <c r="X71" s="41"/>
      <c r="Y71" s="41"/>
      <c r="Z71" s="41"/>
      <c r="AA71" s="41"/>
      <c r="AB71" s="41"/>
      <c r="AC71" s="41"/>
      <c r="AD71" s="41"/>
      <c r="AE71" s="41"/>
    </row>
    <row r="72" s="2" customFormat="1" ht="24.96" customHeight="1">
      <c r="A72" s="41"/>
      <c r="B72" s="42"/>
      <c r="C72" s="26" t="s">
        <v>214</v>
      </c>
      <c r="D72" s="43"/>
      <c r="E72" s="43"/>
      <c r="F72" s="43"/>
      <c r="G72" s="43"/>
      <c r="H72" s="43"/>
      <c r="I72" s="43"/>
      <c r="J72" s="43"/>
      <c r="K72" s="43"/>
      <c r="L72" s="148"/>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8"/>
      <c r="S73" s="41"/>
      <c r="T73" s="41"/>
      <c r="U73" s="41"/>
      <c r="V73" s="41"/>
      <c r="W73" s="41"/>
      <c r="X73" s="41"/>
      <c r="Y73" s="41"/>
      <c r="Z73" s="41"/>
      <c r="AA73" s="41"/>
      <c r="AB73" s="41"/>
      <c r="AC73" s="41"/>
      <c r="AD73" s="41"/>
      <c r="AE73" s="41"/>
    </row>
    <row r="74" s="2" customFormat="1" ht="12" customHeight="1">
      <c r="A74" s="41"/>
      <c r="B74" s="42"/>
      <c r="C74" s="35" t="s">
        <v>16</v>
      </c>
      <c r="D74" s="43"/>
      <c r="E74" s="43"/>
      <c r="F74" s="43"/>
      <c r="G74" s="43"/>
      <c r="H74" s="43"/>
      <c r="I74" s="43"/>
      <c r="J74" s="43"/>
      <c r="K74" s="43"/>
      <c r="L74" s="148"/>
      <c r="S74" s="41"/>
      <c r="T74" s="41"/>
      <c r="U74" s="41"/>
      <c r="V74" s="41"/>
      <c r="W74" s="41"/>
      <c r="X74" s="41"/>
      <c r="Y74" s="41"/>
      <c r="Z74" s="41"/>
      <c r="AA74" s="41"/>
      <c r="AB74" s="41"/>
      <c r="AC74" s="41"/>
      <c r="AD74" s="41"/>
      <c r="AE74" s="41"/>
    </row>
    <row r="75" s="2" customFormat="1" ht="16.5" customHeight="1">
      <c r="A75" s="41"/>
      <c r="B75" s="42"/>
      <c r="C75" s="43"/>
      <c r="D75" s="43"/>
      <c r="E75" s="173" t="str">
        <f>E7</f>
        <v>Informační centrum nádraží Teplice nad Bečvou, rekonstrukce a dostavba</v>
      </c>
      <c r="F75" s="35"/>
      <c r="G75" s="35"/>
      <c r="H75" s="35"/>
      <c r="I75" s="43"/>
      <c r="J75" s="43"/>
      <c r="K75" s="43"/>
      <c r="L75" s="148"/>
      <c r="S75" s="41"/>
      <c r="T75" s="41"/>
      <c r="U75" s="41"/>
      <c r="V75" s="41"/>
      <c r="W75" s="41"/>
      <c r="X75" s="41"/>
      <c r="Y75" s="41"/>
      <c r="Z75" s="41"/>
      <c r="AA75" s="41"/>
      <c r="AB75" s="41"/>
      <c r="AC75" s="41"/>
      <c r="AD75" s="41"/>
      <c r="AE75" s="41"/>
    </row>
    <row r="76" s="2" customFormat="1" ht="12" customHeight="1">
      <c r="A76" s="41"/>
      <c r="B76" s="42"/>
      <c r="C76" s="35" t="s">
        <v>199</v>
      </c>
      <c r="D76" s="43"/>
      <c r="E76" s="43"/>
      <c r="F76" s="43"/>
      <c r="G76" s="43"/>
      <c r="H76" s="43"/>
      <c r="I76" s="43"/>
      <c r="J76" s="43"/>
      <c r="K76" s="43"/>
      <c r="L76" s="148"/>
      <c r="S76" s="41"/>
      <c r="T76" s="41"/>
      <c r="U76" s="41"/>
      <c r="V76" s="41"/>
      <c r="W76" s="41"/>
      <c r="X76" s="41"/>
      <c r="Y76" s="41"/>
      <c r="Z76" s="41"/>
      <c r="AA76" s="41"/>
      <c r="AB76" s="41"/>
      <c r="AC76" s="41"/>
      <c r="AD76" s="41"/>
      <c r="AE76" s="41"/>
    </row>
    <row r="77" s="2" customFormat="1" ht="16.5" customHeight="1">
      <c r="A77" s="41"/>
      <c r="B77" s="42"/>
      <c r="C77" s="43"/>
      <c r="D77" s="43"/>
      <c r="E77" s="72" t="str">
        <f>E9</f>
        <v>IO 02 - Dešťová kanalizace a akumulační nádrž</v>
      </c>
      <c r="F77" s="43"/>
      <c r="G77" s="43"/>
      <c r="H77" s="43"/>
      <c r="I77" s="43"/>
      <c r="J77" s="43"/>
      <c r="K77" s="43"/>
      <c r="L77" s="148"/>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8"/>
      <c r="S78" s="41"/>
      <c r="T78" s="41"/>
      <c r="U78" s="41"/>
      <c r="V78" s="41"/>
      <c r="W78" s="41"/>
      <c r="X78" s="41"/>
      <c r="Y78" s="41"/>
      <c r="Z78" s="41"/>
      <c r="AA78" s="41"/>
      <c r="AB78" s="41"/>
      <c r="AC78" s="41"/>
      <c r="AD78" s="41"/>
      <c r="AE78" s="41"/>
    </row>
    <row r="79" s="2" customFormat="1" ht="12" customHeight="1">
      <c r="A79" s="41"/>
      <c r="B79" s="42"/>
      <c r="C79" s="35" t="s">
        <v>21</v>
      </c>
      <c r="D79" s="43"/>
      <c r="E79" s="43"/>
      <c r="F79" s="30" t="str">
        <f>F12</f>
        <v>U Teplic 552, 753 01 Hranice I - Město</v>
      </c>
      <c r="G79" s="43"/>
      <c r="H79" s="43"/>
      <c r="I79" s="35" t="s">
        <v>23</v>
      </c>
      <c r="J79" s="75" t="str">
        <f>IF(J12="","",J12)</f>
        <v>23. 5. 2024</v>
      </c>
      <c r="K79" s="43"/>
      <c r="L79" s="148"/>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8"/>
      <c r="S80" s="41"/>
      <c r="T80" s="41"/>
      <c r="U80" s="41"/>
      <c r="V80" s="41"/>
      <c r="W80" s="41"/>
      <c r="X80" s="41"/>
      <c r="Y80" s="41"/>
      <c r="Z80" s="41"/>
      <c r="AA80" s="41"/>
      <c r="AB80" s="41"/>
      <c r="AC80" s="41"/>
      <c r="AD80" s="41"/>
      <c r="AE80" s="41"/>
    </row>
    <row r="81" s="2" customFormat="1" ht="25.65" customHeight="1">
      <c r="A81" s="41"/>
      <c r="B81" s="42"/>
      <c r="C81" s="35" t="s">
        <v>25</v>
      </c>
      <c r="D81" s="43"/>
      <c r="E81" s="43"/>
      <c r="F81" s="30" t="str">
        <f>E15</f>
        <v>Město Hranice</v>
      </c>
      <c r="G81" s="43"/>
      <c r="H81" s="43"/>
      <c r="I81" s="35" t="s">
        <v>33</v>
      </c>
      <c r="J81" s="39" t="str">
        <f>E21</f>
        <v>Ateliér Velehradský s.r.o.</v>
      </c>
      <c r="K81" s="43"/>
      <c r="L81" s="148"/>
      <c r="S81" s="41"/>
      <c r="T81" s="41"/>
      <c r="U81" s="41"/>
      <c r="V81" s="41"/>
      <c r="W81" s="41"/>
      <c r="X81" s="41"/>
      <c r="Y81" s="41"/>
      <c r="Z81" s="41"/>
      <c r="AA81" s="41"/>
      <c r="AB81" s="41"/>
      <c r="AC81" s="41"/>
      <c r="AD81" s="41"/>
      <c r="AE81" s="41"/>
    </row>
    <row r="82" s="2" customFormat="1" ht="15.15" customHeight="1">
      <c r="A82" s="41"/>
      <c r="B82" s="42"/>
      <c r="C82" s="35" t="s">
        <v>31</v>
      </c>
      <c r="D82" s="43"/>
      <c r="E82" s="43"/>
      <c r="F82" s="30" t="str">
        <f>IF(E18="","",E18)</f>
        <v>Vyplň údaj</v>
      </c>
      <c r="G82" s="43"/>
      <c r="H82" s="43"/>
      <c r="I82" s="35" t="s">
        <v>38</v>
      </c>
      <c r="J82" s="39" t="str">
        <f>E24</f>
        <v>Ing. Vojtěch Biolek</v>
      </c>
      <c r="K82" s="43"/>
      <c r="L82" s="148"/>
      <c r="S82" s="41"/>
      <c r="T82" s="41"/>
      <c r="U82" s="41"/>
      <c r="V82" s="41"/>
      <c r="W82" s="41"/>
      <c r="X82" s="41"/>
      <c r="Y82" s="41"/>
      <c r="Z82" s="41"/>
      <c r="AA82" s="41"/>
      <c r="AB82" s="41"/>
      <c r="AC82" s="41"/>
      <c r="AD82" s="41"/>
      <c r="AE82" s="41"/>
    </row>
    <row r="83" s="2" customFormat="1" ht="10.32" customHeight="1">
      <c r="A83" s="41"/>
      <c r="B83" s="42"/>
      <c r="C83" s="43"/>
      <c r="D83" s="43"/>
      <c r="E83" s="43"/>
      <c r="F83" s="43"/>
      <c r="G83" s="43"/>
      <c r="H83" s="43"/>
      <c r="I83" s="43"/>
      <c r="J83" s="43"/>
      <c r="K83" s="43"/>
      <c r="L83" s="148"/>
      <c r="S83" s="41"/>
      <c r="T83" s="41"/>
      <c r="U83" s="41"/>
      <c r="V83" s="41"/>
      <c r="W83" s="41"/>
      <c r="X83" s="41"/>
      <c r="Y83" s="41"/>
      <c r="Z83" s="41"/>
      <c r="AA83" s="41"/>
      <c r="AB83" s="41"/>
      <c r="AC83" s="41"/>
      <c r="AD83" s="41"/>
      <c r="AE83" s="41"/>
    </row>
    <row r="84" s="11" customFormat="1" ht="29.28" customHeight="1">
      <c r="A84" s="189"/>
      <c r="B84" s="190"/>
      <c r="C84" s="191" t="s">
        <v>215</v>
      </c>
      <c r="D84" s="192" t="s">
        <v>61</v>
      </c>
      <c r="E84" s="192" t="s">
        <v>57</v>
      </c>
      <c r="F84" s="192" t="s">
        <v>58</v>
      </c>
      <c r="G84" s="192" t="s">
        <v>216</v>
      </c>
      <c r="H84" s="192" t="s">
        <v>217</v>
      </c>
      <c r="I84" s="192" t="s">
        <v>218</v>
      </c>
      <c r="J84" s="192" t="s">
        <v>204</v>
      </c>
      <c r="K84" s="193" t="s">
        <v>219</v>
      </c>
      <c r="L84" s="194"/>
      <c r="M84" s="95" t="s">
        <v>19</v>
      </c>
      <c r="N84" s="96" t="s">
        <v>46</v>
      </c>
      <c r="O84" s="96" t="s">
        <v>220</v>
      </c>
      <c r="P84" s="96" t="s">
        <v>221</v>
      </c>
      <c r="Q84" s="96" t="s">
        <v>222</v>
      </c>
      <c r="R84" s="96" t="s">
        <v>223</v>
      </c>
      <c r="S84" s="96" t="s">
        <v>224</v>
      </c>
      <c r="T84" s="97" t="s">
        <v>225</v>
      </c>
      <c r="U84" s="189"/>
      <c r="V84" s="189"/>
      <c r="W84" s="189"/>
      <c r="X84" s="189"/>
      <c r="Y84" s="189"/>
      <c r="Z84" s="189"/>
      <c r="AA84" s="189"/>
      <c r="AB84" s="189"/>
      <c r="AC84" s="189"/>
      <c r="AD84" s="189"/>
      <c r="AE84" s="189"/>
    </row>
    <row r="85" s="2" customFormat="1" ht="22.8" customHeight="1">
      <c r="A85" s="41"/>
      <c r="B85" s="42"/>
      <c r="C85" s="102" t="s">
        <v>226</v>
      </c>
      <c r="D85" s="43"/>
      <c r="E85" s="43"/>
      <c r="F85" s="43"/>
      <c r="G85" s="43"/>
      <c r="H85" s="43"/>
      <c r="I85" s="43"/>
      <c r="J85" s="195">
        <f>BK85</f>
        <v>0</v>
      </c>
      <c r="K85" s="43"/>
      <c r="L85" s="47"/>
      <c r="M85" s="98"/>
      <c r="N85" s="196"/>
      <c r="O85" s="99"/>
      <c r="P85" s="197">
        <f>P86</f>
        <v>0</v>
      </c>
      <c r="Q85" s="99"/>
      <c r="R85" s="197">
        <f>R86</f>
        <v>71.347001199999994</v>
      </c>
      <c r="S85" s="99"/>
      <c r="T85" s="198">
        <f>T86</f>
        <v>0</v>
      </c>
      <c r="U85" s="41"/>
      <c r="V85" s="41"/>
      <c r="W85" s="41"/>
      <c r="X85" s="41"/>
      <c r="Y85" s="41"/>
      <c r="Z85" s="41"/>
      <c r="AA85" s="41"/>
      <c r="AB85" s="41"/>
      <c r="AC85" s="41"/>
      <c r="AD85" s="41"/>
      <c r="AE85" s="41"/>
      <c r="AT85" s="20" t="s">
        <v>75</v>
      </c>
      <c r="AU85" s="20" t="s">
        <v>205</v>
      </c>
      <c r="BK85" s="199">
        <f>BK86</f>
        <v>0</v>
      </c>
    </row>
    <row r="86" s="12" customFormat="1" ht="25.92" customHeight="1">
      <c r="A86" s="12"/>
      <c r="B86" s="200"/>
      <c r="C86" s="201"/>
      <c r="D86" s="202" t="s">
        <v>75</v>
      </c>
      <c r="E86" s="203" t="s">
        <v>227</v>
      </c>
      <c r="F86" s="203" t="s">
        <v>228</v>
      </c>
      <c r="G86" s="201"/>
      <c r="H86" s="201"/>
      <c r="I86" s="204"/>
      <c r="J86" s="205">
        <f>BK86</f>
        <v>0</v>
      </c>
      <c r="K86" s="201"/>
      <c r="L86" s="206"/>
      <c r="M86" s="207"/>
      <c r="N86" s="208"/>
      <c r="O86" s="208"/>
      <c r="P86" s="209">
        <f>P87+P140+P148+P155+P182</f>
        <v>0</v>
      </c>
      <c r="Q86" s="208"/>
      <c r="R86" s="209">
        <f>R87+R140+R148+R155+R182</f>
        <v>71.347001199999994</v>
      </c>
      <c r="S86" s="208"/>
      <c r="T86" s="210">
        <f>T87+T140+T148+T155+T182</f>
        <v>0</v>
      </c>
      <c r="U86" s="12"/>
      <c r="V86" s="12"/>
      <c r="W86" s="12"/>
      <c r="X86" s="12"/>
      <c r="Y86" s="12"/>
      <c r="Z86" s="12"/>
      <c r="AA86" s="12"/>
      <c r="AB86" s="12"/>
      <c r="AC86" s="12"/>
      <c r="AD86" s="12"/>
      <c r="AE86" s="12"/>
      <c r="AR86" s="211" t="s">
        <v>84</v>
      </c>
      <c r="AT86" s="212" t="s">
        <v>75</v>
      </c>
      <c r="AU86" s="212" t="s">
        <v>76</v>
      </c>
      <c r="AY86" s="211" t="s">
        <v>229</v>
      </c>
      <c r="BK86" s="213">
        <f>BK87+BK140+BK148+BK155+BK182</f>
        <v>0</v>
      </c>
    </row>
    <row r="87" s="12" customFormat="1" ht="22.8" customHeight="1">
      <c r="A87" s="12"/>
      <c r="B87" s="200"/>
      <c r="C87" s="201"/>
      <c r="D87" s="202" t="s">
        <v>75</v>
      </c>
      <c r="E87" s="214" t="s">
        <v>84</v>
      </c>
      <c r="F87" s="214" t="s">
        <v>230</v>
      </c>
      <c r="G87" s="201"/>
      <c r="H87" s="201"/>
      <c r="I87" s="204"/>
      <c r="J87" s="215">
        <f>BK87</f>
        <v>0</v>
      </c>
      <c r="K87" s="201"/>
      <c r="L87" s="206"/>
      <c r="M87" s="207"/>
      <c r="N87" s="208"/>
      <c r="O87" s="208"/>
      <c r="P87" s="209">
        <f>SUM(P88:P139)</f>
        <v>0</v>
      </c>
      <c r="Q87" s="208"/>
      <c r="R87" s="209">
        <f>SUM(R88:R139)</f>
        <v>48.566800000000001</v>
      </c>
      <c r="S87" s="208"/>
      <c r="T87" s="210">
        <f>SUM(T88:T139)</f>
        <v>0</v>
      </c>
      <c r="U87" s="12"/>
      <c r="V87" s="12"/>
      <c r="W87" s="12"/>
      <c r="X87" s="12"/>
      <c r="Y87" s="12"/>
      <c r="Z87" s="12"/>
      <c r="AA87" s="12"/>
      <c r="AB87" s="12"/>
      <c r="AC87" s="12"/>
      <c r="AD87" s="12"/>
      <c r="AE87" s="12"/>
      <c r="AR87" s="211" t="s">
        <v>84</v>
      </c>
      <c r="AT87" s="212" t="s">
        <v>75</v>
      </c>
      <c r="AU87" s="212" t="s">
        <v>84</v>
      </c>
      <c r="AY87" s="211" t="s">
        <v>229</v>
      </c>
      <c r="BK87" s="213">
        <f>SUM(BK88:BK139)</f>
        <v>0</v>
      </c>
    </row>
    <row r="88" s="2" customFormat="1" ht="24.15" customHeight="1">
      <c r="A88" s="41"/>
      <c r="B88" s="42"/>
      <c r="C88" s="216" t="s">
        <v>84</v>
      </c>
      <c r="D88" s="216" t="s">
        <v>231</v>
      </c>
      <c r="E88" s="217" t="s">
        <v>5008</v>
      </c>
      <c r="F88" s="218" t="s">
        <v>5009</v>
      </c>
      <c r="G88" s="219" t="s">
        <v>291</v>
      </c>
      <c r="H88" s="220">
        <v>50</v>
      </c>
      <c r="I88" s="221"/>
      <c r="J88" s="222">
        <f>ROUND(I88*H88,2)</f>
        <v>0</v>
      </c>
      <c r="K88" s="218" t="s">
        <v>235</v>
      </c>
      <c r="L88" s="47"/>
      <c r="M88" s="223" t="s">
        <v>19</v>
      </c>
      <c r="N88" s="224" t="s">
        <v>47</v>
      </c>
      <c r="O88" s="87"/>
      <c r="P88" s="225">
        <f>O88*H88</f>
        <v>0</v>
      </c>
      <c r="Q88" s="225">
        <v>0</v>
      </c>
      <c r="R88" s="225">
        <f>Q88*H88</f>
        <v>0</v>
      </c>
      <c r="S88" s="225">
        <v>0</v>
      </c>
      <c r="T88" s="226">
        <f>S88*H88</f>
        <v>0</v>
      </c>
      <c r="U88" s="41"/>
      <c r="V88" s="41"/>
      <c r="W88" s="41"/>
      <c r="X88" s="41"/>
      <c r="Y88" s="41"/>
      <c r="Z88" s="41"/>
      <c r="AA88" s="41"/>
      <c r="AB88" s="41"/>
      <c r="AC88" s="41"/>
      <c r="AD88" s="41"/>
      <c r="AE88" s="41"/>
      <c r="AR88" s="227" t="s">
        <v>136</v>
      </c>
      <c r="AT88" s="227" t="s">
        <v>231</v>
      </c>
      <c r="AU88" s="227" t="s">
        <v>86</v>
      </c>
      <c r="AY88" s="20" t="s">
        <v>229</v>
      </c>
      <c r="BE88" s="228">
        <f>IF(N88="základní",J88,0)</f>
        <v>0</v>
      </c>
      <c r="BF88" s="228">
        <f>IF(N88="snížená",J88,0)</f>
        <v>0</v>
      </c>
      <c r="BG88" s="228">
        <f>IF(N88="zákl. přenesená",J88,0)</f>
        <v>0</v>
      </c>
      <c r="BH88" s="228">
        <f>IF(N88="sníž. přenesená",J88,0)</f>
        <v>0</v>
      </c>
      <c r="BI88" s="228">
        <f>IF(N88="nulová",J88,0)</f>
        <v>0</v>
      </c>
      <c r="BJ88" s="20" t="s">
        <v>84</v>
      </c>
      <c r="BK88" s="228">
        <f>ROUND(I88*H88,2)</f>
        <v>0</v>
      </c>
      <c r="BL88" s="20" t="s">
        <v>136</v>
      </c>
      <c r="BM88" s="227" t="s">
        <v>5529</v>
      </c>
    </row>
    <row r="89" s="2" customFormat="1">
      <c r="A89" s="41"/>
      <c r="B89" s="42"/>
      <c r="C89" s="43"/>
      <c r="D89" s="229" t="s">
        <v>237</v>
      </c>
      <c r="E89" s="43"/>
      <c r="F89" s="230" t="s">
        <v>5011</v>
      </c>
      <c r="G89" s="43"/>
      <c r="H89" s="43"/>
      <c r="I89" s="231"/>
      <c r="J89" s="43"/>
      <c r="K89" s="43"/>
      <c r="L89" s="47"/>
      <c r="M89" s="232"/>
      <c r="N89" s="233"/>
      <c r="O89" s="87"/>
      <c r="P89" s="87"/>
      <c r="Q89" s="87"/>
      <c r="R89" s="87"/>
      <c r="S89" s="87"/>
      <c r="T89" s="88"/>
      <c r="U89" s="41"/>
      <c r="V89" s="41"/>
      <c r="W89" s="41"/>
      <c r="X89" s="41"/>
      <c r="Y89" s="41"/>
      <c r="Z89" s="41"/>
      <c r="AA89" s="41"/>
      <c r="AB89" s="41"/>
      <c r="AC89" s="41"/>
      <c r="AD89" s="41"/>
      <c r="AE89" s="41"/>
      <c r="AT89" s="20" t="s">
        <v>237</v>
      </c>
      <c r="AU89" s="20" t="s">
        <v>86</v>
      </c>
    </row>
    <row r="90" s="14" customFormat="1">
      <c r="A90" s="14"/>
      <c r="B90" s="245"/>
      <c r="C90" s="246"/>
      <c r="D90" s="236" t="s">
        <v>239</v>
      </c>
      <c r="E90" s="247" t="s">
        <v>3467</v>
      </c>
      <c r="F90" s="248" t="s">
        <v>861</v>
      </c>
      <c r="G90" s="246"/>
      <c r="H90" s="249">
        <v>50</v>
      </c>
      <c r="I90" s="250"/>
      <c r="J90" s="246"/>
      <c r="K90" s="246"/>
      <c r="L90" s="251"/>
      <c r="M90" s="252"/>
      <c r="N90" s="253"/>
      <c r="O90" s="253"/>
      <c r="P90" s="253"/>
      <c r="Q90" s="253"/>
      <c r="R90" s="253"/>
      <c r="S90" s="253"/>
      <c r="T90" s="254"/>
      <c r="U90" s="14"/>
      <c r="V90" s="14"/>
      <c r="W90" s="14"/>
      <c r="X90" s="14"/>
      <c r="Y90" s="14"/>
      <c r="Z90" s="14"/>
      <c r="AA90" s="14"/>
      <c r="AB90" s="14"/>
      <c r="AC90" s="14"/>
      <c r="AD90" s="14"/>
      <c r="AE90" s="14"/>
      <c r="AT90" s="255" t="s">
        <v>239</v>
      </c>
      <c r="AU90" s="255" t="s">
        <v>86</v>
      </c>
      <c r="AV90" s="14" t="s">
        <v>86</v>
      </c>
      <c r="AW90" s="14" t="s">
        <v>37</v>
      </c>
      <c r="AX90" s="14" t="s">
        <v>84</v>
      </c>
      <c r="AY90" s="255" t="s">
        <v>229</v>
      </c>
    </row>
    <row r="91" s="2" customFormat="1" ht="24.15" customHeight="1">
      <c r="A91" s="41"/>
      <c r="B91" s="42"/>
      <c r="C91" s="216" t="s">
        <v>86</v>
      </c>
      <c r="D91" s="216" t="s">
        <v>231</v>
      </c>
      <c r="E91" s="217" t="s">
        <v>5401</v>
      </c>
      <c r="F91" s="218" t="s">
        <v>5402</v>
      </c>
      <c r="G91" s="219" t="s">
        <v>291</v>
      </c>
      <c r="H91" s="220">
        <v>107.2</v>
      </c>
      <c r="I91" s="221"/>
      <c r="J91" s="222">
        <f>ROUND(I91*H91,2)</f>
        <v>0</v>
      </c>
      <c r="K91" s="218" t="s">
        <v>235</v>
      </c>
      <c r="L91" s="47"/>
      <c r="M91" s="223" t="s">
        <v>19</v>
      </c>
      <c r="N91" s="224" t="s">
        <v>47</v>
      </c>
      <c r="O91" s="87"/>
      <c r="P91" s="225">
        <f>O91*H91</f>
        <v>0</v>
      </c>
      <c r="Q91" s="225">
        <v>0</v>
      </c>
      <c r="R91" s="225">
        <f>Q91*H91</f>
        <v>0</v>
      </c>
      <c r="S91" s="225">
        <v>0</v>
      </c>
      <c r="T91" s="226">
        <f>S91*H91</f>
        <v>0</v>
      </c>
      <c r="U91" s="41"/>
      <c r="V91" s="41"/>
      <c r="W91" s="41"/>
      <c r="X91" s="41"/>
      <c r="Y91" s="41"/>
      <c r="Z91" s="41"/>
      <c r="AA91" s="41"/>
      <c r="AB91" s="41"/>
      <c r="AC91" s="41"/>
      <c r="AD91" s="41"/>
      <c r="AE91" s="41"/>
      <c r="AR91" s="227" t="s">
        <v>136</v>
      </c>
      <c r="AT91" s="227" t="s">
        <v>231</v>
      </c>
      <c r="AU91" s="227" t="s">
        <v>86</v>
      </c>
      <c r="AY91" s="20" t="s">
        <v>229</v>
      </c>
      <c r="BE91" s="228">
        <f>IF(N91="základní",J91,0)</f>
        <v>0</v>
      </c>
      <c r="BF91" s="228">
        <f>IF(N91="snížená",J91,0)</f>
        <v>0</v>
      </c>
      <c r="BG91" s="228">
        <f>IF(N91="zákl. přenesená",J91,0)</f>
        <v>0</v>
      </c>
      <c r="BH91" s="228">
        <f>IF(N91="sníž. přenesená",J91,0)</f>
        <v>0</v>
      </c>
      <c r="BI91" s="228">
        <f>IF(N91="nulová",J91,0)</f>
        <v>0</v>
      </c>
      <c r="BJ91" s="20" t="s">
        <v>84</v>
      </c>
      <c r="BK91" s="228">
        <f>ROUND(I91*H91,2)</f>
        <v>0</v>
      </c>
      <c r="BL91" s="20" t="s">
        <v>136</v>
      </c>
      <c r="BM91" s="227" t="s">
        <v>5530</v>
      </c>
    </row>
    <row r="92" s="2" customFormat="1">
      <c r="A92" s="41"/>
      <c r="B92" s="42"/>
      <c r="C92" s="43"/>
      <c r="D92" s="229" t="s">
        <v>237</v>
      </c>
      <c r="E92" s="43"/>
      <c r="F92" s="230" t="s">
        <v>5404</v>
      </c>
      <c r="G92" s="43"/>
      <c r="H92" s="43"/>
      <c r="I92" s="231"/>
      <c r="J92" s="43"/>
      <c r="K92" s="43"/>
      <c r="L92" s="47"/>
      <c r="M92" s="232"/>
      <c r="N92" s="233"/>
      <c r="O92" s="87"/>
      <c r="P92" s="87"/>
      <c r="Q92" s="87"/>
      <c r="R92" s="87"/>
      <c r="S92" s="87"/>
      <c r="T92" s="88"/>
      <c r="U92" s="41"/>
      <c r="V92" s="41"/>
      <c r="W92" s="41"/>
      <c r="X92" s="41"/>
      <c r="Y92" s="41"/>
      <c r="Z92" s="41"/>
      <c r="AA92" s="41"/>
      <c r="AB92" s="41"/>
      <c r="AC92" s="41"/>
      <c r="AD92" s="41"/>
      <c r="AE92" s="41"/>
      <c r="AT92" s="20" t="s">
        <v>237</v>
      </c>
      <c r="AU92" s="20" t="s">
        <v>86</v>
      </c>
    </row>
    <row r="93" s="14" customFormat="1">
      <c r="A93" s="14"/>
      <c r="B93" s="245"/>
      <c r="C93" s="246"/>
      <c r="D93" s="236" t="s">
        <v>239</v>
      </c>
      <c r="E93" s="247" t="s">
        <v>5384</v>
      </c>
      <c r="F93" s="248" t="s">
        <v>5522</v>
      </c>
      <c r="G93" s="246"/>
      <c r="H93" s="249">
        <v>107.2</v>
      </c>
      <c r="I93" s="250"/>
      <c r="J93" s="246"/>
      <c r="K93" s="246"/>
      <c r="L93" s="251"/>
      <c r="M93" s="252"/>
      <c r="N93" s="253"/>
      <c r="O93" s="253"/>
      <c r="P93" s="253"/>
      <c r="Q93" s="253"/>
      <c r="R93" s="253"/>
      <c r="S93" s="253"/>
      <c r="T93" s="254"/>
      <c r="U93" s="14"/>
      <c r="V93" s="14"/>
      <c r="W93" s="14"/>
      <c r="X93" s="14"/>
      <c r="Y93" s="14"/>
      <c r="Z93" s="14"/>
      <c r="AA93" s="14"/>
      <c r="AB93" s="14"/>
      <c r="AC93" s="14"/>
      <c r="AD93" s="14"/>
      <c r="AE93" s="14"/>
      <c r="AT93" s="255" t="s">
        <v>239</v>
      </c>
      <c r="AU93" s="255" t="s">
        <v>86</v>
      </c>
      <c r="AV93" s="14" t="s">
        <v>86</v>
      </c>
      <c r="AW93" s="14" t="s">
        <v>37</v>
      </c>
      <c r="AX93" s="14" t="s">
        <v>84</v>
      </c>
      <c r="AY93" s="255" t="s">
        <v>229</v>
      </c>
    </row>
    <row r="94" s="2" customFormat="1" ht="24.15" customHeight="1">
      <c r="A94" s="41"/>
      <c r="B94" s="42"/>
      <c r="C94" s="216" t="s">
        <v>96</v>
      </c>
      <c r="D94" s="216" t="s">
        <v>231</v>
      </c>
      <c r="E94" s="217" t="s">
        <v>5415</v>
      </c>
      <c r="F94" s="218" t="s">
        <v>5416</v>
      </c>
      <c r="G94" s="219" t="s">
        <v>234</v>
      </c>
      <c r="H94" s="220">
        <v>340</v>
      </c>
      <c r="I94" s="221"/>
      <c r="J94" s="222">
        <f>ROUND(I94*H94,2)</f>
        <v>0</v>
      </c>
      <c r="K94" s="218" t="s">
        <v>235</v>
      </c>
      <c r="L94" s="47"/>
      <c r="M94" s="223" t="s">
        <v>19</v>
      </c>
      <c r="N94" s="224" t="s">
        <v>47</v>
      </c>
      <c r="O94" s="87"/>
      <c r="P94" s="225">
        <f>O94*H94</f>
        <v>0</v>
      </c>
      <c r="Q94" s="225">
        <v>0.00084999999999999995</v>
      </c>
      <c r="R94" s="225">
        <f>Q94*H94</f>
        <v>0.28899999999999998</v>
      </c>
      <c r="S94" s="225">
        <v>0</v>
      </c>
      <c r="T94" s="226">
        <f>S94*H94</f>
        <v>0</v>
      </c>
      <c r="U94" s="41"/>
      <c r="V94" s="41"/>
      <c r="W94" s="41"/>
      <c r="X94" s="41"/>
      <c r="Y94" s="41"/>
      <c r="Z94" s="41"/>
      <c r="AA94" s="41"/>
      <c r="AB94" s="41"/>
      <c r="AC94" s="41"/>
      <c r="AD94" s="41"/>
      <c r="AE94" s="41"/>
      <c r="AR94" s="227" t="s">
        <v>136</v>
      </c>
      <c r="AT94" s="227" t="s">
        <v>231</v>
      </c>
      <c r="AU94" s="227" t="s">
        <v>86</v>
      </c>
      <c r="AY94" s="20" t="s">
        <v>229</v>
      </c>
      <c r="BE94" s="228">
        <f>IF(N94="základní",J94,0)</f>
        <v>0</v>
      </c>
      <c r="BF94" s="228">
        <f>IF(N94="snížená",J94,0)</f>
        <v>0</v>
      </c>
      <c r="BG94" s="228">
        <f>IF(N94="zákl. přenesená",J94,0)</f>
        <v>0</v>
      </c>
      <c r="BH94" s="228">
        <f>IF(N94="sníž. přenesená",J94,0)</f>
        <v>0</v>
      </c>
      <c r="BI94" s="228">
        <f>IF(N94="nulová",J94,0)</f>
        <v>0</v>
      </c>
      <c r="BJ94" s="20" t="s">
        <v>84</v>
      </c>
      <c r="BK94" s="228">
        <f>ROUND(I94*H94,2)</f>
        <v>0</v>
      </c>
      <c r="BL94" s="20" t="s">
        <v>136</v>
      </c>
      <c r="BM94" s="227" t="s">
        <v>5531</v>
      </c>
    </row>
    <row r="95" s="2" customFormat="1">
      <c r="A95" s="41"/>
      <c r="B95" s="42"/>
      <c r="C95" s="43"/>
      <c r="D95" s="229" t="s">
        <v>237</v>
      </c>
      <c r="E95" s="43"/>
      <c r="F95" s="230" t="s">
        <v>5418</v>
      </c>
      <c r="G95" s="43"/>
      <c r="H95" s="43"/>
      <c r="I95" s="231"/>
      <c r="J95" s="43"/>
      <c r="K95" s="43"/>
      <c r="L95" s="47"/>
      <c r="M95" s="232"/>
      <c r="N95" s="233"/>
      <c r="O95" s="87"/>
      <c r="P95" s="87"/>
      <c r="Q95" s="87"/>
      <c r="R95" s="87"/>
      <c r="S95" s="87"/>
      <c r="T95" s="88"/>
      <c r="U95" s="41"/>
      <c r="V95" s="41"/>
      <c r="W95" s="41"/>
      <c r="X95" s="41"/>
      <c r="Y95" s="41"/>
      <c r="Z95" s="41"/>
      <c r="AA95" s="41"/>
      <c r="AB95" s="41"/>
      <c r="AC95" s="41"/>
      <c r="AD95" s="41"/>
      <c r="AE95" s="41"/>
      <c r="AT95" s="20" t="s">
        <v>237</v>
      </c>
      <c r="AU95" s="20" t="s">
        <v>86</v>
      </c>
    </row>
    <row r="96" s="14" customFormat="1">
      <c r="A96" s="14"/>
      <c r="B96" s="245"/>
      <c r="C96" s="246"/>
      <c r="D96" s="236" t="s">
        <v>239</v>
      </c>
      <c r="E96" s="247" t="s">
        <v>5382</v>
      </c>
      <c r="F96" s="248" t="s">
        <v>5532</v>
      </c>
      <c r="G96" s="246"/>
      <c r="H96" s="249">
        <v>340</v>
      </c>
      <c r="I96" s="250"/>
      <c r="J96" s="246"/>
      <c r="K96" s="246"/>
      <c r="L96" s="251"/>
      <c r="M96" s="252"/>
      <c r="N96" s="253"/>
      <c r="O96" s="253"/>
      <c r="P96" s="253"/>
      <c r="Q96" s="253"/>
      <c r="R96" s="253"/>
      <c r="S96" s="253"/>
      <c r="T96" s="254"/>
      <c r="U96" s="14"/>
      <c r="V96" s="14"/>
      <c r="W96" s="14"/>
      <c r="X96" s="14"/>
      <c r="Y96" s="14"/>
      <c r="Z96" s="14"/>
      <c r="AA96" s="14"/>
      <c r="AB96" s="14"/>
      <c r="AC96" s="14"/>
      <c r="AD96" s="14"/>
      <c r="AE96" s="14"/>
      <c r="AT96" s="255" t="s">
        <v>239</v>
      </c>
      <c r="AU96" s="255" t="s">
        <v>86</v>
      </c>
      <c r="AV96" s="14" t="s">
        <v>86</v>
      </c>
      <c r="AW96" s="14" t="s">
        <v>37</v>
      </c>
      <c r="AX96" s="14" t="s">
        <v>84</v>
      </c>
      <c r="AY96" s="255" t="s">
        <v>229</v>
      </c>
    </row>
    <row r="97" s="2" customFormat="1" ht="24.15" customHeight="1">
      <c r="A97" s="41"/>
      <c r="B97" s="42"/>
      <c r="C97" s="216" t="s">
        <v>136</v>
      </c>
      <c r="D97" s="216" t="s">
        <v>231</v>
      </c>
      <c r="E97" s="217" t="s">
        <v>5420</v>
      </c>
      <c r="F97" s="218" t="s">
        <v>5421</v>
      </c>
      <c r="G97" s="219" t="s">
        <v>234</v>
      </c>
      <c r="H97" s="220">
        <v>340</v>
      </c>
      <c r="I97" s="221"/>
      <c r="J97" s="222">
        <f>ROUND(I97*H97,2)</f>
        <v>0</v>
      </c>
      <c r="K97" s="218" t="s">
        <v>235</v>
      </c>
      <c r="L97" s="47"/>
      <c r="M97" s="223" t="s">
        <v>19</v>
      </c>
      <c r="N97" s="224" t="s">
        <v>47</v>
      </c>
      <c r="O97" s="87"/>
      <c r="P97" s="225">
        <f>O97*H97</f>
        <v>0</v>
      </c>
      <c r="Q97" s="225">
        <v>0</v>
      </c>
      <c r="R97" s="225">
        <f>Q97*H97</f>
        <v>0</v>
      </c>
      <c r="S97" s="225">
        <v>0</v>
      </c>
      <c r="T97" s="226">
        <f>S97*H97</f>
        <v>0</v>
      </c>
      <c r="U97" s="41"/>
      <c r="V97" s="41"/>
      <c r="W97" s="41"/>
      <c r="X97" s="41"/>
      <c r="Y97" s="41"/>
      <c r="Z97" s="41"/>
      <c r="AA97" s="41"/>
      <c r="AB97" s="41"/>
      <c r="AC97" s="41"/>
      <c r="AD97" s="41"/>
      <c r="AE97" s="41"/>
      <c r="AR97" s="227" t="s">
        <v>136</v>
      </c>
      <c r="AT97" s="227" t="s">
        <v>231</v>
      </c>
      <c r="AU97" s="227" t="s">
        <v>86</v>
      </c>
      <c r="AY97" s="20" t="s">
        <v>229</v>
      </c>
      <c r="BE97" s="228">
        <f>IF(N97="základní",J97,0)</f>
        <v>0</v>
      </c>
      <c r="BF97" s="228">
        <f>IF(N97="snížená",J97,0)</f>
        <v>0</v>
      </c>
      <c r="BG97" s="228">
        <f>IF(N97="zákl. přenesená",J97,0)</f>
        <v>0</v>
      </c>
      <c r="BH97" s="228">
        <f>IF(N97="sníž. přenesená",J97,0)</f>
        <v>0</v>
      </c>
      <c r="BI97" s="228">
        <f>IF(N97="nulová",J97,0)</f>
        <v>0</v>
      </c>
      <c r="BJ97" s="20" t="s">
        <v>84</v>
      </c>
      <c r="BK97" s="228">
        <f>ROUND(I97*H97,2)</f>
        <v>0</v>
      </c>
      <c r="BL97" s="20" t="s">
        <v>136</v>
      </c>
      <c r="BM97" s="227" t="s">
        <v>5533</v>
      </c>
    </row>
    <row r="98" s="2" customFormat="1">
      <c r="A98" s="41"/>
      <c r="B98" s="42"/>
      <c r="C98" s="43"/>
      <c r="D98" s="229" t="s">
        <v>237</v>
      </c>
      <c r="E98" s="43"/>
      <c r="F98" s="230" t="s">
        <v>5423</v>
      </c>
      <c r="G98" s="43"/>
      <c r="H98" s="43"/>
      <c r="I98" s="231"/>
      <c r="J98" s="43"/>
      <c r="K98" s="43"/>
      <c r="L98" s="47"/>
      <c r="M98" s="232"/>
      <c r="N98" s="233"/>
      <c r="O98" s="87"/>
      <c r="P98" s="87"/>
      <c r="Q98" s="87"/>
      <c r="R98" s="87"/>
      <c r="S98" s="87"/>
      <c r="T98" s="88"/>
      <c r="U98" s="41"/>
      <c r="V98" s="41"/>
      <c r="W98" s="41"/>
      <c r="X98" s="41"/>
      <c r="Y98" s="41"/>
      <c r="Z98" s="41"/>
      <c r="AA98" s="41"/>
      <c r="AB98" s="41"/>
      <c r="AC98" s="41"/>
      <c r="AD98" s="41"/>
      <c r="AE98" s="41"/>
      <c r="AT98" s="20" t="s">
        <v>237</v>
      </c>
      <c r="AU98" s="20" t="s">
        <v>86</v>
      </c>
    </row>
    <row r="99" s="14" customFormat="1">
      <c r="A99" s="14"/>
      <c r="B99" s="245"/>
      <c r="C99" s="246"/>
      <c r="D99" s="236" t="s">
        <v>239</v>
      </c>
      <c r="E99" s="247" t="s">
        <v>19</v>
      </c>
      <c r="F99" s="248" t="s">
        <v>5382</v>
      </c>
      <c r="G99" s="246"/>
      <c r="H99" s="249">
        <v>340</v>
      </c>
      <c r="I99" s="250"/>
      <c r="J99" s="246"/>
      <c r="K99" s="246"/>
      <c r="L99" s="251"/>
      <c r="M99" s="252"/>
      <c r="N99" s="253"/>
      <c r="O99" s="253"/>
      <c r="P99" s="253"/>
      <c r="Q99" s="253"/>
      <c r="R99" s="253"/>
      <c r="S99" s="253"/>
      <c r="T99" s="254"/>
      <c r="U99" s="14"/>
      <c r="V99" s="14"/>
      <c r="W99" s="14"/>
      <c r="X99" s="14"/>
      <c r="Y99" s="14"/>
      <c r="Z99" s="14"/>
      <c r="AA99" s="14"/>
      <c r="AB99" s="14"/>
      <c r="AC99" s="14"/>
      <c r="AD99" s="14"/>
      <c r="AE99" s="14"/>
      <c r="AT99" s="255" t="s">
        <v>239</v>
      </c>
      <c r="AU99" s="255" t="s">
        <v>86</v>
      </c>
      <c r="AV99" s="14" t="s">
        <v>86</v>
      </c>
      <c r="AW99" s="14" t="s">
        <v>37</v>
      </c>
      <c r="AX99" s="14" t="s">
        <v>84</v>
      </c>
      <c r="AY99" s="255" t="s">
        <v>229</v>
      </c>
    </row>
    <row r="100" s="2" customFormat="1" ht="16.5" customHeight="1">
      <c r="A100" s="41"/>
      <c r="B100" s="42"/>
      <c r="C100" s="216" t="s">
        <v>264</v>
      </c>
      <c r="D100" s="216" t="s">
        <v>231</v>
      </c>
      <c r="E100" s="217" t="s">
        <v>5424</v>
      </c>
      <c r="F100" s="218" t="s">
        <v>5425</v>
      </c>
      <c r="G100" s="219" t="s">
        <v>234</v>
      </c>
      <c r="H100" s="220">
        <v>54</v>
      </c>
      <c r="I100" s="221"/>
      <c r="J100" s="222">
        <f>ROUND(I100*H100,2)</f>
        <v>0</v>
      </c>
      <c r="K100" s="218" t="s">
        <v>235</v>
      </c>
      <c r="L100" s="47"/>
      <c r="M100" s="223" t="s">
        <v>19</v>
      </c>
      <c r="N100" s="224" t="s">
        <v>47</v>
      </c>
      <c r="O100" s="87"/>
      <c r="P100" s="225">
        <f>O100*H100</f>
        <v>0</v>
      </c>
      <c r="Q100" s="225">
        <v>0.00069999999999999999</v>
      </c>
      <c r="R100" s="225">
        <f>Q100*H100</f>
        <v>0.0378</v>
      </c>
      <c r="S100" s="225">
        <v>0</v>
      </c>
      <c r="T100" s="226">
        <f>S100*H100</f>
        <v>0</v>
      </c>
      <c r="U100" s="41"/>
      <c r="V100" s="41"/>
      <c r="W100" s="41"/>
      <c r="X100" s="41"/>
      <c r="Y100" s="41"/>
      <c r="Z100" s="41"/>
      <c r="AA100" s="41"/>
      <c r="AB100" s="41"/>
      <c r="AC100" s="41"/>
      <c r="AD100" s="41"/>
      <c r="AE100" s="41"/>
      <c r="AR100" s="227" t="s">
        <v>136</v>
      </c>
      <c r="AT100" s="227" t="s">
        <v>231</v>
      </c>
      <c r="AU100" s="227" t="s">
        <v>86</v>
      </c>
      <c r="AY100" s="20" t="s">
        <v>229</v>
      </c>
      <c r="BE100" s="228">
        <f>IF(N100="základní",J100,0)</f>
        <v>0</v>
      </c>
      <c r="BF100" s="228">
        <f>IF(N100="snížená",J100,0)</f>
        <v>0</v>
      </c>
      <c r="BG100" s="228">
        <f>IF(N100="zákl. přenesená",J100,0)</f>
        <v>0</v>
      </c>
      <c r="BH100" s="228">
        <f>IF(N100="sníž. přenesená",J100,0)</f>
        <v>0</v>
      </c>
      <c r="BI100" s="228">
        <f>IF(N100="nulová",J100,0)</f>
        <v>0</v>
      </c>
      <c r="BJ100" s="20" t="s">
        <v>84</v>
      </c>
      <c r="BK100" s="228">
        <f>ROUND(I100*H100,2)</f>
        <v>0</v>
      </c>
      <c r="BL100" s="20" t="s">
        <v>136</v>
      </c>
      <c r="BM100" s="227" t="s">
        <v>5534</v>
      </c>
    </row>
    <row r="101" s="2" customFormat="1">
      <c r="A101" s="41"/>
      <c r="B101" s="42"/>
      <c r="C101" s="43"/>
      <c r="D101" s="229" t="s">
        <v>237</v>
      </c>
      <c r="E101" s="43"/>
      <c r="F101" s="230" t="s">
        <v>5427</v>
      </c>
      <c r="G101" s="43"/>
      <c r="H101" s="43"/>
      <c r="I101" s="231"/>
      <c r="J101" s="43"/>
      <c r="K101" s="43"/>
      <c r="L101" s="47"/>
      <c r="M101" s="232"/>
      <c r="N101" s="233"/>
      <c r="O101" s="87"/>
      <c r="P101" s="87"/>
      <c r="Q101" s="87"/>
      <c r="R101" s="87"/>
      <c r="S101" s="87"/>
      <c r="T101" s="88"/>
      <c r="U101" s="41"/>
      <c r="V101" s="41"/>
      <c r="W101" s="41"/>
      <c r="X101" s="41"/>
      <c r="Y101" s="41"/>
      <c r="Z101" s="41"/>
      <c r="AA101" s="41"/>
      <c r="AB101" s="41"/>
      <c r="AC101" s="41"/>
      <c r="AD101" s="41"/>
      <c r="AE101" s="41"/>
      <c r="AT101" s="20" t="s">
        <v>237</v>
      </c>
      <c r="AU101" s="20" t="s">
        <v>86</v>
      </c>
    </row>
    <row r="102" s="14" customFormat="1">
      <c r="A102" s="14"/>
      <c r="B102" s="245"/>
      <c r="C102" s="246"/>
      <c r="D102" s="236" t="s">
        <v>239</v>
      </c>
      <c r="E102" s="247" t="s">
        <v>5385</v>
      </c>
      <c r="F102" s="248" t="s">
        <v>5535</v>
      </c>
      <c r="G102" s="246"/>
      <c r="H102" s="249">
        <v>54</v>
      </c>
      <c r="I102" s="250"/>
      <c r="J102" s="246"/>
      <c r="K102" s="246"/>
      <c r="L102" s="251"/>
      <c r="M102" s="252"/>
      <c r="N102" s="253"/>
      <c r="O102" s="253"/>
      <c r="P102" s="253"/>
      <c r="Q102" s="253"/>
      <c r="R102" s="253"/>
      <c r="S102" s="253"/>
      <c r="T102" s="254"/>
      <c r="U102" s="14"/>
      <c r="V102" s="14"/>
      <c r="W102" s="14"/>
      <c r="X102" s="14"/>
      <c r="Y102" s="14"/>
      <c r="Z102" s="14"/>
      <c r="AA102" s="14"/>
      <c r="AB102" s="14"/>
      <c r="AC102" s="14"/>
      <c r="AD102" s="14"/>
      <c r="AE102" s="14"/>
      <c r="AT102" s="255" t="s">
        <v>239</v>
      </c>
      <c r="AU102" s="255" t="s">
        <v>86</v>
      </c>
      <c r="AV102" s="14" t="s">
        <v>86</v>
      </c>
      <c r="AW102" s="14" t="s">
        <v>37</v>
      </c>
      <c r="AX102" s="14" t="s">
        <v>84</v>
      </c>
      <c r="AY102" s="255" t="s">
        <v>229</v>
      </c>
    </row>
    <row r="103" s="2" customFormat="1" ht="24.15" customHeight="1">
      <c r="A103" s="41"/>
      <c r="B103" s="42"/>
      <c r="C103" s="216" t="s">
        <v>271</v>
      </c>
      <c r="D103" s="216" t="s">
        <v>231</v>
      </c>
      <c r="E103" s="217" t="s">
        <v>5429</v>
      </c>
      <c r="F103" s="218" t="s">
        <v>5430</v>
      </c>
      <c r="G103" s="219" t="s">
        <v>234</v>
      </c>
      <c r="H103" s="220">
        <v>54</v>
      </c>
      <c r="I103" s="221"/>
      <c r="J103" s="222">
        <f>ROUND(I103*H103,2)</f>
        <v>0</v>
      </c>
      <c r="K103" s="218" t="s">
        <v>235</v>
      </c>
      <c r="L103" s="47"/>
      <c r="M103" s="223" t="s">
        <v>19</v>
      </c>
      <c r="N103" s="224" t="s">
        <v>47</v>
      </c>
      <c r="O103" s="87"/>
      <c r="P103" s="225">
        <f>O103*H103</f>
        <v>0</v>
      </c>
      <c r="Q103" s="225">
        <v>0</v>
      </c>
      <c r="R103" s="225">
        <f>Q103*H103</f>
        <v>0</v>
      </c>
      <c r="S103" s="225">
        <v>0</v>
      </c>
      <c r="T103" s="226">
        <f>S103*H103</f>
        <v>0</v>
      </c>
      <c r="U103" s="41"/>
      <c r="V103" s="41"/>
      <c r="W103" s="41"/>
      <c r="X103" s="41"/>
      <c r="Y103" s="41"/>
      <c r="Z103" s="41"/>
      <c r="AA103" s="41"/>
      <c r="AB103" s="41"/>
      <c r="AC103" s="41"/>
      <c r="AD103" s="41"/>
      <c r="AE103" s="41"/>
      <c r="AR103" s="227" t="s">
        <v>136</v>
      </c>
      <c r="AT103" s="227" t="s">
        <v>231</v>
      </c>
      <c r="AU103" s="227" t="s">
        <v>86</v>
      </c>
      <c r="AY103" s="20" t="s">
        <v>229</v>
      </c>
      <c r="BE103" s="228">
        <f>IF(N103="základní",J103,0)</f>
        <v>0</v>
      </c>
      <c r="BF103" s="228">
        <f>IF(N103="snížená",J103,0)</f>
        <v>0</v>
      </c>
      <c r="BG103" s="228">
        <f>IF(N103="zákl. přenesená",J103,0)</f>
        <v>0</v>
      </c>
      <c r="BH103" s="228">
        <f>IF(N103="sníž. přenesená",J103,0)</f>
        <v>0</v>
      </c>
      <c r="BI103" s="228">
        <f>IF(N103="nulová",J103,0)</f>
        <v>0</v>
      </c>
      <c r="BJ103" s="20" t="s">
        <v>84</v>
      </c>
      <c r="BK103" s="228">
        <f>ROUND(I103*H103,2)</f>
        <v>0</v>
      </c>
      <c r="BL103" s="20" t="s">
        <v>136</v>
      </c>
      <c r="BM103" s="227" t="s">
        <v>5536</v>
      </c>
    </row>
    <row r="104" s="2" customFormat="1">
      <c r="A104" s="41"/>
      <c r="B104" s="42"/>
      <c r="C104" s="43"/>
      <c r="D104" s="229" t="s">
        <v>237</v>
      </c>
      <c r="E104" s="43"/>
      <c r="F104" s="230" t="s">
        <v>5432</v>
      </c>
      <c r="G104" s="43"/>
      <c r="H104" s="43"/>
      <c r="I104" s="231"/>
      <c r="J104" s="43"/>
      <c r="K104" s="43"/>
      <c r="L104" s="47"/>
      <c r="M104" s="232"/>
      <c r="N104" s="233"/>
      <c r="O104" s="87"/>
      <c r="P104" s="87"/>
      <c r="Q104" s="87"/>
      <c r="R104" s="87"/>
      <c r="S104" s="87"/>
      <c r="T104" s="88"/>
      <c r="U104" s="41"/>
      <c r="V104" s="41"/>
      <c r="W104" s="41"/>
      <c r="X104" s="41"/>
      <c r="Y104" s="41"/>
      <c r="Z104" s="41"/>
      <c r="AA104" s="41"/>
      <c r="AB104" s="41"/>
      <c r="AC104" s="41"/>
      <c r="AD104" s="41"/>
      <c r="AE104" s="41"/>
      <c r="AT104" s="20" t="s">
        <v>237</v>
      </c>
      <c r="AU104" s="20" t="s">
        <v>86</v>
      </c>
    </row>
    <row r="105" s="14" customFormat="1">
      <c r="A105" s="14"/>
      <c r="B105" s="245"/>
      <c r="C105" s="246"/>
      <c r="D105" s="236" t="s">
        <v>239</v>
      </c>
      <c r="E105" s="247" t="s">
        <v>19</v>
      </c>
      <c r="F105" s="248" t="s">
        <v>5385</v>
      </c>
      <c r="G105" s="246"/>
      <c r="H105" s="249">
        <v>54</v>
      </c>
      <c r="I105" s="250"/>
      <c r="J105" s="246"/>
      <c r="K105" s="246"/>
      <c r="L105" s="251"/>
      <c r="M105" s="252"/>
      <c r="N105" s="253"/>
      <c r="O105" s="253"/>
      <c r="P105" s="253"/>
      <c r="Q105" s="253"/>
      <c r="R105" s="253"/>
      <c r="S105" s="253"/>
      <c r="T105" s="254"/>
      <c r="U105" s="14"/>
      <c r="V105" s="14"/>
      <c r="W105" s="14"/>
      <c r="X105" s="14"/>
      <c r="Y105" s="14"/>
      <c r="Z105" s="14"/>
      <c r="AA105" s="14"/>
      <c r="AB105" s="14"/>
      <c r="AC105" s="14"/>
      <c r="AD105" s="14"/>
      <c r="AE105" s="14"/>
      <c r="AT105" s="255" t="s">
        <v>239</v>
      </c>
      <c r="AU105" s="255" t="s">
        <v>86</v>
      </c>
      <c r="AV105" s="14" t="s">
        <v>86</v>
      </c>
      <c r="AW105" s="14" t="s">
        <v>37</v>
      </c>
      <c r="AX105" s="14" t="s">
        <v>84</v>
      </c>
      <c r="AY105" s="255" t="s">
        <v>229</v>
      </c>
    </row>
    <row r="106" s="2" customFormat="1" ht="37.8" customHeight="1">
      <c r="A106" s="41"/>
      <c r="B106" s="42"/>
      <c r="C106" s="216" t="s">
        <v>280</v>
      </c>
      <c r="D106" s="216" t="s">
        <v>231</v>
      </c>
      <c r="E106" s="217" t="s">
        <v>3487</v>
      </c>
      <c r="F106" s="218" t="s">
        <v>3488</v>
      </c>
      <c r="G106" s="219" t="s">
        <v>291</v>
      </c>
      <c r="H106" s="220">
        <v>235.03999999999999</v>
      </c>
      <c r="I106" s="221"/>
      <c r="J106" s="222">
        <f>ROUND(I106*H106,2)</f>
        <v>0</v>
      </c>
      <c r="K106" s="218" t="s">
        <v>235</v>
      </c>
      <c r="L106" s="47"/>
      <c r="M106" s="223" t="s">
        <v>19</v>
      </c>
      <c r="N106" s="224" t="s">
        <v>47</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136</v>
      </c>
      <c r="AT106" s="227" t="s">
        <v>231</v>
      </c>
      <c r="AU106" s="227" t="s">
        <v>86</v>
      </c>
      <c r="AY106" s="20" t="s">
        <v>229</v>
      </c>
      <c r="BE106" s="228">
        <f>IF(N106="základní",J106,0)</f>
        <v>0</v>
      </c>
      <c r="BF106" s="228">
        <f>IF(N106="snížená",J106,0)</f>
        <v>0</v>
      </c>
      <c r="BG106" s="228">
        <f>IF(N106="zákl. přenesená",J106,0)</f>
        <v>0</v>
      </c>
      <c r="BH106" s="228">
        <f>IF(N106="sníž. přenesená",J106,0)</f>
        <v>0</v>
      </c>
      <c r="BI106" s="228">
        <f>IF(N106="nulová",J106,0)</f>
        <v>0</v>
      </c>
      <c r="BJ106" s="20" t="s">
        <v>84</v>
      </c>
      <c r="BK106" s="228">
        <f>ROUND(I106*H106,2)</f>
        <v>0</v>
      </c>
      <c r="BL106" s="20" t="s">
        <v>136</v>
      </c>
      <c r="BM106" s="227" t="s">
        <v>5537</v>
      </c>
    </row>
    <row r="107" s="2" customFormat="1">
      <c r="A107" s="41"/>
      <c r="B107" s="42"/>
      <c r="C107" s="43"/>
      <c r="D107" s="229" t="s">
        <v>237</v>
      </c>
      <c r="E107" s="43"/>
      <c r="F107" s="230" t="s">
        <v>3490</v>
      </c>
      <c r="G107" s="43"/>
      <c r="H107" s="43"/>
      <c r="I107" s="231"/>
      <c r="J107" s="43"/>
      <c r="K107" s="43"/>
      <c r="L107" s="47"/>
      <c r="M107" s="232"/>
      <c r="N107" s="233"/>
      <c r="O107" s="87"/>
      <c r="P107" s="87"/>
      <c r="Q107" s="87"/>
      <c r="R107" s="87"/>
      <c r="S107" s="87"/>
      <c r="T107" s="88"/>
      <c r="U107" s="41"/>
      <c r="V107" s="41"/>
      <c r="W107" s="41"/>
      <c r="X107" s="41"/>
      <c r="Y107" s="41"/>
      <c r="Z107" s="41"/>
      <c r="AA107" s="41"/>
      <c r="AB107" s="41"/>
      <c r="AC107" s="41"/>
      <c r="AD107" s="41"/>
      <c r="AE107" s="41"/>
      <c r="AT107" s="20" t="s">
        <v>237</v>
      </c>
      <c r="AU107" s="20" t="s">
        <v>86</v>
      </c>
    </row>
    <row r="108" s="13" customFormat="1">
      <c r="A108" s="13"/>
      <c r="B108" s="234"/>
      <c r="C108" s="235"/>
      <c r="D108" s="236" t="s">
        <v>239</v>
      </c>
      <c r="E108" s="237" t="s">
        <v>19</v>
      </c>
      <c r="F108" s="238" t="s">
        <v>3491</v>
      </c>
      <c r="G108" s="235"/>
      <c r="H108" s="237" t="s">
        <v>19</v>
      </c>
      <c r="I108" s="239"/>
      <c r="J108" s="235"/>
      <c r="K108" s="235"/>
      <c r="L108" s="240"/>
      <c r="M108" s="241"/>
      <c r="N108" s="242"/>
      <c r="O108" s="242"/>
      <c r="P108" s="242"/>
      <c r="Q108" s="242"/>
      <c r="R108" s="242"/>
      <c r="S108" s="242"/>
      <c r="T108" s="243"/>
      <c r="U108" s="13"/>
      <c r="V108" s="13"/>
      <c r="W108" s="13"/>
      <c r="X108" s="13"/>
      <c r="Y108" s="13"/>
      <c r="Z108" s="13"/>
      <c r="AA108" s="13"/>
      <c r="AB108" s="13"/>
      <c r="AC108" s="13"/>
      <c r="AD108" s="13"/>
      <c r="AE108" s="13"/>
      <c r="AT108" s="244" t="s">
        <v>239</v>
      </c>
      <c r="AU108" s="244" t="s">
        <v>86</v>
      </c>
      <c r="AV108" s="13" t="s">
        <v>84</v>
      </c>
      <c r="AW108" s="13" t="s">
        <v>37</v>
      </c>
      <c r="AX108" s="13" t="s">
        <v>76</v>
      </c>
      <c r="AY108" s="244" t="s">
        <v>229</v>
      </c>
    </row>
    <row r="109" s="14" customFormat="1">
      <c r="A109" s="14"/>
      <c r="B109" s="245"/>
      <c r="C109" s="246"/>
      <c r="D109" s="236" t="s">
        <v>239</v>
      </c>
      <c r="E109" s="247" t="s">
        <v>19</v>
      </c>
      <c r="F109" s="248" t="s">
        <v>3471</v>
      </c>
      <c r="G109" s="246"/>
      <c r="H109" s="249">
        <v>117.52</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239</v>
      </c>
      <c r="AU109" s="255" t="s">
        <v>86</v>
      </c>
      <c r="AV109" s="14" t="s">
        <v>86</v>
      </c>
      <c r="AW109" s="14" t="s">
        <v>37</v>
      </c>
      <c r="AX109" s="14" t="s">
        <v>76</v>
      </c>
      <c r="AY109" s="255" t="s">
        <v>229</v>
      </c>
    </row>
    <row r="110" s="13" customFormat="1">
      <c r="A110" s="13"/>
      <c r="B110" s="234"/>
      <c r="C110" s="235"/>
      <c r="D110" s="236" t="s">
        <v>239</v>
      </c>
      <c r="E110" s="237" t="s">
        <v>19</v>
      </c>
      <c r="F110" s="238" t="s">
        <v>3492</v>
      </c>
      <c r="G110" s="235"/>
      <c r="H110" s="237" t="s">
        <v>19</v>
      </c>
      <c r="I110" s="239"/>
      <c r="J110" s="235"/>
      <c r="K110" s="235"/>
      <c r="L110" s="240"/>
      <c r="M110" s="241"/>
      <c r="N110" s="242"/>
      <c r="O110" s="242"/>
      <c r="P110" s="242"/>
      <c r="Q110" s="242"/>
      <c r="R110" s="242"/>
      <c r="S110" s="242"/>
      <c r="T110" s="243"/>
      <c r="U110" s="13"/>
      <c r="V110" s="13"/>
      <c r="W110" s="13"/>
      <c r="X110" s="13"/>
      <c r="Y110" s="13"/>
      <c r="Z110" s="13"/>
      <c r="AA110" s="13"/>
      <c r="AB110" s="13"/>
      <c r="AC110" s="13"/>
      <c r="AD110" s="13"/>
      <c r="AE110" s="13"/>
      <c r="AT110" s="244" t="s">
        <v>239</v>
      </c>
      <c r="AU110" s="244" t="s">
        <v>86</v>
      </c>
      <c r="AV110" s="13" t="s">
        <v>84</v>
      </c>
      <c r="AW110" s="13" t="s">
        <v>37</v>
      </c>
      <c r="AX110" s="13" t="s">
        <v>76</v>
      </c>
      <c r="AY110" s="244" t="s">
        <v>229</v>
      </c>
    </row>
    <row r="111" s="14" customFormat="1">
      <c r="A111" s="14"/>
      <c r="B111" s="245"/>
      <c r="C111" s="246"/>
      <c r="D111" s="236" t="s">
        <v>239</v>
      </c>
      <c r="E111" s="247" t="s">
        <v>19</v>
      </c>
      <c r="F111" s="248" t="s">
        <v>3471</v>
      </c>
      <c r="G111" s="246"/>
      <c r="H111" s="249">
        <v>117.52</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239</v>
      </c>
      <c r="AU111" s="255" t="s">
        <v>86</v>
      </c>
      <c r="AV111" s="14" t="s">
        <v>86</v>
      </c>
      <c r="AW111" s="14" t="s">
        <v>37</v>
      </c>
      <c r="AX111" s="14" t="s">
        <v>76</v>
      </c>
      <c r="AY111" s="255" t="s">
        <v>229</v>
      </c>
    </row>
    <row r="112" s="15" customFormat="1">
      <c r="A112" s="15"/>
      <c r="B112" s="256"/>
      <c r="C112" s="257"/>
      <c r="D112" s="236" t="s">
        <v>239</v>
      </c>
      <c r="E112" s="258" t="s">
        <v>19</v>
      </c>
      <c r="F112" s="259" t="s">
        <v>243</v>
      </c>
      <c r="G112" s="257"/>
      <c r="H112" s="260">
        <v>235.03999999999999</v>
      </c>
      <c r="I112" s="261"/>
      <c r="J112" s="257"/>
      <c r="K112" s="257"/>
      <c r="L112" s="262"/>
      <c r="M112" s="263"/>
      <c r="N112" s="264"/>
      <c r="O112" s="264"/>
      <c r="P112" s="264"/>
      <c r="Q112" s="264"/>
      <c r="R112" s="264"/>
      <c r="S112" s="264"/>
      <c r="T112" s="265"/>
      <c r="U112" s="15"/>
      <c r="V112" s="15"/>
      <c r="W112" s="15"/>
      <c r="X112" s="15"/>
      <c r="Y112" s="15"/>
      <c r="Z112" s="15"/>
      <c r="AA112" s="15"/>
      <c r="AB112" s="15"/>
      <c r="AC112" s="15"/>
      <c r="AD112" s="15"/>
      <c r="AE112" s="15"/>
      <c r="AT112" s="266" t="s">
        <v>239</v>
      </c>
      <c r="AU112" s="266" t="s">
        <v>86</v>
      </c>
      <c r="AV112" s="15" t="s">
        <v>136</v>
      </c>
      <c r="AW112" s="15" t="s">
        <v>37</v>
      </c>
      <c r="AX112" s="15" t="s">
        <v>84</v>
      </c>
      <c r="AY112" s="266" t="s">
        <v>229</v>
      </c>
    </row>
    <row r="113" s="2" customFormat="1" ht="37.8" customHeight="1">
      <c r="A113" s="41"/>
      <c r="B113" s="42"/>
      <c r="C113" s="216" t="s">
        <v>288</v>
      </c>
      <c r="D113" s="216" t="s">
        <v>231</v>
      </c>
      <c r="E113" s="217" t="s">
        <v>289</v>
      </c>
      <c r="F113" s="218" t="s">
        <v>290</v>
      </c>
      <c r="G113" s="219" t="s">
        <v>291</v>
      </c>
      <c r="H113" s="220">
        <v>39.68</v>
      </c>
      <c r="I113" s="221"/>
      <c r="J113" s="222">
        <f>ROUND(I113*H113,2)</f>
        <v>0</v>
      </c>
      <c r="K113" s="218" t="s">
        <v>235</v>
      </c>
      <c r="L113" s="47"/>
      <c r="M113" s="223" t="s">
        <v>19</v>
      </c>
      <c r="N113" s="224" t="s">
        <v>47</v>
      </c>
      <c r="O113" s="87"/>
      <c r="P113" s="225">
        <f>O113*H113</f>
        <v>0</v>
      </c>
      <c r="Q113" s="225">
        <v>0</v>
      </c>
      <c r="R113" s="225">
        <f>Q113*H113</f>
        <v>0</v>
      </c>
      <c r="S113" s="225">
        <v>0</v>
      </c>
      <c r="T113" s="226">
        <f>S113*H113</f>
        <v>0</v>
      </c>
      <c r="U113" s="41"/>
      <c r="V113" s="41"/>
      <c r="W113" s="41"/>
      <c r="X113" s="41"/>
      <c r="Y113" s="41"/>
      <c r="Z113" s="41"/>
      <c r="AA113" s="41"/>
      <c r="AB113" s="41"/>
      <c r="AC113" s="41"/>
      <c r="AD113" s="41"/>
      <c r="AE113" s="41"/>
      <c r="AR113" s="227" t="s">
        <v>136</v>
      </c>
      <c r="AT113" s="227" t="s">
        <v>231</v>
      </c>
      <c r="AU113" s="227" t="s">
        <v>86</v>
      </c>
      <c r="AY113" s="20" t="s">
        <v>229</v>
      </c>
      <c r="BE113" s="228">
        <f>IF(N113="základní",J113,0)</f>
        <v>0</v>
      </c>
      <c r="BF113" s="228">
        <f>IF(N113="snížená",J113,0)</f>
        <v>0</v>
      </c>
      <c r="BG113" s="228">
        <f>IF(N113="zákl. přenesená",J113,0)</f>
        <v>0</v>
      </c>
      <c r="BH113" s="228">
        <f>IF(N113="sníž. přenesená",J113,0)</f>
        <v>0</v>
      </c>
      <c r="BI113" s="228">
        <f>IF(N113="nulová",J113,0)</f>
        <v>0</v>
      </c>
      <c r="BJ113" s="20" t="s">
        <v>84</v>
      </c>
      <c r="BK113" s="228">
        <f>ROUND(I113*H113,2)</f>
        <v>0</v>
      </c>
      <c r="BL113" s="20" t="s">
        <v>136</v>
      </c>
      <c r="BM113" s="227" t="s">
        <v>5538</v>
      </c>
    </row>
    <row r="114" s="2" customFormat="1">
      <c r="A114" s="41"/>
      <c r="B114" s="42"/>
      <c r="C114" s="43"/>
      <c r="D114" s="229" t="s">
        <v>237</v>
      </c>
      <c r="E114" s="43"/>
      <c r="F114" s="230" t="s">
        <v>293</v>
      </c>
      <c r="G114" s="43"/>
      <c r="H114" s="43"/>
      <c r="I114" s="231"/>
      <c r="J114" s="43"/>
      <c r="K114" s="43"/>
      <c r="L114" s="47"/>
      <c r="M114" s="232"/>
      <c r="N114" s="233"/>
      <c r="O114" s="87"/>
      <c r="P114" s="87"/>
      <c r="Q114" s="87"/>
      <c r="R114" s="87"/>
      <c r="S114" s="87"/>
      <c r="T114" s="88"/>
      <c r="U114" s="41"/>
      <c r="V114" s="41"/>
      <c r="W114" s="41"/>
      <c r="X114" s="41"/>
      <c r="Y114" s="41"/>
      <c r="Z114" s="41"/>
      <c r="AA114" s="41"/>
      <c r="AB114" s="41"/>
      <c r="AC114" s="41"/>
      <c r="AD114" s="41"/>
      <c r="AE114" s="41"/>
      <c r="AT114" s="20" t="s">
        <v>237</v>
      </c>
      <c r="AU114" s="20" t="s">
        <v>86</v>
      </c>
    </row>
    <row r="115" s="13" customFormat="1">
      <c r="A115" s="13"/>
      <c r="B115" s="234"/>
      <c r="C115" s="235"/>
      <c r="D115" s="236" t="s">
        <v>239</v>
      </c>
      <c r="E115" s="237" t="s">
        <v>19</v>
      </c>
      <c r="F115" s="238" t="s">
        <v>3494</v>
      </c>
      <c r="G115" s="235"/>
      <c r="H115" s="237" t="s">
        <v>19</v>
      </c>
      <c r="I115" s="239"/>
      <c r="J115" s="235"/>
      <c r="K115" s="235"/>
      <c r="L115" s="240"/>
      <c r="M115" s="241"/>
      <c r="N115" s="242"/>
      <c r="O115" s="242"/>
      <c r="P115" s="242"/>
      <c r="Q115" s="242"/>
      <c r="R115" s="242"/>
      <c r="S115" s="242"/>
      <c r="T115" s="243"/>
      <c r="U115" s="13"/>
      <c r="V115" s="13"/>
      <c r="W115" s="13"/>
      <c r="X115" s="13"/>
      <c r="Y115" s="13"/>
      <c r="Z115" s="13"/>
      <c r="AA115" s="13"/>
      <c r="AB115" s="13"/>
      <c r="AC115" s="13"/>
      <c r="AD115" s="13"/>
      <c r="AE115" s="13"/>
      <c r="AT115" s="244" t="s">
        <v>239</v>
      </c>
      <c r="AU115" s="244" t="s">
        <v>86</v>
      </c>
      <c r="AV115" s="13" t="s">
        <v>84</v>
      </c>
      <c r="AW115" s="13" t="s">
        <v>37</v>
      </c>
      <c r="AX115" s="13" t="s">
        <v>76</v>
      </c>
      <c r="AY115" s="244" t="s">
        <v>229</v>
      </c>
    </row>
    <row r="116" s="14" customFormat="1">
      <c r="A116" s="14"/>
      <c r="B116" s="245"/>
      <c r="C116" s="246"/>
      <c r="D116" s="236" t="s">
        <v>239</v>
      </c>
      <c r="E116" s="247" t="s">
        <v>3472</v>
      </c>
      <c r="F116" s="248" t="s">
        <v>5539</v>
      </c>
      <c r="G116" s="246"/>
      <c r="H116" s="249">
        <v>39.68</v>
      </c>
      <c r="I116" s="250"/>
      <c r="J116" s="246"/>
      <c r="K116" s="246"/>
      <c r="L116" s="251"/>
      <c r="M116" s="252"/>
      <c r="N116" s="253"/>
      <c r="O116" s="253"/>
      <c r="P116" s="253"/>
      <c r="Q116" s="253"/>
      <c r="R116" s="253"/>
      <c r="S116" s="253"/>
      <c r="T116" s="254"/>
      <c r="U116" s="14"/>
      <c r="V116" s="14"/>
      <c r="W116" s="14"/>
      <c r="X116" s="14"/>
      <c r="Y116" s="14"/>
      <c r="Z116" s="14"/>
      <c r="AA116" s="14"/>
      <c r="AB116" s="14"/>
      <c r="AC116" s="14"/>
      <c r="AD116" s="14"/>
      <c r="AE116" s="14"/>
      <c r="AT116" s="255" t="s">
        <v>239</v>
      </c>
      <c r="AU116" s="255" t="s">
        <v>86</v>
      </c>
      <c r="AV116" s="14" t="s">
        <v>86</v>
      </c>
      <c r="AW116" s="14" t="s">
        <v>37</v>
      </c>
      <c r="AX116" s="14" t="s">
        <v>84</v>
      </c>
      <c r="AY116" s="255" t="s">
        <v>229</v>
      </c>
    </row>
    <row r="117" s="2" customFormat="1" ht="24.15" customHeight="1">
      <c r="A117" s="41"/>
      <c r="B117" s="42"/>
      <c r="C117" s="216" t="s">
        <v>296</v>
      </c>
      <c r="D117" s="216" t="s">
        <v>231</v>
      </c>
      <c r="E117" s="217" t="s">
        <v>5181</v>
      </c>
      <c r="F117" s="218" t="s">
        <v>5182</v>
      </c>
      <c r="G117" s="219" t="s">
        <v>291</v>
      </c>
      <c r="H117" s="220">
        <v>157.19999999999999</v>
      </c>
      <c r="I117" s="221"/>
      <c r="J117" s="222">
        <f>ROUND(I117*H117,2)</f>
        <v>0</v>
      </c>
      <c r="K117" s="218" t="s">
        <v>235</v>
      </c>
      <c r="L117" s="47"/>
      <c r="M117" s="223" t="s">
        <v>19</v>
      </c>
      <c r="N117" s="224" t="s">
        <v>47</v>
      </c>
      <c r="O117" s="87"/>
      <c r="P117" s="225">
        <f>O117*H117</f>
        <v>0</v>
      </c>
      <c r="Q117" s="225">
        <v>0</v>
      </c>
      <c r="R117" s="225">
        <f>Q117*H117</f>
        <v>0</v>
      </c>
      <c r="S117" s="225">
        <v>0</v>
      </c>
      <c r="T117" s="226">
        <f>S117*H117</f>
        <v>0</v>
      </c>
      <c r="U117" s="41"/>
      <c r="V117" s="41"/>
      <c r="W117" s="41"/>
      <c r="X117" s="41"/>
      <c r="Y117" s="41"/>
      <c r="Z117" s="41"/>
      <c r="AA117" s="41"/>
      <c r="AB117" s="41"/>
      <c r="AC117" s="41"/>
      <c r="AD117" s="41"/>
      <c r="AE117" s="41"/>
      <c r="AR117" s="227" t="s">
        <v>136</v>
      </c>
      <c r="AT117" s="227" t="s">
        <v>231</v>
      </c>
      <c r="AU117" s="227" t="s">
        <v>86</v>
      </c>
      <c r="AY117" s="20" t="s">
        <v>229</v>
      </c>
      <c r="BE117" s="228">
        <f>IF(N117="základní",J117,0)</f>
        <v>0</v>
      </c>
      <c r="BF117" s="228">
        <f>IF(N117="snížená",J117,0)</f>
        <v>0</v>
      </c>
      <c r="BG117" s="228">
        <f>IF(N117="zákl. přenesená",J117,0)</f>
        <v>0</v>
      </c>
      <c r="BH117" s="228">
        <f>IF(N117="sníž. přenesená",J117,0)</f>
        <v>0</v>
      </c>
      <c r="BI117" s="228">
        <f>IF(N117="nulová",J117,0)</f>
        <v>0</v>
      </c>
      <c r="BJ117" s="20" t="s">
        <v>84</v>
      </c>
      <c r="BK117" s="228">
        <f>ROUND(I117*H117,2)</f>
        <v>0</v>
      </c>
      <c r="BL117" s="20" t="s">
        <v>136</v>
      </c>
      <c r="BM117" s="227" t="s">
        <v>5540</v>
      </c>
    </row>
    <row r="118" s="2" customFormat="1">
      <c r="A118" s="41"/>
      <c r="B118" s="42"/>
      <c r="C118" s="43"/>
      <c r="D118" s="229" t="s">
        <v>237</v>
      </c>
      <c r="E118" s="43"/>
      <c r="F118" s="230" t="s">
        <v>5184</v>
      </c>
      <c r="G118" s="43"/>
      <c r="H118" s="43"/>
      <c r="I118" s="231"/>
      <c r="J118" s="43"/>
      <c r="K118" s="43"/>
      <c r="L118" s="47"/>
      <c r="M118" s="232"/>
      <c r="N118" s="233"/>
      <c r="O118" s="87"/>
      <c r="P118" s="87"/>
      <c r="Q118" s="87"/>
      <c r="R118" s="87"/>
      <c r="S118" s="87"/>
      <c r="T118" s="88"/>
      <c r="U118" s="41"/>
      <c r="V118" s="41"/>
      <c r="W118" s="41"/>
      <c r="X118" s="41"/>
      <c r="Y118" s="41"/>
      <c r="Z118" s="41"/>
      <c r="AA118" s="41"/>
      <c r="AB118" s="41"/>
      <c r="AC118" s="41"/>
      <c r="AD118" s="41"/>
      <c r="AE118" s="41"/>
      <c r="AT118" s="20" t="s">
        <v>237</v>
      </c>
      <c r="AU118" s="20" t="s">
        <v>86</v>
      </c>
    </row>
    <row r="119" s="13" customFormat="1">
      <c r="A119" s="13"/>
      <c r="B119" s="234"/>
      <c r="C119" s="235"/>
      <c r="D119" s="236" t="s">
        <v>239</v>
      </c>
      <c r="E119" s="237" t="s">
        <v>19</v>
      </c>
      <c r="F119" s="238" t="s">
        <v>3492</v>
      </c>
      <c r="G119" s="235"/>
      <c r="H119" s="237" t="s">
        <v>19</v>
      </c>
      <c r="I119" s="239"/>
      <c r="J119" s="235"/>
      <c r="K119" s="235"/>
      <c r="L119" s="240"/>
      <c r="M119" s="241"/>
      <c r="N119" s="242"/>
      <c r="O119" s="242"/>
      <c r="P119" s="242"/>
      <c r="Q119" s="242"/>
      <c r="R119" s="242"/>
      <c r="S119" s="242"/>
      <c r="T119" s="243"/>
      <c r="U119" s="13"/>
      <c r="V119" s="13"/>
      <c r="W119" s="13"/>
      <c r="X119" s="13"/>
      <c r="Y119" s="13"/>
      <c r="Z119" s="13"/>
      <c r="AA119" s="13"/>
      <c r="AB119" s="13"/>
      <c r="AC119" s="13"/>
      <c r="AD119" s="13"/>
      <c r="AE119" s="13"/>
      <c r="AT119" s="244" t="s">
        <v>239</v>
      </c>
      <c r="AU119" s="244" t="s">
        <v>86</v>
      </c>
      <c r="AV119" s="13" t="s">
        <v>84</v>
      </c>
      <c r="AW119" s="13" t="s">
        <v>37</v>
      </c>
      <c r="AX119" s="13" t="s">
        <v>76</v>
      </c>
      <c r="AY119" s="244" t="s">
        <v>229</v>
      </c>
    </row>
    <row r="120" s="14" customFormat="1">
      <c r="A120" s="14"/>
      <c r="B120" s="245"/>
      <c r="C120" s="246"/>
      <c r="D120" s="236" t="s">
        <v>239</v>
      </c>
      <c r="E120" s="247" t="s">
        <v>19</v>
      </c>
      <c r="F120" s="248" t="s">
        <v>3471</v>
      </c>
      <c r="G120" s="246"/>
      <c r="H120" s="249">
        <v>117.52</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239</v>
      </c>
      <c r="AU120" s="255" t="s">
        <v>86</v>
      </c>
      <c r="AV120" s="14" t="s">
        <v>86</v>
      </c>
      <c r="AW120" s="14" t="s">
        <v>37</v>
      </c>
      <c r="AX120" s="14" t="s">
        <v>76</v>
      </c>
      <c r="AY120" s="255" t="s">
        <v>229</v>
      </c>
    </row>
    <row r="121" s="13" customFormat="1">
      <c r="A121" s="13"/>
      <c r="B121" s="234"/>
      <c r="C121" s="235"/>
      <c r="D121" s="236" t="s">
        <v>239</v>
      </c>
      <c r="E121" s="237" t="s">
        <v>19</v>
      </c>
      <c r="F121" s="238" t="s">
        <v>3497</v>
      </c>
      <c r="G121" s="235"/>
      <c r="H121" s="237" t="s">
        <v>19</v>
      </c>
      <c r="I121" s="239"/>
      <c r="J121" s="235"/>
      <c r="K121" s="235"/>
      <c r="L121" s="240"/>
      <c r="M121" s="241"/>
      <c r="N121" s="242"/>
      <c r="O121" s="242"/>
      <c r="P121" s="242"/>
      <c r="Q121" s="242"/>
      <c r="R121" s="242"/>
      <c r="S121" s="242"/>
      <c r="T121" s="243"/>
      <c r="U121" s="13"/>
      <c r="V121" s="13"/>
      <c r="W121" s="13"/>
      <c r="X121" s="13"/>
      <c r="Y121" s="13"/>
      <c r="Z121" s="13"/>
      <c r="AA121" s="13"/>
      <c r="AB121" s="13"/>
      <c r="AC121" s="13"/>
      <c r="AD121" s="13"/>
      <c r="AE121" s="13"/>
      <c r="AT121" s="244" t="s">
        <v>239</v>
      </c>
      <c r="AU121" s="244" t="s">
        <v>86</v>
      </c>
      <c r="AV121" s="13" t="s">
        <v>84</v>
      </c>
      <c r="AW121" s="13" t="s">
        <v>37</v>
      </c>
      <c r="AX121" s="13" t="s">
        <v>76</v>
      </c>
      <c r="AY121" s="244" t="s">
        <v>229</v>
      </c>
    </row>
    <row r="122" s="14" customFormat="1">
      <c r="A122" s="14"/>
      <c r="B122" s="245"/>
      <c r="C122" s="246"/>
      <c r="D122" s="236" t="s">
        <v>239</v>
      </c>
      <c r="E122" s="247" t="s">
        <v>19</v>
      </c>
      <c r="F122" s="248" t="s">
        <v>3472</v>
      </c>
      <c r="G122" s="246"/>
      <c r="H122" s="249">
        <v>39.68</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239</v>
      </c>
      <c r="AU122" s="255" t="s">
        <v>86</v>
      </c>
      <c r="AV122" s="14" t="s">
        <v>86</v>
      </c>
      <c r="AW122" s="14" t="s">
        <v>37</v>
      </c>
      <c r="AX122" s="14" t="s">
        <v>76</v>
      </c>
      <c r="AY122" s="255" t="s">
        <v>229</v>
      </c>
    </row>
    <row r="123" s="15" customFormat="1">
      <c r="A123" s="15"/>
      <c r="B123" s="256"/>
      <c r="C123" s="257"/>
      <c r="D123" s="236" t="s">
        <v>239</v>
      </c>
      <c r="E123" s="258" t="s">
        <v>19</v>
      </c>
      <c r="F123" s="259" t="s">
        <v>243</v>
      </c>
      <c r="G123" s="257"/>
      <c r="H123" s="260">
        <v>157.19999999999999</v>
      </c>
      <c r="I123" s="261"/>
      <c r="J123" s="257"/>
      <c r="K123" s="257"/>
      <c r="L123" s="262"/>
      <c r="M123" s="263"/>
      <c r="N123" s="264"/>
      <c r="O123" s="264"/>
      <c r="P123" s="264"/>
      <c r="Q123" s="264"/>
      <c r="R123" s="264"/>
      <c r="S123" s="264"/>
      <c r="T123" s="265"/>
      <c r="U123" s="15"/>
      <c r="V123" s="15"/>
      <c r="W123" s="15"/>
      <c r="X123" s="15"/>
      <c r="Y123" s="15"/>
      <c r="Z123" s="15"/>
      <c r="AA123" s="15"/>
      <c r="AB123" s="15"/>
      <c r="AC123" s="15"/>
      <c r="AD123" s="15"/>
      <c r="AE123" s="15"/>
      <c r="AT123" s="266" t="s">
        <v>239</v>
      </c>
      <c r="AU123" s="266" t="s">
        <v>86</v>
      </c>
      <c r="AV123" s="15" t="s">
        <v>136</v>
      </c>
      <c r="AW123" s="15" t="s">
        <v>37</v>
      </c>
      <c r="AX123" s="15" t="s">
        <v>84</v>
      </c>
      <c r="AY123" s="266" t="s">
        <v>229</v>
      </c>
    </row>
    <row r="124" s="2" customFormat="1" ht="24.15" customHeight="1">
      <c r="A124" s="41"/>
      <c r="B124" s="42"/>
      <c r="C124" s="216" t="s">
        <v>303</v>
      </c>
      <c r="D124" s="216" t="s">
        <v>231</v>
      </c>
      <c r="E124" s="217" t="s">
        <v>297</v>
      </c>
      <c r="F124" s="218" t="s">
        <v>298</v>
      </c>
      <c r="G124" s="219" t="s">
        <v>299</v>
      </c>
      <c r="H124" s="220">
        <v>79.359999999999999</v>
      </c>
      <c r="I124" s="221"/>
      <c r="J124" s="222">
        <f>ROUND(I124*H124,2)</f>
        <v>0</v>
      </c>
      <c r="K124" s="218" t="s">
        <v>235</v>
      </c>
      <c r="L124" s="47"/>
      <c r="M124" s="223" t="s">
        <v>19</v>
      </c>
      <c r="N124" s="224" t="s">
        <v>47</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136</v>
      </c>
      <c r="AT124" s="227" t="s">
        <v>231</v>
      </c>
      <c r="AU124" s="227" t="s">
        <v>86</v>
      </c>
      <c r="AY124" s="20" t="s">
        <v>229</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136</v>
      </c>
      <c r="BM124" s="227" t="s">
        <v>5541</v>
      </c>
    </row>
    <row r="125" s="2" customFormat="1">
      <c r="A125" s="41"/>
      <c r="B125" s="42"/>
      <c r="C125" s="43"/>
      <c r="D125" s="229" t="s">
        <v>237</v>
      </c>
      <c r="E125" s="43"/>
      <c r="F125" s="230" t="s">
        <v>301</v>
      </c>
      <c r="G125" s="43"/>
      <c r="H125" s="43"/>
      <c r="I125" s="231"/>
      <c r="J125" s="43"/>
      <c r="K125" s="43"/>
      <c r="L125" s="47"/>
      <c r="M125" s="232"/>
      <c r="N125" s="233"/>
      <c r="O125" s="87"/>
      <c r="P125" s="87"/>
      <c r="Q125" s="87"/>
      <c r="R125" s="87"/>
      <c r="S125" s="87"/>
      <c r="T125" s="88"/>
      <c r="U125" s="41"/>
      <c r="V125" s="41"/>
      <c r="W125" s="41"/>
      <c r="X125" s="41"/>
      <c r="Y125" s="41"/>
      <c r="Z125" s="41"/>
      <c r="AA125" s="41"/>
      <c r="AB125" s="41"/>
      <c r="AC125" s="41"/>
      <c r="AD125" s="41"/>
      <c r="AE125" s="41"/>
      <c r="AT125" s="20" t="s">
        <v>237</v>
      </c>
      <c r="AU125" s="20" t="s">
        <v>86</v>
      </c>
    </row>
    <row r="126" s="14" customFormat="1">
      <c r="A126" s="14"/>
      <c r="B126" s="245"/>
      <c r="C126" s="246"/>
      <c r="D126" s="236" t="s">
        <v>239</v>
      </c>
      <c r="E126" s="247" t="s">
        <v>19</v>
      </c>
      <c r="F126" s="248" t="s">
        <v>3472</v>
      </c>
      <c r="G126" s="246"/>
      <c r="H126" s="249">
        <v>39.68</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239</v>
      </c>
      <c r="AU126" s="255" t="s">
        <v>86</v>
      </c>
      <c r="AV126" s="14" t="s">
        <v>86</v>
      </c>
      <c r="AW126" s="14" t="s">
        <v>37</v>
      </c>
      <c r="AX126" s="14" t="s">
        <v>84</v>
      </c>
      <c r="AY126" s="255" t="s">
        <v>229</v>
      </c>
    </row>
    <row r="127" s="14" customFormat="1">
      <c r="A127" s="14"/>
      <c r="B127" s="245"/>
      <c r="C127" s="246"/>
      <c r="D127" s="236" t="s">
        <v>239</v>
      </c>
      <c r="E127" s="246"/>
      <c r="F127" s="248" t="s">
        <v>5542</v>
      </c>
      <c r="G127" s="246"/>
      <c r="H127" s="249">
        <v>79.359999999999999</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239</v>
      </c>
      <c r="AU127" s="255" t="s">
        <v>86</v>
      </c>
      <c r="AV127" s="14" t="s">
        <v>86</v>
      </c>
      <c r="AW127" s="14" t="s">
        <v>4</v>
      </c>
      <c r="AX127" s="14" t="s">
        <v>84</v>
      </c>
      <c r="AY127" s="255" t="s">
        <v>229</v>
      </c>
    </row>
    <row r="128" s="2" customFormat="1" ht="24.15" customHeight="1">
      <c r="A128" s="41"/>
      <c r="B128" s="42"/>
      <c r="C128" s="216" t="s">
        <v>310</v>
      </c>
      <c r="D128" s="216" t="s">
        <v>231</v>
      </c>
      <c r="E128" s="217" t="s">
        <v>1166</v>
      </c>
      <c r="F128" s="218" t="s">
        <v>1167</v>
      </c>
      <c r="G128" s="219" t="s">
        <v>291</v>
      </c>
      <c r="H128" s="220">
        <v>39.68</v>
      </c>
      <c r="I128" s="221"/>
      <c r="J128" s="222">
        <f>ROUND(I128*H128,2)</f>
        <v>0</v>
      </c>
      <c r="K128" s="218" t="s">
        <v>235</v>
      </c>
      <c r="L128" s="47"/>
      <c r="M128" s="223" t="s">
        <v>19</v>
      </c>
      <c r="N128" s="224" t="s">
        <v>47</v>
      </c>
      <c r="O128" s="87"/>
      <c r="P128" s="225">
        <f>O128*H128</f>
        <v>0</v>
      </c>
      <c r="Q128" s="225">
        <v>0</v>
      </c>
      <c r="R128" s="225">
        <f>Q128*H128</f>
        <v>0</v>
      </c>
      <c r="S128" s="225">
        <v>0</v>
      </c>
      <c r="T128" s="226">
        <f>S128*H128</f>
        <v>0</v>
      </c>
      <c r="U128" s="41"/>
      <c r="V128" s="41"/>
      <c r="W128" s="41"/>
      <c r="X128" s="41"/>
      <c r="Y128" s="41"/>
      <c r="Z128" s="41"/>
      <c r="AA128" s="41"/>
      <c r="AB128" s="41"/>
      <c r="AC128" s="41"/>
      <c r="AD128" s="41"/>
      <c r="AE128" s="41"/>
      <c r="AR128" s="227" t="s">
        <v>136</v>
      </c>
      <c r="AT128" s="227" t="s">
        <v>231</v>
      </c>
      <c r="AU128" s="227" t="s">
        <v>86</v>
      </c>
      <c r="AY128" s="20" t="s">
        <v>229</v>
      </c>
      <c r="BE128" s="228">
        <f>IF(N128="základní",J128,0)</f>
        <v>0</v>
      </c>
      <c r="BF128" s="228">
        <f>IF(N128="snížená",J128,0)</f>
        <v>0</v>
      </c>
      <c r="BG128" s="228">
        <f>IF(N128="zákl. přenesená",J128,0)</f>
        <v>0</v>
      </c>
      <c r="BH128" s="228">
        <f>IF(N128="sníž. přenesená",J128,0)</f>
        <v>0</v>
      </c>
      <c r="BI128" s="228">
        <f>IF(N128="nulová",J128,0)</f>
        <v>0</v>
      </c>
      <c r="BJ128" s="20" t="s">
        <v>84</v>
      </c>
      <c r="BK128" s="228">
        <f>ROUND(I128*H128,2)</f>
        <v>0</v>
      </c>
      <c r="BL128" s="20" t="s">
        <v>136</v>
      </c>
      <c r="BM128" s="227" t="s">
        <v>5543</v>
      </c>
    </row>
    <row r="129" s="2" customFormat="1">
      <c r="A129" s="41"/>
      <c r="B129" s="42"/>
      <c r="C129" s="43"/>
      <c r="D129" s="229" t="s">
        <v>237</v>
      </c>
      <c r="E129" s="43"/>
      <c r="F129" s="230" t="s">
        <v>1169</v>
      </c>
      <c r="G129" s="43"/>
      <c r="H129" s="43"/>
      <c r="I129" s="231"/>
      <c r="J129" s="43"/>
      <c r="K129" s="43"/>
      <c r="L129" s="47"/>
      <c r="M129" s="232"/>
      <c r="N129" s="233"/>
      <c r="O129" s="87"/>
      <c r="P129" s="87"/>
      <c r="Q129" s="87"/>
      <c r="R129" s="87"/>
      <c r="S129" s="87"/>
      <c r="T129" s="88"/>
      <c r="U129" s="41"/>
      <c r="V129" s="41"/>
      <c r="W129" s="41"/>
      <c r="X129" s="41"/>
      <c r="Y129" s="41"/>
      <c r="Z129" s="41"/>
      <c r="AA129" s="41"/>
      <c r="AB129" s="41"/>
      <c r="AC129" s="41"/>
      <c r="AD129" s="41"/>
      <c r="AE129" s="41"/>
      <c r="AT129" s="20" t="s">
        <v>237</v>
      </c>
      <c r="AU129" s="20" t="s">
        <v>86</v>
      </c>
    </row>
    <row r="130" s="14" customFormat="1">
      <c r="A130" s="14"/>
      <c r="B130" s="245"/>
      <c r="C130" s="246"/>
      <c r="D130" s="236" t="s">
        <v>239</v>
      </c>
      <c r="E130" s="247" t="s">
        <v>19</v>
      </c>
      <c r="F130" s="248" t="s">
        <v>3472</v>
      </c>
      <c r="G130" s="246"/>
      <c r="H130" s="249">
        <v>39.68</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239</v>
      </c>
      <c r="AU130" s="255" t="s">
        <v>86</v>
      </c>
      <c r="AV130" s="14" t="s">
        <v>86</v>
      </c>
      <c r="AW130" s="14" t="s">
        <v>37</v>
      </c>
      <c r="AX130" s="14" t="s">
        <v>84</v>
      </c>
      <c r="AY130" s="255" t="s">
        <v>229</v>
      </c>
    </row>
    <row r="131" s="2" customFormat="1" ht="24.15" customHeight="1">
      <c r="A131" s="41"/>
      <c r="B131" s="42"/>
      <c r="C131" s="216" t="s">
        <v>319</v>
      </c>
      <c r="D131" s="216" t="s">
        <v>231</v>
      </c>
      <c r="E131" s="217" t="s">
        <v>304</v>
      </c>
      <c r="F131" s="218" t="s">
        <v>305</v>
      </c>
      <c r="G131" s="219" t="s">
        <v>291</v>
      </c>
      <c r="H131" s="220">
        <v>117.52</v>
      </c>
      <c r="I131" s="221"/>
      <c r="J131" s="222">
        <f>ROUND(I131*H131,2)</f>
        <v>0</v>
      </c>
      <c r="K131" s="218" t="s">
        <v>235</v>
      </c>
      <c r="L131" s="47"/>
      <c r="M131" s="223" t="s">
        <v>19</v>
      </c>
      <c r="N131" s="224" t="s">
        <v>47</v>
      </c>
      <c r="O131" s="87"/>
      <c r="P131" s="225">
        <f>O131*H131</f>
        <v>0</v>
      </c>
      <c r="Q131" s="225">
        <v>0</v>
      </c>
      <c r="R131" s="225">
        <f>Q131*H131</f>
        <v>0</v>
      </c>
      <c r="S131" s="225">
        <v>0</v>
      </c>
      <c r="T131" s="226">
        <f>S131*H131</f>
        <v>0</v>
      </c>
      <c r="U131" s="41"/>
      <c r="V131" s="41"/>
      <c r="W131" s="41"/>
      <c r="X131" s="41"/>
      <c r="Y131" s="41"/>
      <c r="Z131" s="41"/>
      <c r="AA131" s="41"/>
      <c r="AB131" s="41"/>
      <c r="AC131" s="41"/>
      <c r="AD131" s="41"/>
      <c r="AE131" s="41"/>
      <c r="AR131" s="227" t="s">
        <v>136</v>
      </c>
      <c r="AT131" s="227" t="s">
        <v>231</v>
      </c>
      <c r="AU131" s="227" t="s">
        <v>86</v>
      </c>
      <c r="AY131" s="20" t="s">
        <v>229</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136</v>
      </c>
      <c r="BM131" s="227" t="s">
        <v>5544</v>
      </c>
    </row>
    <row r="132" s="2" customFormat="1">
      <c r="A132" s="41"/>
      <c r="B132" s="42"/>
      <c r="C132" s="43"/>
      <c r="D132" s="229" t="s">
        <v>237</v>
      </c>
      <c r="E132" s="43"/>
      <c r="F132" s="230" t="s">
        <v>307</v>
      </c>
      <c r="G132" s="43"/>
      <c r="H132" s="43"/>
      <c r="I132" s="231"/>
      <c r="J132" s="43"/>
      <c r="K132" s="43"/>
      <c r="L132" s="47"/>
      <c r="M132" s="232"/>
      <c r="N132" s="233"/>
      <c r="O132" s="87"/>
      <c r="P132" s="87"/>
      <c r="Q132" s="87"/>
      <c r="R132" s="87"/>
      <c r="S132" s="87"/>
      <c r="T132" s="88"/>
      <c r="U132" s="41"/>
      <c r="V132" s="41"/>
      <c r="W132" s="41"/>
      <c r="X132" s="41"/>
      <c r="Y132" s="41"/>
      <c r="Z132" s="41"/>
      <c r="AA132" s="41"/>
      <c r="AB132" s="41"/>
      <c r="AC132" s="41"/>
      <c r="AD132" s="41"/>
      <c r="AE132" s="41"/>
      <c r="AT132" s="20" t="s">
        <v>237</v>
      </c>
      <c r="AU132" s="20" t="s">
        <v>86</v>
      </c>
    </row>
    <row r="133" s="14" customFormat="1">
      <c r="A133" s="14"/>
      <c r="B133" s="245"/>
      <c r="C133" s="246"/>
      <c r="D133" s="236" t="s">
        <v>239</v>
      </c>
      <c r="E133" s="247" t="s">
        <v>3471</v>
      </c>
      <c r="F133" s="248" t="s">
        <v>5545</v>
      </c>
      <c r="G133" s="246"/>
      <c r="H133" s="249">
        <v>117.52</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239</v>
      </c>
      <c r="AU133" s="255" t="s">
        <v>86</v>
      </c>
      <c r="AV133" s="14" t="s">
        <v>86</v>
      </c>
      <c r="AW133" s="14" t="s">
        <v>37</v>
      </c>
      <c r="AX133" s="14" t="s">
        <v>84</v>
      </c>
      <c r="AY133" s="255" t="s">
        <v>229</v>
      </c>
    </row>
    <row r="134" s="2" customFormat="1" ht="37.8" customHeight="1">
      <c r="A134" s="41"/>
      <c r="B134" s="42"/>
      <c r="C134" s="216" t="s">
        <v>329</v>
      </c>
      <c r="D134" s="216" t="s">
        <v>231</v>
      </c>
      <c r="E134" s="217" t="s">
        <v>3503</v>
      </c>
      <c r="F134" s="218" t="s">
        <v>3504</v>
      </c>
      <c r="G134" s="219" t="s">
        <v>291</v>
      </c>
      <c r="H134" s="220">
        <v>24.120000000000001</v>
      </c>
      <c r="I134" s="221"/>
      <c r="J134" s="222">
        <f>ROUND(I134*H134,2)</f>
        <v>0</v>
      </c>
      <c r="K134" s="218" t="s">
        <v>235</v>
      </c>
      <c r="L134" s="47"/>
      <c r="M134" s="223" t="s">
        <v>19</v>
      </c>
      <c r="N134" s="224" t="s">
        <v>47</v>
      </c>
      <c r="O134" s="87"/>
      <c r="P134" s="225">
        <f>O134*H134</f>
        <v>0</v>
      </c>
      <c r="Q134" s="225">
        <v>0</v>
      </c>
      <c r="R134" s="225">
        <f>Q134*H134</f>
        <v>0</v>
      </c>
      <c r="S134" s="225">
        <v>0</v>
      </c>
      <c r="T134" s="226">
        <f>S134*H134</f>
        <v>0</v>
      </c>
      <c r="U134" s="41"/>
      <c r="V134" s="41"/>
      <c r="W134" s="41"/>
      <c r="X134" s="41"/>
      <c r="Y134" s="41"/>
      <c r="Z134" s="41"/>
      <c r="AA134" s="41"/>
      <c r="AB134" s="41"/>
      <c r="AC134" s="41"/>
      <c r="AD134" s="41"/>
      <c r="AE134" s="41"/>
      <c r="AR134" s="227" t="s">
        <v>136</v>
      </c>
      <c r="AT134" s="227" t="s">
        <v>231</v>
      </c>
      <c r="AU134" s="227" t="s">
        <v>86</v>
      </c>
      <c r="AY134" s="20" t="s">
        <v>229</v>
      </c>
      <c r="BE134" s="228">
        <f>IF(N134="základní",J134,0)</f>
        <v>0</v>
      </c>
      <c r="BF134" s="228">
        <f>IF(N134="snížená",J134,0)</f>
        <v>0</v>
      </c>
      <c r="BG134" s="228">
        <f>IF(N134="zákl. přenesená",J134,0)</f>
        <v>0</v>
      </c>
      <c r="BH134" s="228">
        <f>IF(N134="sníž. přenesená",J134,0)</f>
        <v>0</v>
      </c>
      <c r="BI134" s="228">
        <f>IF(N134="nulová",J134,0)</f>
        <v>0</v>
      </c>
      <c r="BJ134" s="20" t="s">
        <v>84</v>
      </c>
      <c r="BK134" s="228">
        <f>ROUND(I134*H134,2)</f>
        <v>0</v>
      </c>
      <c r="BL134" s="20" t="s">
        <v>136</v>
      </c>
      <c r="BM134" s="227" t="s">
        <v>5546</v>
      </c>
    </row>
    <row r="135" s="2" customFormat="1">
      <c r="A135" s="41"/>
      <c r="B135" s="42"/>
      <c r="C135" s="43"/>
      <c r="D135" s="229" t="s">
        <v>237</v>
      </c>
      <c r="E135" s="43"/>
      <c r="F135" s="230" t="s">
        <v>3506</v>
      </c>
      <c r="G135" s="43"/>
      <c r="H135" s="43"/>
      <c r="I135" s="231"/>
      <c r="J135" s="43"/>
      <c r="K135" s="43"/>
      <c r="L135" s="47"/>
      <c r="M135" s="232"/>
      <c r="N135" s="233"/>
      <c r="O135" s="87"/>
      <c r="P135" s="87"/>
      <c r="Q135" s="87"/>
      <c r="R135" s="87"/>
      <c r="S135" s="87"/>
      <c r="T135" s="88"/>
      <c r="U135" s="41"/>
      <c r="V135" s="41"/>
      <c r="W135" s="41"/>
      <c r="X135" s="41"/>
      <c r="Y135" s="41"/>
      <c r="Z135" s="41"/>
      <c r="AA135" s="41"/>
      <c r="AB135" s="41"/>
      <c r="AC135" s="41"/>
      <c r="AD135" s="41"/>
      <c r="AE135" s="41"/>
      <c r="AT135" s="20" t="s">
        <v>237</v>
      </c>
      <c r="AU135" s="20" t="s">
        <v>86</v>
      </c>
    </row>
    <row r="136" s="14" customFormat="1">
      <c r="A136" s="14"/>
      <c r="B136" s="245"/>
      <c r="C136" s="246"/>
      <c r="D136" s="236" t="s">
        <v>239</v>
      </c>
      <c r="E136" s="247" t="s">
        <v>3469</v>
      </c>
      <c r="F136" s="248" t="s">
        <v>5523</v>
      </c>
      <c r="G136" s="246"/>
      <c r="H136" s="249">
        <v>24.120000000000001</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239</v>
      </c>
      <c r="AU136" s="255" t="s">
        <v>86</v>
      </c>
      <c r="AV136" s="14" t="s">
        <v>86</v>
      </c>
      <c r="AW136" s="14" t="s">
        <v>37</v>
      </c>
      <c r="AX136" s="14" t="s">
        <v>84</v>
      </c>
      <c r="AY136" s="255" t="s">
        <v>229</v>
      </c>
    </row>
    <row r="137" s="2" customFormat="1" ht="16.5" customHeight="1">
      <c r="A137" s="41"/>
      <c r="B137" s="42"/>
      <c r="C137" s="267" t="s">
        <v>334</v>
      </c>
      <c r="D137" s="267" t="s">
        <v>311</v>
      </c>
      <c r="E137" s="268" t="s">
        <v>3508</v>
      </c>
      <c r="F137" s="269" t="s">
        <v>3509</v>
      </c>
      <c r="G137" s="270" t="s">
        <v>299</v>
      </c>
      <c r="H137" s="271">
        <v>48.240000000000002</v>
      </c>
      <c r="I137" s="272"/>
      <c r="J137" s="273">
        <f>ROUND(I137*H137,2)</f>
        <v>0</v>
      </c>
      <c r="K137" s="269" t="s">
        <v>235</v>
      </c>
      <c r="L137" s="274"/>
      <c r="M137" s="275" t="s">
        <v>19</v>
      </c>
      <c r="N137" s="276" t="s">
        <v>47</v>
      </c>
      <c r="O137" s="87"/>
      <c r="P137" s="225">
        <f>O137*H137</f>
        <v>0</v>
      </c>
      <c r="Q137" s="225">
        <v>1</v>
      </c>
      <c r="R137" s="225">
        <f>Q137*H137</f>
        <v>48.240000000000002</v>
      </c>
      <c r="S137" s="225">
        <v>0</v>
      </c>
      <c r="T137" s="226">
        <f>S137*H137</f>
        <v>0</v>
      </c>
      <c r="U137" s="41"/>
      <c r="V137" s="41"/>
      <c r="W137" s="41"/>
      <c r="X137" s="41"/>
      <c r="Y137" s="41"/>
      <c r="Z137" s="41"/>
      <c r="AA137" s="41"/>
      <c r="AB137" s="41"/>
      <c r="AC137" s="41"/>
      <c r="AD137" s="41"/>
      <c r="AE137" s="41"/>
      <c r="AR137" s="227" t="s">
        <v>288</v>
      </c>
      <c r="AT137" s="227" t="s">
        <v>311</v>
      </c>
      <c r="AU137" s="227" t="s">
        <v>86</v>
      </c>
      <c r="AY137" s="20" t="s">
        <v>229</v>
      </c>
      <c r="BE137" s="228">
        <f>IF(N137="základní",J137,0)</f>
        <v>0</v>
      </c>
      <c r="BF137" s="228">
        <f>IF(N137="snížená",J137,0)</f>
        <v>0</v>
      </c>
      <c r="BG137" s="228">
        <f>IF(N137="zákl. přenesená",J137,0)</f>
        <v>0</v>
      </c>
      <c r="BH137" s="228">
        <f>IF(N137="sníž. přenesená",J137,0)</f>
        <v>0</v>
      </c>
      <c r="BI137" s="228">
        <f>IF(N137="nulová",J137,0)</f>
        <v>0</v>
      </c>
      <c r="BJ137" s="20" t="s">
        <v>84</v>
      </c>
      <c r="BK137" s="228">
        <f>ROUND(I137*H137,2)</f>
        <v>0</v>
      </c>
      <c r="BL137" s="20" t="s">
        <v>136</v>
      </c>
      <c r="BM137" s="227" t="s">
        <v>5547</v>
      </c>
    </row>
    <row r="138" s="14" customFormat="1">
      <c r="A138" s="14"/>
      <c r="B138" s="245"/>
      <c r="C138" s="246"/>
      <c r="D138" s="236" t="s">
        <v>239</v>
      </c>
      <c r="E138" s="247" t="s">
        <v>19</v>
      </c>
      <c r="F138" s="248" t="s">
        <v>3469</v>
      </c>
      <c r="G138" s="246"/>
      <c r="H138" s="249">
        <v>24.120000000000001</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239</v>
      </c>
      <c r="AU138" s="255" t="s">
        <v>86</v>
      </c>
      <c r="AV138" s="14" t="s">
        <v>86</v>
      </c>
      <c r="AW138" s="14" t="s">
        <v>37</v>
      </c>
      <c r="AX138" s="14" t="s">
        <v>84</v>
      </c>
      <c r="AY138" s="255" t="s">
        <v>229</v>
      </c>
    </row>
    <row r="139" s="14" customFormat="1">
      <c r="A139" s="14"/>
      <c r="B139" s="245"/>
      <c r="C139" s="246"/>
      <c r="D139" s="236" t="s">
        <v>239</v>
      </c>
      <c r="E139" s="246"/>
      <c r="F139" s="248" t="s">
        <v>5548</v>
      </c>
      <c r="G139" s="246"/>
      <c r="H139" s="249">
        <v>48.240000000000002</v>
      </c>
      <c r="I139" s="250"/>
      <c r="J139" s="246"/>
      <c r="K139" s="246"/>
      <c r="L139" s="251"/>
      <c r="M139" s="252"/>
      <c r="N139" s="253"/>
      <c r="O139" s="253"/>
      <c r="P139" s="253"/>
      <c r="Q139" s="253"/>
      <c r="R139" s="253"/>
      <c r="S139" s="253"/>
      <c r="T139" s="254"/>
      <c r="U139" s="14"/>
      <c r="V139" s="14"/>
      <c r="W139" s="14"/>
      <c r="X139" s="14"/>
      <c r="Y139" s="14"/>
      <c r="Z139" s="14"/>
      <c r="AA139" s="14"/>
      <c r="AB139" s="14"/>
      <c r="AC139" s="14"/>
      <c r="AD139" s="14"/>
      <c r="AE139" s="14"/>
      <c r="AT139" s="255" t="s">
        <v>239</v>
      </c>
      <c r="AU139" s="255" t="s">
        <v>86</v>
      </c>
      <c r="AV139" s="14" t="s">
        <v>86</v>
      </c>
      <c r="AW139" s="14" t="s">
        <v>4</v>
      </c>
      <c r="AX139" s="14" t="s">
        <v>84</v>
      </c>
      <c r="AY139" s="255" t="s">
        <v>229</v>
      </c>
    </row>
    <row r="140" s="12" customFormat="1" ht="22.8" customHeight="1">
      <c r="A140" s="12"/>
      <c r="B140" s="200"/>
      <c r="C140" s="201"/>
      <c r="D140" s="202" t="s">
        <v>75</v>
      </c>
      <c r="E140" s="214" t="s">
        <v>96</v>
      </c>
      <c r="F140" s="214" t="s">
        <v>1226</v>
      </c>
      <c r="G140" s="201"/>
      <c r="H140" s="201"/>
      <c r="I140" s="204"/>
      <c r="J140" s="215">
        <f>BK140</f>
        <v>0</v>
      </c>
      <c r="K140" s="201"/>
      <c r="L140" s="206"/>
      <c r="M140" s="207"/>
      <c r="N140" s="208"/>
      <c r="O140" s="208"/>
      <c r="P140" s="209">
        <f>SUM(P141:P147)</f>
        <v>0</v>
      </c>
      <c r="Q140" s="208"/>
      <c r="R140" s="209">
        <f>SUM(R141:R147)</f>
        <v>9.1594599999999993</v>
      </c>
      <c r="S140" s="208"/>
      <c r="T140" s="210">
        <f>SUM(T141:T147)</f>
        <v>0</v>
      </c>
      <c r="U140" s="12"/>
      <c r="V140" s="12"/>
      <c r="W140" s="12"/>
      <c r="X140" s="12"/>
      <c r="Y140" s="12"/>
      <c r="Z140" s="12"/>
      <c r="AA140" s="12"/>
      <c r="AB140" s="12"/>
      <c r="AC140" s="12"/>
      <c r="AD140" s="12"/>
      <c r="AE140" s="12"/>
      <c r="AR140" s="211" t="s">
        <v>84</v>
      </c>
      <c r="AT140" s="212" t="s">
        <v>75</v>
      </c>
      <c r="AU140" s="212" t="s">
        <v>84</v>
      </c>
      <c r="AY140" s="211" t="s">
        <v>229</v>
      </c>
      <c r="BK140" s="213">
        <f>SUM(BK141:BK147)</f>
        <v>0</v>
      </c>
    </row>
    <row r="141" s="2" customFormat="1" ht="16.5" customHeight="1">
      <c r="A141" s="41"/>
      <c r="B141" s="42"/>
      <c r="C141" s="216" t="s">
        <v>8</v>
      </c>
      <c r="D141" s="216" t="s">
        <v>231</v>
      </c>
      <c r="E141" s="217" t="s">
        <v>5549</v>
      </c>
      <c r="F141" s="218" t="s">
        <v>5550</v>
      </c>
      <c r="G141" s="219" t="s">
        <v>274</v>
      </c>
      <c r="H141" s="220">
        <v>120</v>
      </c>
      <c r="I141" s="221"/>
      <c r="J141" s="222">
        <f>ROUND(I141*H141,2)</f>
        <v>0</v>
      </c>
      <c r="K141" s="218" t="s">
        <v>235</v>
      </c>
      <c r="L141" s="47"/>
      <c r="M141" s="223" t="s">
        <v>19</v>
      </c>
      <c r="N141" s="224" t="s">
        <v>47</v>
      </c>
      <c r="O141" s="87"/>
      <c r="P141" s="225">
        <f>O141*H141</f>
        <v>0</v>
      </c>
      <c r="Q141" s="225">
        <v>0</v>
      </c>
      <c r="R141" s="225">
        <f>Q141*H141</f>
        <v>0</v>
      </c>
      <c r="S141" s="225">
        <v>0</v>
      </c>
      <c r="T141" s="226">
        <f>S141*H141</f>
        <v>0</v>
      </c>
      <c r="U141" s="41"/>
      <c r="V141" s="41"/>
      <c r="W141" s="41"/>
      <c r="X141" s="41"/>
      <c r="Y141" s="41"/>
      <c r="Z141" s="41"/>
      <c r="AA141" s="41"/>
      <c r="AB141" s="41"/>
      <c r="AC141" s="41"/>
      <c r="AD141" s="41"/>
      <c r="AE141" s="41"/>
      <c r="AR141" s="227" t="s">
        <v>136</v>
      </c>
      <c r="AT141" s="227" t="s">
        <v>231</v>
      </c>
      <c r="AU141" s="227" t="s">
        <v>86</v>
      </c>
      <c r="AY141" s="20" t="s">
        <v>229</v>
      </c>
      <c r="BE141" s="228">
        <f>IF(N141="základní",J141,0)</f>
        <v>0</v>
      </c>
      <c r="BF141" s="228">
        <f>IF(N141="snížená",J141,0)</f>
        <v>0</v>
      </c>
      <c r="BG141" s="228">
        <f>IF(N141="zákl. přenesená",J141,0)</f>
        <v>0</v>
      </c>
      <c r="BH141" s="228">
        <f>IF(N141="sníž. přenesená",J141,0)</f>
        <v>0</v>
      </c>
      <c r="BI141" s="228">
        <f>IF(N141="nulová",J141,0)</f>
        <v>0</v>
      </c>
      <c r="BJ141" s="20" t="s">
        <v>84</v>
      </c>
      <c r="BK141" s="228">
        <f>ROUND(I141*H141,2)</f>
        <v>0</v>
      </c>
      <c r="BL141" s="20" t="s">
        <v>136</v>
      </c>
      <c r="BM141" s="227" t="s">
        <v>5551</v>
      </c>
    </row>
    <row r="142" s="2" customFormat="1">
      <c r="A142" s="41"/>
      <c r="B142" s="42"/>
      <c r="C142" s="43"/>
      <c r="D142" s="229" t="s">
        <v>237</v>
      </c>
      <c r="E142" s="43"/>
      <c r="F142" s="230" t="s">
        <v>5552</v>
      </c>
      <c r="G142" s="43"/>
      <c r="H142" s="43"/>
      <c r="I142" s="231"/>
      <c r="J142" s="43"/>
      <c r="K142" s="43"/>
      <c r="L142" s="47"/>
      <c r="M142" s="232"/>
      <c r="N142" s="233"/>
      <c r="O142" s="87"/>
      <c r="P142" s="87"/>
      <c r="Q142" s="87"/>
      <c r="R142" s="87"/>
      <c r="S142" s="87"/>
      <c r="T142" s="88"/>
      <c r="U142" s="41"/>
      <c r="V142" s="41"/>
      <c r="W142" s="41"/>
      <c r="X142" s="41"/>
      <c r="Y142" s="41"/>
      <c r="Z142" s="41"/>
      <c r="AA142" s="41"/>
      <c r="AB142" s="41"/>
      <c r="AC142" s="41"/>
      <c r="AD142" s="41"/>
      <c r="AE142" s="41"/>
      <c r="AT142" s="20" t="s">
        <v>237</v>
      </c>
      <c r="AU142" s="20" t="s">
        <v>86</v>
      </c>
    </row>
    <row r="143" s="2" customFormat="1" ht="24.15" customHeight="1">
      <c r="A143" s="41"/>
      <c r="B143" s="42"/>
      <c r="C143" s="216" t="s">
        <v>345</v>
      </c>
      <c r="D143" s="216" t="s">
        <v>231</v>
      </c>
      <c r="E143" s="217" t="s">
        <v>5553</v>
      </c>
      <c r="F143" s="218" t="s">
        <v>5554</v>
      </c>
      <c r="G143" s="219" t="s">
        <v>274</v>
      </c>
      <c r="H143" s="220">
        <v>120</v>
      </c>
      <c r="I143" s="221"/>
      <c r="J143" s="222">
        <f>ROUND(I143*H143,2)</f>
        <v>0</v>
      </c>
      <c r="K143" s="218" t="s">
        <v>235</v>
      </c>
      <c r="L143" s="47"/>
      <c r="M143" s="223" t="s">
        <v>19</v>
      </c>
      <c r="N143" s="224" t="s">
        <v>47</v>
      </c>
      <c r="O143" s="87"/>
      <c r="P143" s="225">
        <f>O143*H143</f>
        <v>0</v>
      </c>
      <c r="Q143" s="225">
        <v>0.04444</v>
      </c>
      <c r="R143" s="225">
        <f>Q143*H143</f>
        <v>5.3327999999999998</v>
      </c>
      <c r="S143" s="225">
        <v>0</v>
      </c>
      <c r="T143" s="226">
        <f>S143*H143</f>
        <v>0</v>
      </c>
      <c r="U143" s="41"/>
      <c r="V143" s="41"/>
      <c r="W143" s="41"/>
      <c r="X143" s="41"/>
      <c r="Y143" s="41"/>
      <c r="Z143" s="41"/>
      <c r="AA143" s="41"/>
      <c r="AB143" s="41"/>
      <c r="AC143" s="41"/>
      <c r="AD143" s="41"/>
      <c r="AE143" s="41"/>
      <c r="AR143" s="227" t="s">
        <v>136</v>
      </c>
      <c r="AT143" s="227" t="s">
        <v>231</v>
      </c>
      <c r="AU143" s="227" t="s">
        <v>86</v>
      </c>
      <c r="AY143" s="20" t="s">
        <v>229</v>
      </c>
      <c r="BE143" s="228">
        <f>IF(N143="základní",J143,0)</f>
        <v>0</v>
      </c>
      <c r="BF143" s="228">
        <f>IF(N143="snížená",J143,0)</f>
        <v>0</v>
      </c>
      <c r="BG143" s="228">
        <f>IF(N143="zákl. přenesená",J143,0)</f>
        <v>0</v>
      </c>
      <c r="BH143" s="228">
        <f>IF(N143="sníž. přenesená",J143,0)</f>
        <v>0</v>
      </c>
      <c r="BI143" s="228">
        <f>IF(N143="nulová",J143,0)</f>
        <v>0</v>
      </c>
      <c r="BJ143" s="20" t="s">
        <v>84</v>
      </c>
      <c r="BK143" s="228">
        <f>ROUND(I143*H143,2)</f>
        <v>0</v>
      </c>
      <c r="BL143" s="20" t="s">
        <v>136</v>
      </c>
      <c r="BM143" s="227" t="s">
        <v>5555</v>
      </c>
    </row>
    <row r="144" s="2" customFormat="1">
      <c r="A144" s="41"/>
      <c r="B144" s="42"/>
      <c r="C144" s="43"/>
      <c r="D144" s="229" t="s">
        <v>237</v>
      </c>
      <c r="E144" s="43"/>
      <c r="F144" s="230" t="s">
        <v>5556</v>
      </c>
      <c r="G144" s="43"/>
      <c r="H144" s="43"/>
      <c r="I144" s="231"/>
      <c r="J144" s="43"/>
      <c r="K144" s="43"/>
      <c r="L144" s="47"/>
      <c r="M144" s="232"/>
      <c r="N144" s="233"/>
      <c r="O144" s="87"/>
      <c r="P144" s="87"/>
      <c r="Q144" s="87"/>
      <c r="R144" s="87"/>
      <c r="S144" s="87"/>
      <c r="T144" s="88"/>
      <c r="U144" s="41"/>
      <c r="V144" s="41"/>
      <c r="W144" s="41"/>
      <c r="X144" s="41"/>
      <c r="Y144" s="41"/>
      <c r="Z144" s="41"/>
      <c r="AA144" s="41"/>
      <c r="AB144" s="41"/>
      <c r="AC144" s="41"/>
      <c r="AD144" s="41"/>
      <c r="AE144" s="41"/>
      <c r="AT144" s="20" t="s">
        <v>237</v>
      </c>
      <c r="AU144" s="20" t="s">
        <v>86</v>
      </c>
    </row>
    <row r="145" s="2" customFormat="1">
      <c r="A145" s="41"/>
      <c r="B145" s="42"/>
      <c r="C145" s="43"/>
      <c r="D145" s="236" t="s">
        <v>315</v>
      </c>
      <c r="E145" s="43"/>
      <c r="F145" s="277" t="s">
        <v>5557</v>
      </c>
      <c r="G145" s="43"/>
      <c r="H145" s="43"/>
      <c r="I145" s="231"/>
      <c r="J145" s="43"/>
      <c r="K145" s="43"/>
      <c r="L145" s="47"/>
      <c r="M145" s="232"/>
      <c r="N145" s="233"/>
      <c r="O145" s="87"/>
      <c r="P145" s="87"/>
      <c r="Q145" s="87"/>
      <c r="R145" s="87"/>
      <c r="S145" s="87"/>
      <c r="T145" s="88"/>
      <c r="U145" s="41"/>
      <c r="V145" s="41"/>
      <c r="W145" s="41"/>
      <c r="X145" s="41"/>
      <c r="Y145" s="41"/>
      <c r="Z145" s="41"/>
      <c r="AA145" s="41"/>
      <c r="AB145" s="41"/>
      <c r="AC145" s="41"/>
      <c r="AD145" s="41"/>
      <c r="AE145" s="41"/>
      <c r="AT145" s="20" t="s">
        <v>315</v>
      </c>
      <c r="AU145" s="20" t="s">
        <v>86</v>
      </c>
    </row>
    <row r="146" s="2" customFormat="1" ht="24.15" customHeight="1">
      <c r="A146" s="41"/>
      <c r="B146" s="42"/>
      <c r="C146" s="216" t="s">
        <v>351</v>
      </c>
      <c r="D146" s="216" t="s">
        <v>231</v>
      </c>
      <c r="E146" s="217" t="s">
        <v>5558</v>
      </c>
      <c r="F146" s="218" t="s">
        <v>5559</v>
      </c>
      <c r="G146" s="219" t="s">
        <v>354</v>
      </c>
      <c r="H146" s="220">
        <v>1</v>
      </c>
      <c r="I146" s="221"/>
      <c r="J146" s="222">
        <f>ROUND(I146*H146,2)</f>
        <v>0</v>
      </c>
      <c r="K146" s="218" t="s">
        <v>322</v>
      </c>
      <c r="L146" s="47"/>
      <c r="M146" s="223" t="s">
        <v>19</v>
      </c>
      <c r="N146" s="224" t="s">
        <v>47</v>
      </c>
      <c r="O146" s="87"/>
      <c r="P146" s="225">
        <f>O146*H146</f>
        <v>0</v>
      </c>
      <c r="Q146" s="225">
        <v>3.8001399999999999</v>
      </c>
      <c r="R146" s="225">
        <f>Q146*H146</f>
        <v>3.8001399999999999</v>
      </c>
      <c r="S146" s="225">
        <v>0</v>
      </c>
      <c r="T146" s="226">
        <f>S146*H146</f>
        <v>0</v>
      </c>
      <c r="U146" s="41"/>
      <c r="V146" s="41"/>
      <c r="W146" s="41"/>
      <c r="X146" s="41"/>
      <c r="Y146" s="41"/>
      <c r="Z146" s="41"/>
      <c r="AA146" s="41"/>
      <c r="AB146" s="41"/>
      <c r="AC146" s="41"/>
      <c r="AD146" s="41"/>
      <c r="AE146" s="41"/>
      <c r="AR146" s="227" t="s">
        <v>136</v>
      </c>
      <c r="AT146" s="227" t="s">
        <v>231</v>
      </c>
      <c r="AU146" s="227" t="s">
        <v>86</v>
      </c>
      <c r="AY146" s="20" t="s">
        <v>229</v>
      </c>
      <c r="BE146" s="228">
        <f>IF(N146="základní",J146,0)</f>
        <v>0</v>
      </c>
      <c r="BF146" s="228">
        <f>IF(N146="snížená",J146,0)</f>
        <v>0</v>
      </c>
      <c r="BG146" s="228">
        <f>IF(N146="zákl. přenesená",J146,0)</f>
        <v>0</v>
      </c>
      <c r="BH146" s="228">
        <f>IF(N146="sníž. přenesená",J146,0)</f>
        <v>0</v>
      </c>
      <c r="BI146" s="228">
        <f>IF(N146="nulová",J146,0)</f>
        <v>0</v>
      </c>
      <c r="BJ146" s="20" t="s">
        <v>84</v>
      </c>
      <c r="BK146" s="228">
        <f>ROUND(I146*H146,2)</f>
        <v>0</v>
      </c>
      <c r="BL146" s="20" t="s">
        <v>136</v>
      </c>
      <c r="BM146" s="227" t="s">
        <v>5560</v>
      </c>
    </row>
    <row r="147" s="2" customFormat="1" ht="16.5" customHeight="1">
      <c r="A147" s="41"/>
      <c r="B147" s="42"/>
      <c r="C147" s="216" t="s">
        <v>358</v>
      </c>
      <c r="D147" s="216" t="s">
        <v>231</v>
      </c>
      <c r="E147" s="217" t="s">
        <v>5561</v>
      </c>
      <c r="F147" s="218" t="s">
        <v>5562</v>
      </c>
      <c r="G147" s="219" t="s">
        <v>354</v>
      </c>
      <c r="H147" s="220">
        <v>1</v>
      </c>
      <c r="I147" s="221"/>
      <c r="J147" s="222">
        <f>ROUND(I147*H147,2)</f>
        <v>0</v>
      </c>
      <c r="K147" s="218" t="s">
        <v>322</v>
      </c>
      <c r="L147" s="47"/>
      <c r="M147" s="223" t="s">
        <v>19</v>
      </c>
      <c r="N147" s="224" t="s">
        <v>47</v>
      </c>
      <c r="O147" s="87"/>
      <c r="P147" s="225">
        <f>O147*H147</f>
        <v>0</v>
      </c>
      <c r="Q147" s="225">
        <v>0.026519999999999998</v>
      </c>
      <c r="R147" s="225">
        <f>Q147*H147</f>
        <v>0.026519999999999998</v>
      </c>
      <c r="S147" s="225">
        <v>0</v>
      </c>
      <c r="T147" s="226">
        <f>S147*H147</f>
        <v>0</v>
      </c>
      <c r="U147" s="41"/>
      <c r="V147" s="41"/>
      <c r="W147" s="41"/>
      <c r="X147" s="41"/>
      <c r="Y147" s="41"/>
      <c r="Z147" s="41"/>
      <c r="AA147" s="41"/>
      <c r="AB147" s="41"/>
      <c r="AC147" s="41"/>
      <c r="AD147" s="41"/>
      <c r="AE147" s="41"/>
      <c r="AR147" s="227" t="s">
        <v>345</v>
      </c>
      <c r="AT147" s="227" t="s">
        <v>231</v>
      </c>
      <c r="AU147" s="227" t="s">
        <v>86</v>
      </c>
      <c r="AY147" s="20" t="s">
        <v>229</v>
      </c>
      <c r="BE147" s="228">
        <f>IF(N147="základní",J147,0)</f>
        <v>0</v>
      </c>
      <c r="BF147" s="228">
        <f>IF(N147="snížená",J147,0)</f>
        <v>0</v>
      </c>
      <c r="BG147" s="228">
        <f>IF(N147="zákl. přenesená",J147,0)</f>
        <v>0</v>
      </c>
      <c r="BH147" s="228">
        <f>IF(N147="sníž. přenesená",J147,0)</f>
        <v>0</v>
      </c>
      <c r="BI147" s="228">
        <f>IF(N147="nulová",J147,0)</f>
        <v>0</v>
      </c>
      <c r="BJ147" s="20" t="s">
        <v>84</v>
      </c>
      <c r="BK147" s="228">
        <f>ROUND(I147*H147,2)</f>
        <v>0</v>
      </c>
      <c r="BL147" s="20" t="s">
        <v>345</v>
      </c>
      <c r="BM147" s="227" t="s">
        <v>5563</v>
      </c>
    </row>
    <row r="148" s="12" customFormat="1" ht="22.8" customHeight="1">
      <c r="A148" s="12"/>
      <c r="B148" s="200"/>
      <c r="C148" s="201"/>
      <c r="D148" s="202" t="s">
        <v>75</v>
      </c>
      <c r="E148" s="214" t="s">
        <v>136</v>
      </c>
      <c r="F148" s="214" t="s">
        <v>3512</v>
      </c>
      <c r="G148" s="201"/>
      <c r="H148" s="201"/>
      <c r="I148" s="204"/>
      <c r="J148" s="215">
        <f>BK148</f>
        <v>0</v>
      </c>
      <c r="K148" s="201"/>
      <c r="L148" s="206"/>
      <c r="M148" s="207"/>
      <c r="N148" s="208"/>
      <c r="O148" s="208"/>
      <c r="P148" s="209">
        <f>SUM(P149:P154)</f>
        <v>0</v>
      </c>
      <c r="Q148" s="208"/>
      <c r="R148" s="209">
        <f>SUM(R149:R154)</f>
        <v>10.5947312</v>
      </c>
      <c r="S148" s="208"/>
      <c r="T148" s="210">
        <f>SUM(T149:T154)</f>
        <v>0</v>
      </c>
      <c r="U148" s="12"/>
      <c r="V148" s="12"/>
      <c r="W148" s="12"/>
      <c r="X148" s="12"/>
      <c r="Y148" s="12"/>
      <c r="Z148" s="12"/>
      <c r="AA148" s="12"/>
      <c r="AB148" s="12"/>
      <c r="AC148" s="12"/>
      <c r="AD148" s="12"/>
      <c r="AE148" s="12"/>
      <c r="AR148" s="211" t="s">
        <v>84</v>
      </c>
      <c r="AT148" s="212" t="s">
        <v>75</v>
      </c>
      <c r="AU148" s="212" t="s">
        <v>84</v>
      </c>
      <c r="AY148" s="211" t="s">
        <v>229</v>
      </c>
      <c r="BK148" s="213">
        <f>SUM(BK149:BK154)</f>
        <v>0</v>
      </c>
    </row>
    <row r="149" s="2" customFormat="1" ht="16.5" customHeight="1">
      <c r="A149" s="41"/>
      <c r="B149" s="42"/>
      <c r="C149" s="216" t="s">
        <v>365</v>
      </c>
      <c r="D149" s="216" t="s">
        <v>231</v>
      </c>
      <c r="E149" s="217" t="s">
        <v>3513</v>
      </c>
      <c r="F149" s="218" t="s">
        <v>3514</v>
      </c>
      <c r="G149" s="219" t="s">
        <v>291</v>
      </c>
      <c r="H149" s="220">
        <v>5.3600000000000003</v>
      </c>
      <c r="I149" s="221"/>
      <c r="J149" s="222">
        <f>ROUND(I149*H149,2)</f>
        <v>0</v>
      </c>
      <c r="K149" s="218" t="s">
        <v>235</v>
      </c>
      <c r="L149" s="47"/>
      <c r="M149" s="223" t="s">
        <v>19</v>
      </c>
      <c r="N149" s="224" t="s">
        <v>47</v>
      </c>
      <c r="O149" s="87"/>
      <c r="P149" s="225">
        <f>O149*H149</f>
        <v>0</v>
      </c>
      <c r="Q149" s="225">
        <v>1.8907700000000001</v>
      </c>
      <c r="R149" s="225">
        <f>Q149*H149</f>
        <v>10.134527200000001</v>
      </c>
      <c r="S149" s="225">
        <v>0</v>
      </c>
      <c r="T149" s="226">
        <f>S149*H149</f>
        <v>0</v>
      </c>
      <c r="U149" s="41"/>
      <c r="V149" s="41"/>
      <c r="W149" s="41"/>
      <c r="X149" s="41"/>
      <c r="Y149" s="41"/>
      <c r="Z149" s="41"/>
      <c r="AA149" s="41"/>
      <c r="AB149" s="41"/>
      <c r="AC149" s="41"/>
      <c r="AD149" s="41"/>
      <c r="AE149" s="41"/>
      <c r="AR149" s="227" t="s">
        <v>136</v>
      </c>
      <c r="AT149" s="227" t="s">
        <v>231</v>
      </c>
      <c r="AU149" s="227" t="s">
        <v>86</v>
      </c>
      <c r="AY149" s="20" t="s">
        <v>229</v>
      </c>
      <c r="BE149" s="228">
        <f>IF(N149="základní",J149,0)</f>
        <v>0</v>
      </c>
      <c r="BF149" s="228">
        <f>IF(N149="snížená",J149,0)</f>
        <v>0</v>
      </c>
      <c r="BG149" s="228">
        <f>IF(N149="zákl. přenesená",J149,0)</f>
        <v>0</v>
      </c>
      <c r="BH149" s="228">
        <f>IF(N149="sníž. přenesená",J149,0)</f>
        <v>0</v>
      </c>
      <c r="BI149" s="228">
        <f>IF(N149="nulová",J149,0)</f>
        <v>0</v>
      </c>
      <c r="BJ149" s="20" t="s">
        <v>84</v>
      </c>
      <c r="BK149" s="228">
        <f>ROUND(I149*H149,2)</f>
        <v>0</v>
      </c>
      <c r="BL149" s="20" t="s">
        <v>136</v>
      </c>
      <c r="BM149" s="227" t="s">
        <v>5564</v>
      </c>
    </row>
    <row r="150" s="2" customFormat="1">
      <c r="A150" s="41"/>
      <c r="B150" s="42"/>
      <c r="C150" s="43"/>
      <c r="D150" s="229" t="s">
        <v>237</v>
      </c>
      <c r="E150" s="43"/>
      <c r="F150" s="230" t="s">
        <v>3516</v>
      </c>
      <c r="G150" s="43"/>
      <c r="H150" s="43"/>
      <c r="I150" s="231"/>
      <c r="J150" s="43"/>
      <c r="K150" s="43"/>
      <c r="L150" s="47"/>
      <c r="M150" s="232"/>
      <c r="N150" s="233"/>
      <c r="O150" s="87"/>
      <c r="P150" s="87"/>
      <c r="Q150" s="87"/>
      <c r="R150" s="87"/>
      <c r="S150" s="87"/>
      <c r="T150" s="88"/>
      <c r="U150" s="41"/>
      <c r="V150" s="41"/>
      <c r="W150" s="41"/>
      <c r="X150" s="41"/>
      <c r="Y150" s="41"/>
      <c r="Z150" s="41"/>
      <c r="AA150" s="41"/>
      <c r="AB150" s="41"/>
      <c r="AC150" s="41"/>
      <c r="AD150" s="41"/>
      <c r="AE150" s="41"/>
      <c r="AT150" s="20" t="s">
        <v>237</v>
      </c>
      <c r="AU150" s="20" t="s">
        <v>86</v>
      </c>
    </row>
    <row r="151" s="14" customFormat="1">
      <c r="A151" s="14"/>
      <c r="B151" s="245"/>
      <c r="C151" s="246"/>
      <c r="D151" s="236" t="s">
        <v>239</v>
      </c>
      <c r="E151" s="247" t="s">
        <v>3466</v>
      </c>
      <c r="F151" s="248" t="s">
        <v>5520</v>
      </c>
      <c r="G151" s="246"/>
      <c r="H151" s="249">
        <v>5.3600000000000003</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239</v>
      </c>
      <c r="AU151" s="255" t="s">
        <v>86</v>
      </c>
      <c r="AV151" s="14" t="s">
        <v>86</v>
      </c>
      <c r="AW151" s="14" t="s">
        <v>37</v>
      </c>
      <c r="AX151" s="14" t="s">
        <v>84</v>
      </c>
      <c r="AY151" s="255" t="s">
        <v>229</v>
      </c>
    </row>
    <row r="152" s="2" customFormat="1" ht="24.15" customHeight="1">
      <c r="A152" s="41"/>
      <c r="B152" s="42"/>
      <c r="C152" s="216" t="s">
        <v>373</v>
      </c>
      <c r="D152" s="216" t="s">
        <v>231</v>
      </c>
      <c r="E152" s="217" t="s">
        <v>5565</v>
      </c>
      <c r="F152" s="218" t="s">
        <v>5566</v>
      </c>
      <c r="G152" s="219" t="s">
        <v>291</v>
      </c>
      <c r="H152" s="220">
        <v>0.20000000000000001</v>
      </c>
      <c r="I152" s="221"/>
      <c r="J152" s="222">
        <f>ROUND(I152*H152,2)</f>
        <v>0</v>
      </c>
      <c r="K152" s="218" t="s">
        <v>235</v>
      </c>
      <c r="L152" s="47"/>
      <c r="M152" s="223" t="s">
        <v>19</v>
      </c>
      <c r="N152" s="224" t="s">
        <v>47</v>
      </c>
      <c r="O152" s="87"/>
      <c r="P152" s="225">
        <f>O152*H152</f>
        <v>0</v>
      </c>
      <c r="Q152" s="225">
        <v>2.3010199999999998</v>
      </c>
      <c r="R152" s="225">
        <f>Q152*H152</f>
        <v>0.460204</v>
      </c>
      <c r="S152" s="225">
        <v>0</v>
      </c>
      <c r="T152" s="226">
        <f>S152*H152</f>
        <v>0</v>
      </c>
      <c r="U152" s="41"/>
      <c r="V152" s="41"/>
      <c r="W152" s="41"/>
      <c r="X152" s="41"/>
      <c r="Y152" s="41"/>
      <c r="Z152" s="41"/>
      <c r="AA152" s="41"/>
      <c r="AB152" s="41"/>
      <c r="AC152" s="41"/>
      <c r="AD152" s="41"/>
      <c r="AE152" s="41"/>
      <c r="AR152" s="227" t="s">
        <v>136</v>
      </c>
      <c r="AT152" s="227" t="s">
        <v>231</v>
      </c>
      <c r="AU152" s="227" t="s">
        <v>86</v>
      </c>
      <c r="AY152" s="20" t="s">
        <v>229</v>
      </c>
      <c r="BE152" s="228">
        <f>IF(N152="základní",J152,0)</f>
        <v>0</v>
      </c>
      <c r="BF152" s="228">
        <f>IF(N152="snížená",J152,0)</f>
        <v>0</v>
      </c>
      <c r="BG152" s="228">
        <f>IF(N152="zákl. přenesená",J152,0)</f>
        <v>0</v>
      </c>
      <c r="BH152" s="228">
        <f>IF(N152="sníž. přenesená",J152,0)</f>
        <v>0</v>
      </c>
      <c r="BI152" s="228">
        <f>IF(N152="nulová",J152,0)</f>
        <v>0</v>
      </c>
      <c r="BJ152" s="20" t="s">
        <v>84</v>
      </c>
      <c r="BK152" s="228">
        <f>ROUND(I152*H152,2)</f>
        <v>0</v>
      </c>
      <c r="BL152" s="20" t="s">
        <v>136</v>
      </c>
      <c r="BM152" s="227" t="s">
        <v>5567</v>
      </c>
    </row>
    <row r="153" s="2" customFormat="1">
      <c r="A153" s="41"/>
      <c r="B153" s="42"/>
      <c r="C153" s="43"/>
      <c r="D153" s="229" t="s">
        <v>237</v>
      </c>
      <c r="E153" s="43"/>
      <c r="F153" s="230" t="s">
        <v>5568</v>
      </c>
      <c r="G153" s="43"/>
      <c r="H153" s="43"/>
      <c r="I153" s="231"/>
      <c r="J153" s="43"/>
      <c r="K153" s="43"/>
      <c r="L153" s="47"/>
      <c r="M153" s="232"/>
      <c r="N153" s="233"/>
      <c r="O153" s="87"/>
      <c r="P153" s="87"/>
      <c r="Q153" s="87"/>
      <c r="R153" s="87"/>
      <c r="S153" s="87"/>
      <c r="T153" s="88"/>
      <c r="U153" s="41"/>
      <c r="V153" s="41"/>
      <c r="W153" s="41"/>
      <c r="X153" s="41"/>
      <c r="Y153" s="41"/>
      <c r="Z153" s="41"/>
      <c r="AA153" s="41"/>
      <c r="AB153" s="41"/>
      <c r="AC153" s="41"/>
      <c r="AD153" s="41"/>
      <c r="AE153" s="41"/>
      <c r="AT153" s="20" t="s">
        <v>237</v>
      </c>
      <c r="AU153" s="20" t="s">
        <v>86</v>
      </c>
    </row>
    <row r="154" s="14" customFormat="1">
      <c r="A154" s="14"/>
      <c r="B154" s="245"/>
      <c r="C154" s="246"/>
      <c r="D154" s="236" t="s">
        <v>239</v>
      </c>
      <c r="E154" s="247" t="s">
        <v>5524</v>
      </c>
      <c r="F154" s="248" t="s">
        <v>5525</v>
      </c>
      <c r="G154" s="246"/>
      <c r="H154" s="249">
        <v>0.20000000000000001</v>
      </c>
      <c r="I154" s="250"/>
      <c r="J154" s="246"/>
      <c r="K154" s="246"/>
      <c r="L154" s="251"/>
      <c r="M154" s="252"/>
      <c r="N154" s="253"/>
      <c r="O154" s="253"/>
      <c r="P154" s="253"/>
      <c r="Q154" s="253"/>
      <c r="R154" s="253"/>
      <c r="S154" s="253"/>
      <c r="T154" s="254"/>
      <c r="U154" s="14"/>
      <c r="V154" s="14"/>
      <c r="W154" s="14"/>
      <c r="X154" s="14"/>
      <c r="Y154" s="14"/>
      <c r="Z154" s="14"/>
      <c r="AA154" s="14"/>
      <c r="AB154" s="14"/>
      <c r="AC154" s="14"/>
      <c r="AD154" s="14"/>
      <c r="AE154" s="14"/>
      <c r="AT154" s="255" t="s">
        <v>239</v>
      </c>
      <c r="AU154" s="255" t="s">
        <v>86</v>
      </c>
      <c r="AV154" s="14" t="s">
        <v>86</v>
      </c>
      <c r="AW154" s="14" t="s">
        <v>37</v>
      </c>
      <c r="AX154" s="14" t="s">
        <v>84</v>
      </c>
      <c r="AY154" s="255" t="s">
        <v>229</v>
      </c>
    </row>
    <row r="155" s="12" customFormat="1" ht="22.8" customHeight="1">
      <c r="A155" s="12"/>
      <c r="B155" s="200"/>
      <c r="C155" s="201"/>
      <c r="D155" s="202" t="s">
        <v>75</v>
      </c>
      <c r="E155" s="214" t="s">
        <v>288</v>
      </c>
      <c r="F155" s="214" t="s">
        <v>318</v>
      </c>
      <c r="G155" s="201"/>
      <c r="H155" s="201"/>
      <c r="I155" s="204"/>
      <c r="J155" s="215">
        <f>BK155</f>
        <v>0</v>
      </c>
      <c r="K155" s="201"/>
      <c r="L155" s="206"/>
      <c r="M155" s="207"/>
      <c r="N155" s="208"/>
      <c r="O155" s="208"/>
      <c r="P155" s="209">
        <f>SUM(P156:P181)</f>
        <v>0</v>
      </c>
      <c r="Q155" s="208"/>
      <c r="R155" s="209">
        <f>SUM(R156:R181)</f>
        <v>3.0260100000000003</v>
      </c>
      <c r="S155" s="208"/>
      <c r="T155" s="210">
        <f>SUM(T156:T181)</f>
        <v>0</v>
      </c>
      <c r="U155" s="12"/>
      <c r="V155" s="12"/>
      <c r="W155" s="12"/>
      <c r="X155" s="12"/>
      <c r="Y155" s="12"/>
      <c r="Z155" s="12"/>
      <c r="AA155" s="12"/>
      <c r="AB155" s="12"/>
      <c r="AC155" s="12"/>
      <c r="AD155" s="12"/>
      <c r="AE155" s="12"/>
      <c r="AR155" s="211" t="s">
        <v>84</v>
      </c>
      <c r="AT155" s="212" t="s">
        <v>75</v>
      </c>
      <c r="AU155" s="212" t="s">
        <v>84</v>
      </c>
      <c r="AY155" s="211" t="s">
        <v>229</v>
      </c>
      <c r="BK155" s="213">
        <f>SUM(BK156:BK181)</f>
        <v>0</v>
      </c>
    </row>
    <row r="156" s="2" customFormat="1" ht="16.5" customHeight="1">
      <c r="A156" s="41"/>
      <c r="B156" s="42"/>
      <c r="C156" s="216" t="s">
        <v>7</v>
      </c>
      <c r="D156" s="216" t="s">
        <v>231</v>
      </c>
      <c r="E156" s="217" t="s">
        <v>3562</v>
      </c>
      <c r="F156" s="218" t="s">
        <v>3563</v>
      </c>
      <c r="G156" s="219" t="s">
        <v>274</v>
      </c>
      <c r="H156" s="220">
        <v>37</v>
      </c>
      <c r="I156" s="221"/>
      <c r="J156" s="222">
        <f>ROUND(I156*H156,2)</f>
        <v>0</v>
      </c>
      <c r="K156" s="218" t="s">
        <v>235</v>
      </c>
      <c r="L156" s="47"/>
      <c r="M156" s="223" t="s">
        <v>19</v>
      </c>
      <c r="N156" s="224" t="s">
        <v>47</v>
      </c>
      <c r="O156" s="87"/>
      <c r="P156" s="225">
        <f>O156*H156</f>
        <v>0</v>
      </c>
      <c r="Q156" s="225">
        <v>0.00142</v>
      </c>
      <c r="R156" s="225">
        <f>Q156*H156</f>
        <v>0.052540000000000003</v>
      </c>
      <c r="S156" s="225">
        <v>0</v>
      </c>
      <c r="T156" s="226">
        <f>S156*H156</f>
        <v>0</v>
      </c>
      <c r="U156" s="41"/>
      <c r="V156" s="41"/>
      <c r="W156" s="41"/>
      <c r="X156" s="41"/>
      <c r="Y156" s="41"/>
      <c r="Z156" s="41"/>
      <c r="AA156" s="41"/>
      <c r="AB156" s="41"/>
      <c r="AC156" s="41"/>
      <c r="AD156" s="41"/>
      <c r="AE156" s="41"/>
      <c r="AR156" s="227" t="s">
        <v>345</v>
      </c>
      <c r="AT156" s="227" t="s">
        <v>231</v>
      </c>
      <c r="AU156" s="227" t="s">
        <v>86</v>
      </c>
      <c r="AY156" s="20" t="s">
        <v>229</v>
      </c>
      <c r="BE156" s="228">
        <f>IF(N156="základní",J156,0)</f>
        <v>0</v>
      </c>
      <c r="BF156" s="228">
        <f>IF(N156="snížená",J156,0)</f>
        <v>0</v>
      </c>
      <c r="BG156" s="228">
        <f>IF(N156="zákl. přenesená",J156,0)</f>
        <v>0</v>
      </c>
      <c r="BH156" s="228">
        <f>IF(N156="sníž. přenesená",J156,0)</f>
        <v>0</v>
      </c>
      <c r="BI156" s="228">
        <f>IF(N156="nulová",J156,0)</f>
        <v>0</v>
      </c>
      <c r="BJ156" s="20" t="s">
        <v>84</v>
      </c>
      <c r="BK156" s="228">
        <f>ROUND(I156*H156,2)</f>
        <v>0</v>
      </c>
      <c r="BL156" s="20" t="s">
        <v>345</v>
      </c>
      <c r="BM156" s="227" t="s">
        <v>5569</v>
      </c>
    </row>
    <row r="157" s="2" customFormat="1">
      <c r="A157" s="41"/>
      <c r="B157" s="42"/>
      <c r="C157" s="43"/>
      <c r="D157" s="229" t="s">
        <v>237</v>
      </c>
      <c r="E157" s="43"/>
      <c r="F157" s="230" t="s">
        <v>3565</v>
      </c>
      <c r="G157" s="43"/>
      <c r="H157" s="43"/>
      <c r="I157" s="231"/>
      <c r="J157" s="43"/>
      <c r="K157" s="43"/>
      <c r="L157" s="47"/>
      <c r="M157" s="232"/>
      <c r="N157" s="233"/>
      <c r="O157" s="87"/>
      <c r="P157" s="87"/>
      <c r="Q157" s="87"/>
      <c r="R157" s="87"/>
      <c r="S157" s="87"/>
      <c r="T157" s="88"/>
      <c r="U157" s="41"/>
      <c r="V157" s="41"/>
      <c r="W157" s="41"/>
      <c r="X157" s="41"/>
      <c r="Y157" s="41"/>
      <c r="Z157" s="41"/>
      <c r="AA157" s="41"/>
      <c r="AB157" s="41"/>
      <c r="AC157" s="41"/>
      <c r="AD157" s="41"/>
      <c r="AE157" s="41"/>
      <c r="AT157" s="20" t="s">
        <v>237</v>
      </c>
      <c r="AU157" s="20" t="s">
        <v>86</v>
      </c>
    </row>
    <row r="158" s="2" customFormat="1" ht="16.5" customHeight="1">
      <c r="A158" s="41"/>
      <c r="B158" s="42"/>
      <c r="C158" s="216" t="s">
        <v>386</v>
      </c>
      <c r="D158" s="216" t="s">
        <v>231</v>
      </c>
      <c r="E158" s="217" t="s">
        <v>3566</v>
      </c>
      <c r="F158" s="218" t="s">
        <v>3567</v>
      </c>
      <c r="G158" s="219" t="s">
        <v>274</v>
      </c>
      <c r="H158" s="220">
        <v>25</v>
      </c>
      <c r="I158" s="221"/>
      <c r="J158" s="222">
        <f>ROUND(I158*H158,2)</f>
        <v>0</v>
      </c>
      <c r="K158" s="218" t="s">
        <v>235</v>
      </c>
      <c r="L158" s="47"/>
      <c r="M158" s="223" t="s">
        <v>19</v>
      </c>
      <c r="N158" s="224" t="s">
        <v>47</v>
      </c>
      <c r="O158" s="87"/>
      <c r="P158" s="225">
        <f>O158*H158</f>
        <v>0</v>
      </c>
      <c r="Q158" s="225">
        <v>0.00197</v>
      </c>
      <c r="R158" s="225">
        <f>Q158*H158</f>
        <v>0.049250000000000002</v>
      </c>
      <c r="S158" s="225">
        <v>0</v>
      </c>
      <c r="T158" s="226">
        <f>S158*H158</f>
        <v>0</v>
      </c>
      <c r="U158" s="41"/>
      <c r="V158" s="41"/>
      <c r="W158" s="41"/>
      <c r="X158" s="41"/>
      <c r="Y158" s="41"/>
      <c r="Z158" s="41"/>
      <c r="AA158" s="41"/>
      <c r="AB158" s="41"/>
      <c r="AC158" s="41"/>
      <c r="AD158" s="41"/>
      <c r="AE158" s="41"/>
      <c r="AR158" s="227" t="s">
        <v>345</v>
      </c>
      <c r="AT158" s="227" t="s">
        <v>231</v>
      </c>
      <c r="AU158" s="227" t="s">
        <v>86</v>
      </c>
      <c r="AY158" s="20" t="s">
        <v>229</v>
      </c>
      <c r="BE158" s="228">
        <f>IF(N158="základní",J158,0)</f>
        <v>0</v>
      </c>
      <c r="BF158" s="228">
        <f>IF(N158="snížená",J158,0)</f>
        <v>0</v>
      </c>
      <c r="BG158" s="228">
        <f>IF(N158="zákl. přenesená",J158,0)</f>
        <v>0</v>
      </c>
      <c r="BH158" s="228">
        <f>IF(N158="sníž. přenesená",J158,0)</f>
        <v>0</v>
      </c>
      <c r="BI158" s="228">
        <f>IF(N158="nulová",J158,0)</f>
        <v>0</v>
      </c>
      <c r="BJ158" s="20" t="s">
        <v>84</v>
      </c>
      <c r="BK158" s="228">
        <f>ROUND(I158*H158,2)</f>
        <v>0</v>
      </c>
      <c r="BL158" s="20" t="s">
        <v>345</v>
      </c>
      <c r="BM158" s="227" t="s">
        <v>5570</v>
      </c>
    </row>
    <row r="159" s="2" customFormat="1">
      <c r="A159" s="41"/>
      <c r="B159" s="42"/>
      <c r="C159" s="43"/>
      <c r="D159" s="229" t="s">
        <v>237</v>
      </c>
      <c r="E159" s="43"/>
      <c r="F159" s="230" t="s">
        <v>3569</v>
      </c>
      <c r="G159" s="43"/>
      <c r="H159" s="43"/>
      <c r="I159" s="231"/>
      <c r="J159" s="43"/>
      <c r="K159" s="43"/>
      <c r="L159" s="47"/>
      <c r="M159" s="232"/>
      <c r="N159" s="233"/>
      <c r="O159" s="87"/>
      <c r="P159" s="87"/>
      <c r="Q159" s="87"/>
      <c r="R159" s="87"/>
      <c r="S159" s="87"/>
      <c r="T159" s="88"/>
      <c r="U159" s="41"/>
      <c r="V159" s="41"/>
      <c r="W159" s="41"/>
      <c r="X159" s="41"/>
      <c r="Y159" s="41"/>
      <c r="Z159" s="41"/>
      <c r="AA159" s="41"/>
      <c r="AB159" s="41"/>
      <c r="AC159" s="41"/>
      <c r="AD159" s="41"/>
      <c r="AE159" s="41"/>
      <c r="AT159" s="20" t="s">
        <v>237</v>
      </c>
      <c r="AU159" s="20" t="s">
        <v>86</v>
      </c>
    </row>
    <row r="160" s="2" customFormat="1" ht="16.5" customHeight="1">
      <c r="A160" s="41"/>
      <c r="B160" s="42"/>
      <c r="C160" s="216" t="s">
        <v>394</v>
      </c>
      <c r="D160" s="216" t="s">
        <v>231</v>
      </c>
      <c r="E160" s="217" t="s">
        <v>5478</v>
      </c>
      <c r="F160" s="218" t="s">
        <v>5479</v>
      </c>
      <c r="G160" s="219" t="s">
        <v>274</v>
      </c>
      <c r="H160" s="220">
        <v>6</v>
      </c>
      <c r="I160" s="221"/>
      <c r="J160" s="222">
        <f>ROUND(I160*H160,2)</f>
        <v>0</v>
      </c>
      <c r="K160" s="218" t="s">
        <v>235</v>
      </c>
      <c r="L160" s="47"/>
      <c r="M160" s="223" t="s">
        <v>19</v>
      </c>
      <c r="N160" s="224" t="s">
        <v>47</v>
      </c>
      <c r="O160" s="87"/>
      <c r="P160" s="225">
        <f>O160*H160</f>
        <v>0</v>
      </c>
      <c r="Q160" s="225">
        <v>0.0030400000000000002</v>
      </c>
      <c r="R160" s="225">
        <f>Q160*H160</f>
        <v>0.018239999999999999</v>
      </c>
      <c r="S160" s="225">
        <v>0</v>
      </c>
      <c r="T160" s="226">
        <f>S160*H160</f>
        <v>0</v>
      </c>
      <c r="U160" s="41"/>
      <c r="V160" s="41"/>
      <c r="W160" s="41"/>
      <c r="X160" s="41"/>
      <c r="Y160" s="41"/>
      <c r="Z160" s="41"/>
      <c r="AA160" s="41"/>
      <c r="AB160" s="41"/>
      <c r="AC160" s="41"/>
      <c r="AD160" s="41"/>
      <c r="AE160" s="41"/>
      <c r="AR160" s="227" t="s">
        <v>345</v>
      </c>
      <c r="AT160" s="227" t="s">
        <v>231</v>
      </c>
      <c r="AU160" s="227" t="s">
        <v>86</v>
      </c>
      <c r="AY160" s="20" t="s">
        <v>229</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345</v>
      </c>
      <c r="BM160" s="227" t="s">
        <v>5571</v>
      </c>
    </row>
    <row r="161" s="2" customFormat="1">
      <c r="A161" s="41"/>
      <c r="B161" s="42"/>
      <c r="C161" s="43"/>
      <c r="D161" s="229" t="s">
        <v>237</v>
      </c>
      <c r="E161" s="43"/>
      <c r="F161" s="230" t="s">
        <v>5481</v>
      </c>
      <c r="G161" s="43"/>
      <c r="H161" s="43"/>
      <c r="I161" s="231"/>
      <c r="J161" s="43"/>
      <c r="K161" s="43"/>
      <c r="L161" s="47"/>
      <c r="M161" s="232"/>
      <c r="N161" s="233"/>
      <c r="O161" s="87"/>
      <c r="P161" s="87"/>
      <c r="Q161" s="87"/>
      <c r="R161" s="87"/>
      <c r="S161" s="87"/>
      <c r="T161" s="88"/>
      <c r="U161" s="41"/>
      <c r="V161" s="41"/>
      <c r="W161" s="41"/>
      <c r="X161" s="41"/>
      <c r="Y161" s="41"/>
      <c r="Z161" s="41"/>
      <c r="AA161" s="41"/>
      <c r="AB161" s="41"/>
      <c r="AC161" s="41"/>
      <c r="AD161" s="41"/>
      <c r="AE161" s="41"/>
      <c r="AT161" s="20" t="s">
        <v>237</v>
      </c>
      <c r="AU161" s="20" t="s">
        <v>86</v>
      </c>
    </row>
    <row r="162" s="2" customFormat="1" ht="16.5" customHeight="1">
      <c r="A162" s="41"/>
      <c r="B162" s="42"/>
      <c r="C162" s="216" t="s">
        <v>401</v>
      </c>
      <c r="D162" s="216" t="s">
        <v>231</v>
      </c>
      <c r="E162" s="217" t="s">
        <v>5572</v>
      </c>
      <c r="F162" s="218" t="s">
        <v>5573</v>
      </c>
      <c r="G162" s="219" t="s">
        <v>354</v>
      </c>
      <c r="H162" s="220">
        <v>2</v>
      </c>
      <c r="I162" s="221"/>
      <c r="J162" s="222">
        <f>ROUND(I162*H162,2)</f>
        <v>0</v>
      </c>
      <c r="K162" s="218" t="s">
        <v>322</v>
      </c>
      <c r="L162" s="47"/>
      <c r="M162" s="223" t="s">
        <v>19</v>
      </c>
      <c r="N162" s="224" t="s">
        <v>47</v>
      </c>
      <c r="O162" s="87"/>
      <c r="P162" s="225">
        <f>O162*H162</f>
        <v>0</v>
      </c>
      <c r="Q162" s="225">
        <v>0.026519999999999998</v>
      </c>
      <c r="R162" s="225">
        <f>Q162*H162</f>
        <v>0.053039999999999997</v>
      </c>
      <c r="S162" s="225">
        <v>0</v>
      </c>
      <c r="T162" s="226">
        <f>S162*H162</f>
        <v>0</v>
      </c>
      <c r="U162" s="41"/>
      <c r="V162" s="41"/>
      <c r="W162" s="41"/>
      <c r="X162" s="41"/>
      <c r="Y162" s="41"/>
      <c r="Z162" s="41"/>
      <c r="AA162" s="41"/>
      <c r="AB162" s="41"/>
      <c r="AC162" s="41"/>
      <c r="AD162" s="41"/>
      <c r="AE162" s="41"/>
      <c r="AR162" s="227" t="s">
        <v>345</v>
      </c>
      <c r="AT162" s="227" t="s">
        <v>231</v>
      </c>
      <c r="AU162" s="227" t="s">
        <v>86</v>
      </c>
      <c r="AY162" s="20" t="s">
        <v>229</v>
      </c>
      <c r="BE162" s="228">
        <f>IF(N162="základní",J162,0)</f>
        <v>0</v>
      </c>
      <c r="BF162" s="228">
        <f>IF(N162="snížená",J162,0)</f>
        <v>0</v>
      </c>
      <c r="BG162" s="228">
        <f>IF(N162="zákl. přenesená",J162,0)</f>
        <v>0</v>
      </c>
      <c r="BH162" s="228">
        <f>IF(N162="sníž. přenesená",J162,0)</f>
        <v>0</v>
      </c>
      <c r="BI162" s="228">
        <f>IF(N162="nulová",J162,0)</f>
        <v>0</v>
      </c>
      <c r="BJ162" s="20" t="s">
        <v>84</v>
      </c>
      <c r="BK162" s="228">
        <f>ROUND(I162*H162,2)</f>
        <v>0</v>
      </c>
      <c r="BL162" s="20" t="s">
        <v>345</v>
      </c>
      <c r="BM162" s="227" t="s">
        <v>5574</v>
      </c>
    </row>
    <row r="163" s="2" customFormat="1" ht="16.5" customHeight="1">
      <c r="A163" s="41"/>
      <c r="B163" s="42"/>
      <c r="C163" s="216" t="s">
        <v>406</v>
      </c>
      <c r="D163" s="216" t="s">
        <v>231</v>
      </c>
      <c r="E163" s="217" t="s">
        <v>5575</v>
      </c>
      <c r="F163" s="218" t="s">
        <v>5576</v>
      </c>
      <c r="G163" s="219" t="s">
        <v>354</v>
      </c>
      <c r="H163" s="220">
        <v>2</v>
      </c>
      <c r="I163" s="221"/>
      <c r="J163" s="222">
        <f>ROUND(I163*H163,2)</f>
        <v>0</v>
      </c>
      <c r="K163" s="218" t="s">
        <v>322</v>
      </c>
      <c r="L163" s="47"/>
      <c r="M163" s="223" t="s">
        <v>19</v>
      </c>
      <c r="N163" s="224" t="s">
        <v>47</v>
      </c>
      <c r="O163" s="87"/>
      <c r="P163" s="225">
        <f>O163*H163</f>
        <v>0</v>
      </c>
      <c r="Q163" s="225">
        <v>0.026519999999999998</v>
      </c>
      <c r="R163" s="225">
        <f>Q163*H163</f>
        <v>0.053039999999999997</v>
      </c>
      <c r="S163" s="225">
        <v>0</v>
      </c>
      <c r="T163" s="226">
        <f>S163*H163</f>
        <v>0</v>
      </c>
      <c r="U163" s="41"/>
      <c r="V163" s="41"/>
      <c r="W163" s="41"/>
      <c r="X163" s="41"/>
      <c r="Y163" s="41"/>
      <c r="Z163" s="41"/>
      <c r="AA163" s="41"/>
      <c r="AB163" s="41"/>
      <c r="AC163" s="41"/>
      <c r="AD163" s="41"/>
      <c r="AE163" s="41"/>
      <c r="AR163" s="227" t="s">
        <v>345</v>
      </c>
      <c r="AT163" s="227" t="s">
        <v>231</v>
      </c>
      <c r="AU163" s="227" t="s">
        <v>86</v>
      </c>
      <c r="AY163" s="20" t="s">
        <v>229</v>
      </c>
      <c r="BE163" s="228">
        <f>IF(N163="základní",J163,0)</f>
        <v>0</v>
      </c>
      <c r="BF163" s="228">
        <f>IF(N163="snížená",J163,0)</f>
        <v>0</v>
      </c>
      <c r="BG163" s="228">
        <f>IF(N163="zákl. přenesená",J163,0)</f>
        <v>0</v>
      </c>
      <c r="BH163" s="228">
        <f>IF(N163="sníž. přenesená",J163,0)</f>
        <v>0</v>
      </c>
      <c r="BI163" s="228">
        <f>IF(N163="nulová",J163,0)</f>
        <v>0</v>
      </c>
      <c r="BJ163" s="20" t="s">
        <v>84</v>
      </c>
      <c r="BK163" s="228">
        <f>ROUND(I163*H163,2)</f>
        <v>0</v>
      </c>
      <c r="BL163" s="20" t="s">
        <v>345</v>
      </c>
      <c r="BM163" s="227" t="s">
        <v>5577</v>
      </c>
    </row>
    <row r="164" s="2" customFormat="1" ht="16.5" customHeight="1">
      <c r="A164" s="41"/>
      <c r="B164" s="42"/>
      <c r="C164" s="216" t="s">
        <v>415</v>
      </c>
      <c r="D164" s="216" t="s">
        <v>231</v>
      </c>
      <c r="E164" s="217" t="s">
        <v>5578</v>
      </c>
      <c r="F164" s="218" t="s">
        <v>5579</v>
      </c>
      <c r="G164" s="219" t="s">
        <v>354</v>
      </c>
      <c r="H164" s="220">
        <v>1</v>
      </c>
      <c r="I164" s="221"/>
      <c r="J164" s="222">
        <f>ROUND(I164*H164,2)</f>
        <v>0</v>
      </c>
      <c r="K164" s="218" t="s">
        <v>322</v>
      </c>
      <c r="L164" s="47"/>
      <c r="M164" s="223" t="s">
        <v>19</v>
      </c>
      <c r="N164" s="224" t="s">
        <v>47</v>
      </c>
      <c r="O164" s="87"/>
      <c r="P164" s="225">
        <f>O164*H164</f>
        <v>0</v>
      </c>
      <c r="Q164" s="225">
        <v>0.026519999999999998</v>
      </c>
      <c r="R164" s="225">
        <f>Q164*H164</f>
        <v>0.026519999999999998</v>
      </c>
      <c r="S164" s="225">
        <v>0</v>
      </c>
      <c r="T164" s="226">
        <f>S164*H164</f>
        <v>0</v>
      </c>
      <c r="U164" s="41"/>
      <c r="V164" s="41"/>
      <c r="W164" s="41"/>
      <c r="X164" s="41"/>
      <c r="Y164" s="41"/>
      <c r="Z164" s="41"/>
      <c r="AA164" s="41"/>
      <c r="AB164" s="41"/>
      <c r="AC164" s="41"/>
      <c r="AD164" s="41"/>
      <c r="AE164" s="41"/>
      <c r="AR164" s="227" t="s">
        <v>345</v>
      </c>
      <c r="AT164" s="227" t="s">
        <v>231</v>
      </c>
      <c r="AU164" s="227" t="s">
        <v>86</v>
      </c>
      <c r="AY164" s="20" t="s">
        <v>229</v>
      </c>
      <c r="BE164" s="228">
        <f>IF(N164="základní",J164,0)</f>
        <v>0</v>
      </c>
      <c r="BF164" s="228">
        <f>IF(N164="snížená",J164,0)</f>
        <v>0</v>
      </c>
      <c r="BG164" s="228">
        <f>IF(N164="zákl. přenesená",J164,0)</f>
        <v>0</v>
      </c>
      <c r="BH164" s="228">
        <f>IF(N164="sníž. přenesená",J164,0)</f>
        <v>0</v>
      </c>
      <c r="BI164" s="228">
        <f>IF(N164="nulová",J164,0)</f>
        <v>0</v>
      </c>
      <c r="BJ164" s="20" t="s">
        <v>84</v>
      </c>
      <c r="BK164" s="228">
        <f>ROUND(I164*H164,2)</f>
        <v>0</v>
      </c>
      <c r="BL164" s="20" t="s">
        <v>345</v>
      </c>
      <c r="BM164" s="227" t="s">
        <v>5580</v>
      </c>
    </row>
    <row r="165" s="2" customFormat="1" ht="16.5" customHeight="1">
      <c r="A165" s="41"/>
      <c r="B165" s="42"/>
      <c r="C165" s="216" t="s">
        <v>420</v>
      </c>
      <c r="D165" s="216" t="s">
        <v>231</v>
      </c>
      <c r="E165" s="217" t="s">
        <v>3626</v>
      </c>
      <c r="F165" s="218" t="s">
        <v>3627</v>
      </c>
      <c r="G165" s="219" t="s">
        <v>274</v>
      </c>
      <c r="H165" s="220">
        <v>37</v>
      </c>
      <c r="I165" s="221"/>
      <c r="J165" s="222">
        <f>ROUND(I165*H165,2)</f>
        <v>0</v>
      </c>
      <c r="K165" s="218" t="s">
        <v>235</v>
      </c>
      <c r="L165" s="47"/>
      <c r="M165" s="223" t="s">
        <v>19</v>
      </c>
      <c r="N165" s="224" t="s">
        <v>47</v>
      </c>
      <c r="O165" s="87"/>
      <c r="P165" s="225">
        <f>O165*H165</f>
        <v>0</v>
      </c>
      <c r="Q165" s="225">
        <v>0</v>
      </c>
      <c r="R165" s="225">
        <f>Q165*H165</f>
        <v>0</v>
      </c>
      <c r="S165" s="225">
        <v>0</v>
      </c>
      <c r="T165" s="226">
        <f>S165*H165</f>
        <v>0</v>
      </c>
      <c r="U165" s="41"/>
      <c r="V165" s="41"/>
      <c r="W165" s="41"/>
      <c r="X165" s="41"/>
      <c r="Y165" s="41"/>
      <c r="Z165" s="41"/>
      <c r="AA165" s="41"/>
      <c r="AB165" s="41"/>
      <c r="AC165" s="41"/>
      <c r="AD165" s="41"/>
      <c r="AE165" s="41"/>
      <c r="AR165" s="227" t="s">
        <v>345</v>
      </c>
      <c r="AT165" s="227" t="s">
        <v>231</v>
      </c>
      <c r="AU165" s="227" t="s">
        <v>86</v>
      </c>
      <c r="AY165" s="20" t="s">
        <v>229</v>
      </c>
      <c r="BE165" s="228">
        <f>IF(N165="základní",J165,0)</f>
        <v>0</v>
      </c>
      <c r="BF165" s="228">
        <f>IF(N165="snížená",J165,0)</f>
        <v>0</v>
      </c>
      <c r="BG165" s="228">
        <f>IF(N165="zákl. přenesená",J165,0)</f>
        <v>0</v>
      </c>
      <c r="BH165" s="228">
        <f>IF(N165="sníž. přenesená",J165,0)</f>
        <v>0</v>
      </c>
      <c r="BI165" s="228">
        <f>IF(N165="nulová",J165,0)</f>
        <v>0</v>
      </c>
      <c r="BJ165" s="20" t="s">
        <v>84</v>
      </c>
      <c r="BK165" s="228">
        <f>ROUND(I165*H165,2)</f>
        <v>0</v>
      </c>
      <c r="BL165" s="20" t="s">
        <v>345</v>
      </c>
      <c r="BM165" s="227" t="s">
        <v>5581</v>
      </c>
    </row>
    <row r="166" s="2" customFormat="1">
      <c r="A166" s="41"/>
      <c r="B166" s="42"/>
      <c r="C166" s="43"/>
      <c r="D166" s="229" t="s">
        <v>237</v>
      </c>
      <c r="E166" s="43"/>
      <c r="F166" s="230" t="s">
        <v>3629</v>
      </c>
      <c r="G166" s="43"/>
      <c r="H166" s="43"/>
      <c r="I166" s="231"/>
      <c r="J166" s="43"/>
      <c r="K166" s="43"/>
      <c r="L166" s="47"/>
      <c r="M166" s="232"/>
      <c r="N166" s="233"/>
      <c r="O166" s="87"/>
      <c r="P166" s="87"/>
      <c r="Q166" s="87"/>
      <c r="R166" s="87"/>
      <c r="S166" s="87"/>
      <c r="T166" s="88"/>
      <c r="U166" s="41"/>
      <c r="V166" s="41"/>
      <c r="W166" s="41"/>
      <c r="X166" s="41"/>
      <c r="Y166" s="41"/>
      <c r="Z166" s="41"/>
      <c r="AA166" s="41"/>
      <c r="AB166" s="41"/>
      <c r="AC166" s="41"/>
      <c r="AD166" s="41"/>
      <c r="AE166" s="41"/>
      <c r="AT166" s="20" t="s">
        <v>237</v>
      </c>
      <c r="AU166" s="20" t="s">
        <v>86</v>
      </c>
    </row>
    <row r="167" s="2" customFormat="1" ht="16.5" customHeight="1">
      <c r="A167" s="41"/>
      <c r="B167" s="42"/>
      <c r="C167" s="216" t="s">
        <v>425</v>
      </c>
      <c r="D167" s="216" t="s">
        <v>231</v>
      </c>
      <c r="E167" s="217" t="s">
        <v>5483</v>
      </c>
      <c r="F167" s="218" t="s">
        <v>5484</v>
      </c>
      <c r="G167" s="219" t="s">
        <v>274</v>
      </c>
      <c r="H167" s="220">
        <v>6</v>
      </c>
      <c r="I167" s="221"/>
      <c r="J167" s="222">
        <f>ROUND(I167*H167,2)</f>
        <v>0</v>
      </c>
      <c r="K167" s="218" t="s">
        <v>235</v>
      </c>
      <c r="L167" s="47"/>
      <c r="M167" s="223" t="s">
        <v>19</v>
      </c>
      <c r="N167" s="224" t="s">
        <v>47</v>
      </c>
      <c r="O167" s="87"/>
      <c r="P167" s="225">
        <f>O167*H167</f>
        <v>0</v>
      </c>
      <c r="Q167" s="225">
        <v>0</v>
      </c>
      <c r="R167" s="225">
        <f>Q167*H167</f>
        <v>0</v>
      </c>
      <c r="S167" s="225">
        <v>0</v>
      </c>
      <c r="T167" s="226">
        <f>S167*H167</f>
        <v>0</v>
      </c>
      <c r="U167" s="41"/>
      <c r="V167" s="41"/>
      <c r="W167" s="41"/>
      <c r="X167" s="41"/>
      <c r="Y167" s="41"/>
      <c r="Z167" s="41"/>
      <c r="AA167" s="41"/>
      <c r="AB167" s="41"/>
      <c r="AC167" s="41"/>
      <c r="AD167" s="41"/>
      <c r="AE167" s="41"/>
      <c r="AR167" s="227" t="s">
        <v>345</v>
      </c>
      <c r="AT167" s="227" t="s">
        <v>231</v>
      </c>
      <c r="AU167" s="227" t="s">
        <v>86</v>
      </c>
      <c r="AY167" s="20" t="s">
        <v>229</v>
      </c>
      <c r="BE167" s="228">
        <f>IF(N167="základní",J167,0)</f>
        <v>0</v>
      </c>
      <c r="BF167" s="228">
        <f>IF(N167="snížená",J167,0)</f>
        <v>0</v>
      </c>
      <c r="BG167" s="228">
        <f>IF(N167="zákl. přenesená",J167,0)</f>
        <v>0</v>
      </c>
      <c r="BH167" s="228">
        <f>IF(N167="sníž. přenesená",J167,0)</f>
        <v>0</v>
      </c>
      <c r="BI167" s="228">
        <f>IF(N167="nulová",J167,0)</f>
        <v>0</v>
      </c>
      <c r="BJ167" s="20" t="s">
        <v>84</v>
      </c>
      <c r="BK167" s="228">
        <f>ROUND(I167*H167,2)</f>
        <v>0</v>
      </c>
      <c r="BL167" s="20" t="s">
        <v>345</v>
      </c>
      <c r="BM167" s="227" t="s">
        <v>5582</v>
      </c>
    </row>
    <row r="168" s="2" customFormat="1">
      <c r="A168" s="41"/>
      <c r="B168" s="42"/>
      <c r="C168" s="43"/>
      <c r="D168" s="229" t="s">
        <v>237</v>
      </c>
      <c r="E168" s="43"/>
      <c r="F168" s="230" t="s">
        <v>5486</v>
      </c>
      <c r="G168" s="43"/>
      <c r="H168" s="43"/>
      <c r="I168" s="231"/>
      <c r="J168" s="43"/>
      <c r="K168" s="43"/>
      <c r="L168" s="47"/>
      <c r="M168" s="232"/>
      <c r="N168" s="233"/>
      <c r="O168" s="87"/>
      <c r="P168" s="87"/>
      <c r="Q168" s="87"/>
      <c r="R168" s="87"/>
      <c r="S168" s="87"/>
      <c r="T168" s="88"/>
      <c r="U168" s="41"/>
      <c r="V168" s="41"/>
      <c r="W168" s="41"/>
      <c r="X168" s="41"/>
      <c r="Y168" s="41"/>
      <c r="Z168" s="41"/>
      <c r="AA168" s="41"/>
      <c r="AB168" s="41"/>
      <c r="AC168" s="41"/>
      <c r="AD168" s="41"/>
      <c r="AE168" s="41"/>
      <c r="AT168" s="20" t="s">
        <v>237</v>
      </c>
      <c r="AU168" s="20" t="s">
        <v>86</v>
      </c>
    </row>
    <row r="169" s="2" customFormat="1" ht="16.5" customHeight="1">
      <c r="A169" s="41"/>
      <c r="B169" s="42"/>
      <c r="C169" s="216" t="s">
        <v>431</v>
      </c>
      <c r="D169" s="216" t="s">
        <v>231</v>
      </c>
      <c r="E169" s="217" t="s">
        <v>5583</v>
      </c>
      <c r="F169" s="218" t="s">
        <v>5584</v>
      </c>
      <c r="G169" s="219" t="s">
        <v>354</v>
      </c>
      <c r="H169" s="220">
        <v>3</v>
      </c>
      <c r="I169" s="221"/>
      <c r="J169" s="222">
        <f>ROUND(I169*H169,2)</f>
        <v>0</v>
      </c>
      <c r="K169" s="218" t="s">
        <v>235</v>
      </c>
      <c r="L169" s="47"/>
      <c r="M169" s="223" t="s">
        <v>19</v>
      </c>
      <c r="N169" s="224" t="s">
        <v>47</v>
      </c>
      <c r="O169" s="87"/>
      <c r="P169" s="225">
        <f>O169*H169</f>
        <v>0</v>
      </c>
      <c r="Q169" s="225">
        <v>0.010189999999999999</v>
      </c>
      <c r="R169" s="225">
        <f>Q169*H169</f>
        <v>0.03057</v>
      </c>
      <c r="S169" s="225">
        <v>0</v>
      </c>
      <c r="T169" s="226">
        <f>S169*H169</f>
        <v>0</v>
      </c>
      <c r="U169" s="41"/>
      <c r="V169" s="41"/>
      <c r="W169" s="41"/>
      <c r="X169" s="41"/>
      <c r="Y169" s="41"/>
      <c r="Z169" s="41"/>
      <c r="AA169" s="41"/>
      <c r="AB169" s="41"/>
      <c r="AC169" s="41"/>
      <c r="AD169" s="41"/>
      <c r="AE169" s="41"/>
      <c r="AR169" s="227" t="s">
        <v>345</v>
      </c>
      <c r="AT169" s="227" t="s">
        <v>231</v>
      </c>
      <c r="AU169" s="227" t="s">
        <v>86</v>
      </c>
      <c r="AY169" s="20" t="s">
        <v>229</v>
      </c>
      <c r="BE169" s="228">
        <f>IF(N169="základní",J169,0)</f>
        <v>0</v>
      </c>
      <c r="BF169" s="228">
        <f>IF(N169="snížená",J169,0)</f>
        <v>0</v>
      </c>
      <c r="BG169" s="228">
        <f>IF(N169="zákl. přenesená",J169,0)</f>
        <v>0</v>
      </c>
      <c r="BH169" s="228">
        <f>IF(N169="sníž. přenesená",J169,0)</f>
        <v>0</v>
      </c>
      <c r="BI169" s="228">
        <f>IF(N169="nulová",J169,0)</f>
        <v>0</v>
      </c>
      <c r="BJ169" s="20" t="s">
        <v>84</v>
      </c>
      <c r="BK169" s="228">
        <f>ROUND(I169*H169,2)</f>
        <v>0</v>
      </c>
      <c r="BL169" s="20" t="s">
        <v>345</v>
      </c>
      <c r="BM169" s="227" t="s">
        <v>5585</v>
      </c>
    </row>
    <row r="170" s="2" customFormat="1">
      <c r="A170" s="41"/>
      <c r="B170" s="42"/>
      <c r="C170" s="43"/>
      <c r="D170" s="229" t="s">
        <v>237</v>
      </c>
      <c r="E170" s="43"/>
      <c r="F170" s="230" t="s">
        <v>5586</v>
      </c>
      <c r="G170" s="43"/>
      <c r="H170" s="43"/>
      <c r="I170" s="231"/>
      <c r="J170" s="43"/>
      <c r="K170" s="43"/>
      <c r="L170" s="47"/>
      <c r="M170" s="232"/>
      <c r="N170" s="233"/>
      <c r="O170" s="87"/>
      <c r="P170" s="87"/>
      <c r="Q170" s="87"/>
      <c r="R170" s="87"/>
      <c r="S170" s="87"/>
      <c r="T170" s="88"/>
      <c r="U170" s="41"/>
      <c r="V170" s="41"/>
      <c r="W170" s="41"/>
      <c r="X170" s="41"/>
      <c r="Y170" s="41"/>
      <c r="Z170" s="41"/>
      <c r="AA170" s="41"/>
      <c r="AB170" s="41"/>
      <c r="AC170" s="41"/>
      <c r="AD170" s="41"/>
      <c r="AE170" s="41"/>
      <c r="AT170" s="20" t="s">
        <v>237</v>
      </c>
      <c r="AU170" s="20" t="s">
        <v>86</v>
      </c>
    </row>
    <row r="171" s="2" customFormat="1" ht="16.5" customHeight="1">
      <c r="A171" s="41"/>
      <c r="B171" s="42"/>
      <c r="C171" s="267" t="s">
        <v>440</v>
      </c>
      <c r="D171" s="267" t="s">
        <v>311</v>
      </c>
      <c r="E171" s="268" t="s">
        <v>5587</v>
      </c>
      <c r="F171" s="269" t="s">
        <v>5588</v>
      </c>
      <c r="G171" s="270" t="s">
        <v>354</v>
      </c>
      <c r="H171" s="271">
        <v>3</v>
      </c>
      <c r="I171" s="272"/>
      <c r="J171" s="273">
        <f>ROUND(I171*H171,2)</f>
        <v>0</v>
      </c>
      <c r="K171" s="269" t="s">
        <v>235</v>
      </c>
      <c r="L171" s="274"/>
      <c r="M171" s="275" t="s">
        <v>19</v>
      </c>
      <c r="N171" s="276" t="s">
        <v>47</v>
      </c>
      <c r="O171" s="87"/>
      <c r="P171" s="225">
        <f>O171*H171</f>
        <v>0</v>
      </c>
      <c r="Q171" s="225">
        <v>0.068000000000000005</v>
      </c>
      <c r="R171" s="225">
        <f>Q171*H171</f>
        <v>0.20400000000000002</v>
      </c>
      <c r="S171" s="225">
        <v>0</v>
      </c>
      <c r="T171" s="226">
        <f>S171*H171</f>
        <v>0</v>
      </c>
      <c r="U171" s="41"/>
      <c r="V171" s="41"/>
      <c r="W171" s="41"/>
      <c r="X171" s="41"/>
      <c r="Y171" s="41"/>
      <c r="Z171" s="41"/>
      <c r="AA171" s="41"/>
      <c r="AB171" s="41"/>
      <c r="AC171" s="41"/>
      <c r="AD171" s="41"/>
      <c r="AE171" s="41"/>
      <c r="AR171" s="227" t="s">
        <v>737</v>
      </c>
      <c r="AT171" s="227" t="s">
        <v>311</v>
      </c>
      <c r="AU171" s="227" t="s">
        <v>86</v>
      </c>
      <c r="AY171" s="20" t="s">
        <v>229</v>
      </c>
      <c r="BE171" s="228">
        <f>IF(N171="základní",J171,0)</f>
        <v>0</v>
      </c>
      <c r="BF171" s="228">
        <f>IF(N171="snížená",J171,0)</f>
        <v>0</v>
      </c>
      <c r="BG171" s="228">
        <f>IF(N171="zákl. přenesená",J171,0)</f>
        <v>0</v>
      </c>
      <c r="BH171" s="228">
        <f>IF(N171="sníž. přenesená",J171,0)</f>
        <v>0</v>
      </c>
      <c r="BI171" s="228">
        <f>IF(N171="nulová",J171,0)</f>
        <v>0</v>
      </c>
      <c r="BJ171" s="20" t="s">
        <v>84</v>
      </c>
      <c r="BK171" s="228">
        <f>ROUND(I171*H171,2)</f>
        <v>0</v>
      </c>
      <c r="BL171" s="20" t="s">
        <v>345</v>
      </c>
      <c r="BM171" s="227" t="s">
        <v>5589</v>
      </c>
    </row>
    <row r="172" s="2" customFormat="1" ht="16.5" customHeight="1">
      <c r="A172" s="41"/>
      <c r="B172" s="42"/>
      <c r="C172" s="216" t="s">
        <v>448</v>
      </c>
      <c r="D172" s="216" t="s">
        <v>231</v>
      </c>
      <c r="E172" s="217" t="s">
        <v>5590</v>
      </c>
      <c r="F172" s="218" t="s">
        <v>5591</v>
      </c>
      <c r="G172" s="219" t="s">
        <v>354</v>
      </c>
      <c r="H172" s="220">
        <v>3</v>
      </c>
      <c r="I172" s="221"/>
      <c r="J172" s="222">
        <f>ROUND(I172*H172,2)</f>
        <v>0</v>
      </c>
      <c r="K172" s="218" t="s">
        <v>235</v>
      </c>
      <c r="L172" s="47"/>
      <c r="M172" s="223" t="s">
        <v>19</v>
      </c>
      <c r="N172" s="224" t="s">
        <v>47</v>
      </c>
      <c r="O172" s="87"/>
      <c r="P172" s="225">
        <f>O172*H172</f>
        <v>0</v>
      </c>
      <c r="Q172" s="225">
        <v>0.039269999999999999</v>
      </c>
      <c r="R172" s="225">
        <f>Q172*H172</f>
        <v>0.11781</v>
      </c>
      <c r="S172" s="225">
        <v>0</v>
      </c>
      <c r="T172" s="226">
        <f>S172*H172</f>
        <v>0</v>
      </c>
      <c r="U172" s="41"/>
      <c r="V172" s="41"/>
      <c r="W172" s="41"/>
      <c r="X172" s="41"/>
      <c r="Y172" s="41"/>
      <c r="Z172" s="41"/>
      <c r="AA172" s="41"/>
      <c r="AB172" s="41"/>
      <c r="AC172" s="41"/>
      <c r="AD172" s="41"/>
      <c r="AE172" s="41"/>
      <c r="AR172" s="227" t="s">
        <v>345</v>
      </c>
      <c r="AT172" s="227" t="s">
        <v>231</v>
      </c>
      <c r="AU172" s="227" t="s">
        <v>86</v>
      </c>
      <c r="AY172" s="20" t="s">
        <v>229</v>
      </c>
      <c r="BE172" s="228">
        <f>IF(N172="základní",J172,0)</f>
        <v>0</v>
      </c>
      <c r="BF172" s="228">
        <f>IF(N172="snížená",J172,0)</f>
        <v>0</v>
      </c>
      <c r="BG172" s="228">
        <f>IF(N172="zákl. přenesená",J172,0)</f>
        <v>0</v>
      </c>
      <c r="BH172" s="228">
        <f>IF(N172="sníž. přenesená",J172,0)</f>
        <v>0</v>
      </c>
      <c r="BI172" s="228">
        <f>IF(N172="nulová",J172,0)</f>
        <v>0</v>
      </c>
      <c r="BJ172" s="20" t="s">
        <v>84</v>
      </c>
      <c r="BK172" s="228">
        <f>ROUND(I172*H172,2)</f>
        <v>0</v>
      </c>
      <c r="BL172" s="20" t="s">
        <v>345</v>
      </c>
      <c r="BM172" s="227" t="s">
        <v>5592</v>
      </c>
    </row>
    <row r="173" s="2" customFormat="1">
      <c r="A173" s="41"/>
      <c r="B173" s="42"/>
      <c r="C173" s="43"/>
      <c r="D173" s="229" t="s">
        <v>237</v>
      </c>
      <c r="E173" s="43"/>
      <c r="F173" s="230" t="s">
        <v>5593</v>
      </c>
      <c r="G173" s="43"/>
      <c r="H173" s="43"/>
      <c r="I173" s="231"/>
      <c r="J173" s="43"/>
      <c r="K173" s="43"/>
      <c r="L173" s="47"/>
      <c r="M173" s="232"/>
      <c r="N173" s="233"/>
      <c r="O173" s="87"/>
      <c r="P173" s="87"/>
      <c r="Q173" s="87"/>
      <c r="R173" s="87"/>
      <c r="S173" s="87"/>
      <c r="T173" s="88"/>
      <c r="U173" s="41"/>
      <c r="V173" s="41"/>
      <c r="W173" s="41"/>
      <c r="X173" s="41"/>
      <c r="Y173" s="41"/>
      <c r="Z173" s="41"/>
      <c r="AA173" s="41"/>
      <c r="AB173" s="41"/>
      <c r="AC173" s="41"/>
      <c r="AD173" s="41"/>
      <c r="AE173" s="41"/>
      <c r="AT173" s="20" t="s">
        <v>237</v>
      </c>
      <c r="AU173" s="20" t="s">
        <v>86</v>
      </c>
    </row>
    <row r="174" s="2" customFormat="1" ht="16.5" customHeight="1">
      <c r="A174" s="41"/>
      <c r="B174" s="42"/>
      <c r="C174" s="267" t="s">
        <v>737</v>
      </c>
      <c r="D174" s="267" t="s">
        <v>311</v>
      </c>
      <c r="E174" s="268" t="s">
        <v>5594</v>
      </c>
      <c r="F174" s="269" t="s">
        <v>5595</v>
      </c>
      <c r="G174" s="270" t="s">
        <v>354</v>
      </c>
      <c r="H174" s="271">
        <v>3</v>
      </c>
      <c r="I174" s="272"/>
      <c r="J174" s="273">
        <f>ROUND(I174*H174,2)</f>
        <v>0</v>
      </c>
      <c r="K174" s="269" t="s">
        <v>235</v>
      </c>
      <c r="L174" s="274"/>
      <c r="M174" s="275" t="s">
        <v>19</v>
      </c>
      <c r="N174" s="276" t="s">
        <v>47</v>
      </c>
      <c r="O174" s="87"/>
      <c r="P174" s="225">
        <f>O174*H174</f>
        <v>0</v>
      </c>
      <c r="Q174" s="225">
        <v>0.52100000000000002</v>
      </c>
      <c r="R174" s="225">
        <f>Q174*H174</f>
        <v>1.5630000000000002</v>
      </c>
      <c r="S174" s="225">
        <v>0</v>
      </c>
      <c r="T174" s="226">
        <f>S174*H174</f>
        <v>0</v>
      </c>
      <c r="U174" s="41"/>
      <c r="V174" s="41"/>
      <c r="W174" s="41"/>
      <c r="X174" s="41"/>
      <c r="Y174" s="41"/>
      <c r="Z174" s="41"/>
      <c r="AA174" s="41"/>
      <c r="AB174" s="41"/>
      <c r="AC174" s="41"/>
      <c r="AD174" s="41"/>
      <c r="AE174" s="41"/>
      <c r="AR174" s="227" t="s">
        <v>737</v>
      </c>
      <c r="AT174" s="227" t="s">
        <v>311</v>
      </c>
      <c r="AU174" s="227" t="s">
        <v>86</v>
      </c>
      <c r="AY174" s="20" t="s">
        <v>229</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345</v>
      </c>
      <c r="BM174" s="227" t="s">
        <v>5596</v>
      </c>
    </row>
    <row r="175" s="2" customFormat="1" ht="21.75" customHeight="1">
      <c r="A175" s="41"/>
      <c r="B175" s="42"/>
      <c r="C175" s="216" t="s">
        <v>743</v>
      </c>
      <c r="D175" s="216" t="s">
        <v>231</v>
      </c>
      <c r="E175" s="217" t="s">
        <v>5597</v>
      </c>
      <c r="F175" s="218" t="s">
        <v>5598</v>
      </c>
      <c r="G175" s="219" t="s">
        <v>354</v>
      </c>
      <c r="H175" s="220">
        <v>3</v>
      </c>
      <c r="I175" s="221"/>
      <c r="J175" s="222">
        <f>ROUND(I175*H175,2)</f>
        <v>0</v>
      </c>
      <c r="K175" s="218" t="s">
        <v>235</v>
      </c>
      <c r="L175" s="47"/>
      <c r="M175" s="223" t="s">
        <v>19</v>
      </c>
      <c r="N175" s="224" t="s">
        <v>47</v>
      </c>
      <c r="O175" s="87"/>
      <c r="P175" s="225">
        <f>O175*H175</f>
        <v>0</v>
      </c>
      <c r="Q175" s="225">
        <v>0.089999999999999997</v>
      </c>
      <c r="R175" s="225">
        <f>Q175*H175</f>
        <v>0.27000000000000002</v>
      </c>
      <c r="S175" s="225">
        <v>0</v>
      </c>
      <c r="T175" s="226">
        <f>S175*H175</f>
        <v>0</v>
      </c>
      <c r="U175" s="41"/>
      <c r="V175" s="41"/>
      <c r="W175" s="41"/>
      <c r="X175" s="41"/>
      <c r="Y175" s="41"/>
      <c r="Z175" s="41"/>
      <c r="AA175" s="41"/>
      <c r="AB175" s="41"/>
      <c r="AC175" s="41"/>
      <c r="AD175" s="41"/>
      <c r="AE175" s="41"/>
      <c r="AR175" s="227" t="s">
        <v>345</v>
      </c>
      <c r="AT175" s="227" t="s">
        <v>231</v>
      </c>
      <c r="AU175" s="227" t="s">
        <v>86</v>
      </c>
      <c r="AY175" s="20" t="s">
        <v>229</v>
      </c>
      <c r="BE175" s="228">
        <f>IF(N175="základní",J175,0)</f>
        <v>0</v>
      </c>
      <c r="BF175" s="228">
        <f>IF(N175="snížená",J175,0)</f>
        <v>0</v>
      </c>
      <c r="BG175" s="228">
        <f>IF(N175="zákl. přenesená",J175,0)</f>
        <v>0</v>
      </c>
      <c r="BH175" s="228">
        <f>IF(N175="sníž. přenesená",J175,0)</f>
        <v>0</v>
      </c>
      <c r="BI175" s="228">
        <f>IF(N175="nulová",J175,0)</f>
        <v>0</v>
      </c>
      <c r="BJ175" s="20" t="s">
        <v>84</v>
      </c>
      <c r="BK175" s="228">
        <f>ROUND(I175*H175,2)</f>
        <v>0</v>
      </c>
      <c r="BL175" s="20" t="s">
        <v>345</v>
      </c>
      <c r="BM175" s="227" t="s">
        <v>5599</v>
      </c>
    </row>
    <row r="176" s="2" customFormat="1">
      <c r="A176" s="41"/>
      <c r="B176" s="42"/>
      <c r="C176" s="43"/>
      <c r="D176" s="229" t="s">
        <v>237</v>
      </c>
      <c r="E176" s="43"/>
      <c r="F176" s="230" t="s">
        <v>5600</v>
      </c>
      <c r="G176" s="43"/>
      <c r="H176" s="43"/>
      <c r="I176" s="231"/>
      <c r="J176" s="43"/>
      <c r="K176" s="43"/>
      <c r="L176" s="47"/>
      <c r="M176" s="232"/>
      <c r="N176" s="233"/>
      <c r="O176" s="87"/>
      <c r="P176" s="87"/>
      <c r="Q176" s="87"/>
      <c r="R176" s="87"/>
      <c r="S176" s="87"/>
      <c r="T176" s="88"/>
      <c r="U176" s="41"/>
      <c r="V176" s="41"/>
      <c r="W176" s="41"/>
      <c r="X176" s="41"/>
      <c r="Y176" s="41"/>
      <c r="Z176" s="41"/>
      <c r="AA176" s="41"/>
      <c r="AB176" s="41"/>
      <c r="AC176" s="41"/>
      <c r="AD176" s="41"/>
      <c r="AE176" s="41"/>
      <c r="AT176" s="20" t="s">
        <v>237</v>
      </c>
      <c r="AU176" s="20" t="s">
        <v>86</v>
      </c>
    </row>
    <row r="177" s="2" customFormat="1" ht="16.5" customHeight="1">
      <c r="A177" s="41"/>
      <c r="B177" s="42"/>
      <c r="C177" s="267" t="s">
        <v>754</v>
      </c>
      <c r="D177" s="267" t="s">
        <v>311</v>
      </c>
      <c r="E177" s="268" t="s">
        <v>5601</v>
      </c>
      <c r="F177" s="269" t="s">
        <v>5602</v>
      </c>
      <c r="G177" s="270" t="s">
        <v>354</v>
      </c>
      <c r="H177" s="271">
        <v>3</v>
      </c>
      <c r="I177" s="272"/>
      <c r="J177" s="273">
        <f>ROUND(I177*H177,2)</f>
        <v>0</v>
      </c>
      <c r="K177" s="269" t="s">
        <v>235</v>
      </c>
      <c r="L177" s="274"/>
      <c r="M177" s="275" t="s">
        <v>19</v>
      </c>
      <c r="N177" s="276" t="s">
        <v>47</v>
      </c>
      <c r="O177" s="87"/>
      <c r="P177" s="225">
        <f>O177*H177</f>
        <v>0</v>
      </c>
      <c r="Q177" s="225">
        <v>0.19600000000000001</v>
      </c>
      <c r="R177" s="225">
        <f>Q177*H177</f>
        <v>0.58800000000000008</v>
      </c>
      <c r="S177" s="225">
        <v>0</v>
      </c>
      <c r="T177" s="226">
        <f>S177*H177</f>
        <v>0</v>
      </c>
      <c r="U177" s="41"/>
      <c r="V177" s="41"/>
      <c r="W177" s="41"/>
      <c r="X177" s="41"/>
      <c r="Y177" s="41"/>
      <c r="Z177" s="41"/>
      <c r="AA177" s="41"/>
      <c r="AB177" s="41"/>
      <c r="AC177" s="41"/>
      <c r="AD177" s="41"/>
      <c r="AE177" s="41"/>
      <c r="AR177" s="227" t="s">
        <v>737</v>
      </c>
      <c r="AT177" s="227" t="s">
        <v>311</v>
      </c>
      <c r="AU177" s="227" t="s">
        <v>86</v>
      </c>
      <c r="AY177" s="20" t="s">
        <v>229</v>
      </c>
      <c r="BE177" s="228">
        <f>IF(N177="základní",J177,0)</f>
        <v>0</v>
      </c>
      <c r="BF177" s="228">
        <f>IF(N177="snížená",J177,0)</f>
        <v>0</v>
      </c>
      <c r="BG177" s="228">
        <f>IF(N177="zákl. přenesená",J177,0)</f>
        <v>0</v>
      </c>
      <c r="BH177" s="228">
        <f>IF(N177="sníž. přenesená",J177,0)</f>
        <v>0</v>
      </c>
      <c r="BI177" s="228">
        <f>IF(N177="nulová",J177,0)</f>
        <v>0</v>
      </c>
      <c r="BJ177" s="20" t="s">
        <v>84</v>
      </c>
      <c r="BK177" s="228">
        <f>ROUND(I177*H177,2)</f>
        <v>0</v>
      </c>
      <c r="BL177" s="20" t="s">
        <v>345</v>
      </c>
      <c r="BM177" s="227" t="s">
        <v>5603</v>
      </c>
    </row>
    <row r="178" s="2" customFormat="1" ht="16.5" customHeight="1">
      <c r="A178" s="41"/>
      <c r="B178" s="42"/>
      <c r="C178" s="216" t="s">
        <v>762</v>
      </c>
      <c r="D178" s="216" t="s">
        <v>231</v>
      </c>
      <c r="E178" s="217" t="s">
        <v>5604</v>
      </c>
      <c r="F178" s="218" t="s">
        <v>5605</v>
      </c>
      <c r="G178" s="219" t="s">
        <v>838</v>
      </c>
      <c r="H178" s="220">
        <v>3</v>
      </c>
      <c r="I178" s="221"/>
      <c r="J178" s="222">
        <f>ROUND(I178*H178,2)</f>
        <v>0</v>
      </c>
      <c r="K178" s="218" t="s">
        <v>322</v>
      </c>
      <c r="L178" s="47"/>
      <c r="M178" s="223" t="s">
        <v>19</v>
      </c>
      <c r="N178" s="224" t="s">
        <v>47</v>
      </c>
      <c r="O178" s="87"/>
      <c r="P178" s="225">
        <f>O178*H178</f>
        <v>0</v>
      </c>
      <c r="Q178" s="225">
        <v>0</v>
      </c>
      <c r="R178" s="225">
        <f>Q178*H178</f>
        <v>0</v>
      </c>
      <c r="S178" s="225">
        <v>0</v>
      </c>
      <c r="T178" s="226">
        <f>S178*H178</f>
        <v>0</v>
      </c>
      <c r="U178" s="41"/>
      <c r="V178" s="41"/>
      <c r="W178" s="41"/>
      <c r="X178" s="41"/>
      <c r="Y178" s="41"/>
      <c r="Z178" s="41"/>
      <c r="AA178" s="41"/>
      <c r="AB178" s="41"/>
      <c r="AC178" s="41"/>
      <c r="AD178" s="41"/>
      <c r="AE178" s="41"/>
      <c r="AR178" s="227" t="s">
        <v>345</v>
      </c>
      <c r="AT178" s="227" t="s">
        <v>231</v>
      </c>
      <c r="AU178" s="227" t="s">
        <v>86</v>
      </c>
      <c r="AY178" s="20" t="s">
        <v>229</v>
      </c>
      <c r="BE178" s="228">
        <f>IF(N178="základní",J178,0)</f>
        <v>0</v>
      </c>
      <c r="BF178" s="228">
        <f>IF(N178="snížená",J178,0)</f>
        <v>0</v>
      </c>
      <c r="BG178" s="228">
        <f>IF(N178="zákl. přenesená",J178,0)</f>
        <v>0</v>
      </c>
      <c r="BH178" s="228">
        <f>IF(N178="sníž. přenesená",J178,0)</f>
        <v>0</v>
      </c>
      <c r="BI178" s="228">
        <f>IF(N178="nulová",J178,0)</f>
        <v>0</v>
      </c>
      <c r="BJ178" s="20" t="s">
        <v>84</v>
      </c>
      <c r="BK178" s="228">
        <f>ROUND(I178*H178,2)</f>
        <v>0</v>
      </c>
      <c r="BL178" s="20" t="s">
        <v>345</v>
      </c>
      <c r="BM178" s="227" t="s">
        <v>5606</v>
      </c>
    </row>
    <row r="179" s="2" customFormat="1" ht="16.5" customHeight="1">
      <c r="A179" s="41"/>
      <c r="B179" s="42"/>
      <c r="C179" s="216" t="s">
        <v>769</v>
      </c>
      <c r="D179" s="216" t="s">
        <v>231</v>
      </c>
      <c r="E179" s="217" t="s">
        <v>5607</v>
      </c>
      <c r="F179" s="218" t="s">
        <v>5608</v>
      </c>
      <c r="G179" s="219" t="s">
        <v>838</v>
      </c>
      <c r="H179" s="220">
        <v>3</v>
      </c>
      <c r="I179" s="221"/>
      <c r="J179" s="222">
        <f>ROUND(I179*H179,2)</f>
        <v>0</v>
      </c>
      <c r="K179" s="218" t="s">
        <v>322</v>
      </c>
      <c r="L179" s="47"/>
      <c r="M179" s="223" t="s">
        <v>19</v>
      </c>
      <c r="N179" s="224" t="s">
        <v>47</v>
      </c>
      <c r="O179" s="87"/>
      <c r="P179" s="225">
        <f>O179*H179</f>
        <v>0</v>
      </c>
      <c r="Q179" s="225">
        <v>0</v>
      </c>
      <c r="R179" s="225">
        <f>Q179*H179</f>
        <v>0</v>
      </c>
      <c r="S179" s="225">
        <v>0</v>
      </c>
      <c r="T179" s="226">
        <f>S179*H179</f>
        <v>0</v>
      </c>
      <c r="U179" s="41"/>
      <c r="V179" s="41"/>
      <c r="W179" s="41"/>
      <c r="X179" s="41"/>
      <c r="Y179" s="41"/>
      <c r="Z179" s="41"/>
      <c r="AA179" s="41"/>
      <c r="AB179" s="41"/>
      <c r="AC179" s="41"/>
      <c r="AD179" s="41"/>
      <c r="AE179" s="41"/>
      <c r="AR179" s="227" t="s">
        <v>345</v>
      </c>
      <c r="AT179" s="227" t="s">
        <v>231</v>
      </c>
      <c r="AU179" s="227" t="s">
        <v>86</v>
      </c>
      <c r="AY179" s="20" t="s">
        <v>229</v>
      </c>
      <c r="BE179" s="228">
        <f>IF(N179="základní",J179,0)</f>
        <v>0</v>
      </c>
      <c r="BF179" s="228">
        <f>IF(N179="snížená",J179,0)</f>
        <v>0</v>
      </c>
      <c r="BG179" s="228">
        <f>IF(N179="zákl. přenesená",J179,0)</f>
        <v>0</v>
      </c>
      <c r="BH179" s="228">
        <f>IF(N179="sníž. přenesená",J179,0)</f>
        <v>0</v>
      </c>
      <c r="BI179" s="228">
        <f>IF(N179="nulová",J179,0)</f>
        <v>0</v>
      </c>
      <c r="BJ179" s="20" t="s">
        <v>84</v>
      </c>
      <c r="BK179" s="228">
        <f>ROUND(I179*H179,2)</f>
        <v>0</v>
      </c>
      <c r="BL179" s="20" t="s">
        <v>345</v>
      </c>
      <c r="BM179" s="227" t="s">
        <v>5609</v>
      </c>
    </row>
    <row r="180" s="2" customFormat="1" ht="16.5" customHeight="1">
      <c r="A180" s="41"/>
      <c r="B180" s="42"/>
      <c r="C180" s="216" t="s">
        <v>777</v>
      </c>
      <c r="D180" s="216" t="s">
        <v>231</v>
      </c>
      <c r="E180" s="217" t="s">
        <v>5610</v>
      </c>
      <c r="F180" s="218" t="s">
        <v>5611</v>
      </c>
      <c r="G180" s="219" t="s">
        <v>838</v>
      </c>
      <c r="H180" s="220">
        <v>3</v>
      </c>
      <c r="I180" s="221"/>
      <c r="J180" s="222">
        <f>ROUND(I180*H180,2)</f>
        <v>0</v>
      </c>
      <c r="K180" s="218" t="s">
        <v>322</v>
      </c>
      <c r="L180" s="47"/>
      <c r="M180" s="223" t="s">
        <v>19</v>
      </c>
      <c r="N180" s="224" t="s">
        <v>47</v>
      </c>
      <c r="O180" s="87"/>
      <c r="P180" s="225">
        <f>O180*H180</f>
        <v>0</v>
      </c>
      <c r="Q180" s="225">
        <v>0</v>
      </c>
      <c r="R180" s="225">
        <f>Q180*H180</f>
        <v>0</v>
      </c>
      <c r="S180" s="225">
        <v>0</v>
      </c>
      <c r="T180" s="226">
        <f>S180*H180</f>
        <v>0</v>
      </c>
      <c r="U180" s="41"/>
      <c r="V180" s="41"/>
      <c r="W180" s="41"/>
      <c r="X180" s="41"/>
      <c r="Y180" s="41"/>
      <c r="Z180" s="41"/>
      <c r="AA180" s="41"/>
      <c r="AB180" s="41"/>
      <c r="AC180" s="41"/>
      <c r="AD180" s="41"/>
      <c r="AE180" s="41"/>
      <c r="AR180" s="227" t="s">
        <v>345</v>
      </c>
      <c r="AT180" s="227" t="s">
        <v>231</v>
      </c>
      <c r="AU180" s="227" t="s">
        <v>86</v>
      </c>
      <c r="AY180" s="20" t="s">
        <v>229</v>
      </c>
      <c r="BE180" s="228">
        <f>IF(N180="základní",J180,0)</f>
        <v>0</v>
      </c>
      <c r="BF180" s="228">
        <f>IF(N180="snížená",J180,0)</f>
        <v>0</v>
      </c>
      <c r="BG180" s="228">
        <f>IF(N180="zákl. přenesená",J180,0)</f>
        <v>0</v>
      </c>
      <c r="BH180" s="228">
        <f>IF(N180="sníž. přenesená",J180,0)</f>
        <v>0</v>
      </c>
      <c r="BI180" s="228">
        <f>IF(N180="nulová",J180,0)</f>
        <v>0</v>
      </c>
      <c r="BJ180" s="20" t="s">
        <v>84</v>
      </c>
      <c r="BK180" s="228">
        <f>ROUND(I180*H180,2)</f>
        <v>0</v>
      </c>
      <c r="BL180" s="20" t="s">
        <v>345</v>
      </c>
      <c r="BM180" s="227" t="s">
        <v>5612</v>
      </c>
    </row>
    <row r="181" s="2" customFormat="1" ht="16.5" customHeight="1">
      <c r="A181" s="41"/>
      <c r="B181" s="42"/>
      <c r="C181" s="216" t="s">
        <v>786</v>
      </c>
      <c r="D181" s="216" t="s">
        <v>231</v>
      </c>
      <c r="E181" s="217" t="s">
        <v>5613</v>
      </c>
      <c r="F181" s="218" t="s">
        <v>5614</v>
      </c>
      <c r="G181" s="219" t="s">
        <v>838</v>
      </c>
      <c r="H181" s="220">
        <v>1</v>
      </c>
      <c r="I181" s="221"/>
      <c r="J181" s="222">
        <f>ROUND(I181*H181,2)</f>
        <v>0</v>
      </c>
      <c r="K181" s="218" t="s">
        <v>322</v>
      </c>
      <c r="L181" s="47"/>
      <c r="M181" s="223" t="s">
        <v>19</v>
      </c>
      <c r="N181" s="224" t="s">
        <v>47</v>
      </c>
      <c r="O181" s="87"/>
      <c r="P181" s="225">
        <f>O181*H181</f>
        <v>0</v>
      </c>
      <c r="Q181" s="225">
        <v>0</v>
      </c>
      <c r="R181" s="225">
        <f>Q181*H181</f>
        <v>0</v>
      </c>
      <c r="S181" s="225">
        <v>0</v>
      </c>
      <c r="T181" s="226">
        <f>S181*H181</f>
        <v>0</v>
      </c>
      <c r="U181" s="41"/>
      <c r="V181" s="41"/>
      <c r="W181" s="41"/>
      <c r="X181" s="41"/>
      <c r="Y181" s="41"/>
      <c r="Z181" s="41"/>
      <c r="AA181" s="41"/>
      <c r="AB181" s="41"/>
      <c r="AC181" s="41"/>
      <c r="AD181" s="41"/>
      <c r="AE181" s="41"/>
      <c r="AR181" s="227" t="s">
        <v>345</v>
      </c>
      <c r="AT181" s="227" t="s">
        <v>231</v>
      </c>
      <c r="AU181" s="227" t="s">
        <v>86</v>
      </c>
      <c r="AY181" s="20" t="s">
        <v>229</v>
      </c>
      <c r="BE181" s="228">
        <f>IF(N181="základní",J181,0)</f>
        <v>0</v>
      </c>
      <c r="BF181" s="228">
        <f>IF(N181="snížená",J181,0)</f>
        <v>0</v>
      </c>
      <c r="BG181" s="228">
        <f>IF(N181="zákl. přenesená",J181,0)</f>
        <v>0</v>
      </c>
      <c r="BH181" s="228">
        <f>IF(N181="sníž. přenesená",J181,0)</f>
        <v>0</v>
      </c>
      <c r="BI181" s="228">
        <f>IF(N181="nulová",J181,0)</f>
        <v>0</v>
      </c>
      <c r="BJ181" s="20" t="s">
        <v>84</v>
      </c>
      <c r="BK181" s="228">
        <f>ROUND(I181*H181,2)</f>
        <v>0</v>
      </c>
      <c r="BL181" s="20" t="s">
        <v>345</v>
      </c>
      <c r="BM181" s="227" t="s">
        <v>5615</v>
      </c>
    </row>
    <row r="182" s="12" customFormat="1" ht="22.8" customHeight="1">
      <c r="A182" s="12"/>
      <c r="B182" s="200"/>
      <c r="C182" s="201"/>
      <c r="D182" s="202" t="s">
        <v>75</v>
      </c>
      <c r="E182" s="214" t="s">
        <v>805</v>
      </c>
      <c r="F182" s="214" t="s">
        <v>806</v>
      </c>
      <c r="G182" s="201"/>
      <c r="H182" s="201"/>
      <c r="I182" s="204"/>
      <c r="J182" s="215">
        <f>BK182</f>
        <v>0</v>
      </c>
      <c r="K182" s="201"/>
      <c r="L182" s="206"/>
      <c r="M182" s="207"/>
      <c r="N182" s="208"/>
      <c r="O182" s="208"/>
      <c r="P182" s="209">
        <f>SUM(P183:P185)</f>
        <v>0</v>
      </c>
      <c r="Q182" s="208"/>
      <c r="R182" s="209">
        <f>SUM(R183:R185)</f>
        <v>0</v>
      </c>
      <c r="S182" s="208"/>
      <c r="T182" s="210">
        <f>SUM(T183:T185)</f>
        <v>0</v>
      </c>
      <c r="U182" s="12"/>
      <c r="V182" s="12"/>
      <c r="W182" s="12"/>
      <c r="X182" s="12"/>
      <c r="Y182" s="12"/>
      <c r="Z182" s="12"/>
      <c r="AA182" s="12"/>
      <c r="AB182" s="12"/>
      <c r="AC182" s="12"/>
      <c r="AD182" s="12"/>
      <c r="AE182" s="12"/>
      <c r="AR182" s="211" t="s">
        <v>84</v>
      </c>
      <c r="AT182" s="212" t="s">
        <v>75</v>
      </c>
      <c r="AU182" s="212" t="s">
        <v>84</v>
      </c>
      <c r="AY182" s="211" t="s">
        <v>229</v>
      </c>
      <c r="BK182" s="213">
        <f>SUM(BK183:BK185)</f>
        <v>0</v>
      </c>
    </row>
    <row r="183" s="2" customFormat="1" ht="16.5" customHeight="1">
      <c r="A183" s="41"/>
      <c r="B183" s="42"/>
      <c r="C183" s="216" t="s">
        <v>793</v>
      </c>
      <c r="D183" s="216" t="s">
        <v>231</v>
      </c>
      <c r="E183" s="217" t="s">
        <v>5516</v>
      </c>
      <c r="F183" s="218" t="s">
        <v>5517</v>
      </c>
      <c r="G183" s="219" t="s">
        <v>299</v>
      </c>
      <c r="H183" s="220">
        <v>68.293999999999997</v>
      </c>
      <c r="I183" s="221"/>
      <c r="J183" s="222">
        <f>ROUND(I183*H183,2)</f>
        <v>0</v>
      </c>
      <c r="K183" s="218" t="s">
        <v>322</v>
      </c>
      <c r="L183" s="47"/>
      <c r="M183" s="223" t="s">
        <v>19</v>
      </c>
      <c r="N183" s="224" t="s">
        <v>47</v>
      </c>
      <c r="O183" s="87"/>
      <c r="P183" s="225">
        <f>O183*H183</f>
        <v>0</v>
      </c>
      <c r="Q183" s="225">
        <v>0</v>
      </c>
      <c r="R183" s="225">
        <f>Q183*H183</f>
        <v>0</v>
      </c>
      <c r="S183" s="225">
        <v>0</v>
      </c>
      <c r="T183" s="226">
        <f>S183*H183</f>
        <v>0</v>
      </c>
      <c r="U183" s="41"/>
      <c r="V183" s="41"/>
      <c r="W183" s="41"/>
      <c r="X183" s="41"/>
      <c r="Y183" s="41"/>
      <c r="Z183" s="41"/>
      <c r="AA183" s="41"/>
      <c r="AB183" s="41"/>
      <c r="AC183" s="41"/>
      <c r="AD183" s="41"/>
      <c r="AE183" s="41"/>
      <c r="AR183" s="227" t="s">
        <v>136</v>
      </c>
      <c r="AT183" s="227" t="s">
        <v>231</v>
      </c>
      <c r="AU183" s="227" t="s">
        <v>86</v>
      </c>
      <c r="AY183" s="20" t="s">
        <v>229</v>
      </c>
      <c r="BE183" s="228">
        <f>IF(N183="základní",J183,0)</f>
        <v>0</v>
      </c>
      <c r="BF183" s="228">
        <f>IF(N183="snížená",J183,0)</f>
        <v>0</v>
      </c>
      <c r="BG183" s="228">
        <f>IF(N183="zákl. přenesená",J183,0)</f>
        <v>0</v>
      </c>
      <c r="BH183" s="228">
        <f>IF(N183="sníž. přenesená",J183,0)</f>
        <v>0</v>
      </c>
      <c r="BI183" s="228">
        <f>IF(N183="nulová",J183,0)</f>
        <v>0</v>
      </c>
      <c r="BJ183" s="20" t="s">
        <v>84</v>
      </c>
      <c r="BK183" s="228">
        <f>ROUND(I183*H183,2)</f>
        <v>0</v>
      </c>
      <c r="BL183" s="20" t="s">
        <v>136</v>
      </c>
      <c r="BM183" s="227" t="s">
        <v>5616</v>
      </c>
    </row>
    <row r="184" s="2" customFormat="1" ht="24.15" customHeight="1">
      <c r="A184" s="41"/>
      <c r="B184" s="42"/>
      <c r="C184" s="216" t="s">
        <v>798</v>
      </c>
      <c r="D184" s="216" t="s">
        <v>231</v>
      </c>
      <c r="E184" s="217" t="s">
        <v>3529</v>
      </c>
      <c r="F184" s="218" t="s">
        <v>3530</v>
      </c>
      <c r="G184" s="219" t="s">
        <v>299</v>
      </c>
      <c r="H184" s="220">
        <v>0.44500000000000001</v>
      </c>
      <c r="I184" s="221"/>
      <c r="J184" s="222">
        <f>ROUND(I184*H184,2)</f>
        <v>0</v>
      </c>
      <c r="K184" s="218" t="s">
        <v>235</v>
      </c>
      <c r="L184" s="47"/>
      <c r="M184" s="223" t="s">
        <v>19</v>
      </c>
      <c r="N184" s="224" t="s">
        <v>47</v>
      </c>
      <c r="O184" s="87"/>
      <c r="P184" s="225">
        <f>O184*H184</f>
        <v>0</v>
      </c>
      <c r="Q184" s="225">
        <v>0</v>
      </c>
      <c r="R184" s="225">
        <f>Q184*H184</f>
        <v>0</v>
      </c>
      <c r="S184" s="225">
        <v>0</v>
      </c>
      <c r="T184" s="226">
        <f>S184*H184</f>
        <v>0</v>
      </c>
      <c r="U184" s="41"/>
      <c r="V184" s="41"/>
      <c r="W184" s="41"/>
      <c r="X184" s="41"/>
      <c r="Y184" s="41"/>
      <c r="Z184" s="41"/>
      <c r="AA184" s="41"/>
      <c r="AB184" s="41"/>
      <c r="AC184" s="41"/>
      <c r="AD184" s="41"/>
      <c r="AE184" s="41"/>
      <c r="AR184" s="227" t="s">
        <v>136</v>
      </c>
      <c r="AT184" s="227" t="s">
        <v>231</v>
      </c>
      <c r="AU184" s="227" t="s">
        <v>86</v>
      </c>
      <c r="AY184" s="20" t="s">
        <v>229</v>
      </c>
      <c r="BE184" s="228">
        <f>IF(N184="základní",J184,0)</f>
        <v>0</v>
      </c>
      <c r="BF184" s="228">
        <f>IF(N184="snížená",J184,0)</f>
        <v>0</v>
      </c>
      <c r="BG184" s="228">
        <f>IF(N184="zákl. přenesená",J184,0)</f>
        <v>0</v>
      </c>
      <c r="BH184" s="228">
        <f>IF(N184="sníž. přenesená",J184,0)</f>
        <v>0</v>
      </c>
      <c r="BI184" s="228">
        <f>IF(N184="nulová",J184,0)</f>
        <v>0</v>
      </c>
      <c r="BJ184" s="20" t="s">
        <v>84</v>
      </c>
      <c r="BK184" s="228">
        <f>ROUND(I184*H184,2)</f>
        <v>0</v>
      </c>
      <c r="BL184" s="20" t="s">
        <v>136</v>
      </c>
      <c r="BM184" s="227" t="s">
        <v>5617</v>
      </c>
    </row>
    <row r="185" s="2" customFormat="1">
      <c r="A185" s="41"/>
      <c r="B185" s="42"/>
      <c r="C185" s="43"/>
      <c r="D185" s="229" t="s">
        <v>237</v>
      </c>
      <c r="E185" s="43"/>
      <c r="F185" s="230" t="s">
        <v>3532</v>
      </c>
      <c r="G185" s="43"/>
      <c r="H185" s="43"/>
      <c r="I185" s="231"/>
      <c r="J185" s="43"/>
      <c r="K185" s="43"/>
      <c r="L185" s="47"/>
      <c r="M185" s="304"/>
      <c r="N185" s="305"/>
      <c r="O185" s="280"/>
      <c r="P185" s="280"/>
      <c r="Q185" s="280"/>
      <c r="R185" s="280"/>
      <c r="S185" s="280"/>
      <c r="T185" s="306"/>
      <c r="U185" s="41"/>
      <c r="V185" s="41"/>
      <c r="W185" s="41"/>
      <c r="X185" s="41"/>
      <c r="Y185" s="41"/>
      <c r="Z185" s="41"/>
      <c r="AA185" s="41"/>
      <c r="AB185" s="41"/>
      <c r="AC185" s="41"/>
      <c r="AD185" s="41"/>
      <c r="AE185" s="41"/>
      <c r="AT185" s="20" t="s">
        <v>237</v>
      </c>
      <c r="AU185" s="20" t="s">
        <v>86</v>
      </c>
    </row>
    <row r="186" s="2" customFormat="1" ht="6.96" customHeight="1">
      <c r="A186" s="41"/>
      <c r="B186" s="62"/>
      <c r="C186" s="63"/>
      <c r="D186" s="63"/>
      <c r="E186" s="63"/>
      <c r="F186" s="63"/>
      <c r="G186" s="63"/>
      <c r="H186" s="63"/>
      <c r="I186" s="63"/>
      <c r="J186" s="63"/>
      <c r="K186" s="63"/>
      <c r="L186" s="47"/>
      <c r="M186" s="41"/>
      <c r="O186" s="41"/>
      <c r="P186" s="41"/>
      <c r="Q186" s="41"/>
      <c r="R186" s="41"/>
      <c r="S186" s="41"/>
      <c r="T186" s="41"/>
      <c r="U186" s="41"/>
      <c r="V186" s="41"/>
      <c r="W186" s="41"/>
      <c r="X186" s="41"/>
      <c r="Y186" s="41"/>
      <c r="Z186" s="41"/>
      <c r="AA186" s="41"/>
      <c r="AB186" s="41"/>
      <c r="AC186" s="41"/>
      <c r="AD186" s="41"/>
      <c r="AE186" s="41"/>
    </row>
  </sheetData>
  <sheetProtection sheet="1" autoFilter="0" formatColumns="0" formatRows="0" objects="1" scenarios="1" spinCount="100000" saltValue="PVK6Mu73PBwhjQQxKmbMbmOv3POnGrpAPEyEOnI1QV+CDk5cVLcYSj0VNMQgExKo05cZ3CYNc5brRPrZ1WvGfQ==" hashValue="hMZ8M+FoQEdyqddT1kS+94lHr6VgeHh06SdFf/Ea+WvKGYcvTDm980Vgsp5+cRbME4FFgGzZZYijJpmpNqQqdw==" algorithmName="SHA-512" password="CC35"/>
  <autoFilter ref="C84:K185"/>
  <mergeCells count="9">
    <mergeCell ref="E7:H7"/>
    <mergeCell ref="E9:H9"/>
    <mergeCell ref="E18:H18"/>
    <mergeCell ref="E27:H27"/>
    <mergeCell ref="E48:H48"/>
    <mergeCell ref="E50:H50"/>
    <mergeCell ref="E75:H75"/>
    <mergeCell ref="E77:H77"/>
    <mergeCell ref="L2:V2"/>
  </mergeCells>
  <hyperlinks>
    <hyperlink ref="F89" r:id="rId1" display="https://podminky.urs.cz/item/CS_URS_2024_01/131251202"/>
    <hyperlink ref="F92" r:id="rId2" display="https://podminky.urs.cz/item/CS_URS_2024_01/132254104"/>
    <hyperlink ref="F95" r:id="rId3" display="https://podminky.urs.cz/item/CS_URS_2024_01/151101102"/>
    <hyperlink ref="F98" r:id="rId4" display="https://podminky.urs.cz/item/CS_URS_2024_01/151101112"/>
    <hyperlink ref="F101" r:id="rId5" display="https://podminky.urs.cz/item/CS_URS_2024_01/151101201"/>
    <hyperlink ref="F104" r:id="rId6" display="https://podminky.urs.cz/item/CS_URS_2024_01/151101211"/>
    <hyperlink ref="F107" r:id="rId7" display="https://podminky.urs.cz/item/CS_URS_2024_01/162351103"/>
    <hyperlink ref="F114" r:id="rId8" display="https://podminky.urs.cz/item/CS_URS_2024_01/162651112"/>
    <hyperlink ref="F118" r:id="rId9" display="https://podminky.urs.cz/item/CS_URS_2024_01/167151111"/>
    <hyperlink ref="F125" r:id="rId10" display="https://podminky.urs.cz/item/CS_URS_2024_01/171201231"/>
    <hyperlink ref="F129" r:id="rId11" display="https://podminky.urs.cz/item/CS_URS_2024_01/171251201"/>
    <hyperlink ref="F132" r:id="rId12" display="https://podminky.urs.cz/item/CS_URS_2024_01/174151101"/>
    <hyperlink ref="F135" r:id="rId13" display="https://podminky.urs.cz/item/CS_URS_2024_01/175151101"/>
    <hyperlink ref="F142" r:id="rId14" display="https://podminky.urs.cz/item/CS_URS_2024_01/359901111"/>
    <hyperlink ref="F144" r:id="rId15" display="https://podminky.urs.cz/item/CS_URS_2024_01/898161226"/>
    <hyperlink ref="F150" r:id="rId16" display="https://podminky.urs.cz/item/CS_URS_2024_01/451573111"/>
    <hyperlink ref="F153" r:id="rId17" display="https://podminky.urs.cz/item/CS_URS_2024_01/452311141"/>
    <hyperlink ref="F157" r:id="rId18" display="https://podminky.urs.cz/item/CS_URS_2024_01/721173401"/>
    <hyperlink ref="F159" r:id="rId19" display="https://podminky.urs.cz/item/CS_URS_2024_01/721173402"/>
    <hyperlink ref="F161" r:id="rId20" display="https://podminky.urs.cz/item/CS_URS_2024_01/721173403"/>
    <hyperlink ref="F166" r:id="rId21" display="https://podminky.urs.cz/item/CS_URS_2024_01/721290111"/>
    <hyperlink ref="F168" r:id="rId22" display="https://podminky.urs.cz/item/CS_URS_2024_01/721290112"/>
    <hyperlink ref="F170" r:id="rId23" display="https://podminky.urs.cz/item/CS_URS_2024_01/894411311"/>
    <hyperlink ref="F173" r:id="rId24" display="https://podminky.urs.cz/item/CS_URS_2024_01/894414211"/>
    <hyperlink ref="F176" r:id="rId25" display="https://podminky.urs.cz/item/CS_URS_2024_01/899104112"/>
    <hyperlink ref="F185" r:id="rId26" display="https://podminky.urs.cz/item/CS_URS_2024_01/998276101"/>
  </hyperlinks>
  <pageMargins left="0.39375" right="0.39375" top="0.39375" bottom="0.39375" header="0" footer="0"/>
  <pageSetup paperSize="9" orientation="landscape" blackAndWhite="1" fitToHeight="100"/>
  <headerFooter>
    <oddFooter>&amp;CStrana &amp;P z &amp;N</oddFooter>
  </headerFooter>
  <drawing r:id="rId27"/>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191</v>
      </c>
      <c r="AZ2" s="283" t="s">
        <v>3466</v>
      </c>
      <c r="BA2" s="283" t="s">
        <v>19</v>
      </c>
      <c r="BB2" s="283" t="s">
        <v>19</v>
      </c>
      <c r="BC2" s="283" t="s">
        <v>5618</v>
      </c>
      <c r="BD2" s="283" t="s">
        <v>86</v>
      </c>
    </row>
    <row r="3" s="1" customFormat="1" ht="6.96" customHeight="1">
      <c r="B3" s="142"/>
      <c r="C3" s="143"/>
      <c r="D3" s="143"/>
      <c r="E3" s="143"/>
      <c r="F3" s="143"/>
      <c r="G3" s="143"/>
      <c r="H3" s="143"/>
      <c r="I3" s="143"/>
      <c r="J3" s="143"/>
      <c r="K3" s="143"/>
      <c r="L3" s="23"/>
      <c r="AT3" s="20" t="s">
        <v>86</v>
      </c>
      <c r="AZ3" s="283" t="s">
        <v>3467</v>
      </c>
      <c r="BA3" s="283" t="s">
        <v>19</v>
      </c>
      <c r="BB3" s="283" t="s">
        <v>19</v>
      </c>
      <c r="BC3" s="283" t="s">
        <v>5619</v>
      </c>
      <c r="BD3" s="283" t="s">
        <v>86</v>
      </c>
    </row>
    <row r="4" s="1" customFormat="1" ht="24.96" customHeight="1">
      <c r="B4" s="23"/>
      <c r="D4" s="144" t="s">
        <v>198</v>
      </c>
      <c r="L4" s="23"/>
      <c r="M4" s="145" t="s">
        <v>10</v>
      </c>
      <c r="AT4" s="20" t="s">
        <v>4</v>
      </c>
      <c r="AZ4" s="283" t="s">
        <v>3469</v>
      </c>
      <c r="BA4" s="283" t="s">
        <v>19</v>
      </c>
      <c r="BB4" s="283" t="s">
        <v>19</v>
      </c>
      <c r="BC4" s="283" t="s">
        <v>5620</v>
      </c>
      <c r="BD4" s="283" t="s">
        <v>86</v>
      </c>
    </row>
    <row r="5" s="1" customFormat="1" ht="6.96" customHeight="1">
      <c r="B5" s="23"/>
      <c r="L5" s="23"/>
      <c r="AZ5" s="283" t="s">
        <v>3471</v>
      </c>
      <c r="BA5" s="283" t="s">
        <v>19</v>
      </c>
      <c r="BB5" s="283" t="s">
        <v>19</v>
      </c>
      <c r="BC5" s="283" t="s">
        <v>5621</v>
      </c>
      <c r="BD5" s="283" t="s">
        <v>86</v>
      </c>
    </row>
    <row r="6" s="1" customFormat="1" ht="12" customHeight="1">
      <c r="B6" s="23"/>
      <c r="D6" s="146" t="s">
        <v>16</v>
      </c>
      <c r="L6" s="23"/>
      <c r="AZ6" s="283" t="s">
        <v>3472</v>
      </c>
      <c r="BA6" s="283" t="s">
        <v>19</v>
      </c>
      <c r="BB6" s="283" t="s">
        <v>19</v>
      </c>
      <c r="BC6" s="283" t="s">
        <v>2596</v>
      </c>
      <c r="BD6" s="283" t="s">
        <v>86</v>
      </c>
    </row>
    <row r="7" s="1" customFormat="1" ht="16.5" customHeight="1">
      <c r="B7" s="23"/>
      <c r="E7" s="147" t="str">
        <f>'Rekapitulace stavby'!K6</f>
        <v>Informační centrum nádraží Teplice nad Bečvou, rekonstrukce a dostavba</v>
      </c>
      <c r="F7" s="146"/>
      <c r="G7" s="146"/>
      <c r="H7" s="146"/>
      <c r="L7" s="23"/>
    </row>
    <row r="8" s="2" customFormat="1" ht="12" customHeight="1">
      <c r="A8" s="41"/>
      <c r="B8" s="47"/>
      <c r="C8" s="41"/>
      <c r="D8" s="146" t="s">
        <v>199</v>
      </c>
      <c r="E8" s="41"/>
      <c r="F8" s="41"/>
      <c r="G8" s="41"/>
      <c r="H8" s="41"/>
      <c r="I8" s="41"/>
      <c r="J8" s="41"/>
      <c r="K8" s="41"/>
      <c r="L8" s="148"/>
      <c r="S8" s="41"/>
      <c r="T8" s="41"/>
      <c r="U8" s="41"/>
      <c r="V8" s="41"/>
      <c r="W8" s="41"/>
      <c r="X8" s="41"/>
      <c r="Y8" s="41"/>
      <c r="Z8" s="41"/>
      <c r="AA8" s="41"/>
      <c r="AB8" s="41"/>
      <c r="AC8" s="41"/>
      <c r="AD8" s="41"/>
      <c r="AE8" s="41"/>
    </row>
    <row r="9" s="2" customFormat="1" ht="16.5" customHeight="1">
      <c r="A9" s="41"/>
      <c r="B9" s="47"/>
      <c r="C9" s="41"/>
      <c r="D9" s="41"/>
      <c r="E9" s="149" t="s">
        <v>5622</v>
      </c>
      <c r="F9" s="41"/>
      <c r="G9" s="41"/>
      <c r="H9" s="41"/>
      <c r="I9" s="41"/>
      <c r="J9" s="41"/>
      <c r="K9" s="41"/>
      <c r="L9" s="148"/>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row>
    <row r="11" s="2" customFormat="1" ht="12" customHeight="1">
      <c r="A11" s="41"/>
      <c r="B11" s="47"/>
      <c r="C11" s="41"/>
      <c r="D11" s="146" t="s">
        <v>18</v>
      </c>
      <c r="E11" s="41"/>
      <c r="F11" s="137" t="s">
        <v>19</v>
      </c>
      <c r="G11" s="41"/>
      <c r="H11" s="41"/>
      <c r="I11" s="146" t="s">
        <v>20</v>
      </c>
      <c r="J11" s="137" t="s">
        <v>19</v>
      </c>
      <c r="K11" s="41"/>
      <c r="L11" s="148"/>
      <c r="S11" s="41"/>
      <c r="T11" s="41"/>
      <c r="U11" s="41"/>
      <c r="V11" s="41"/>
      <c r="W11" s="41"/>
      <c r="X11" s="41"/>
      <c r="Y11" s="41"/>
      <c r="Z11" s="41"/>
      <c r="AA11" s="41"/>
      <c r="AB11" s="41"/>
      <c r="AC11" s="41"/>
      <c r="AD11" s="41"/>
      <c r="AE11" s="41"/>
    </row>
    <row r="12" s="2" customFormat="1" ht="12" customHeight="1">
      <c r="A12" s="41"/>
      <c r="B12" s="47"/>
      <c r="C12" s="41"/>
      <c r="D12" s="146" t="s">
        <v>21</v>
      </c>
      <c r="E12" s="41"/>
      <c r="F12" s="137" t="s">
        <v>22</v>
      </c>
      <c r="G12" s="41"/>
      <c r="H12" s="41"/>
      <c r="I12" s="146" t="s">
        <v>23</v>
      </c>
      <c r="J12" s="150" t="str">
        <f>'Rekapitulace stavby'!AN8</f>
        <v>23. 5. 2024</v>
      </c>
      <c r="K12" s="41"/>
      <c r="L12" s="148"/>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7" t="s">
        <v>27</v>
      </c>
      <c r="K14" s="41"/>
      <c r="L14" s="148"/>
      <c r="S14" s="41"/>
      <c r="T14" s="41"/>
      <c r="U14" s="41"/>
      <c r="V14" s="41"/>
      <c r="W14" s="41"/>
      <c r="X14" s="41"/>
      <c r="Y14" s="41"/>
      <c r="Z14" s="41"/>
      <c r="AA14" s="41"/>
      <c r="AB14" s="41"/>
      <c r="AC14" s="41"/>
      <c r="AD14" s="41"/>
      <c r="AE14" s="41"/>
    </row>
    <row r="15" s="2" customFormat="1" ht="18" customHeight="1">
      <c r="A15" s="41"/>
      <c r="B15" s="47"/>
      <c r="C15" s="41"/>
      <c r="D15" s="41"/>
      <c r="E15" s="137" t="s">
        <v>28</v>
      </c>
      <c r="F15" s="41"/>
      <c r="G15" s="41"/>
      <c r="H15" s="41"/>
      <c r="I15" s="146" t="s">
        <v>29</v>
      </c>
      <c r="J15" s="137" t="s">
        <v>30</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31</v>
      </c>
      <c r="E17" s="41"/>
      <c r="F17" s="41"/>
      <c r="G17" s="41"/>
      <c r="H17" s="41"/>
      <c r="I17" s="146" t="s">
        <v>26</v>
      </c>
      <c r="J17" s="36"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7"/>
      <c r="G18" s="137"/>
      <c r="H18" s="137"/>
      <c r="I18" s="146" t="s">
        <v>29</v>
      </c>
      <c r="J18" s="36"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33</v>
      </c>
      <c r="E20" s="41"/>
      <c r="F20" s="41"/>
      <c r="G20" s="41"/>
      <c r="H20" s="41"/>
      <c r="I20" s="146" t="s">
        <v>26</v>
      </c>
      <c r="J20" s="137" t="s">
        <v>34</v>
      </c>
      <c r="K20" s="41"/>
      <c r="L20" s="148"/>
      <c r="S20" s="41"/>
      <c r="T20" s="41"/>
      <c r="U20" s="41"/>
      <c r="V20" s="41"/>
      <c r="W20" s="41"/>
      <c r="X20" s="41"/>
      <c r="Y20" s="41"/>
      <c r="Z20" s="41"/>
      <c r="AA20" s="41"/>
      <c r="AB20" s="41"/>
      <c r="AC20" s="41"/>
      <c r="AD20" s="41"/>
      <c r="AE20" s="41"/>
    </row>
    <row r="21" s="2" customFormat="1" ht="18" customHeight="1">
      <c r="A21" s="41"/>
      <c r="B21" s="47"/>
      <c r="C21" s="41"/>
      <c r="D21" s="41"/>
      <c r="E21" s="137" t="s">
        <v>35</v>
      </c>
      <c r="F21" s="41"/>
      <c r="G21" s="41"/>
      <c r="H21" s="41"/>
      <c r="I21" s="146" t="s">
        <v>29</v>
      </c>
      <c r="J21" s="137" t="s">
        <v>36</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38</v>
      </c>
      <c r="E23" s="41"/>
      <c r="F23" s="41"/>
      <c r="G23" s="41"/>
      <c r="H23" s="41"/>
      <c r="I23" s="146" t="s">
        <v>26</v>
      </c>
      <c r="J23" s="137" t="str">
        <f>IF('Rekapitulace stavby'!AN19="","",'Rekapitulace stavby'!AN19)</f>
        <v/>
      </c>
      <c r="K23" s="41"/>
      <c r="L23" s="148"/>
      <c r="S23" s="41"/>
      <c r="T23" s="41"/>
      <c r="U23" s="41"/>
      <c r="V23" s="41"/>
      <c r="W23" s="41"/>
      <c r="X23" s="41"/>
      <c r="Y23" s="41"/>
      <c r="Z23" s="41"/>
      <c r="AA23" s="41"/>
      <c r="AB23" s="41"/>
      <c r="AC23" s="41"/>
      <c r="AD23" s="41"/>
      <c r="AE23" s="41"/>
    </row>
    <row r="24" s="2" customFormat="1" ht="18" customHeight="1">
      <c r="A24" s="41"/>
      <c r="B24" s="47"/>
      <c r="C24" s="41"/>
      <c r="D24" s="41"/>
      <c r="E24" s="137" t="str">
        <f>IF('Rekapitulace stavby'!E20="","",'Rekapitulace stavby'!E20)</f>
        <v>Ing. Vojtěch Biolek</v>
      </c>
      <c r="F24" s="41"/>
      <c r="G24" s="41"/>
      <c r="H24" s="41"/>
      <c r="I24" s="146" t="s">
        <v>29</v>
      </c>
      <c r="J24" s="137" t="str">
        <f>IF('Rekapitulace stavby'!AN20="","",'Rekapitulace stavby'!AN20)</f>
        <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40</v>
      </c>
      <c r="E26" s="41"/>
      <c r="F26" s="41"/>
      <c r="G26" s="41"/>
      <c r="H26" s="41"/>
      <c r="I26" s="41"/>
      <c r="J26" s="41"/>
      <c r="K26" s="41"/>
      <c r="L26" s="148"/>
      <c r="S26" s="41"/>
      <c r="T26" s="41"/>
      <c r="U26" s="41"/>
      <c r="V26" s="41"/>
      <c r="W26" s="41"/>
      <c r="X26" s="41"/>
      <c r="Y26" s="41"/>
      <c r="Z26" s="41"/>
      <c r="AA26" s="41"/>
      <c r="AB26" s="41"/>
      <c r="AC26" s="41"/>
      <c r="AD26" s="41"/>
      <c r="AE26" s="41"/>
    </row>
    <row r="27" s="8" customFormat="1" ht="119.25" customHeight="1">
      <c r="A27" s="151"/>
      <c r="B27" s="152"/>
      <c r="C27" s="151"/>
      <c r="D27" s="151"/>
      <c r="E27" s="153" t="s">
        <v>201</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42</v>
      </c>
      <c r="E30" s="41"/>
      <c r="F30" s="41"/>
      <c r="G30" s="41"/>
      <c r="H30" s="41"/>
      <c r="I30" s="41"/>
      <c r="J30" s="157">
        <f>ROUND(J84,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44</v>
      </c>
      <c r="G32" s="41"/>
      <c r="H32" s="41"/>
      <c r="I32" s="158" t="s">
        <v>43</v>
      </c>
      <c r="J32" s="158" t="s">
        <v>45</v>
      </c>
      <c r="K32" s="41"/>
      <c r="L32" s="148"/>
      <c r="S32" s="41"/>
      <c r="T32" s="41"/>
      <c r="U32" s="41"/>
      <c r="V32" s="41"/>
      <c r="W32" s="41"/>
      <c r="X32" s="41"/>
      <c r="Y32" s="41"/>
      <c r="Z32" s="41"/>
      <c r="AA32" s="41"/>
      <c r="AB32" s="41"/>
      <c r="AC32" s="41"/>
      <c r="AD32" s="41"/>
      <c r="AE32" s="41"/>
    </row>
    <row r="33" s="2" customFormat="1" ht="14.4" customHeight="1">
      <c r="A33" s="41"/>
      <c r="B33" s="47"/>
      <c r="C33" s="41"/>
      <c r="D33" s="159" t="s">
        <v>46</v>
      </c>
      <c r="E33" s="146" t="s">
        <v>47</v>
      </c>
      <c r="F33" s="160">
        <f>ROUND((SUM(BE84:BE143)),  2)</f>
        <v>0</v>
      </c>
      <c r="G33" s="41"/>
      <c r="H33" s="41"/>
      <c r="I33" s="161">
        <v>0.20999999999999999</v>
      </c>
      <c r="J33" s="160">
        <f>ROUND(((SUM(BE84:BE143))*I33),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48</v>
      </c>
      <c r="F34" s="160">
        <f>ROUND((SUM(BF84:BF143)),  2)</f>
        <v>0</v>
      </c>
      <c r="G34" s="41"/>
      <c r="H34" s="41"/>
      <c r="I34" s="161">
        <v>0.14999999999999999</v>
      </c>
      <c r="J34" s="160">
        <f>ROUND(((SUM(BF84:BF143))*I34),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49</v>
      </c>
      <c r="F35" s="160">
        <f>ROUND((SUM(BG84:BG143)),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50</v>
      </c>
      <c r="F36" s="160">
        <f>ROUND((SUM(BH84:BH143)),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51</v>
      </c>
      <c r="F37" s="160">
        <f>ROUND((SUM(BI84:BI143)),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52</v>
      </c>
      <c r="E39" s="164"/>
      <c r="F39" s="164"/>
      <c r="G39" s="165" t="s">
        <v>53</v>
      </c>
      <c r="H39" s="166" t="s">
        <v>54</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6" t="s">
        <v>202</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Informační centrum nádraží Teplice nad Bečvou, rekonstrukce a dostavba</v>
      </c>
      <c r="F48" s="35"/>
      <c r="G48" s="35"/>
      <c r="H48" s="35"/>
      <c r="I48" s="43"/>
      <c r="J48" s="43"/>
      <c r="K48" s="43"/>
      <c r="L48" s="148"/>
      <c r="S48" s="41"/>
      <c r="T48" s="41"/>
      <c r="U48" s="41"/>
      <c r="V48" s="41"/>
      <c r="W48" s="41"/>
      <c r="X48" s="41"/>
      <c r="Y48" s="41"/>
      <c r="Z48" s="41"/>
      <c r="AA48" s="41"/>
      <c r="AB48" s="41"/>
      <c r="AC48" s="41"/>
      <c r="AD48" s="41"/>
      <c r="AE48" s="41"/>
    </row>
    <row r="49" s="2" customFormat="1" ht="12" customHeight="1">
      <c r="A49" s="41"/>
      <c r="B49" s="42"/>
      <c r="C49" s="35" t="s">
        <v>199</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IO 03 - Jednotná kanalizační přípojka</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U Teplic 552, 753 01 Hranice I - Město</v>
      </c>
      <c r="G52" s="43"/>
      <c r="H52" s="43"/>
      <c r="I52" s="35" t="s">
        <v>23</v>
      </c>
      <c r="J52" s="75" t="str">
        <f>IF(J12="","",J12)</f>
        <v>23. 5. 2024</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Město Hranice</v>
      </c>
      <c r="G54" s="43"/>
      <c r="H54" s="43"/>
      <c r="I54" s="35" t="s">
        <v>33</v>
      </c>
      <c r="J54" s="39" t="str">
        <f>E21</f>
        <v>Ateliér Velehradský s.r.o.</v>
      </c>
      <c r="K54" s="43"/>
      <c r="L54" s="148"/>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38</v>
      </c>
      <c r="J55" s="39" t="str">
        <f>E24</f>
        <v>Ing. Vojtěch Biolek</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203</v>
      </c>
      <c r="D57" s="175"/>
      <c r="E57" s="175"/>
      <c r="F57" s="175"/>
      <c r="G57" s="175"/>
      <c r="H57" s="175"/>
      <c r="I57" s="175"/>
      <c r="J57" s="176" t="s">
        <v>204</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74</v>
      </c>
      <c r="D59" s="43"/>
      <c r="E59" s="43"/>
      <c r="F59" s="43"/>
      <c r="G59" s="43"/>
      <c r="H59" s="43"/>
      <c r="I59" s="43"/>
      <c r="J59" s="105">
        <f>J84</f>
        <v>0</v>
      </c>
      <c r="K59" s="43"/>
      <c r="L59" s="148"/>
      <c r="S59" s="41"/>
      <c r="T59" s="41"/>
      <c r="U59" s="41"/>
      <c r="V59" s="41"/>
      <c r="W59" s="41"/>
      <c r="X59" s="41"/>
      <c r="Y59" s="41"/>
      <c r="Z59" s="41"/>
      <c r="AA59" s="41"/>
      <c r="AB59" s="41"/>
      <c r="AC59" s="41"/>
      <c r="AD59" s="41"/>
      <c r="AE59" s="41"/>
      <c r="AU59" s="20" t="s">
        <v>205</v>
      </c>
    </row>
    <row r="60" s="9" customFormat="1" ht="24.96" customHeight="1">
      <c r="A60" s="9"/>
      <c r="B60" s="178"/>
      <c r="C60" s="179"/>
      <c r="D60" s="180" t="s">
        <v>206</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8"/>
      <c r="D61" s="185" t="s">
        <v>207</v>
      </c>
      <c r="E61" s="186"/>
      <c r="F61" s="186"/>
      <c r="G61" s="186"/>
      <c r="H61" s="186"/>
      <c r="I61" s="186"/>
      <c r="J61" s="187">
        <f>J86</f>
        <v>0</v>
      </c>
      <c r="K61" s="128"/>
      <c r="L61" s="188"/>
      <c r="S61" s="10"/>
      <c r="T61" s="10"/>
      <c r="U61" s="10"/>
      <c r="V61" s="10"/>
      <c r="W61" s="10"/>
      <c r="X61" s="10"/>
      <c r="Y61" s="10"/>
      <c r="Z61" s="10"/>
      <c r="AA61" s="10"/>
      <c r="AB61" s="10"/>
      <c r="AC61" s="10"/>
      <c r="AD61" s="10"/>
      <c r="AE61" s="10"/>
    </row>
    <row r="62" s="10" customFormat="1" ht="19.92" customHeight="1">
      <c r="A62" s="10"/>
      <c r="B62" s="184"/>
      <c r="C62" s="128"/>
      <c r="D62" s="185" t="s">
        <v>3476</v>
      </c>
      <c r="E62" s="186"/>
      <c r="F62" s="186"/>
      <c r="G62" s="186"/>
      <c r="H62" s="186"/>
      <c r="I62" s="186"/>
      <c r="J62" s="187">
        <f>J124</f>
        <v>0</v>
      </c>
      <c r="K62" s="128"/>
      <c r="L62" s="188"/>
      <c r="S62" s="10"/>
      <c r="T62" s="10"/>
      <c r="U62" s="10"/>
      <c r="V62" s="10"/>
      <c r="W62" s="10"/>
      <c r="X62" s="10"/>
      <c r="Y62" s="10"/>
      <c r="Z62" s="10"/>
      <c r="AA62" s="10"/>
      <c r="AB62" s="10"/>
      <c r="AC62" s="10"/>
      <c r="AD62" s="10"/>
      <c r="AE62" s="10"/>
    </row>
    <row r="63" s="10" customFormat="1" ht="19.92" customHeight="1">
      <c r="A63" s="10"/>
      <c r="B63" s="184"/>
      <c r="C63" s="128"/>
      <c r="D63" s="185" t="s">
        <v>208</v>
      </c>
      <c r="E63" s="186"/>
      <c r="F63" s="186"/>
      <c r="G63" s="186"/>
      <c r="H63" s="186"/>
      <c r="I63" s="186"/>
      <c r="J63" s="187">
        <f>J128</f>
        <v>0</v>
      </c>
      <c r="K63" s="128"/>
      <c r="L63" s="188"/>
      <c r="S63" s="10"/>
      <c r="T63" s="10"/>
      <c r="U63" s="10"/>
      <c r="V63" s="10"/>
      <c r="W63" s="10"/>
      <c r="X63" s="10"/>
      <c r="Y63" s="10"/>
      <c r="Z63" s="10"/>
      <c r="AA63" s="10"/>
      <c r="AB63" s="10"/>
      <c r="AC63" s="10"/>
      <c r="AD63" s="10"/>
      <c r="AE63" s="10"/>
    </row>
    <row r="64" s="10" customFormat="1" ht="19.92" customHeight="1">
      <c r="A64" s="10"/>
      <c r="B64" s="184"/>
      <c r="C64" s="128"/>
      <c r="D64" s="185" t="s">
        <v>476</v>
      </c>
      <c r="E64" s="186"/>
      <c r="F64" s="186"/>
      <c r="G64" s="186"/>
      <c r="H64" s="186"/>
      <c r="I64" s="186"/>
      <c r="J64" s="187">
        <f>J140</f>
        <v>0</v>
      </c>
      <c r="K64" s="128"/>
      <c r="L64" s="188"/>
      <c r="S64" s="10"/>
      <c r="T64" s="10"/>
      <c r="U64" s="10"/>
      <c r="V64" s="10"/>
      <c r="W64" s="10"/>
      <c r="X64" s="10"/>
      <c r="Y64" s="10"/>
      <c r="Z64" s="10"/>
      <c r="AA64" s="10"/>
      <c r="AB64" s="10"/>
      <c r="AC64" s="10"/>
      <c r="AD64" s="10"/>
      <c r="AE64" s="10"/>
    </row>
    <row r="65" s="2" customFormat="1" ht="21.84" customHeight="1">
      <c r="A65" s="41"/>
      <c r="B65" s="42"/>
      <c r="C65" s="43"/>
      <c r="D65" s="43"/>
      <c r="E65" s="43"/>
      <c r="F65" s="43"/>
      <c r="G65" s="43"/>
      <c r="H65" s="43"/>
      <c r="I65" s="43"/>
      <c r="J65" s="43"/>
      <c r="K65" s="43"/>
      <c r="L65" s="148"/>
      <c r="S65" s="41"/>
      <c r="T65" s="41"/>
      <c r="U65" s="41"/>
      <c r="V65" s="41"/>
      <c r="W65" s="41"/>
      <c r="X65" s="41"/>
      <c r="Y65" s="41"/>
      <c r="Z65" s="41"/>
      <c r="AA65" s="41"/>
      <c r="AB65" s="41"/>
      <c r="AC65" s="41"/>
      <c r="AD65" s="41"/>
      <c r="AE65" s="41"/>
    </row>
    <row r="66" s="2" customFormat="1" ht="6.96" customHeight="1">
      <c r="A66" s="41"/>
      <c r="B66" s="62"/>
      <c r="C66" s="63"/>
      <c r="D66" s="63"/>
      <c r="E66" s="63"/>
      <c r="F66" s="63"/>
      <c r="G66" s="63"/>
      <c r="H66" s="63"/>
      <c r="I66" s="63"/>
      <c r="J66" s="63"/>
      <c r="K66" s="63"/>
      <c r="L66" s="148"/>
      <c r="S66" s="41"/>
      <c r="T66" s="41"/>
      <c r="U66" s="41"/>
      <c r="V66" s="41"/>
      <c r="W66" s="41"/>
      <c r="X66" s="41"/>
      <c r="Y66" s="41"/>
      <c r="Z66" s="41"/>
      <c r="AA66" s="41"/>
      <c r="AB66" s="41"/>
      <c r="AC66" s="41"/>
      <c r="AD66" s="41"/>
      <c r="AE66" s="41"/>
    </row>
    <row r="70" s="2" customFormat="1" ht="6.96" customHeight="1">
      <c r="A70" s="41"/>
      <c r="B70" s="64"/>
      <c r="C70" s="65"/>
      <c r="D70" s="65"/>
      <c r="E70" s="65"/>
      <c r="F70" s="65"/>
      <c r="G70" s="65"/>
      <c r="H70" s="65"/>
      <c r="I70" s="65"/>
      <c r="J70" s="65"/>
      <c r="K70" s="65"/>
      <c r="L70" s="148"/>
      <c r="S70" s="41"/>
      <c r="T70" s="41"/>
      <c r="U70" s="41"/>
      <c r="V70" s="41"/>
      <c r="W70" s="41"/>
      <c r="X70" s="41"/>
      <c r="Y70" s="41"/>
      <c r="Z70" s="41"/>
      <c r="AA70" s="41"/>
      <c r="AB70" s="41"/>
      <c r="AC70" s="41"/>
      <c r="AD70" s="41"/>
      <c r="AE70" s="41"/>
    </row>
    <row r="71" s="2" customFormat="1" ht="24.96" customHeight="1">
      <c r="A71" s="41"/>
      <c r="B71" s="42"/>
      <c r="C71" s="26" t="s">
        <v>214</v>
      </c>
      <c r="D71" s="43"/>
      <c r="E71" s="43"/>
      <c r="F71" s="43"/>
      <c r="G71" s="43"/>
      <c r="H71" s="43"/>
      <c r="I71" s="43"/>
      <c r="J71" s="43"/>
      <c r="K71" s="43"/>
      <c r="L71" s="148"/>
      <c r="S71" s="41"/>
      <c r="T71" s="41"/>
      <c r="U71" s="41"/>
      <c r="V71" s="41"/>
      <c r="W71" s="41"/>
      <c r="X71" s="41"/>
      <c r="Y71" s="41"/>
      <c r="Z71" s="41"/>
      <c r="AA71" s="41"/>
      <c r="AB71" s="41"/>
      <c r="AC71" s="41"/>
      <c r="AD71" s="41"/>
      <c r="AE71" s="41"/>
    </row>
    <row r="72" s="2" customFormat="1" ht="6.96" customHeight="1">
      <c r="A72" s="41"/>
      <c r="B72" s="42"/>
      <c r="C72" s="43"/>
      <c r="D72" s="43"/>
      <c r="E72" s="43"/>
      <c r="F72" s="43"/>
      <c r="G72" s="43"/>
      <c r="H72" s="43"/>
      <c r="I72" s="43"/>
      <c r="J72" s="43"/>
      <c r="K72" s="43"/>
      <c r="L72" s="148"/>
      <c r="S72" s="41"/>
      <c r="T72" s="41"/>
      <c r="U72" s="41"/>
      <c r="V72" s="41"/>
      <c r="W72" s="41"/>
      <c r="X72" s="41"/>
      <c r="Y72" s="41"/>
      <c r="Z72" s="41"/>
      <c r="AA72" s="41"/>
      <c r="AB72" s="41"/>
      <c r="AC72" s="41"/>
      <c r="AD72" s="41"/>
      <c r="AE72" s="41"/>
    </row>
    <row r="73" s="2" customFormat="1" ht="12" customHeight="1">
      <c r="A73" s="41"/>
      <c r="B73" s="42"/>
      <c r="C73" s="35" t="s">
        <v>16</v>
      </c>
      <c r="D73" s="43"/>
      <c r="E73" s="43"/>
      <c r="F73" s="43"/>
      <c r="G73" s="43"/>
      <c r="H73" s="43"/>
      <c r="I73" s="43"/>
      <c r="J73" s="43"/>
      <c r="K73" s="43"/>
      <c r="L73" s="148"/>
      <c r="S73" s="41"/>
      <c r="T73" s="41"/>
      <c r="U73" s="41"/>
      <c r="V73" s="41"/>
      <c r="W73" s="41"/>
      <c r="X73" s="41"/>
      <c r="Y73" s="41"/>
      <c r="Z73" s="41"/>
      <c r="AA73" s="41"/>
      <c r="AB73" s="41"/>
      <c r="AC73" s="41"/>
      <c r="AD73" s="41"/>
      <c r="AE73" s="41"/>
    </row>
    <row r="74" s="2" customFormat="1" ht="16.5" customHeight="1">
      <c r="A74" s="41"/>
      <c r="B74" s="42"/>
      <c r="C74" s="43"/>
      <c r="D74" s="43"/>
      <c r="E74" s="173" t="str">
        <f>E7</f>
        <v>Informační centrum nádraží Teplice nad Bečvou, rekonstrukce a dostavba</v>
      </c>
      <c r="F74" s="35"/>
      <c r="G74" s="35"/>
      <c r="H74" s="35"/>
      <c r="I74" s="43"/>
      <c r="J74" s="43"/>
      <c r="K74" s="43"/>
      <c r="L74" s="148"/>
      <c r="S74" s="41"/>
      <c r="T74" s="41"/>
      <c r="U74" s="41"/>
      <c r="V74" s="41"/>
      <c r="W74" s="41"/>
      <c r="X74" s="41"/>
      <c r="Y74" s="41"/>
      <c r="Z74" s="41"/>
      <c r="AA74" s="41"/>
      <c r="AB74" s="41"/>
      <c r="AC74" s="41"/>
      <c r="AD74" s="41"/>
      <c r="AE74" s="41"/>
    </row>
    <row r="75" s="2" customFormat="1" ht="12" customHeight="1">
      <c r="A75" s="41"/>
      <c r="B75" s="42"/>
      <c r="C75" s="35" t="s">
        <v>199</v>
      </c>
      <c r="D75" s="43"/>
      <c r="E75" s="43"/>
      <c r="F75" s="43"/>
      <c r="G75" s="43"/>
      <c r="H75" s="43"/>
      <c r="I75" s="43"/>
      <c r="J75" s="43"/>
      <c r="K75" s="43"/>
      <c r="L75" s="148"/>
      <c r="S75" s="41"/>
      <c r="T75" s="41"/>
      <c r="U75" s="41"/>
      <c r="V75" s="41"/>
      <c r="W75" s="41"/>
      <c r="X75" s="41"/>
      <c r="Y75" s="41"/>
      <c r="Z75" s="41"/>
      <c r="AA75" s="41"/>
      <c r="AB75" s="41"/>
      <c r="AC75" s="41"/>
      <c r="AD75" s="41"/>
      <c r="AE75" s="41"/>
    </row>
    <row r="76" s="2" customFormat="1" ht="16.5" customHeight="1">
      <c r="A76" s="41"/>
      <c r="B76" s="42"/>
      <c r="C76" s="43"/>
      <c r="D76" s="43"/>
      <c r="E76" s="72" t="str">
        <f>E9</f>
        <v>IO 03 - Jednotná kanalizační přípojka</v>
      </c>
      <c r="F76" s="43"/>
      <c r="G76" s="43"/>
      <c r="H76" s="43"/>
      <c r="I76" s="43"/>
      <c r="J76" s="43"/>
      <c r="K76" s="43"/>
      <c r="L76" s="148"/>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12" customHeight="1">
      <c r="A78" s="41"/>
      <c r="B78" s="42"/>
      <c r="C78" s="35" t="s">
        <v>21</v>
      </c>
      <c r="D78" s="43"/>
      <c r="E78" s="43"/>
      <c r="F78" s="30" t="str">
        <f>F12</f>
        <v>U Teplic 552, 753 01 Hranice I - Město</v>
      </c>
      <c r="G78" s="43"/>
      <c r="H78" s="43"/>
      <c r="I78" s="35" t="s">
        <v>23</v>
      </c>
      <c r="J78" s="75" t="str">
        <f>IF(J12="","",J12)</f>
        <v>23. 5. 2024</v>
      </c>
      <c r="K78" s="43"/>
      <c r="L78" s="148"/>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25.65" customHeight="1">
      <c r="A80" s="41"/>
      <c r="B80" s="42"/>
      <c r="C80" s="35" t="s">
        <v>25</v>
      </c>
      <c r="D80" s="43"/>
      <c r="E80" s="43"/>
      <c r="F80" s="30" t="str">
        <f>E15</f>
        <v>Město Hranice</v>
      </c>
      <c r="G80" s="43"/>
      <c r="H80" s="43"/>
      <c r="I80" s="35" t="s">
        <v>33</v>
      </c>
      <c r="J80" s="39" t="str">
        <f>E21</f>
        <v>Ateliér Velehradský s.r.o.</v>
      </c>
      <c r="K80" s="43"/>
      <c r="L80" s="148"/>
      <c r="S80" s="41"/>
      <c r="T80" s="41"/>
      <c r="U80" s="41"/>
      <c r="V80" s="41"/>
      <c r="W80" s="41"/>
      <c r="X80" s="41"/>
      <c r="Y80" s="41"/>
      <c r="Z80" s="41"/>
      <c r="AA80" s="41"/>
      <c r="AB80" s="41"/>
      <c r="AC80" s="41"/>
      <c r="AD80" s="41"/>
      <c r="AE80" s="41"/>
    </row>
    <row r="81" s="2" customFormat="1" ht="15.15" customHeight="1">
      <c r="A81" s="41"/>
      <c r="B81" s="42"/>
      <c r="C81" s="35" t="s">
        <v>31</v>
      </c>
      <c r="D81" s="43"/>
      <c r="E81" s="43"/>
      <c r="F81" s="30" t="str">
        <f>IF(E18="","",E18)</f>
        <v>Vyplň údaj</v>
      </c>
      <c r="G81" s="43"/>
      <c r="H81" s="43"/>
      <c r="I81" s="35" t="s">
        <v>38</v>
      </c>
      <c r="J81" s="39" t="str">
        <f>E24</f>
        <v>Ing. Vojtěch Biolek</v>
      </c>
      <c r="K81" s="43"/>
      <c r="L81" s="148"/>
      <c r="S81" s="41"/>
      <c r="T81" s="41"/>
      <c r="U81" s="41"/>
      <c r="V81" s="41"/>
      <c r="W81" s="41"/>
      <c r="X81" s="41"/>
      <c r="Y81" s="41"/>
      <c r="Z81" s="41"/>
      <c r="AA81" s="41"/>
      <c r="AB81" s="41"/>
      <c r="AC81" s="41"/>
      <c r="AD81" s="41"/>
      <c r="AE81" s="41"/>
    </row>
    <row r="82" s="2" customFormat="1" ht="10.32" customHeight="1">
      <c r="A82" s="41"/>
      <c r="B82" s="42"/>
      <c r="C82" s="43"/>
      <c r="D82" s="43"/>
      <c r="E82" s="43"/>
      <c r="F82" s="43"/>
      <c r="G82" s="43"/>
      <c r="H82" s="43"/>
      <c r="I82" s="43"/>
      <c r="J82" s="43"/>
      <c r="K82" s="43"/>
      <c r="L82" s="148"/>
      <c r="S82" s="41"/>
      <c r="T82" s="41"/>
      <c r="U82" s="41"/>
      <c r="V82" s="41"/>
      <c r="W82" s="41"/>
      <c r="X82" s="41"/>
      <c r="Y82" s="41"/>
      <c r="Z82" s="41"/>
      <c r="AA82" s="41"/>
      <c r="AB82" s="41"/>
      <c r="AC82" s="41"/>
      <c r="AD82" s="41"/>
      <c r="AE82" s="41"/>
    </row>
    <row r="83" s="11" customFormat="1" ht="29.28" customHeight="1">
      <c r="A83" s="189"/>
      <c r="B83" s="190"/>
      <c r="C83" s="191" t="s">
        <v>215</v>
      </c>
      <c r="D83" s="192" t="s">
        <v>61</v>
      </c>
      <c r="E83" s="192" t="s">
        <v>57</v>
      </c>
      <c r="F83" s="192" t="s">
        <v>58</v>
      </c>
      <c r="G83" s="192" t="s">
        <v>216</v>
      </c>
      <c r="H83" s="192" t="s">
        <v>217</v>
      </c>
      <c r="I83" s="192" t="s">
        <v>218</v>
      </c>
      <c r="J83" s="192" t="s">
        <v>204</v>
      </c>
      <c r="K83" s="193" t="s">
        <v>219</v>
      </c>
      <c r="L83" s="194"/>
      <c r="M83" s="95" t="s">
        <v>19</v>
      </c>
      <c r="N83" s="96" t="s">
        <v>46</v>
      </c>
      <c r="O83" s="96" t="s">
        <v>220</v>
      </c>
      <c r="P83" s="96" t="s">
        <v>221</v>
      </c>
      <c r="Q83" s="96" t="s">
        <v>222</v>
      </c>
      <c r="R83" s="96" t="s">
        <v>223</v>
      </c>
      <c r="S83" s="96" t="s">
        <v>224</v>
      </c>
      <c r="T83" s="97" t="s">
        <v>225</v>
      </c>
      <c r="U83" s="189"/>
      <c r="V83" s="189"/>
      <c r="W83" s="189"/>
      <c r="X83" s="189"/>
      <c r="Y83" s="189"/>
      <c r="Z83" s="189"/>
      <c r="AA83" s="189"/>
      <c r="AB83" s="189"/>
      <c r="AC83" s="189"/>
      <c r="AD83" s="189"/>
      <c r="AE83" s="189"/>
    </row>
    <row r="84" s="2" customFormat="1" ht="22.8" customHeight="1">
      <c r="A84" s="41"/>
      <c r="B84" s="42"/>
      <c r="C84" s="102" t="s">
        <v>226</v>
      </c>
      <c r="D84" s="43"/>
      <c r="E84" s="43"/>
      <c r="F84" s="43"/>
      <c r="G84" s="43"/>
      <c r="H84" s="43"/>
      <c r="I84" s="43"/>
      <c r="J84" s="195">
        <f>BK84</f>
        <v>0</v>
      </c>
      <c r="K84" s="43"/>
      <c r="L84" s="47"/>
      <c r="M84" s="98"/>
      <c r="N84" s="196"/>
      <c r="O84" s="99"/>
      <c r="P84" s="197">
        <f>P85</f>
        <v>0</v>
      </c>
      <c r="Q84" s="99"/>
      <c r="R84" s="197">
        <f>R85</f>
        <v>1.5540124000000002</v>
      </c>
      <c r="S84" s="99"/>
      <c r="T84" s="198">
        <f>T85</f>
        <v>0</v>
      </c>
      <c r="U84" s="41"/>
      <c r="V84" s="41"/>
      <c r="W84" s="41"/>
      <c r="X84" s="41"/>
      <c r="Y84" s="41"/>
      <c r="Z84" s="41"/>
      <c r="AA84" s="41"/>
      <c r="AB84" s="41"/>
      <c r="AC84" s="41"/>
      <c r="AD84" s="41"/>
      <c r="AE84" s="41"/>
      <c r="AT84" s="20" t="s">
        <v>75</v>
      </c>
      <c r="AU84" s="20" t="s">
        <v>205</v>
      </c>
      <c r="BK84" s="199">
        <f>BK85</f>
        <v>0</v>
      </c>
    </row>
    <row r="85" s="12" customFormat="1" ht="25.92" customHeight="1">
      <c r="A85" s="12"/>
      <c r="B85" s="200"/>
      <c r="C85" s="201"/>
      <c r="D85" s="202" t="s">
        <v>75</v>
      </c>
      <c r="E85" s="203" t="s">
        <v>227</v>
      </c>
      <c r="F85" s="203" t="s">
        <v>228</v>
      </c>
      <c r="G85" s="201"/>
      <c r="H85" s="201"/>
      <c r="I85" s="204"/>
      <c r="J85" s="205">
        <f>BK85</f>
        <v>0</v>
      </c>
      <c r="K85" s="201"/>
      <c r="L85" s="206"/>
      <c r="M85" s="207"/>
      <c r="N85" s="208"/>
      <c r="O85" s="208"/>
      <c r="P85" s="209">
        <f>P86+P124+P128+P140</f>
        <v>0</v>
      </c>
      <c r="Q85" s="208"/>
      <c r="R85" s="209">
        <f>R86+R124+R128+R140</f>
        <v>1.5540124000000002</v>
      </c>
      <c r="S85" s="208"/>
      <c r="T85" s="210">
        <f>T86+T124+T128+T140</f>
        <v>0</v>
      </c>
      <c r="U85" s="12"/>
      <c r="V85" s="12"/>
      <c r="W85" s="12"/>
      <c r="X85" s="12"/>
      <c r="Y85" s="12"/>
      <c r="Z85" s="12"/>
      <c r="AA85" s="12"/>
      <c r="AB85" s="12"/>
      <c r="AC85" s="12"/>
      <c r="AD85" s="12"/>
      <c r="AE85" s="12"/>
      <c r="AR85" s="211" t="s">
        <v>84</v>
      </c>
      <c r="AT85" s="212" t="s">
        <v>75</v>
      </c>
      <c r="AU85" s="212" t="s">
        <v>76</v>
      </c>
      <c r="AY85" s="211" t="s">
        <v>229</v>
      </c>
      <c r="BK85" s="213">
        <f>BK86+BK124+BK128+BK140</f>
        <v>0</v>
      </c>
    </row>
    <row r="86" s="12" customFormat="1" ht="22.8" customHeight="1">
      <c r="A86" s="12"/>
      <c r="B86" s="200"/>
      <c r="C86" s="201"/>
      <c r="D86" s="202" t="s">
        <v>75</v>
      </c>
      <c r="E86" s="214" t="s">
        <v>84</v>
      </c>
      <c r="F86" s="214" t="s">
        <v>230</v>
      </c>
      <c r="G86" s="201"/>
      <c r="H86" s="201"/>
      <c r="I86" s="204"/>
      <c r="J86" s="215">
        <f>BK86</f>
        <v>0</v>
      </c>
      <c r="K86" s="201"/>
      <c r="L86" s="206"/>
      <c r="M86" s="207"/>
      <c r="N86" s="208"/>
      <c r="O86" s="208"/>
      <c r="P86" s="209">
        <f>SUM(P87:P123)</f>
        <v>0</v>
      </c>
      <c r="Q86" s="208"/>
      <c r="R86" s="209">
        <f>SUM(R87:R123)</f>
        <v>1.0800000000000001</v>
      </c>
      <c r="S86" s="208"/>
      <c r="T86" s="210">
        <f>SUM(T87:T123)</f>
        <v>0</v>
      </c>
      <c r="U86" s="12"/>
      <c r="V86" s="12"/>
      <c r="W86" s="12"/>
      <c r="X86" s="12"/>
      <c r="Y86" s="12"/>
      <c r="Z86" s="12"/>
      <c r="AA86" s="12"/>
      <c r="AB86" s="12"/>
      <c r="AC86" s="12"/>
      <c r="AD86" s="12"/>
      <c r="AE86" s="12"/>
      <c r="AR86" s="211" t="s">
        <v>84</v>
      </c>
      <c r="AT86" s="212" t="s">
        <v>75</v>
      </c>
      <c r="AU86" s="212" t="s">
        <v>84</v>
      </c>
      <c r="AY86" s="211" t="s">
        <v>229</v>
      </c>
      <c r="BK86" s="213">
        <f>SUM(BK87:BK123)</f>
        <v>0</v>
      </c>
    </row>
    <row r="87" s="2" customFormat="1" ht="24.15" customHeight="1">
      <c r="A87" s="41"/>
      <c r="B87" s="42"/>
      <c r="C87" s="216" t="s">
        <v>84</v>
      </c>
      <c r="D87" s="216" t="s">
        <v>231</v>
      </c>
      <c r="E87" s="217" t="s">
        <v>1141</v>
      </c>
      <c r="F87" s="218" t="s">
        <v>1142</v>
      </c>
      <c r="G87" s="219" t="s">
        <v>291</v>
      </c>
      <c r="H87" s="220">
        <v>2.3999999999999999</v>
      </c>
      <c r="I87" s="221"/>
      <c r="J87" s="222">
        <f>ROUND(I87*H87,2)</f>
        <v>0</v>
      </c>
      <c r="K87" s="218" t="s">
        <v>235</v>
      </c>
      <c r="L87" s="47"/>
      <c r="M87" s="223" t="s">
        <v>19</v>
      </c>
      <c r="N87" s="224" t="s">
        <v>47</v>
      </c>
      <c r="O87" s="87"/>
      <c r="P87" s="225">
        <f>O87*H87</f>
        <v>0</v>
      </c>
      <c r="Q87" s="225">
        <v>0</v>
      </c>
      <c r="R87" s="225">
        <f>Q87*H87</f>
        <v>0</v>
      </c>
      <c r="S87" s="225">
        <v>0</v>
      </c>
      <c r="T87" s="226">
        <f>S87*H87</f>
        <v>0</v>
      </c>
      <c r="U87" s="41"/>
      <c r="V87" s="41"/>
      <c r="W87" s="41"/>
      <c r="X87" s="41"/>
      <c r="Y87" s="41"/>
      <c r="Z87" s="41"/>
      <c r="AA87" s="41"/>
      <c r="AB87" s="41"/>
      <c r="AC87" s="41"/>
      <c r="AD87" s="41"/>
      <c r="AE87" s="41"/>
      <c r="AR87" s="227" t="s">
        <v>136</v>
      </c>
      <c r="AT87" s="227" t="s">
        <v>231</v>
      </c>
      <c r="AU87" s="227" t="s">
        <v>86</v>
      </c>
      <c r="AY87" s="20" t="s">
        <v>229</v>
      </c>
      <c r="BE87" s="228">
        <f>IF(N87="základní",J87,0)</f>
        <v>0</v>
      </c>
      <c r="BF87" s="228">
        <f>IF(N87="snížená",J87,0)</f>
        <v>0</v>
      </c>
      <c r="BG87" s="228">
        <f>IF(N87="zákl. přenesená",J87,0)</f>
        <v>0</v>
      </c>
      <c r="BH87" s="228">
        <f>IF(N87="sníž. přenesená",J87,0)</f>
        <v>0</v>
      </c>
      <c r="BI87" s="228">
        <f>IF(N87="nulová",J87,0)</f>
        <v>0</v>
      </c>
      <c r="BJ87" s="20" t="s">
        <v>84</v>
      </c>
      <c r="BK87" s="228">
        <f>ROUND(I87*H87,2)</f>
        <v>0</v>
      </c>
      <c r="BL87" s="20" t="s">
        <v>136</v>
      </c>
      <c r="BM87" s="227" t="s">
        <v>5623</v>
      </c>
    </row>
    <row r="88" s="2" customFormat="1">
      <c r="A88" s="41"/>
      <c r="B88" s="42"/>
      <c r="C88" s="43"/>
      <c r="D88" s="229" t="s">
        <v>237</v>
      </c>
      <c r="E88" s="43"/>
      <c r="F88" s="230" t="s">
        <v>1144</v>
      </c>
      <c r="G88" s="43"/>
      <c r="H88" s="43"/>
      <c r="I88" s="231"/>
      <c r="J88" s="43"/>
      <c r="K88" s="43"/>
      <c r="L88" s="47"/>
      <c r="M88" s="232"/>
      <c r="N88" s="233"/>
      <c r="O88" s="87"/>
      <c r="P88" s="87"/>
      <c r="Q88" s="87"/>
      <c r="R88" s="87"/>
      <c r="S88" s="87"/>
      <c r="T88" s="88"/>
      <c r="U88" s="41"/>
      <c r="V88" s="41"/>
      <c r="W88" s="41"/>
      <c r="X88" s="41"/>
      <c r="Y88" s="41"/>
      <c r="Z88" s="41"/>
      <c r="AA88" s="41"/>
      <c r="AB88" s="41"/>
      <c r="AC88" s="41"/>
      <c r="AD88" s="41"/>
      <c r="AE88" s="41"/>
      <c r="AT88" s="20" t="s">
        <v>237</v>
      </c>
      <c r="AU88" s="20" t="s">
        <v>86</v>
      </c>
    </row>
    <row r="89" s="14" customFormat="1">
      <c r="A89" s="14"/>
      <c r="B89" s="245"/>
      <c r="C89" s="246"/>
      <c r="D89" s="236" t="s">
        <v>239</v>
      </c>
      <c r="E89" s="247" t="s">
        <v>3467</v>
      </c>
      <c r="F89" s="248" t="s">
        <v>5619</v>
      </c>
      <c r="G89" s="246"/>
      <c r="H89" s="249">
        <v>2.3999999999999999</v>
      </c>
      <c r="I89" s="250"/>
      <c r="J89" s="246"/>
      <c r="K89" s="246"/>
      <c r="L89" s="251"/>
      <c r="M89" s="252"/>
      <c r="N89" s="253"/>
      <c r="O89" s="253"/>
      <c r="P89" s="253"/>
      <c r="Q89" s="253"/>
      <c r="R89" s="253"/>
      <c r="S89" s="253"/>
      <c r="T89" s="254"/>
      <c r="U89" s="14"/>
      <c r="V89" s="14"/>
      <c r="W89" s="14"/>
      <c r="X89" s="14"/>
      <c r="Y89" s="14"/>
      <c r="Z89" s="14"/>
      <c r="AA89" s="14"/>
      <c r="AB89" s="14"/>
      <c r="AC89" s="14"/>
      <c r="AD89" s="14"/>
      <c r="AE89" s="14"/>
      <c r="AT89" s="255" t="s">
        <v>239</v>
      </c>
      <c r="AU89" s="255" t="s">
        <v>86</v>
      </c>
      <c r="AV89" s="14" t="s">
        <v>86</v>
      </c>
      <c r="AW89" s="14" t="s">
        <v>37</v>
      </c>
      <c r="AX89" s="14" t="s">
        <v>84</v>
      </c>
      <c r="AY89" s="255" t="s">
        <v>229</v>
      </c>
    </row>
    <row r="90" s="2" customFormat="1" ht="37.8" customHeight="1">
      <c r="A90" s="41"/>
      <c r="B90" s="42"/>
      <c r="C90" s="216" t="s">
        <v>86</v>
      </c>
      <c r="D90" s="216" t="s">
        <v>231</v>
      </c>
      <c r="E90" s="217" t="s">
        <v>3487</v>
      </c>
      <c r="F90" s="218" t="s">
        <v>3488</v>
      </c>
      <c r="G90" s="219" t="s">
        <v>291</v>
      </c>
      <c r="H90" s="220">
        <v>3.48</v>
      </c>
      <c r="I90" s="221"/>
      <c r="J90" s="222">
        <f>ROUND(I90*H90,2)</f>
        <v>0</v>
      </c>
      <c r="K90" s="218" t="s">
        <v>235</v>
      </c>
      <c r="L90" s="47"/>
      <c r="M90" s="223" t="s">
        <v>19</v>
      </c>
      <c r="N90" s="224" t="s">
        <v>47</v>
      </c>
      <c r="O90" s="87"/>
      <c r="P90" s="225">
        <f>O90*H90</f>
        <v>0</v>
      </c>
      <c r="Q90" s="225">
        <v>0</v>
      </c>
      <c r="R90" s="225">
        <f>Q90*H90</f>
        <v>0</v>
      </c>
      <c r="S90" s="225">
        <v>0</v>
      </c>
      <c r="T90" s="226">
        <f>S90*H90</f>
        <v>0</v>
      </c>
      <c r="U90" s="41"/>
      <c r="V90" s="41"/>
      <c r="W90" s="41"/>
      <c r="X90" s="41"/>
      <c r="Y90" s="41"/>
      <c r="Z90" s="41"/>
      <c r="AA90" s="41"/>
      <c r="AB90" s="41"/>
      <c r="AC90" s="41"/>
      <c r="AD90" s="41"/>
      <c r="AE90" s="41"/>
      <c r="AR90" s="227" t="s">
        <v>136</v>
      </c>
      <c r="AT90" s="227" t="s">
        <v>231</v>
      </c>
      <c r="AU90" s="227" t="s">
        <v>86</v>
      </c>
      <c r="AY90" s="20" t="s">
        <v>229</v>
      </c>
      <c r="BE90" s="228">
        <f>IF(N90="základní",J90,0)</f>
        <v>0</v>
      </c>
      <c r="BF90" s="228">
        <f>IF(N90="snížená",J90,0)</f>
        <v>0</v>
      </c>
      <c r="BG90" s="228">
        <f>IF(N90="zákl. přenesená",J90,0)</f>
        <v>0</v>
      </c>
      <c r="BH90" s="228">
        <f>IF(N90="sníž. přenesená",J90,0)</f>
        <v>0</v>
      </c>
      <c r="BI90" s="228">
        <f>IF(N90="nulová",J90,0)</f>
        <v>0</v>
      </c>
      <c r="BJ90" s="20" t="s">
        <v>84</v>
      </c>
      <c r="BK90" s="228">
        <f>ROUND(I90*H90,2)</f>
        <v>0</v>
      </c>
      <c r="BL90" s="20" t="s">
        <v>136</v>
      </c>
      <c r="BM90" s="227" t="s">
        <v>5624</v>
      </c>
    </row>
    <row r="91" s="2" customFormat="1">
      <c r="A91" s="41"/>
      <c r="B91" s="42"/>
      <c r="C91" s="43"/>
      <c r="D91" s="229" t="s">
        <v>237</v>
      </c>
      <c r="E91" s="43"/>
      <c r="F91" s="230" t="s">
        <v>3490</v>
      </c>
      <c r="G91" s="43"/>
      <c r="H91" s="43"/>
      <c r="I91" s="231"/>
      <c r="J91" s="43"/>
      <c r="K91" s="43"/>
      <c r="L91" s="47"/>
      <c r="M91" s="232"/>
      <c r="N91" s="233"/>
      <c r="O91" s="87"/>
      <c r="P91" s="87"/>
      <c r="Q91" s="87"/>
      <c r="R91" s="87"/>
      <c r="S91" s="87"/>
      <c r="T91" s="88"/>
      <c r="U91" s="41"/>
      <c r="V91" s="41"/>
      <c r="W91" s="41"/>
      <c r="X91" s="41"/>
      <c r="Y91" s="41"/>
      <c r="Z91" s="41"/>
      <c r="AA91" s="41"/>
      <c r="AB91" s="41"/>
      <c r="AC91" s="41"/>
      <c r="AD91" s="41"/>
      <c r="AE91" s="41"/>
      <c r="AT91" s="20" t="s">
        <v>237</v>
      </c>
      <c r="AU91" s="20" t="s">
        <v>86</v>
      </c>
    </row>
    <row r="92" s="13" customFormat="1">
      <c r="A92" s="13"/>
      <c r="B92" s="234"/>
      <c r="C92" s="235"/>
      <c r="D92" s="236" t="s">
        <v>239</v>
      </c>
      <c r="E92" s="237" t="s">
        <v>19</v>
      </c>
      <c r="F92" s="238" t="s">
        <v>3491</v>
      </c>
      <c r="G92" s="235"/>
      <c r="H92" s="237" t="s">
        <v>19</v>
      </c>
      <c r="I92" s="239"/>
      <c r="J92" s="235"/>
      <c r="K92" s="235"/>
      <c r="L92" s="240"/>
      <c r="M92" s="241"/>
      <c r="N92" s="242"/>
      <c r="O92" s="242"/>
      <c r="P92" s="242"/>
      <c r="Q92" s="242"/>
      <c r="R92" s="242"/>
      <c r="S92" s="242"/>
      <c r="T92" s="243"/>
      <c r="U92" s="13"/>
      <c r="V92" s="13"/>
      <c r="W92" s="13"/>
      <c r="X92" s="13"/>
      <c r="Y92" s="13"/>
      <c r="Z92" s="13"/>
      <c r="AA92" s="13"/>
      <c r="AB92" s="13"/>
      <c r="AC92" s="13"/>
      <c r="AD92" s="13"/>
      <c r="AE92" s="13"/>
      <c r="AT92" s="244" t="s">
        <v>239</v>
      </c>
      <c r="AU92" s="244" t="s">
        <v>86</v>
      </c>
      <c r="AV92" s="13" t="s">
        <v>84</v>
      </c>
      <c r="AW92" s="13" t="s">
        <v>37</v>
      </c>
      <c r="AX92" s="13" t="s">
        <v>76</v>
      </c>
      <c r="AY92" s="244" t="s">
        <v>229</v>
      </c>
    </row>
    <row r="93" s="14" customFormat="1">
      <c r="A93" s="14"/>
      <c r="B93" s="245"/>
      <c r="C93" s="246"/>
      <c r="D93" s="236" t="s">
        <v>239</v>
      </c>
      <c r="E93" s="247" t="s">
        <v>19</v>
      </c>
      <c r="F93" s="248" t="s">
        <v>3471</v>
      </c>
      <c r="G93" s="246"/>
      <c r="H93" s="249">
        <v>1.74</v>
      </c>
      <c r="I93" s="250"/>
      <c r="J93" s="246"/>
      <c r="K93" s="246"/>
      <c r="L93" s="251"/>
      <c r="M93" s="252"/>
      <c r="N93" s="253"/>
      <c r="O93" s="253"/>
      <c r="P93" s="253"/>
      <c r="Q93" s="253"/>
      <c r="R93" s="253"/>
      <c r="S93" s="253"/>
      <c r="T93" s="254"/>
      <c r="U93" s="14"/>
      <c r="V93" s="14"/>
      <c r="W93" s="14"/>
      <c r="X93" s="14"/>
      <c r="Y93" s="14"/>
      <c r="Z93" s="14"/>
      <c r="AA93" s="14"/>
      <c r="AB93" s="14"/>
      <c r="AC93" s="14"/>
      <c r="AD93" s="14"/>
      <c r="AE93" s="14"/>
      <c r="AT93" s="255" t="s">
        <v>239</v>
      </c>
      <c r="AU93" s="255" t="s">
        <v>86</v>
      </c>
      <c r="AV93" s="14" t="s">
        <v>86</v>
      </c>
      <c r="AW93" s="14" t="s">
        <v>37</v>
      </c>
      <c r="AX93" s="14" t="s">
        <v>76</v>
      </c>
      <c r="AY93" s="255" t="s">
        <v>229</v>
      </c>
    </row>
    <row r="94" s="13" customFormat="1">
      <c r="A94" s="13"/>
      <c r="B94" s="234"/>
      <c r="C94" s="235"/>
      <c r="D94" s="236" t="s">
        <v>239</v>
      </c>
      <c r="E94" s="237" t="s">
        <v>19</v>
      </c>
      <c r="F94" s="238" t="s">
        <v>3492</v>
      </c>
      <c r="G94" s="235"/>
      <c r="H94" s="237" t="s">
        <v>19</v>
      </c>
      <c r="I94" s="239"/>
      <c r="J94" s="235"/>
      <c r="K94" s="235"/>
      <c r="L94" s="240"/>
      <c r="M94" s="241"/>
      <c r="N94" s="242"/>
      <c r="O94" s="242"/>
      <c r="P94" s="242"/>
      <c r="Q94" s="242"/>
      <c r="R94" s="242"/>
      <c r="S94" s="242"/>
      <c r="T94" s="243"/>
      <c r="U94" s="13"/>
      <c r="V94" s="13"/>
      <c r="W94" s="13"/>
      <c r="X94" s="13"/>
      <c r="Y94" s="13"/>
      <c r="Z94" s="13"/>
      <c r="AA94" s="13"/>
      <c r="AB94" s="13"/>
      <c r="AC94" s="13"/>
      <c r="AD94" s="13"/>
      <c r="AE94" s="13"/>
      <c r="AT94" s="244" t="s">
        <v>239</v>
      </c>
      <c r="AU94" s="244" t="s">
        <v>86</v>
      </c>
      <c r="AV94" s="13" t="s">
        <v>84</v>
      </c>
      <c r="AW94" s="13" t="s">
        <v>37</v>
      </c>
      <c r="AX94" s="13" t="s">
        <v>76</v>
      </c>
      <c r="AY94" s="244" t="s">
        <v>229</v>
      </c>
    </row>
    <row r="95" s="14" customFormat="1">
      <c r="A95" s="14"/>
      <c r="B95" s="245"/>
      <c r="C95" s="246"/>
      <c r="D95" s="236" t="s">
        <v>239</v>
      </c>
      <c r="E95" s="247" t="s">
        <v>19</v>
      </c>
      <c r="F95" s="248" t="s">
        <v>3471</v>
      </c>
      <c r="G95" s="246"/>
      <c r="H95" s="249">
        <v>1.74</v>
      </c>
      <c r="I95" s="250"/>
      <c r="J95" s="246"/>
      <c r="K95" s="246"/>
      <c r="L95" s="251"/>
      <c r="M95" s="252"/>
      <c r="N95" s="253"/>
      <c r="O95" s="253"/>
      <c r="P95" s="253"/>
      <c r="Q95" s="253"/>
      <c r="R95" s="253"/>
      <c r="S95" s="253"/>
      <c r="T95" s="254"/>
      <c r="U95" s="14"/>
      <c r="V95" s="14"/>
      <c r="W95" s="14"/>
      <c r="X95" s="14"/>
      <c r="Y95" s="14"/>
      <c r="Z95" s="14"/>
      <c r="AA95" s="14"/>
      <c r="AB95" s="14"/>
      <c r="AC95" s="14"/>
      <c r="AD95" s="14"/>
      <c r="AE95" s="14"/>
      <c r="AT95" s="255" t="s">
        <v>239</v>
      </c>
      <c r="AU95" s="255" t="s">
        <v>86</v>
      </c>
      <c r="AV95" s="14" t="s">
        <v>86</v>
      </c>
      <c r="AW95" s="14" t="s">
        <v>37</v>
      </c>
      <c r="AX95" s="14" t="s">
        <v>76</v>
      </c>
      <c r="AY95" s="255" t="s">
        <v>229</v>
      </c>
    </row>
    <row r="96" s="15" customFormat="1">
      <c r="A96" s="15"/>
      <c r="B96" s="256"/>
      <c r="C96" s="257"/>
      <c r="D96" s="236" t="s">
        <v>239</v>
      </c>
      <c r="E96" s="258" t="s">
        <v>19</v>
      </c>
      <c r="F96" s="259" t="s">
        <v>243</v>
      </c>
      <c r="G96" s="257"/>
      <c r="H96" s="260">
        <v>3.48</v>
      </c>
      <c r="I96" s="261"/>
      <c r="J96" s="257"/>
      <c r="K96" s="257"/>
      <c r="L96" s="262"/>
      <c r="M96" s="263"/>
      <c r="N96" s="264"/>
      <c r="O96" s="264"/>
      <c r="P96" s="264"/>
      <c r="Q96" s="264"/>
      <c r="R96" s="264"/>
      <c r="S96" s="264"/>
      <c r="T96" s="265"/>
      <c r="U96" s="15"/>
      <c r="V96" s="15"/>
      <c r="W96" s="15"/>
      <c r="X96" s="15"/>
      <c r="Y96" s="15"/>
      <c r="Z96" s="15"/>
      <c r="AA96" s="15"/>
      <c r="AB96" s="15"/>
      <c r="AC96" s="15"/>
      <c r="AD96" s="15"/>
      <c r="AE96" s="15"/>
      <c r="AT96" s="266" t="s">
        <v>239</v>
      </c>
      <c r="AU96" s="266" t="s">
        <v>86</v>
      </c>
      <c r="AV96" s="15" t="s">
        <v>136</v>
      </c>
      <c r="AW96" s="15" t="s">
        <v>37</v>
      </c>
      <c r="AX96" s="15" t="s">
        <v>84</v>
      </c>
      <c r="AY96" s="266" t="s">
        <v>229</v>
      </c>
    </row>
    <row r="97" s="2" customFormat="1" ht="37.8" customHeight="1">
      <c r="A97" s="41"/>
      <c r="B97" s="42"/>
      <c r="C97" s="216" t="s">
        <v>96</v>
      </c>
      <c r="D97" s="216" t="s">
        <v>231</v>
      </c>
      <c r="E97" s="217" t="s">
        <v>289</v>
      </c>
      <c r="F97" s="218" t="s">
        <v>290</v>
      </c>
      <c r="G97" s="219" t="s">
        <v>291</v>
      </c>
      <c r="H97" s="220">
        <v>0.66000000000000003</v>
      </c>
      <c r="I97" s="221"/>
      <c r="J97" s="222">
        <f>ROUND(I97*H97,2)</f>
        <v>0</v>
      </c>
      <c r="K97" s="218" t="s">
        <v>235</v>
      </c>
      <c r="L97" s="47"/>
      <c r="M97" s="223" t="s">
        <v>19</v>
      </c>
      <c r="N97" s="224" t="s">
        <v>47</v>
      </c>
      <c r="O97" s="87"/>
      <c r="P97" s="225">
        <f>O97*H97</f>
        <v>0</v>
      </c>
      <c r="Q97" s="225">
        <v>0</v>
      </c>
      <c r="R97" s="225">
        <f>Q97*H97</f>
        <v>0</v>
      </c>
      <c r="S97" s="225">
        <v>0</v>
      </c>
      <c r="T97" s="226">
        <f>S97*H97</f>
        <v>0</v>
      </c>
      <c r="U97" s="41"/>
      <c r="V97" s="41"/>
      <c r="W97" s="41"/>
      <c r="X97" s="41"/>
      <c r="Y97" s="41"/>
      <c r="Z97" s="41"/>
      <c r="AA97" s="41"/>
      <c r="AB97" s="41"/>
      <c r="AC97" s="41"/>
      <c r="AD97" s="41"/>
      <c r="AE97" s="41"/>
      <c r="AR97" s="227" t="s">
        <v>136</v>
      </c>
      <c r="AT97" s="227" t="s">
        <v>231</v>
      </c>
      <c r="AU97" s="227" t="s">
        <v>86</v>
      </c>
      <c r="AY97" s="20" t="s">
        <v>229</v>
      </c>
      <c r="BE97" s="228">
        <f>IF(N97="základní",J97,0)</f>
        <v>0</v>
      </c>
      <c r="BF97" s="228">
        <f>IF(N97="snížená",J97,0)</f>
        <v>0</v>
      </c>
      <c r="BG97" s="228">
        <f>IF(N97="zákl. přenesená",J97,0)</f>
        <v>0</v>
      </c>
      <c r="BH97" s="228">
        <f>IF(N97="sníž. přenesená",J97,0)</f>
        <v>0</v>
      </c>
      <c r="BI97" s="228">
        <f>IF(N97="nulová",J97,0)</f>
        <v>0</v>
      </c>
      <c r="BJ97" s="20" t="s">
        <v>84</v>
      </c>
      <c r="BK97" s="228">
        <f>ROUND(I97*H97,2)</f>
        <v>0</v>
      </c>
      <c r="BL97" s="20" t="s">
        <v>136</v>
      </c>
      <c r="BM97" s="227" t="s">
        <v>5625</v>
      </c>
    </row>
    <row r="98" s="2" customFormat="1">
      <c r="A98" s="41"/>
      <c r="B98" s="42"/>
      <c r="C98" s="43"/>
      <c r="D98" s="229" t="s">
        <v>237</v>
      </c>
      <c r="E98" s="43"/>
      <c r="F98" s="230" t="s">
        <v>293</v>
      </c>
      <c r="G98" s="43"/>
      <c r="H98" s="43"/>
      <c r="I98" s="231"/>
      <c r="J98" s="43"/>
      <c r="K98" s="43"/>
      <c r="L98" s="47"/>
      <c r="M98" s="232"/>
      <c r="N98" s="233"/>
      <c r="O98" s="87"/>
      <c r="P98" s="87"/>
      <c r="Q98" s="87"/>
      <c r="R98" s="87"/>
      <c r="S98" s="87"/>
      <c r="T98" s="88"/>
      <c r="U98" s="41"/>
      <c r="V98" s="41"/>
      <c r="W98" s="41"/>
      <c r="X98" s="41"/>
      <c r="Y98" s="41"/>
      <c r="Z98" s="41"/>
      <c r="AA98" s="41"/>
      <c r="AB98" s="41"/>
      <c r="AC98" s="41"/>
      <c r="AD98" s="41"/>
      <c r="AE98" s="41"/>
      <c r="AT98" s="20" t="s">
        <v>237</v>
      </c>
      <c r="AU98" s="20" t="s">
        <v>86</v>
      </c>
    </row>
    <row r="99" s="13" customFormat="1">
      <c r="A99" s="13"/>
      <c r="B99" s="234"/>
      <c r="C99" s="235"/>
      <c r="D99" s="236" t="s">
        <v>239</v>
      </c>
      <c r="E99" s="237" t="s">
        <v>19</v>
      </c>
      <c r="F99" s="238" t="s">
        <v>3494</v>
      </c>
      <c r="G99" s="235"/>
      <c r="H99" s="237" t="s">
        <v>19</v>
      </c>
      <c r="I99" s="239"/>
      <c r="J99" s="235"/>
      <c r="K99" s="235"/>
      <c r="L99" s="240"/>
      <c r="M99" s="241"/>
      <c r="N99" s="242"/>
      <c r="O99" s="242"/>
      <c r="P99" s="242"/>
      <c r="Q99" s="242"/>
      <c r="R99" s="242"/>
      <c r="S99" s="242"/>
      <c r="T99" s="243"/>
      <c r="U99" s="13"/>
      <c r="V99" s="13"/>
      <c r="W99" s="13"/>
      <c r="X99" s="13"/>
      <c r="Y99" s="13"/>
      <c r="Z99" s="13"/>
      <c r="AA99" s="13"/>
      <c r="AB99" s="13"/>
      <c r="AC99" s="13"/>
      <c r="AD99" s="13"/>
      <c r="AE99" s="13"/>
      <c r="AT99" s="244" t="s">
        <v>239</v>
      </c>
      <c r="AU99" s="244" t="s">
        <v>86</v>
      </c>
      <c r="AV99" s="13" t="s">
        <v>84</v>
      </c>
      <c r="AW99" s="13" t="s">
        <v>37</v>
      </c>
      <c r="AX99" s="13" t="s">
        <v>76</v>
      </c>
      <c r="AY99" s="244" t="s">
        <v>229</v>
      </c>
    </row>
    <row r="100" s="14" customFormat="1">
      <c r="A100" s="14"/>
      <c r="B100" s="245"/>
      <c r="C100" s="246"/>
      <c r="D100" s="236" t="s">
        <v>239</v>
      </c>
      <c r="E100" s="247" t="s">
        <v>3472</v>
      </c>
      <c r="F100" s="248" t="s">
        <v>3495</v>
      </c>
      <c r="G100" s="246"/>
      <c r="H100" s="249">
        <v>0.66000000000000003</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239</v>
      </c>
      <c r="AU100" s="255" t="s">
        <v>86</v>
      </c>
      <c r="AV100" s="14" t="s">
        <v>86</v>
      </c>
      <c r="AW100" s="14" t="s">
        <v>37</v>
      </c>
      <c r="AX100" s="14" t="s">
        <v>84</v>
      </c>
      <c r="AY100" s="255" t="s">
        <v>229</v>
      </c>
    </row>
    <row r="101" s="2" customFormat="1" ht="24.15" customHeight="1">
      <c r="A101" s="41"/>
      <c r="B101" s="42"/>
      <c r="C101" s="216" t="s">
        <v>136</v>
      </c>
      <c r="D101" s="216" t="s">
        <v>231</v>
      </c>
      <c r="E101" s="217" t="s">
        <v>1161</v>
      </c>
      <c r="F101" s="218" t="s">
        <v>1162</v>
      </c>
      <c r="G101" s="219" t="s">
        <v>291</v>
      </c>
      <c r="H101" s="220">
        <v>2.3999999999999999</v>
      </c>
      <c r="I101" s="221"/>
      <c r="J101" s="222">
        <f>ROUND(I101*H101,2)</f>
        <v>0</v>
      </c>
      <c r="K101" s="218" t="s">
        <v>235</v>
      </c>
      <c r="L101" s="47"/>
      <c r="M101" s="223" t="s">
        <v>19</v>
      </c>
      <c r="N101" s="224" t="s">
        <v>47</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136</v>
      </c>
      <c r="AT101" s="227" t="s">
        <v>231</v>
      </c>
      <c r="AU101" s="227" t="s">
        <v>86</v>
      </c>
      <c r="AY101" s="20" t="s">
        <v>229</v>
      </c>
      <c r="BE101" s="228">
        <f>IF(N101="základní",J101,0)</f>
        <v>0</v>
      </c>
      <c r="BF101" s="228">
        <f>IF(N101="snížená",J101,0)</f>
        <v>0</v>
      </c>
      <c r="BG101" s="228">
        <f>IF(N101="zákl. přenesená",J101,0)</f>
        <v>0</v>
      </c>
      <c r="BH101" s="228">
        <f>IF(N101="sníž. přenesená",J101,0)</f>
        <v>0</v>
      </c>
      <c r="BI101" s="228">
        <f>IF(N101="nulová",J101,0)</f>
        <v>0</v>
      </c>
      <c r="BJ101" s="20" t="s">
        <v>84</v>
      </c>
      <c r="BK101" s="228">
        <f>ROUND(I101*H101,2)</f>
        <v>0</v>
      </c>
      <c r="BL101" s="20" t="s">
        <v>136</v>
      </c>
      <c r="BM101" s="227" t="s">
        <v>5626</v>
      </c>
    </row>
    <row r="102" s="2" customFormat="1">
      <c r="A102" s="41"/>
      <c r="B102" s="42"/>
      <c r="C102" s="43"/>
      <c r="D102" s="229" t="s">
        <v>237</v>
      </c>
      <c r="E102" s="43"/>
      <c r="F102" s="230" t="s">
        <v>1164</v>
      </c>
      <c r="G102" s="43"/>
      <c r="H102" s="43"/>
      <c r="I102" s="231"/>
      <c r="J102" s="43"/>
      <c r="K102" s="43"/>
      <c r="L102" s="47"/>
      <c r="M102" s="232"/>
      <c r="N102" s="233"/>
      <c r="O102" s="87"/>
      <c r="P102" s="87"/>
      <c r="Q102" s="87"/>
      <c r="R102" s="87"/>
      <c r="S102" s="87"/>
      <c r="T102" s="88"/>
      <c r="U102" s="41"/>
      <c r="V102" s="41"/>
      <c r="W102" s="41"/>
      <c r="X102" s="41"/>
      <c r="Y102" s="41"/>
      <c r="Z102" s="41"/>
      <c r="AA102" s="41"/>
      <c r="AB102" s="41"/>
      <c r="AC102" s="41"/>
      <c r="AD102" s="41"/>
      <c r="AE102" s="41"/>
      <c r="AT102" s="20" t="s">
        <v>237</v>
      </c>
      <c r="AU102" s="20" t="s">
        <v>86</v>
      </c>
    </row>
    <row r="103" s="13" customFormat="1">
      <c r="A103" s="13"/>
      <c r="B103" s="234"/>
      <c r="C103" s="235"/>
      <c r="D103" s="236" t="s">
        <v>239</v>
      </c>
      <c r="E103" s="237" t="s">
        <v>19</v>
      </c>
      <c r="F103" s="238" t="s">
        <v>3492</v>
      </c>
      <c r="G103" s="235"/>
      <c r="H103" s="237" t="s">
        <v>19</v>
      </c>
      <c r="I103" s="239"/>
      <c r="J103" s="235"/>
      <c r="K103" s="235"/>
      <c r="L103" s="240"/>
      <c r="M103" s="241"/>
      <c r="N103" s="242"/>
      <c r="O103" s="242"/>
      <c r="P103" s="242"/>
      <c r="Q103" s="242"/>
      <c r="R103" s="242"/>
      <c r="S103" s="242"/>
      <c r="T103" s="243"/>
      <c r="U103" s="13"/>
      <c r="V103" s="13"/>
      <c r="W103" s="13"/>
      <c r="X103" s="13"/>
      <c r="Y103" s="13"/>
      <c r="Z103" s="13"/>
      <c r="AA103" s="13"/>
      <c r="AB103" s="13"/>
      <c r="AC103" s="13"/>
      <c r="AD103" s="13"/>
      <c r="AE103" s="13"/>
      <c r="AT103" s="244" t="s">
        <v>239</v>
      </c>
      <c r="AU103" s="244" t="s">
        <v>86</v>
      </c>
      <c r="AV103" s="13" t="s">
        <v>84</v>
      </c>
      <c r="AW103" s="13" t="s">
        <v>37</v>
      </c>
      <c r="AX103" s="13" t="s">
        <v>76</v>
      </c>
      <c r="AY103" s="244" t="s">
        <v>229</v>
      </c>
    </row>
    <row r="104" s="14" customFormat="1">
      <c r="A104" s="14"/>
      <c r="B104" s="245"/>
      <c r="C104" s="246"/>
      <c r="D104" s="236" t="s">
        <v>239</v>
      </c>
      <c r="E104" s="247" t="s">
        <v>19</v>
      </c>
      <c r="F104" s="248" t="s">
        <v>3471</v>
      </c>
      <c r="G104" s="246"/>
      <c r="H104" s="249">
        <v>1.74</v>
      </c>
      <c r="I104" s="250"/>
      <c r="J104" s="246"/>
      <c r="K104" s="246"/>
      <c r="L104" s="251"/>
      <c r="M104" s="252"/>
      <c r="N104" s="253"/>
      <c r="O104" s="253"/>
      <c r="P104" s="253"/>
      <c r="Q104" s="253"/>
      <c r="R104" s="253"/>
      <c r="S104" s="253"/>
      <c r="T104" s="254"/>
      <c r="U104" s="14"/>
      <c r="V104" s="14"/>
      <c r="W104" s="14"/>
      <c r="X104" s="14"/>
      <c r="Y104" s="14"/>
      <c r="Z104" s="14"/>
      <c r="AA104" s="14"/>
      <c r="AB104" s="14"/>
      <c r="AC104" s="14"/>
      <c r="AD104" s="14"/>
      <c r="AE104" s="14"/>
      <c r="AT104" s="255" t="s">
        <v>239</v>
      </c>
      <c r="AU104" s="255" t="s">
        <v>86</v>
      </c>
      <c r="AV104" s="14" t="s">
        <v>86</v>
      </c>
      <c r="AW104" s="14" t="s">
        <v>37</v>
      </c>
      <c r="AX104" s="14" t="s">
        <v>76</v>
      </c>
      <c r="AY104" s="255" t="s">
        <v>229</v>
      </c>
    </row>
    <row r="105" s="13" customFormat="1">
      <c r="A105" s="13"/>
      <c r="B105" s="234"/>
      <c r="C105" s="235"/>
      <c r="D105" s="236" t="s">
        <v>239</v>
      </c>
      <c r="E105" s="237" t="s">
        <v>19</v>
      </c>
      <c r="F105" s="238" t="s">
        <v>3497</v>
      </c>
      <c r="G105" s="235"/>
      <c r="H105" s="237" t="s">
        <v>19</v>
      </c>
      <c r="I105" s="239"/>
      <c r="J105" s="235"/>
      <c r="K105" s="235"/>
      <c r="L105" s="240"/>
      <c r="M105" s="241"/>
      <c r="N105" s="242"/>
      <c r="O105" s="242"/>
      <c r="P105" s="242"/>
      <c r="Q105" s="242"/>
      <c r="R105" s="242"/>
      <c r="S105" s="242"/>
      <c r="T105" s="243"/>
      <c r="U105" s="13"/>
      <c r="V105" s="13"/>
      <c r="W105" s="13"/>
      <c r="X105" s="13"/>
      <c r="Y105" s="13"/>
      <c r="Z105" s="13"/>
      <c r="AA105" s="13"/>
      <c r="AB105" s="13"/>
      <c r="AC105" s="13"/>
      <c r="AD105" s="13"/>
      <c r="AE105" s="13"/>
      <c r="AT105" s="244" t="s">
        <v>239</v>
      </c>
      <c r="AU105" s="244" t="s">
        <v>86</v>
      </c>
      <c r="AV105" s="13" t="s">
        <v>84</v>
      </c>
      <c r="AW105" s="13" t="s">
        <v>37</v>
      </c>
      <c r="AX105" s="13" t="s">
        <v>76</v>
      </c>
      <c r="AY105" s="244" t="s">
        <v>229</v>
      </c>
    </row>
    <row r="106" s="14" customFormat="1">
      <c r="A106" s="14"/>
      <c r="B106" s="245"/>
      <c r="C106" s="246"/>
      <c r="D106" s="236" t="s">
        <v>239</v>
      </c>
      <c r="E106" s="247" t="s">
        <v>19</v>
      </c>
      <c r="F106" s="248" t="s">
        <v>3472</v>
      </c>
      <c r="G106" s="246"/>
      <c r="H106" s="249">
        <v>0.66000000000000003</v>
      </c>
      <c r="I106" s="250"/>
      <c r="J106" s="246"/>
      <c r="K106" s="246"/>
      <c r="L106" s="251"/>
      <c r="M106" s="252"/>
      <c r="N106" s="253"/>
      <c r="O106" s="253"/>
      <c r="P106" s="253"/>
      <c r="Q106" s="253"/>
      <c r="R106" s="253"/>
      <c r="S106" s="253"/>
      <c r="T106" s="254"/>
      <c r="U106" s="14"/>
      <c r="V106" s="14"/>
      <c r="W106" s="14"/>
      <c r="X106" s="14"/>
      <c r="Y106" s="14"/>
      <c r="Z106" s="14"/>
      <c r="AA106" s="14"/>
      <c r="AB106" s="14"/>
      <c r="AC106" s="14"/>
      <c r="AD106" s="14"/>
      <c r="AE106" s="14"/>
      <c r="AT106" s="255" t="s">
        <v>239</v>
      </c>
      <c r="AU106" s="255" t="s">
        <v>86</v>
      </c>
      <c r="AV106" s="14" t="s">
        <v>86</v>
      </c>
      <c r="AW106" s="14" t="s">
        <v>37</v>
      </c>
      <c r="AX106" s="14" t="s">
        <v>76</v>
      </c>
      <c r="AY106" s="255" t="s">
        <v>229</v>
      </c>
    </row>
    <row r="107" s="15" customFormat="1">
      <c r="A107" s="15"/>
      <c r="B107" s="256"/>
      <c r="C107" s="257"/>
      <c r="D107" s="236" t="s">
        <v>239</v>
      </c>
      <c r="E107" s="258" t="s">
        <v>19</v>
      </c>
      <c r="F107" s="259" t="s">
        <v>243</v>
      </c>
      <c r="G107" s="257"/>
      <c r="H107" s="260">
        <v>2.3999999999999999</v>
      </c>
      <c r="I107" s="261"/>
      <c r="J107" s="257"/>
      <c r="K107" s="257"/>
      <c r="L107" s="262"/>
      <c r="M107" s="263"/>
      <c r="N107" s="264"/>
      <c r="O107" s="264"/>
      <c r="P107" s="264"/>
      <c r="Q107" s="264"/>
      <c r="R107" s="264"/>
      <c r="S107" s="264"/>
      <c r="T107" s="265"/>
      <c r="U107" s="15"/>
      <c r="V107" s="15"/>
      <c r="W107" s="15"/>
      <c r="X107" s="15"/>
      <c r="Y107" s="15"/>
      <c r="Z107" s="15"/>
      <c r="AA107" s="15"/>
      <c r="AB107" s="15"/>
      <c r="AC107" s="15"/>
      <c r="AD107" s="15"/>
      <c r="AE107" s="15"/>
      <c r="AT107" s="266" t="s">
        <v>239</v>
      </c>
      <c r="AU107" s="266" t="s">
        <v>86</v>
      </c>
      <c r="AV107" s="15" t="s">
        <v>136</v>
      </c>
      <c r="AW107" s="15" t="s">
        <v>37</v>
      </c>
      <c r="AX107" s="15" t="s">
        <v>84</v>
      </c>
      <c r="AY107" s="266" t="s">
        <v>229</v>
      </c>
    </row>
    <row r="108" s="2" customFormat="1" ht="24.15" customHeight="1">
      <c r="A108" s="41"/>
      <c r="B108" s="42"/>
      <c r="C108" s="216" t="s">
        <v>264</v>
      </c>
      <c r="D108" s="216" t="s">
        <v>231</v>
      </c>
      <c r="E108" s="217" t="s">
        <v>297</v>
      </c>
      <c r="F108" s="218" t="s">
        <v>298</v>
      </c>
      <c r="G108" s="219" t="s">
        <v>299</v>
      </c>
      <c r="H108" s="220">
        <v>1.3200000000000001</v>
      </c>
      <c r="I108" s="221"/>
      <c r="J108" s="222">
        <f>ROUND(I108*H108,2)</f>
        <v>0</v>
      </c>
      <c r="K108" s="218" t="s">
        <v>235</v>
      </c>
      <c r="L108" s="47"/>
      <c r="M108" s="223" t="s">
        <v>19</v>
      </c>
      <c r="N108" s="224" t="s">
        <v>47</v>
      </c>
      <c r="O108" s="87"/>
      <c r="P108" s="225">
        <f>O108*H108</f>
        <v>0</v>
      </c>
      <c r="Q108" s="225">
        <v>0</v>
      </c>
      <c r="R108" s="225">
        <f>Q108*H108</f>
        <v>0</v>
      </c>
      <c r="S108" s="225">
        <v>0</v>
      </c>
      <c r="T108" s="226">
        <f>S108*H108</f>
        <v>0</v>
      </c>
      <c r="U108" s="41"/>
      <c r="V108" s="41"/>
      <c r="W108" s="41"/>
      <c r="X108" s="41"/>
      <c r="Y108" s="41"/>
      <c r="Z108" s="41"/>
      <c r="AA108" s="41"/>
      <c r="AB108" s="41"/>
      <c r="AC108" s="41"/>
      <c r="AD108" s="41"/>
      <c r="AE108" s="41"/>
      <c r="AR108" s="227" t="s">
        <v>136</v>
      </c>
      <c r="AT108" s="227" t="s">
        <v>231</v>
      </c>
      <c r="AU108" s="227" t="s">
        <v>86</v>
      </c>
      <c r="AY108" s="20" t="s">
        <v>229</v>
      </c>
      <c r="BE108" s="228">
        <f>IF(N108="základní",J108,0)</f>
        <v>0</v>
      </c>
      <c r="BF108" s="228">
        <f>IF(N108="snížená",J108,0)</f>
        <v>0</v>
      </c>
      <c r="BG108" s="228">
        <f>IF(N108="zákl. přenesená",J108,0)</f>
        <v>0</v>
      </c>
      <c r="BH108" s="228">
        <f>IF(N108="sníž. přenesená",J108,0)</f>
        <v>0</v>
      </c>
      <c r="BI108" s="228">
        <f>IF(N108="nulová",J108,0)</f>
        <v>0</v>
      </c>
      <c r="BJ108" s="20" t="s">
        <v>84</v>
      </c>
      <c r="BK108" s="228">
        <f>ROUND(I108*H108,2)</f>
        <v>0</v>
      </c>
      <c r="BL108" s="20" t="s">
        <v>136</v>
      </c>
      <c r="BM108" s="227" t="s">
        <v>5627</v>
      </c>
    </row>
    <row r="109" s="2" customFormat="1">
      <c r="A109" s="41"/>
      <c r="B109" s="42"/>
      <c r="C109" s="43"/>
      <c r="D109" s="229" t="s">
        <v>237</v>
      </c>
      <c r="E109" s="43"/>
      <c r="F109" s="230" t="s">
        <v>301</v>
      </c>
      <c r="G109" s="43"/>
      <c r="H109" s="43"/>
      <c r="I109" s="231"/>
      <c r="J109" s="43"/>
      <c r="K109" s="43"/>
      <c r="L109" s="47"/>
      <c r="M109" s="232"/>
      <c r="N109" s="233"/>
      <c r="O109" s="87"/>
      <c r="P109" s="87"/>
      <c r="Q109" s="87"/>
      <c r="R109" s="87"/>
      <c r="S109" s="87"/>
      <c r="T109" s="88"/>
      <c r="U109" s="41"/>
      <c r="V109" s="41"/>
      <c r="W109" s="41"/>
      <c r="X109" s="41"/>
      <c r="Y109" s="41"/>
      <c r="Z109" s="41"/>
      <c r="AA109" s="41"/>
      <c r="AB109" s="41"/>
      <c r="AC109" s="41"/>
      <c r="AD109" s="41"/>
      <c r="AE109" s="41"/>
      <c r="AT109" s="20" t="s">
        <v>237</v>
      </c>
      <c r="AU109" s="20" t="s">
        <v>86</v>
      </c>
    </row>
    <row r="110" s="14" customFormat="1">
      <c r="A110" s="14"/>
      <c r="B110" s="245"/>
      <c r="C110" s="246"/>
      <c r="D110" s="236" t="s">
        <v>239</v>
      </c>
      <c r="E110" s="247" t="s">
        <v>19</v>
      </c>
      <c r="F110" s="248" t="s">
        <v>3472</v>
      </c>
      <c r="G110" s="246"/>
      <c r="H110" s="249">
        <v>0.66000000000000003</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239</v>
      </c>
      <c r="AU110" s="255" t="s">
        <v>86</v>
      </c>
      <c r="AV110" s="14" t="s">
        <v>86</v>
      </c>
      <c r="AW110" s="14" t="s">
        <v>37</v>
      </c>
      <c r="AX110" s="14" t="s">
        <v>84</v>
      </c>
      <c r="AY110" s="255" t="s">
        <v>229</v>
      </c>
    </row>
    <row r="111" s="14" customFormat="1">
      <c r="A111" s="14"/>
      <c r="B111" s="245"/>
      <c r="C111" s="246"/>
      <c r="D111" s="236" t="s">
        <v>239</v>
      </c>
      <c r="E111" s="246"/>
      <c r="F111" s="248" t="s">
        <v>5628</v>
      </c>
      <c r="G111" s="246"/>
      <c r="H111" s="249">
        <v>1.3200000000000001</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239</v>
      </c>
      <c r="AU111" s="255" t="s">
        <v>86</v>
      </c>
      <c r="AV111" s="14" t="s">
        <v>86</v>
      </c>
      <c r="AW111" s="14" t="s">
        <v>4</v>
      </c>
      <c r="AX111" s="14" t="s">
        <v>84</v>
      </c>
      <c r="AY111" s="255" t="s">
        <v>229</v>
      </c>
    </row>
    <row r="112" s="2" customFormat="1" ht="24.15" customHeight="1">
      <c r="A112" s="41"/>
      <c r="B112" s="42"/>
      <c r="C112" s="216" t="s">
        <v>271</v>
      </c>
      <c r="D112" s="216" t="s">
        <v>231</v>
      </c>
      <c r="E112" s="217" t="s">
        <v>1166</v>
      </c>
      <c r="F112" s="218" t="s">
        <v>1167</v>
      </c>
      <c r="G112" s="219" t="s">
        <v>291</v>
      </c>
      <c r="H112" s="220">
        <v>0.66000000000000003</v>
      </c>
      <c r="I112" s="221"/>
      <c r="J112" s="222">
        <f>ROUND(I112*H112,2)</f>
        <v>0</v>
      </c>
      <c r="K112" s="218" t="s">
        <v>235</v>
      </c>
      <c r="L112" s="47"/>
      <c r="M112" s="223" t="s">
        <v>19</v>
      </c>
      <c r="N112" s="224" t="s">
        <v>47</v>
      </c>
      <c r="O112" s="87"/>
      <c r="P112" s="225">
        <f>O112*H112</f>
        <v>0</v>
      </c>
      <c r="Q112" s="225">
        <v>0</v>
      </c>
      <c r="R112" s="225">
        <f>Q112*H112</f>
        <v>0</v>
      </c>
      <c r="S112" s="225">
        <v>0</v>
      </c>
      <c r="T112" s="226">
        <f>S112*H112</f>
        <v>0</v>
      </c>
      <c r="U112" s="41"/>
      <c r="V112" s="41"/>
      <c r="W112" s="41"/>
      <c r="X112" s="41"/>
      <c r="Y112" s="41"/>
      <c r="Z112" s="41"/>
      <c r="AA112" s="41"/>
      <c r="AB112" s="41"/>
      <c r="AC112" s="41"/>
      <c r="AD112" s="41"/>
      <c r="AE112" s="41"/>
      <c r="AR112" s="227" t="s">
        <v>136</v>
      </c>
      <c r="AT112" s="227" t="s">
        <v>231</v>
      </c>
      <c r="AU112" s="227" t="s">
        <v>86</v>
      </c>
      <c r="AY112" s="20" t="s">
        <v>229</v>
      </c>
      <c r="BE112" s="228">
        <f>IF(N112="základní",J112,0)</f>
        <v>0</v>
      </c>
      <c r="BF112" s="228">
        <f>IF(N112="snížená",J112,0)</f>
        <v>0</v>
      </c>
      <c r="BG112" s="228">
        <f>IF(N112="zákl. přenesená",J112,0)</f>
        <v>0</v>
      </c>
      <c r="BH112" s="228">
        <f>IF(N112="sníž. přenesená",J112,0)</f>
        <v>0</v>
      </c>
      <c r="BI112" s="228">
        <f>IF(N112="nulová",J112,0)</f>
        <v>0</v>
      </c>
      <c r="BJ112" s="20" t="s">
        <v>84</v>
      </c>
      <c r="BK112" s="228">
        <f>ROUND(I112*H112,2)</f>
        <v>0</v>
      </c>
      <c r="BL112" s="20" t="s">
        <v>136</v>
      </c>
      <c r="BM112" s="227" t="s">
        <v>5629</v>
      </c>
    </row>
    <row r="113" s="2" customFormat="1">
      <c r="A113" s="41"/>
      <c r="B113" s="42"/>
      <c r="C113" s="43"/>
      <c r="D113" s="229" t="s">
        <v>237</v>
      </c>
      <c r="E113" s="43"/>
      <c r="F113" s="230" t="s">
        <v>1169</v>
      </c>
      <c r="G113" s="43"/>
      <c r="H113" s="43"/>
      <c r="I113" s="231"/>
      <c r="J113" s="43"/>
      <c r="K113" s="43"/>
      <c r="L113" s="47"/>
      <c r="M113" s="232"/>
      <c r="N113" s="233"/>
      <c r="O113" s="87"/>
      <c r="P113" s="87"/>
      <c r="Q113" s="87"/>
      <c r="R113" s="87"/>
      <c r="S113" s="87"/>
      <c r="T113" s="88"/>
      <c r="U113" s="41"/>
      <c r="V113" s="41"/>
      <c r="W113" s="41"/>
      <c r="X113" s="41"/>
      <c r="Y113" s="41"/>
      <c r="Z113" s="41"/>
      <c r="AA113" s="41"/>
      <c r="AB113" s="41"/>
      <c r="AC113" s="41"/>
      <c r="AD113" s="41"/>
      <c r="AE113" s="41"/>
      <c r="AT113" s="20" t="s">
        <v>237</v>
      </c>
      <c r="AU113" s="20" t="s">
        <v>86</v>
      </c>
    </row>
    <row r="114" s="14" customFormat="1">
      <c r="A114" s="14"/>
      <c r="B114" s="245"/>
      <c r="C114" s="246"/>
      <c r="D114" s="236" t="s">
        <v>239</v>
      </c>
      <c r="E114" s="247" t="s">
        <v>19</v>
      </c>
      <c r="F114" s="248" t="s">
        <v>3472</v>
      </c>
      <c r="G114" s="246"/>
      <c r="H114" s="249">
        <v>0.66000000000000003</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239</v>
      </c>
      <c r="AU114" s="255" t="s">
        <v>86</v>
      </c>
      <c r="AV114" s="14" t="s">
        <v>86</v>
      </c>
      <c r="AW114" s="14" t="s">
        <v>37</v>
      </c>
      <c r="AX114" s="14" t="s">
        <v>84</v>
      </c>
      <c r="AY114" s="255" t="s">
        <v>229</v>
      </c>
    </row>
    <row r="115" s="2" customFormat="1" ht="24.15" customHeight="1">
      <c r="A115" s="41"/>
      <c r="B115" s="42"/>
      <c r="C115" s="216" t="s">
        <v>280</v>
      </c>
      <c r="D115" s="216" t="s">
        <v>231</v>
      </c>
      <c r="E115" s="217" t="s">
        <v>304</v>
      </c>
      <c r="F115" s="218" t="s">
        <v>305</v>
      </c>
      <c r="G115" s="219" t="s">
        <v>291</v>
      </c>
      <c r="H115" s="220">
        <v>1.74</v>
      </c>
      <c r="I115" s="221"/>
      <c r="J115" s="222">
        <f>ROUND(I115*H115,2)</f>
        <v>0</v>
      </c>
      <c r="K115" s="218" t="s">
        <v>235</v>
      </c>
      <c r="L115" s="47"/>
      <c r="M115" s="223" t="s">
        <v>19</v>
      </c>
      <c r="N115" s="224" t="s">
        <v>47</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136</v>
      </c>
      <c r="AT115" s="227" t="s">
        <v>231</v>
      </c>
      <c r="AU115" s="227" t="s">
        <v>86</v>
      </c>
      <c r="AY115" s="20" t="s">
        <v>229</v>
      </c>
      <c r="BE115" s="228">
        <f>IF(N115="základní",J115,0)</f>
        <v>0</v>
      </c>
      <c r="BF115" s="228">
        <f>IF(N115="snížená",J115,0)</f>
        <v>0</v>
      </c>
      <c r="BG115" s="228">
        <f>IF(N115="zákl. přenesená",J115,0)</f>
        <v>0</v>
      </c>
      <c r="BH115" s="228">
        <f>IF(N115="sníž. přenesená",J115,0)</f>
        <v>0</v>
      </c>
      <c r="BI115" s="228">
        <f>IF(N115="nulová",J115,0)</f>
        <v>0</v>
      </c>
      <c r="BJ115" s="20" t="s">
        <v>84</v>
      </c>
      <c r="BK115" s="228">
        <f>ROUND(I115*H115,2)</f>
        <v>0</v>
      </c>
      <c r="BL115" s="20" t="s">
        <v>136</v>
      </c>
      <c r="BM115" s="227" t="s">
        <v>5630</v>
      </c>
    </row>
    <row r="116" s="2" customFormat="1">
      <c r="A116" s="41"/>
      <c r="B116" s="42"/>
      <c r="C116" s="43"/>
      <c r="D116" s="229" t="s">
        <v>237</v>
      </c>
      <c r="E116" s="43"/>
      <c r="F116" s="230" t="s">
        <v>307</v>
      </c>
      <c r="G116" s="43"/>
      <c r="H116" s="43"/>
      <c r="I116" s="231"/>
      <c r="J116" s="43"/>
      <c r="K116" s="43"/>
      <c r="L116" s="47"/>
      <c r="M116" s="232"/>
      <c r="N116" s="233"/>
      <c r="O116" s="87"/>
      <c r="P116" s="87"/>
      <c r="Q116" s="87"/>
      <c r="R116" s="87"/>
      <c r="S116" s="87"/>
      <c r="T116" s="88"/>
      <c r="U116" s="41"/>
      <c r="V116" s="41"/>
      <c r="W116" s="41"/>
      <c r="X116" s="41"/>
      <c r="Y116" s="41"/>
      <c r="Z116" s="41"/>
      <c r="AA116" s="41"/>
      <c r="AB116" s="41"/>
      <c r="AC116" s="41"/>
      <c r="AD116" s="41"/>
      <c r="AE116" s="41"/>
      <c r="AT116" s="20" t="s">
        <v>237</v>
      </c>
      <c r="AU116" s="20" t="s">
        <v>86</v>
      </c>
    </row>
    <row r="117" s="14" customFormat="1">
      <c r="A117" s="14"/>
      <c r="B117" s="245"/>
      <c r="C117" s="246"/>
      <c r="D117" s="236" t="s">
        <v>239</v>
      </c>
      <c r="E117" s="247" t="s">
        <v>3471</v>
      </c>
      <c r="F117" s="248" t="s">
        <v>3502</v>
      </c>
      <c r="G117" s="246"/>
      <c r="H117" s="249">
        <v>1.74</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239</v>
      </c>
      <c r="AU117" s="255" t="s">
        <v>86</v>
      </c>
      <c r="AV117" s="14" t="s">
        <v>86</v>
      </c>
      <c r="AW117" s="14" t="s">
        <v>37</v>
      </c>
      <c r="AX117" s="14" t="s">
        <v>84</v>
      </c>
      <c r="AY117" s="255" t="s">
        <v>229</v>
      </c>
    </row>
    <row r="118" s="2" customFormat="1" ht="37.8" customHeight="1">
      <c r="A118" s="41"/>
      <c r="B118" s="42"/>
      <c r="C118" s="216" t="s">
        <v>288</v>
      </c>
      <c r="D118" s="216" t="s">
        <v>231</v>
      </c>
      <c r="E118" s="217" t="s">
        <v>3503</v>
      </c>
      <c r="F118" s="218" t="s">
        <v>3504</v>
      </c>
      <c r="G118" s="219" t="s">
        <v>291</v>
      </c>
      <c r="H118" s="220">
        <v>0.54000000000000004</v>
      </c>
      <c r="I118" s="221"/>
      <c r="J118" s="222">
        <f>ROUND(I118*H118,2)</f>
        <v>0</v>
      </c>
      <c r="K118" s="218" t="s">
        <v>235</v>
      </c>
      <c r="L118" s="47"/>
      <c r="M118" s="223" t="s">
        <v>19</v>
      </c>
      <c r="N118" s="224" t="s">
        <v>47</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136</v>
      </c>
      <c r="AT118" s="227" t="s">
        <v>231</v>
      </c>
      <c r="AU118" s="227" t="s">
        <v>86</v>
      </c>
      <c r="AY118" s="20" t="s">
        <v>229</v>
      </c>
      <c r="BE118" s="228">
        <f>IF(N118="základní",J118,0)</f>
        <v>0</v>
      </c>
      <c r="BF118" s="228">
        <f>IF(N118="snížená",J118,0)</f>
        <v>0</v>
      </c>
      <c r="BG118" s="228">
        <f>IF(N118="zákl. přenesená",J118,0)</f>
        <v>0</v>
      </c>
      <c r="BH118" s="228">
        <f>IF(N118="sníž. přenesená",J118,0)</f>
        <v>0</v>
      </c>
      <c r="BI118" s="228">
        <f>IF(N118="nulová",J118,0)</f>
        <v>0</v>
      </c>
      <c r="BJ118" s="20" t="s">
        <v>84</v>
      </c>
      <c r="BK118" s="228">
        <f>ROUND(I118*H118,2)</f>
        <v>0</v>
      </c>
      <c r="BL118" s="20" t="s">
        <v>136</v>
      </c>
      <c r="BM118" s="227" t="s">
        <v>5631</v>
      </c>
    </row>
    <row r="119" s="2" customFormat="1">
      <c r="A119" s="41"/>
      <c r="B119" s="42"/>
      <c r="C119" s="43"/>
      <c r="D119" s="229" t="s">
        <v>237</v>
      </c>
      <c r="E119" s="43"/>
      <c r="F119" s="230" t="s">
        <v>3506</v>
      </c>
      <c r="G119" s="43"/>
      <c r="H119" s="43"/>
      <c r="I119" s="231"/>
      <c r="J119" s="43"/>
      <c r="K119" s="43"/>
      <c r="L119" s="47"/>
      <c r="M119" s="232"/>
      <c r="N119" s="233"/>
      <c r="O119" s="87"/>
      <c r="P119" s="87"/>
      <c r="Q119" s="87"/>
      <c r="R119" s="87"/>
      <c r="S119" s="87"/>
      <c r="T119" s="88"/>
      <c r="U119" s="41"/>
      <c r="V119" s="41"/>
      <c r="W119" s="41"/>
      <c r="X119" s="41"/>
      <c r="Y119" s="41"/>
      <c r="Z119" s="41"/>
      <c r="AA119" s="41"/>
      <c r="AB119" s="41"/>
      <c r="AC119" s="41"/>
      <c r="AD119" s="41"/>
      <c r="AE119" s="41"/>
      <c r="AT119" s="20" t="s">
        <v>237</v>
      </c>
      <c r="AU119" s="20" t="s">
        <v>86</v>
      </c>
    </row>
    <row r="120" s="14" customFormat="1">
      <c r="A120" s="14"/>
      <c r="B120" s="245"/>
      <c r="C120" s="246"/>
      <c r="D120" s="236" t="s">
        <v>239</v>
      </c>
      <c r="E120" s="247" t="s">
        <v>3469</v>
      </c>
      <c r="F120" s="248" t="s">
        <v>5620</v>
      </c>
      <c r="G120" s="246"/>
      <c r="H120" s="249">
        <v>0.54000000000000004</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239</v>
      </c>
      <c r="AU120" s="255" t="s">
        <v>86</v>
      </c>
      <c r="AV120" s="14" t="s">
        <v>86</v>
      </c>
      <c r="AW120" s="14" t="s">
        <v>37</v>
      </c>
      <c r="AX120" s="14" t="s">
        <v>84</v>
      </c>
      <c r="AY120" s="255" t="s">
        <v>229</v>
      </c>
    </row>
    <row r="121" s="2" customFormat="1" ht="16.5" customHeight="1">
      <c r="A121" s="41"/>
      <c r="B121" s="42"/>
      <c r="C121" s="267" t="s">
        <v>296</v>
      </c>
      <c r="D121" s="267" t="s">
        <v>311</v>
      </c>
      <c r="E121" s="268" t="s">
        <v>3508</v>
      </c>
      <c r="F121" s="269" t="s">
        <v>3509</v>
      </c>
      <c r="G121" s="270" t="s">
        <v>299</v>
      </c>
      <c r="H121" s="271">
        <v>1.0800000000000001</v>
      </c>
      <c r="I121" s="272"/>
      <c r="J121" s="273">
        <f>ROUND(I121*H121,2)</f>
        <v>0</v>
      </c>
      <c r="K121" s="269" t="s">
        <v>235</v>
      </c>
      <c r="L121" s="274"/>
      <c r="M121" s="275" t="s">
        <v>19</v>
      </c>
      <c r="N121" s="276" t="s">
        <v>47</v>
      </c>
      <c r="O121" s="87"/>
      <c r="P121" s="225">
        <f>O121*H121</f>
        <v>0</v>
      </c>
      <c r="Q121" s="225">
        <v>1</v>
      </c>
      <c r="R121" s="225">
        <f>Q121*H121</f>
        <v>1.0800000000000001</v>
      </c>
      <c r="S121" s="225">
        <v>0</v>
      </c>
      <c r="T121" s="226">
        <f>S121*H121</f>
        <v>0</v>
      </c>
      <c r="U121" s="41"/>
      <c r="V121" s="41"/>
      <c r="W121" s="41"/>
      <c r="X121" s="41"/>
      <c r="Y121" s="41"/>
      <c r="Z121" s="41"/>
      <c r="AA121" s="41"/>
      <c r="AB121" s="41"/>
      <c r="AC121" s="41"/>
      <c r="AD121" s="41"/>
      <c r="AE121" s="41"/>
      <c r="AR121" s="227" t="s">
        <v>288</v>
      </c>
      <c r="AT121" s="227" t="s">
        <v>311</v>
      </c>
      <c r="AU121" s="227" t="s">
        <v>86</v>
      </c>
      <c r="AY121" s="20" t="s">
        <v>229</v>
      </c>
      <c r="BE121" s="228">
        <f>IF(N121="základní",J121,0)</f>
        <v>0</v>
      </c>
      <c r="BF121" s="228">
        <f>IF(N121="snížená",J121,0)</f>
        <v>0</v>
      </c>
      <c r="BG121" s="228">
        <f>IF(N121="zákl. přenesená",J121,0)</f>
        <v>0</v>
      </c>
      <c r="BH121" s="228">
        <f>IF(N121="sníž. přenesená",J121,0)</f>
        <v>0</v>
      </c>
      <c r="BI121" s="228">
        <f>IF(N121="nulová",J121,0)</f>
        <v>0</v>
      </c>
      <c r="BJ121" s="20" t="s">
        <v>84</v>
      </c>
      <c r="BK121" s="228">
        <f>ROUND(I121*H121,2)</f>
        <v>0</v>
      </c>
      <c r="BL121" s="20" t="s">
        <v>136</v>
      </c>
      <c r="BM121" s="227" t="s">
        <v>5632</v>
      </c>
    </row>
    <row r="122" s="14" customFormat="1">
      <c r="A122" s="14"/>
      <c r="B122" s="245"/>
      <c r="C122" s="246"/>
      <c r="D122" s="236" t="s">
        <v>239</v>
      </c>
      <c r="E122" s="247" t="s">
        <v>19</v>
      </c>
      <c r="F122" s="248" t="s">
        <v>3469</v>
      </c>
      <c r="G122" s="246"/>
      <c r="H122" s="249">
        <v>0.54000000000000004</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239</v>
      </c>
      <c r="AU122" s="255" t="s">
        <v>86</v>
      </c>
      <c r="AV122" s="14" t="s">
        <v>86</v>
      </c>
      <c r="AW122" s="14" t="s">
        <v>37</v>
      </c>
      <c r="AX122" s="14" t="s">
        <v>84</v>
      </c>
      <c r="AY122" s="255" t="s">
        <v>229</v>
      </c>
    </row>
    <row r="123" s="14" customFormat="1">
      <c r="A123" s="14"/>
      <c r="B123" s="245"/>
      <c r="C123" s="246"/>
      <c r="D123" s="236" t="s">
        <v>239</v>
      </c>
      <c r="E123" s="246"/>
      <c r="F123" s="248" t="s">
        <v>5633</v>
      </c>
      <c r="G123" s="246"/>
      <c r="H123" s="249">
        <v>1.0800000000000001</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239</v>
      </c>
      <c r="AU123" s="255" t="s">
        <v>86</v>
      </c>
      <c r="AV123" s="14" t="s">
        <v>86</v>
      </c>
      <c r="AW123" s="14" t="s">
        <v>4</v>
      </c>
      <c r="AX123" s="14" t="s">
        <v>84</v>
      </c>
      <c r="AY123" s="255" t="s">
        <v>229</v>
      </c>
    </row>
    <row r="124" s="12" customFormat="1" ht="22.8" customHeight="1">
      <c r="A124" s="12"/>
      <c r="B124" s="200"/>
      <c r="C124" s="201"/>
      <c r="D124" s="202" t="s">
        <v>75</v>
      </c>
      <c r="E124" s="214" t="s">
        <v>136</v>
      </c>
      <c r="F124" s="214" t="s">
        <v>3512</v>
      </c>
      <c r="G124" s="201"/>
      <c r="H124" s="201"/>
      <c r="I124" s="204"/>
      <c r="J124" s="215">
        <f>BK124</f>
        <v>0</v>
      </c>
      <c r="K124" s="201"/>
      <c r="L124" s="206"/>
      <c r="M124" s="207"/>
      <c r="N124" s="208"/>
      <c r="O124" s="208"/>
      <c r="P124" s="209">
        <f>SUM(P125:P127)</f>
        <v>0</v>
      </c>
      <c r="Q124" s="208"/>
      <c r="R124" s="209">
        <f>SUM(R125:R127)</f>
        <v>0.22689239999999999</v>
      </c>
      <c r="S124" s="208"/>
      <c r="T124" s="210">
        <f>SUM(T125:T127)</f>
        <v>0</v>
      </c>
      <c r="U124" s="12"/>
      <c r="V124" s="12"/>
      <c r="W124" s="12"/>
      <c r="X124" s="12"/>
      <c r="Y124" s="12"/>
      <c r="Z124" s="12"/>
      <c r="AA124" s="12"/>
      <c r="AB124" s="12"/>
      <c r="AC124" s="12"/>
      <c r="AD124" s="12"/>
      <c r="AE124" s="12"/>
      <c r="AR124" s="211" t="s">
        <v>84</v>
      </c>
      <c r="AT124" s="212" t="s">
        <v>75</v>
      </c>
      <c r="AU124" s="212" t="s">
        <v>84</v>
      </c>
      <c r="AY124" s="211" t="s">
        <v>229</v>
      </c>
      <c r="BK124" s="213">
        <f>SUM(BK125:BK127)</f>
        <v>0</v>
      </c>
    </row>
    <row r="125" s="2" customFormat="1" ht="16.5" customHeight="1">
      <c r="A125" s="41"/>
      <c r="B125" s="42"/>
      <c r="C125" s="216" t="s">
        <v>303</v>
      </c>
      <c r="D125" s="216" t="s">
        <v>231</v>
      </c>
      <c r="E125" s="217" t="s">
        <v>3513</v>
      </c>
      <c r="F125" s="218" t="s">
        <v>3514</v>
      </c>
      <c r="G125" s="219" t="s">
        <v>291</v>
      </c>
      <c r="H125" s="220">
        <v>0.12</v>
      </c>
      <c r="I125" s="221"/>
      <c r="J125" s="222">
        <f>ROUND(I125*H125,2)</f>
        <v>0</v>
      </c>
      <c r="K125" s="218" t="s">
        <v>235</v>
      </c>
      <c r="L125" s="47"/>
      <c r="M125" s="223" t="s">
        <v>19</v>
      </c>
      <c r="N125" s="224" t="s">
        <v>47</v>
      </c>
      <c r="O125" s="87"/>
      <c r="P125" s="225">
        <f>O125*H125</f>
        <v>0</v>
      </c>
      <c r="Q125" s="225">
        <v>1.8907700000000001</v>
      </c>
      <c r="R125" s="225">
        <f>Q125*H125</f>
        <v>0.22689239999999999</v>
      </c>
      <c r="S125" s="225">
        <v>0</v>
      </c>
      <c r="T125" s="226">
        <f>S125*H125</f>
        <v>0</v>
      </c>
      <c r="U125" s="41"/>
      <c r="V125" s="41"/>
      <c r="W125" s="41"/>
      <c r="X125" s="41"/>
      <c r="Y125" s="41"/>
      <c r="Z125" s="41"/>
      <c r="AA125" s="41"/>
      <c r="AB125" s="41"/>
      <c r="AC125" s="41"/>
      <c r="AD125" s="41"/>
      <c r="AE125" s="41"/>
      <c r="AR125" s="227" t="s">
        <v>136</v>
      </c>
      <c r="AT125" s="227" t="s">
        <v>231</v>
      </c>
      <c r="AU125" s="227" t="s">
        <v>86</v>
      </c>
      <c r="AY125" s="20" t="s">
        <v>229</v>
      </c>
      <c r="BE125" s="228">
        <f>IF(N125="základní",J125,0)</f>
        <v>0</v>
      </c>
      <c r="BF125" s="228">
        <f>IF(N125="snížená",J125,0)</f>
        <v>0</v>
      </c>
      <c r="BG125" s="228">
        <f>IF(N125="zákl. přenesená",J125,0)</f>
        <v>0</v>
      </c>
      <c r="BH125" s="228">
        <f>IF(N125="sníž. přenesená",J125,0)</f>
        <v>0</v>
      </c>
      <c r="BI125" s="228">
        <f>IF(N125="nulová",J125,0)</f>
        <v>0</v>
      </c>
      <c r="BJ125" s="20" t="s">
        <v>84</v>
      </c>
      <c r="BK125" s="228">
        <f>ROUND(I125*H125,2)</f>
        <v>0</v>
      </c>
      <c r="BL125" s="20" t="s">
        <v>136</v>
      </c>
      <c r="BM125" s="227" t="s">
        <v>5634</v>
      </c>
    </row>
    <row r="126" s="2" customFormat="1">
      <c r="A126" s="41"/>
      <c r="B126" s="42"/>
      <c r="C126" s="43"/>
      <c r="D126" s="229" t="s">
        <v>237</v>
      </c>
      <c r="E126" s="43"/>
      <c r="F126" s="230" t="s">
        <v>3516</v>
      </c>
      <c r="G126" s="43"/>
      <c r="H126" s="43"/>
      <c r="I126" s="231"/>
      <c r="J126" s="43"/>
      <c r="K126" s="43"/>
      <c r="L126" s="47"/>
      <c r="M126" s="232"/>
      <c r="N126" s="233"/>
      <c r="O126" s="87"/>
      <c r="P126" s="87"/>
      <c r="Q126" s="87"/>
      <c r="R126" s="87"/>
      <c r="S126" s="87"/>
      <c r="T126" s="88"/>
      <c r="U126" s="41"/>
      <c r="V126" s="41"/>
      <c r="W126" s="41"/>
      <c r="X126" s="41"/>
      <c r="Y126" s="41"/>
      <c r="Z126" s="41"/>
      <c r="AA126" s="41"/>
      <c r="AB126" s="41"/>
      <c r="AC126" s="41"/>
      <c r="AD126" s="41"/>
      <c r="AE126" s="41"/>
      <c r="AT126" s="20" t="s">
        <v>237</v>
      </c>
      <c r="AU126" s="20" t="s">
        <v>86</v>
      </c>
    </row>
    <row r="127" s="14" customFormat="1">
      <c r="A127" s="14"/>
      <c r="B127" s="245"/>
      <c r="C127" s="246"/>
      <c r="D127" s="236" t="s">
        <v>239</v>
      </c>
      <c r="E127" s="247" t="s">
        <v>3466</v>
      </c>
      <c r="F127" s="248" t="s">
        <v>5618</v>
      </c>
      <c r="G127" s="246"/>
      <c r="H127" s="249">
        <v>0.12</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239</v>
      </c>
      <c r="AU127" s="255" t="s">
        <v>86</v>
      </c>
      <c r="AV127" s="14" t="s">
        <v>86</v>
      </c>
      <c r="AW127" s="14" t="s">
        <v>37</v>
      </c>
      <c r="AX127" s="14" t="s">
        <v>84</v>
      </c>
      <c r="AY127" s="255" t="s">
        <v>229</v>
      </c>
    </row>
    <row r="128" s="12" customFormat="1" ht="22.8" customHeight="1">
      <c r="A128" s="12"/>
      <c r="B128" s="200"/>
      <c r="C128" s="201"/>
      <c r="D128" s="202" t="s">
        <v>75</v>
      </c>
      <c r="E128" s="214" t="s">
        <v>288</v>
      </c>
      <c r="F128" s="214" t="s">
        <v>318</v>
      </c>
      <c r="G128" s="201"/>
      <c r="H128" s="201"/>
      <c r="I128" s="204"/>
      <c r="J128" s="215">
        <f>BK128</f>
        <v>0</v>
      </c>
      <c r="K128" s="201"/>
      <c r="L128" s="206"/>
      <c r="M128" s="207"/>
      <c r="N128" s="208"/>
      <c r="O128" s="208"/>
      <c r="P128" s="209">
        <f>SUM(P129:P139)</f>
        <v>0</v>
      </c>
      <c r="Q128" s="208"/>
      <c r="R128" s="209">
        <f>SUM(R129:R139)</f>
        <v>0.24712000000000001</v>
      </c>
      <c r="S128" s="208"/>
      <c r="T128" s="210">
        <f>SUM(T129:T139)</f>
        <v>0</v>
      </c>
      <c r="U128" s="12"/>
      <c r="V128" s="12"/>
      <c r="W128" s="12"/>
      <c r="X128" s="12"/>
      <c r="Y128" s="12"/>
      <c r="Z128" s="12"/>
      <c r="AA128" s="12"/>
      <c r="AB128" s="12"/>
      <c r="AC128" s="12"/>
      <c r="AD128" s="12"/>
      <c r="AE128" s="12"/>
      <c r="AR128" s="211" t="s">
        <v>84</v>
      </c>
      <c r="AT128" s="212" t="s">
        <v>75</v>
      </c>
      <c r="AU128" s="212" t="s">
        <v>84</v>
      </c>
      <c r="AY128" s="211" t="s">
        <v>229</v>
      </c>
      <c r="BK128" s="213">
        <f>SUM(BK129:BK139)</f>
        <v>0</v>
      </c>
    </row>
    <row r="129" s="2" customFormat="1" ht="16.5" customHeight="1">
      <c r="A129" s="41"/>
      <c r="B129" s="42"/>
      <c r="C129" s="216" t="s">
        <v>310</v>
      </c>
      <c r="D129" s="216" t="s">
        <v>231</v>
      </c>
      <c r="E129" s="217" t="s">
        <v>5478</v>
      </c>
      <c r="F129" s="218" t="s">
        <v>5479</v>
      </c>
      <c r="G129" s="219" t="s">
        <v>274</v>
      </c>
      <c r="H129" s="220">
        <v>2</v>
      </c>
      <c r="I129" s="221"/>
      <c r="J129" s="222">
        <f>ROUND(I129*H129,2)</f>
        <v>0</v>
      </c>
      <c r="K129" s="218" t="s">
        <v>235</v>
      </c>
      <c r="L129" s="47"/>
      <c r="M129" s="223" t="s">
        <v>19</v>
      </c>
      <c r="N129" s="224" t="s">
        <v>47</v>
      </c>
      <c r="O129" s="87"/>
      <c r="P129" s="225">
        <f>O129*H129</f>
        <v>0</v>
      </c>
      <c r="Q129" s="225">
        <v>0.0030400000000000002</v>
      </c>
      <c r="R129" s="225">
        <f>Q129*H129</f>
        <v>0.0060800000000000003</v>
      </c>
      <c r="S129" s="225">
        <v>0</v>
      </c>
      <c r="T129" s="226">
        <f>S129*H129</f>
        <v>0</v>
      </c>
      <c r="U129" s="41"/>
      <c r="V129" s="41"/>
      <c r="W129" s="41"/>
      <c r="X129" s="41"/>
      <c r="Y129" s="41"/>
      <c r="Z129" s="41"/>
      <c r="AA129" s="41"/>
      <c r="AB129" s="41"/>
      <c r="AC129" s="41"/>
      <c r="AD129" s="41"/>
      <c r="AE129" s="41"/>
      <c r="AR129" s="227" t="s">
        <v>345</v>
      </c>
      <c r="AT129" s="227" t="s">
        <v>231</v>
      </c>
      <c r="AU129" s="227" t="s">
        <v>86</v>
      </c>
      <c r="AY129" s="20" t="s">
        <v>229</v>
      </c>
      <c r="BE129" s="228">
        <f>IF(N129="základní",J129,0)</f>
        <v>0</v>
      </c>
      <c r="BF129" s="228">
        <f>IF(N129="snížená",J129,0)</f>
        <v>0</v>
      </c>
      <c r="BG129" s="228">
        <f>IF(N129="zákl. přenesená",J129,0)</f>
        <v>0</v>
      </c>
      <c r="BH129" s="228">
        <f>IF(N129="sníž. přenesená",J129,0)</f>
        <v>0</v>
      </c>
      <c r="BI129" s="228">
        <f>IF(N129="nulová",J129,0)</f>
        <v>0</v>
      </c>
      <c r="BJ129" s="20" t="s">
        <v>84</v>
      </c>
      <c r="BK129" s="228">
        <f>ROUND(I129*H129,2)</f>
        <v>0</v>
      </c>
      <c r="BL129" s="20" t="s">
        <v>345</v>
      </c>
      <c r="BM129" s="227" t="s">
        <v>5635</v>
      </c>
    </row>
    <row r="130" s="2" customFormat="1">
      <c r="A130" s="41"/>
      <c r="B130" s="42"/>
      <c r="C130" s="43"/>
      <c r="D130" s="229" t="s">
        <v>237</v>
      </c>
      <c r="E130" s="43"/>
      <c r="F130" s="230" t="s">
        <v>5481</v>
      </c>
      <c r="G130" s="43"/>
      <c r="H130" s="43"/>
      <c r="I130" s="231"/>
      <c r="J130" s="43"/>
      <c r="K130" s="43"/>
      <c r="L130" s="47"/>
      <c r="M130" s="232"/>
      <c r="N130" s="233"/>
      <c r="O130" s="87"/>
      <c r="P130" s="87"/>
      <c r="Q130" s="87"/>
      <c r="R130" s="87"/>
      <c r="S130" s="87"/>
      <c r="T130" s="88"/>
      <c r="U130" s="41"/>
      <c r="V130" s="41"/>
      <c r="W130" s="41"/>
      <c r="X130" s="41"/>
      <c r="Y130" s="41"/>
      <c r="Z130" s="41"/>
      <c r="AA130" s="41"/>
      <c r="AB130" s="41"/>
      <c r="AC130" s="41"/>
      <c r="AD130" s="41"/>
      <c r="AE130" s="41"/>
      <c r="AT130" s="20" t="s">
        <v>237</v>
      </c>
      <c r="AU130" s="20" t="s">
        <v>86</v>
      </c>
    </row>
    <row r="131" s="2" customFormat="1" ht="24.15" customHeight="1">
      <c r="A131" s="41"/>
      <c r="B131" s="42"/>
      <c r="C131" s="216" t="s">
        <v>319</v>
      </c>
      <c r="D131" s="216" t="s">
        <v>231</v>
      </c>
      <c r="E131" s="217" t="s">
        <v>5487</v>
      </c>
      <c r="F131" s="218" t="s">
        <v>5488</v>
      </c>
      <c r="G131" s="219" t="s">
        <v>354</v>
      </c>
      <c r="H131" s="220">
        <v>1</v>
      </c>
      <c r="I131" s="221"/>
      <c r="J131" s="222">
        <f>ROUND(I131*H131,2)</f>
        <v>0</v>
      </c>
      <c r="K131" s="218" t="s">
        <v>235</v>
      </c>
      <c r="L131" s="47"/>
      <c r="M131" s="223" t="s">
        <v>19</v>
      </c>
      <c r="N131" s="224" t="s">
        <v>47</v>
      </c>
      <c r="O131" s="87"/>
      <c r="P131" s="225">
        <f>O131*H131</f>
        <v>0</v>
      </c>
      <c r="Q131" s="225">
        <v>0.058029999999999998</v>
      </c>
      <c r="R131" s="225">
        <f>Q131*H131</f>
        <v>0.058029999999999998</v>
      </c>
      <c r="S131" s="225">
        <v>0</v>
      </c>
      <c r="T131" s="226">
        <f>S131*H131</f>
        <v>0</v>
      </c>
      <c r="U131" s="41"/>
      <c r="V131" s="41"/>
      <c r="W131" s="41"/>
      <c r="X131" s="41"/>
      <c r="Y131" s="41"/>
      <c r="Z131" s="41"/>
      <c r="AA131" s="41"/>
      <c r="AB131" s="41"/>
      <c r="AC131" s="41"/>
      <c r="AD131" s="41"/>
      <c r="AE131" s="41"/>
      <c r="AR131" s="227" t="s">
        <v>136</v>
      </c>
      <c r="AT131" s="227" t="s">
        <v>231</v>
      </c>
      <c r="AU131" s="227" t="s">
        <v>86</v>
      </c>
      <c r="AY131" s="20" t="s">
        <v>229</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136</v>
      </c>
      <c r="BM131" s="227" t="s">
        <v>5636</v>
      </c>
    </row>
    <row r="132" s="2" customFormat="1">
      <c r="A132" s="41"/>
      <c r="B132" s="42"/>
      <c r="C132" s="43"/>
      <c r="D132" s="229" t="s">
        <v>237</v>
      </c>
      <c r="E132" s="43"/>
      <c r="F132" s="230" t="s">
        <v>5490</v>
      </c>
      <c r="G132" s="43"/>
      <c r="H132" s="43"/>
      <c r="I132" s="231"/>
      <c r="J132" s="43"/>
      <c r="K132" s="43"/>
      <c r="L132" s="47"/>
      <c r="M132" s="232"/>
      <c r="N132" s="233"/>
      <c r="O132" s="87"/>
      <c r="P132" s="87"/>
      <c r="Q132" s="87"/>
      <c r="R132" s="87"/>
      <c r="S132" s="87"/>
      <c r="T132" s="88"/>
      <c r="U132" s="41"/>
      <c r="V132" s="41"/>
      <c r="W132" s="41"/>
      <c r="X132" s="41"/>
      <c r="Y132" s="41"/>
      <c r="Z132" s="41"/>
      <c r="AA132" s="41"/>
      <c r="AB132" s="41"/>
      <c r="AC132" s="41"/>
      <c r="AD132" s="41"/>
      <c r="AE132" s="41"/>
      <c r="AT132" s="20" t="s">
        <v>237</v>
      </c>
      <c r="AU132" s="20" t="s">
        <v>86</v>
      </c>
    </row>
    <row r="133" s="2" customFormat="1" ht="24.15" customHeight="1">
      <c r="A133" s="41"/>
      <c r="B133" s="42"/>
      <c r="C133" s="216" t="s">
        <v>329</v>
      </c>
      <c r="D133" s="216" t="s">
        <v>231</v>
      </c>
      <c r="E133" s="217" t="s">
        <v>5499</v>
      </c>
      <c r="F133" s="218" t="s">
        <v>5500</v>
      </c>
      <c r="G133" s="219" t="s">
        <v>354</v>
      </c>
      <c r="H133" s="220">
        <v>1</v>
      </c>
      <c r="I133" s="221"/>
      <c r="J133" s="222">
        <f>ROUND(I133*H133,2)</f>
        <v>0</v>
      </c>
      <c r="K133" s="218" t="s">
        <v>235</v>
      </c>
      <c r="L133" s="47"/>
      <c r="M133" s="223" t="s">
        <v>19</v>
      </c>
      <c r="N133" s="224" t="s">
        <v>47</v>
      </c>
      <c r="O133" s="87"/>
      <c r="P133" s="225">
        <f>O133*H133</f>
        <v>0</v>
      </c>
      <c r="Q133" s="225">
        <v>0.018180000000000002</v>
      </c>
      <c r="R133" s="225">
        <f>Q133*H133</f>
        <v>0.018180000000000002</v>
      </c>
      <c r="S133" s="225">
        <v>0</v>
      </c>
      <c r="T133" s="226">
        <f>S133*H133</f>
        <v>0</v>
      </c>
      <c r="U133" s="41"/>
      <c r="V133" s="41"/>
      <c r="W133" s="41"/>
      <c r="X133" s="41"/>
      <c r="Y133" s="41"/>
      <c r="Z133" s="41"/>
      <c r="AA133" s="41"/>
      <c r="AB133" s="41"/>
      <c r="AC133" s="41"/>
      <c r="AD133" s="41"/>
      <c r="AE133" s="41"/>
      <c r="AR133" s="227" t="s">
        <v>136</v>
      </c>
      <c r="AT133" s="227" t="s">
        <v>231</v>
      </c>
      <c r="AU133" s="227" t="s">
        <v>86</v>
      </c>
      <c r="AY133" s="20" t="s">
        <v>229</v>
      </c>
      <c r="BE133" s="228">
        <f>IF(N133="základní",J133,0)</f>
        <v>0</v>
      </c>
      <c r="BF133" s="228">
        <f>IF(N133="snížená",J133,0)</f>
        <v>0</v>
      </c>
      <c r="BG133" s="228">
        <f>IF(N133="zákl. přenesená",J133,0)</f>
        <v>0</v>
      </c>
      <c r="BH133" s="228">
        <f>IF(N133="sníž. přenesená",J133,0)</f>
        <v>0</v>
      </c>
      <c r="BI133" s="228">
        <f>IF(N133="nulová",J133,0)</f>
        <v>0</v>
      </c>
      <c r="BJ133" s="20" t="s">
        <v>84</v>
      </c>
      <c r="BK133" s="228">
        <f>ROUND(I133*H133,2)</f>
        <v>0</v>
      </c>
      <c r="BL133" s="20" t="s">
        <v>136</v>
      </c>
      <c r="BM133" s="227" t="s">
        <v>5637</v>
      </c>
    </row>
    <row r="134" s="2" customFormat="1">
      <c r="A134" s="41"/>
      <c r="B134" s="42"/>
      <c r="C134" s="43"/>
      <c r="D134" s="229" t="s">
        <v>237</v>
      </c>
      <c r="E134" s="43"/>
      <c r="F134" s="230" t="s">
        <v>5502</v>
      </c>
      <c r="G134" s="43"/>
      <c r="H134" s="43"/>
      <c r="I134" s="231"/>
      <c r="J134" s="43"/>
      <c r="K134" s="43"/>
      <c r="L134" s="47"/>
      <c r="M134" s="232"/>
      <c r="N134" s="233"/>
      <c r="O134" s="87"/>
      <c r="P134" s="87"/>
      <c r="Q134" s="87"/>
      <c r="R134" s="87"/>
      <c r="S134" s="87"/>
      <c r="T134" s="88"/>
      <c r="U134" s="41"/>
      <c r="V134" s="41"/>
      <c r="W134" s="41"/>
      <c r="X134" s="41"/>
      <c r="Y134" s="41"/>
      <c r="Z134" s="41"/>
      <c r="AA134" s="41"/>
      <c r="AB134" s="41"/>
      <c r="AC134" s="41"/>
      <c r="AD134" s="41"/>
      <c r="AE134" s="41"/>
      <c r="AT134" s="20" t="s">
        <v>237</v>
      </c>
      <c r="AU134" s="20" t="s">
        <v>86</v>
      </c>
    </row>
    <row r="135" s="2" customFormat="1" ht="24.15" customHeight="1">
      <c r="A135" s="41"/>
      <c r="B135" s="42"/>
      <c r="C135" s="216" t="s">
        <v>334</v>
      </c>
      <c r="D135" s="216" t="s">
        <v>231</v>
      </c>
      <c r="E135" s="217" t="s">
        <v>5503</v>
      </c>
      <c r="F135" s="218" t="s">
        <v>5504</v>
      </c>
      <c r="G135" s="219" t="s">
        <v>354</v>
      </c>
      <c r="H135" s="220">
        <v>1</v>
      </c>
      <c r="I135" s="221"/>
      <c r="J135" s="222">
        <f>ROUND(I135*H135,2)</f>
        <v>0</v>
      </c>
      <c r="K135" s="218" t="s">
        <v>235</v>
      </c>
      <c r="L135" s="47"/>
      <c r="M135" s="223" t="s">
        <v>19</v>
      </c>
      <c r="N135" s="224" t="s">
        <v>47</v>
      </c>
      <c r="O135" s="87"/>
      <c r="P135" s="225">
        <f>O135*H135</f>
        <v>0</v>
      </c>
      <c r="Q135" s="225">
        <v>0</v>
      </c>
      <c r="R135" s="225">
        <f>Q135*H135</f>
        <v>0</v>
      </c>
      <c r="S135" s="225">
        <v>0</v>
      </c>
      <c r="T135" s="226">
        <f>S135*H135</f>
        <v>0</v>
      </c>
      <c r="U135" s="41"/>
      <c r="V135" s="41"/>
      <c r="W135" s="41"/>
      <c r="X135" s="41"/>
      <c r="Y135" s="41"/>
      <c r="Z135" s="41"/>
      <c r="AA135" s="41"/>
      <c r="AB135" s="41"/>
      <c r="AC135" s="41"/>
      <c r="AD135" s="41"/>
      <c r="AE135" s="41"/>
      <c r="AR135" s="227" t="s">
        <v>136</v>
      </c>
      <c r="AT135" s="227" t="s">
        <v>231</v>
      </c>
      <c r="AU135" s="227" t="s">
        <v>86</v>
      </c>
      <c r="AY135" s="20" t="s">
        <v>229</v>
      </c>
      <c r="BE135" s="228">
        <f>IF(N135="základní",J135,0)</f>
        <v>0</v>
      </c>
      <c r="BF135" s="228">
        <f>IF(N135="snížená",J135,0)</f>
        <v>0</v>
      </c>
      <c r="BG135" s="228">
        <f>IF(N135="zákl. přenesená",J135,0)</f>
        <v>0</v>
      </c>
      <c r="BH135" s="228">
        <f>IF(N135="sníž. přenesená",J135,0)</f>
        <v>0</v>
      </c>
      <c r="BI135" s="228">
        <f>IF(N135="nulová",J135,0)</f>
        <v>0</v>
      </c>
      <c r="BJ135" s="20" t="s">
        <v>84</v>
      </c>
      <c r="BK135" s="228">
        <f>ROUND(I135*H135,2)</f>
        <v>0</v>
      </c>
      <c r="BL135" s="20" t="s">
        <v>136</v>
      </c>
      <c r="BM135" s="227" t="s">
        <v>5638</v>
      </c>
    </row>
    <row r="136" s="2" customFormat="1">
      <c r="A136" s="41"/>
      <c r="B136" s="42"/>
      <c r="C136" s="43"/>
      <c r="D136" s="229" t="s">
        <v>237</v>
      </c>
      <c r="E136" s="43"/>
      <c r="F136" s="230" t="s">
        <v>5506</v>
      </c>
      <c r="G136" s="43"/>
      <c r="H136" s="43"/>
      <c r="I136" s="231"/>
      <c r="J136" s="43"/>
      <c r="K136" s="43"/>
      <c r="L136" s="47"/>
      <c r="M136" s="232"/>
      <c r="N136" s="233"/>
      <c r="O136" s="87"/>
      <c r="P136" s="87"/>
      <c r="Q136" s="87"/>
      <c r="R136" s="87"/>
      <c r="S136" s="87"/>
      <c r="T136" s="88"/>
      <c r="U136" s="41"/>
      <c r="V136" s="41"/>
      <c r="W136" s="41"/>
      <c r="X136" s="41"/>
      <c r="Y136" s="41"/>
      <c r="Z136" s="41"/>
      <c r="AA136" s="41"/>
      <c r="AB136" s="41"/>
      <c r="AC136" s="41"/>
      <c r="AD136" s="41"/>
      <c r="AE136" s="41"/>
      <c r="AT136" s="20" t="s">
        <v>237</v>
      </c>
      <c r="AU136" s="20" t="s">
        <v>86</v>
      </c>
    </row>
    <row r="137" s="2" customFormat="1" ht="24.15" customHeight="1">
      <c r="A137" s="41"/>
      <c r="B137" s="42"/>
      <c r="C137" s="216" t="s">
        <v>8</v>
      </c>
      <c r="D137" s="216" t="s">
        <v>231</v>
      </c>
      <c r="E137" s="217" t="s">
        <v>5639</v>
      </c>
      <c r="F137" s="218" t="s">
        <v>5640</v>
      </c>
      <c r="G137" s="219" t="s">
        <v>354</v>
      </c>
      <c r="H137" s="220">
        <v>1</v>
      </c>
      <c r="I137" s="221"/>
      <c r="J137" s="222">
        <f>ROUND(I137*H137,2)</f>
        <v>0</v>
      </c>
      <c r="K137" s="218" t="s">
        <v>235</v>
      </c>
      <c r="L137" s="47"/>
      <c r="M137" s="223" t="s">
        <v>19</v>
      </c>
      <c r="N137" s="224" t="s">
        <v>47</v>
      </c>
      <c r="O137" s="87"/>
      <c r="P137" s="225">
        <f>O137*H137</f>
        <v>0</v>
      </c>
      <c r="Q137" s="225">
        <v>0.15251000000000001</v>
      </c>
      <c r="R137" s="225">
        <f>Q137*H137</f>
        <v>0.15251000000000001</v>
      </c>
      <c r="S137" s="225">
        <v>0</v>
      </c>
      <c r="T137" s="226">
        <f>S137*H137</f>
        <v>0</v>
      </c>
      <c r="U137" s="41"/>
      <c r="V137" s="41"/>
      <c r="W137" s="41"/>
      <c r="X137" s="41"/>
      <c r="Y137" s="41"/>
      <c r="Z137" s="41"/>
      <c r="AA137" s="41"/>
      <c r="AB137" s="41"/>
      <c r="AC137" s="41"/>
      <c r="AD137" s="41"/>
      <c r="AE137" s="41"/>
      <c r="AR137" s="227" t="s">
        <v>136</v>
      </c>
      <c r="AT137" s="227" t="s">
        <v>231</v>
      </c>
      <c r="AU137" s="227" t="s">
        <v>86</v>
      </c>
      <c r="AY137" s="20" t="s">
        <v>229</v>
      </c>
      <c r="BE137" s="228">
        <f>IF(N137="základní",J137,0)</f>
        <v>0</v>
      </c>
      <c r="BF137" s="228">
        <f>IF(N137="snížená",J137,0)</f>
        <v>0</v>
      </c>
      <c r="BG137" s="228">
        <f>IF(N137="zákl. přenesená",J137,0)</f>
        <v>0</v>
      </c>
      <c r="BH137" s="228">
        <f>IF(N137="sníž. přenesená",J137,0)</f>
        <v>0</v>
      </c>
      <c r="BI137" s="228">
        <f>IF(N137="nulová",J137,0)</f>
        <v>0</v>
      </c>
      <c r="BJ137" s="20" t="s">
        <v>84</v>
      </c>
      <c r="BK137" s="228">
        <f>ROUND(I137*H137,2)</f>
        <v>0</v>
      </c>
      <c r="BL137" s="20" t="s">
        <v>136</v>
      </c>
      <c r="BM137" s="227" t="s">
        <v>5641</v>
      </c>
    </row>
    <row r="138" s="2" customFormat="1">
      <c r="A138" s="41"/>
      <c r="B138" s="42"/>
      <c r="C138" s="43"/>
      <c r="D138" s="229" t="s">
        <v>237</v>
      </c>
      <c r="E138" s="43"/>
      <c r="F138" s="230" t="s">
        <v>5642</v>
      </c>
      <c r="G138" s="43"/>
      <c r="H138" s="43"/>
      <c r="I138" s="231"/>
      <c r="J138" s="43"/>
      <c r="K138" s="43"/>
      <c r="L138" s="47"/>
      <c r="M138" s="232"/>
      <c r="N138" s="233"/>
      <c r="O138" s="87"/>
      <c r="P138" s="87"/>
      <c r="Q138" s="87"/>
      <c r="R138" s="87"/>
      <c r="S138" s="87"/>
      <c r="T138" s="88"/>
      <c r="U138" s="41"/>
      <c r="V138" s="41"/>
      <c r="W138" s="41"/>
      <c r="X138" s="41"/>
      <c r="Y138" s="41"/>
      <c r="Z138" s="41"/>
      <c r="AA138" s="41"/>
      <c r="AB138" s="41"/>
      <c r="AC138" s="41"/>
      <c r="AD138" s="41"/>
      <c r="AE138" s="41"/>
      <c r="AT138" s="20" t="s">
        <v>237</v>
      </c>
      <c r="AU138" s="20" t="s">
        <v>86</v>
      </c>
    </row>
    <row r="139" s="2" customFormat="1" ht="16.5" customHeight="1">
      <c r="A139" s="41"/>
      <c r="B139" s="42"/>
      <c r="C139" s="216" t="s">
        <v>345</v>
      </c>
      <c r="D139" s="216" t="s">
        <v>231</v>
      </c>
      <c r="E139" s="217" t="s">
        <v>5643</v>
      </c>
      <c r="F139" s="218" t="s">
        <v>5644</v>
      </c>
      <c r="G139" s="219" t="s">
        <v>838</v>
      </c>
      <c r="H139" s="220">
        <v>1</v>
      </c>
      <c r="I139" s="221"/>
      <c r="J139" s="222">
        <f>ROUND(I139*H139,2)</f>
        <v>0</v>
      </c>
      <c r="K139" s="218" t="s">
        <v>322</v>
      </c>
      <c r="L139" s="47"/>
      <c r="M139" s="223" t="s">
        <v>19</v>
      </c>
      <c r="N139" s="224" t="s">
        <v>47</v>
      </c>
      <c r="O139" s="87"/>
      <c r="P139" s="225">
        <f>O139*H139</f>
        <v>0</v>
      </c>
      <c r="Q139" s="225">
        <v>0.012319999999999999</v>
      </c>
      <c r="R139" s="225">
        <f>Q139*H139</f>
        <v>0.012319999999999999</v>
      </c>
      <c r="S139" s="225">
        <v>0</v>
      </c>
      <c r="T139" s="226">
        <f>S139*H139</f>
        <v>0</v>
      </c>
      <c r="U139" s="41"/>
      <c r="V139" s="41"/>
      <c r="W139" s="41"/>
      <c r="X139" s="41"/>
      <c r="Y139" s="41"/>
      <c r="Z139" s="41"/>
      <c r="AA139" s="41"/>
      <c r="AB139" s="41"/>
      <c r="AC139" s="41"/>
      <c r="AD139" s="41"/>
      <c r="AE139" s="41"/>
      <c r="AR139" s="227" t="s">
        <v>345</v>
      </c>
      <c r="AT139" s="227" t="s">
        <v>231</v>
      </c>
      <c r="AU139" s="227" t="s">
        <v>86</v>
      </c>
      <c r="AY139" s="20" t="s">
        <v>229</v>
      </c>
      <c r="BE139" s="228">
        <f>IF(N139="základní",J139,0)</f>
        <v>0</v>
      </c>
      <c r="BF139" s="228">
        <f>IF(N139="snížená",J139,0)</f>
        <v>0</v>
      </c>
      <c r="BG139" s="228">
        <f>IF(N139="zákl. přenesená",J139,0)</f>
        <v>0</v>
      </c>
      <c r="BH139" s="228">
        <f>IF(N139="sníž. přenesená",J139,0)</f>
        <v>0</v>
      </c>
      <c r="BI139" s="228">
        <f>IF(N139="nulová",J139,0)</f>
        <v>0</v>
      </c>
      <c r="BJ139" s="20" t="s">
        <v>84</v>
      </c>
      <c r="BK139" s="228">
        <f>ROUND(I139*H139,2)</f>
        <v>0</v>
      </c>
      <c r="BL139" s="20" t="s">
        <v>345</v>
      </c>
      <c r="BM139" s="227" t="s">
        <v>5645</v>
      </c>
    </row>
    <row r="140" s="12" customFormat="1" ht="22.8" customHeight="1">
      <c r="A140" s="12"/>
      <c r="B140" s="200"/>
      <c r="C140" s="201"/>
      <c r="D140" s="202" t="s">
        <v>75</v>
      </c>
      <c r="E140" s="214" t="s">
        <v>805</v>
      </c>
      <c r="F140" s="214" t="s">
        <v>806</v>
      </c>
      <c r="G140" s="201"/>
      <c r="H140" s="201"/>
      <c r="I140" s="204"/>
      <c r="J140" s="215">
        <f>BK140</f>
        <v>0</v>
      </c>
      <c r="K140" s="201"/>
      <c r="L140" s="206"/>
      <c r="M140" s="207"/>
      <c r="N140" s="208"/>
      <c r="O140" s="208"/>
      <c r="P140" s="209">
        <f>SUM(P141:P143)</f>
        <v>0</v>
      </c>
      <c r="Q140" s="208"/>
      <c r="R140" s="209">
        <f>SUM(R141:R143)</f>
        <v>0</v>
      </c>
      <c r="S140" s="208"/>
      <c r="T140" s="210">
        <f>SUM(T141:T143)</f>
        <v>0</v>
      </c>
      <c r="U140" s="12"/>
      <c r="V140" s="12"/>
      <c r="W140" s="12"/>
      <c r="X140" s="12"/>
      <c r="Y140" s="12"/>
      <c r="Z140" s="12"/>
      <c r="AA140" s="12"/>
      <c r="AB140" s="12"/>
      <c r="AC140" s="12"/>
      <c r="AD140" s="12"/>
      <c r="AE140" s="12"/>
      <c r="AR140" s="211" t="s">
        <v>84</v>
      </c>
      <c r="AT140" s="212" t="s">
        <v>75</v>
      </c>
      <c r="AU140" s="212" t="s">
        <v>84</v>
      </c>
      <c r="AY140" s="211" t="s">
        <v>229</v>
      </c>
      <c r="BK140" s="213">
        <f>SUM(BK141:BK143)</f>
        <v>0</v>
      </c>
    </row>
    <row r="141" s="2" customFormat="1" ht="16.5" customHeight="1">
      <c r="A141" s="41"/>
      <c r="B141" s="42"/>
      <c r="C141" s="216" t="s">
        <v>351</v>
      </c>
      <c r="D141" s="216" t="s">
        <v>231</v>
      </c>
      <c r="E141" s="217" t="s">
        <v>5516</v>
      </c>
      <c r="F141" s="218" t="s">
        <v>5517</v>
      </c>
      <c r="G141" s="219" t="s">
        <v>299</v>
      </c>
      <c r="H141" s="220">
        <v>1.3069999999999999</v>
      </c>
      <c r="I141" s="221"/>
      <c r="J141" s="222">
        <f>ROUND(I141*H141,2)</f>
        <v>0</v>
      </c>
      <c r="K141" s="218" t="s">
        <v>322</v>
      </c>
      <c r="L141" s="47"/>
      <c r="M141" s="223" t="s">
        <v>19</v>
      </c>
      <c r="N141" s="224" t="s">
        <v>47</v>
      </c>
      <c r="O141" s="87"/>
      <c r="P141" s="225">
        <f>O141*H141</f>
        <v>0</v>
      </c>
      <c r="Q141" s="225">
        <v>0</v>
      </c>
      <c r="R141" s="225">
        <f>Q141*H141</f>
        <v>0</v>
      </c>
      <c r="S141" s="225">
        <v>0</v>
      </c>
      <c r="T141" s="226">
        <f>S141*H141</f>
        <v>0</v>
      </c>
      <c r="U141" s="41"/>
      <c r="V141" s="41"/>
      <c r="W141" s="41"/>
      <c r="X141" s="41"/>
      <c r="Y141" s="41"/>
      <c r="Z141" s="41"/>
      <c r="AA141" s="41"/>
      <c r="AB141" s="41"/>
      <c r="AC141" s="41"/>
      <c r="AD141" s="41"/>
      <c r="AE141" s="41"/>
      <c r="AR141" s="227" t="s">
        <v>136</v>
      </c>
      <c r="AT141" s="227" t="s">
        <v>231</v>
      </c>
      <c r="AU141" s="227" t="s">
        <v>86</v>
      </c>
      <c r="AY141" s="20" t="s">
        <v>229</v>
      </c>
      <c r="BE141" s="228">
        <f>IF(N141="základní",J141,0)</f>
        <v>0</v>
      </c>
      <c r="BF141" s="228">
        <f>IF(N141="snížená",J141,0)</f>
        <v>0</v>
      </c>
      <c r="BG141" s="228">
        <f>IF(N141="zákl. přenesená",J141,0)</f>
        <v>0</v>
      </c>
      <c r="BH141" s="228">
        <f>IF(N141="sníž. přenesená",J141,0)</f>
        <v>0</v>
      </c>
      <c r="BI141" s="228">
        <f>IF(N141="nulová",J141,0)</f>
        <v>0</v>
      </c>
      <c r="BJ141" s="20" t="s">
        <v>84</v>
      </c>
      <c r="BK141" s="228">
        <f>ROUND(I141*H141,2)</f>
        <v>0</v>
      </c>
      <c r="BL141" s="20" t="s">
        <v>136</v>
      </c>
      <c r="BM141" s="227" t="s">
        <v>5646</v>
      </c>
    </row>
    <row r="142" s="2" customFormat="1" ht="24.15" customHeight="1">
      <c r="A142" s="41"/>
      <c r="B142" s="42"/>
      <c r="C142" s="216" t="s">
        <v>358</v>
      </c>
      <c r="D142" s="216" t="s">
        <v>231</v>
      </c>
      <c r="E142" s="217" t="s">
        <v>3529</v>
      </c>
      <c r="F142" s="218" t="s">
        <v>3530</v>
      </c>
      <c r="G142" s="219" t="s">
        <v>299</v>
      </c>
      <c r="H142" s="220">
        <v>0.22900000000000001</v>
      </c>
      <c r="I142" s="221"/>
      <c r="J142" s="222">
        <f>ROUND(I142*H142,2)</f>
        <v>0</v>
      </c>
      <c r="K142" s="218" t="s">
        <v>235</v>
      </c>
      <c r="L142" s="47"/>
      <c r="M142" s="223" t="s">
        <v>19</v>
      </c>
      <c r="N142" s="224" t="s">
        <v>47</v>
      </c>
      <c r="O142" s="87"/>
      <c r="P142" s="225">
        <f>O142*H142</f>
        <v>0</v>
      </c>
      <c r="Q142" s="225">
        <v>0</v>
      </c>
      <c r="R142" s="225">
        <f>Q142*H142</f>
        <v>0</v>
      </c>
      <c r="S142" s="225">
        <v>0</v>
      </c>
      <c r="T142" s="226">
        <f>S142*H142</f>
        <v>0</v>
      </c>
      <c r="U142" s="41"/>
      <c r="V142" s="41"/>
      <c r="W142" s="41"/>
      <c r="X142" s="41"/>
      <c r="Y142" s="41"/>
      <c r="Z142" s="41"/>
      <c r="AA142" s="41"/>
      <c r="AB142" s="41"/>
      <c r="AC142" s="41"/>
      <c r="AD142" s="41"/>
      <c r="AE142" s="41"/>
      <c r="AR142" s="227" t="s">
        <v>136</v>
      </c>
      <c r="AT142" s="227" t="s">
        <v>231</v>
      </c>
      <c r="AU142" s="227" t="s">
        <v>86</v>
      </c>
      <c r="AY142" s="20" t="s">
        <v>229</v>
      </c>
      <c r="BE142" s="228">
        <f>IF(N142="základní",J142,0)</f>
        <v>0</v>
      </c>
      <c r="BF142" s="228">
        <f>IF(N142="snížená",J142,0)</f>
        <v>0</v>
      </c>
      <c r="BG142" s="228">
        <f>IF(N142="zákl. přenesená",J142,0)</f>
        <v>0</v>
      </c>
      <c r="BH142" s="228">
        <f>IF(N142="sníž. přenesená",J142,0)</f>
        <v>0</v>
      </c>
      <c r="BI142" s="228">
        <f>IF(N142="nulová",J142,0)</f>
        <v>0</v>
      </c>
      <c r="BJ142" s="20" t="s">
        <v>84</v>
      </c>
      <c r="BK142" s="228">
        <f>ROUND(I142*H142,2)</f>
        <v>0</v>
      </c>
      <c r="BL142" s="20" t="s">
        <v>136</v>
      </c>
      <c r="BM142" s="227" t="s">
        <v>5647</v>
      </c>
    </row>
    <row r="143" s="2" customFormat="1">
      <c r="A143" s="41"/>
      <c r="B143" s="42"/>
      <c r="C143" s="43"/>
      <c r="D143" s="229" t="s">
        <v>237</v>
      </c>
      <c r="E143" s="43"/>
      <c r="F143" s="230" t="s">
        <v>3532</v>
      </c>
      <c r="G143" s="43"/>
      <c r="H143" s="43"/>
      <c r="I143" s="231"/>
      <c r="J143" s="43"/>
      <c r="K143" s="43"/>
      <c r="L143" s="47"/>
      <c r="M143" s="304"/>
      <c r="N143" s="305"/>
      <c r="O143" s="280"/>
      <c r="P143" s="280"/>
      <c r="Q143" s="280"/>
      <c r="R143" s="280"/>
      <c r="S143" s="280"/>
      <c r="T143" s="306"/>
      <c r="U143" s="41"/>
      <c r="V143" s="41"/>
      <c r="W143" s="41"/>
      <c r="X143" s="41"/>
      <c r="Y143" s="41"/>
      <c r="Z143" s="41"/>
      <c r="AA143" s="41"/>
      <c r="AB143" s="41"/>
      <c r="AC143" s="41"/>
      <c r="AD143" s="41"/>
      <c r="AE143" s="41"/>
      <c r="AT143" s="20" t="s">
        <v>237</v>
      </c>
      <c r="AU143" s="20" t="s">
        <v>86</v>
      </c>
    </row>
    <row r="144" s="2" customFormat="1" ht="6.96" customHeight="1">
      <c r="A144" s="41"/>
      <c r="B144" s="62"/>
      <c r="C144" s="63"/>
      <c r="D144" s="63"/>
      <c r="E144" s="63"/>
      <c r="F144" s="63"/>
      <c r="G144" s="63"/>
      <c r="H144" s="63"/>
      <c r="I144" s="63"/>
      <c r="J144" s="63"/>
      <c r="K144" s="63"/>
      <c r="L144" s="47"/>
      <c r="M144" s="41"/>
      <c r="O144" s="41"/>
      <c r="P144" s="41"/>
      <c r="Q144" s="41"/>
      <c r="R144" s="41"/>
      <c r="S144" s="41"/>
      <c r="T144" s="41"/>
      <c r="U144" s="41"/>
      <c r="V144" s="41"/>
      <c r="W144" s="41"/>
      <c r="X144" s="41"/>
      <c r="Y144" s="41"/>
      <c r="Z144" s="41"/>
      <c r="AA144" s="41"/>
      <c r="AB144" s="41"/>
      <c r="AC144" s="41"/>
      <c r="AD144" s="41"/>
      <c r="AE144" s="41"/>
    </row>
  </sheetData>
  <sheetProtection sheet="1" autoFilter="0" formatColumns="0" formatRows="0" objects="1" scenarios="1" spinCount="100000" saltValue="IFnR7cQBpRygv10RTmo/DYqWuSoBqzY3NBbyj4n3B3u4vRWVKAoSCGJtv4zonhkqyh/FBGP2/+Qfe4h/W+7cDA==" hashValue="1wr50HRdxahJkrAfTB77/pdTcoNPWlNnDBT0+uThUnEDZPg367tUk341QYirEmenPAyZO088zZKrl4AdAjf0Iw==" algorithmName="SHA-512" password="CC35"/>
  <autoFilter ref="C83:K143"/>
  <mergeCells count="9">
    <mergeCell ref="E7:H7"/>
    <mergeCell ref="E9:H9"/>
    <mergeCell ref="E18:H18"/>
    <mergeCell ref="E27:H27"/>
    <mergeCell ref="E48:H48"/>
    <mergeCell ref="E50:H50"/>
    <mergeCell ref="E74:H74"/>
    <mergeCell ref="E76:H76"/>
    <mergeCell ref="L2:V2"/>
  </mergeCells>
  <hyperlinks>
    <hyperlink ref="F88" r:id="rId1" display="https://podminky.urs.cz/item/CS_URS_2024_01/132251101"/>
    <hyperlink ref="F91" r:id="rId2" display="https://podminky.urs.cz/item/CS_URS_2024_01/162351103"/>
    <hyperlink ref="F98" r:id="rId3" display="https://podminky.urs.cz/item/CS_URS_2024_01/162651112"/>
    <hyperlink ref="F102" r:id="rId4" display="https://podminky.urs.cz/item/CS_URS_2024_01/167151101"/>
    <hyperlink ref="F109" r:id="rId5" display="https://podminky.urs.cz/item/CS_URS_2024_01/171201231"/>
    <hyperlink ref="F113" r:id="rId6" display="https://podminky.urs.cz/item/CS_URS_2024_01/171251201"/>
    <hyperlink ref="F116" r:id="rId7" display="https://podminky.urs.cz/item/CS_URS_2024_01/174151101"/>
    <hyperlink ref="F119" r:id="rId8" display="https://podminky.urs.cz/item/CS_URS_2024_01/175151101"/>
    <hyperlink ref="F126" r:id="rId9" display="https://podminky.urs.cz/item/CS_URS_2024_01/451573111"/>
    <hyperlink ref="F130" r:id="rId10" display="https://podminky.urs.cz/item/CS_URS_2024_01/721173403"/>
    <hyperlink ref="F132" r:id="rId11" display="https://podminky.urs.cz/item/CS_URS_2024_01/894812201"/>
    <hyperlink ref="F134" r:id="rId12" display="https://podminky.urs.cz/item/CS_URS_2024_01/894812232"/>
    <hyperlink ref="F136" r:id="rId13" display="https://podminky.urs.cz/item/CS_URS_2024_01/894812249"/>
    <hyperlink ref="F138" r:id="rId14" display="https://podminky.urs.cz/item/CS_URS_2024_01/894812251"/>
    <hyperlink ref="F143" r:id="rId15" display="https://podminky.urs.cz/item/CS_URS_2024_01/998276101"/>
  </hyperlinks>
  <pageMargins left="0.39375" right="0.39375" top="0.39375" bottom="0.39375" header="0" footer="0"/>
  <pageSetup paperSize="9" orientation="landscape" blackAndWhite="1" fitToHeight="100"/>
  <headerFooter>
    <oddFooter>&amp;CStrana &amp;P z &amp;N</oddFooter>
  </headerFooter>
  <drawing r:id="rId16"/>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194</v>
      </c>
      <c r="AZ2" s="283" t="s">
        <v>3466</v>
      </c>
      <c r="BA2" s="283" t="s">
        <v>19</v>
      </c>
      <c r="BB2" s="283" t="s">
        <v>19</v>
      </c>
      <c r="BC2" s="283" t="s">
        <v>1235</v>
      </c>
      <c r="BD2" s="283" t="s">
        <v>86</v>
      </c>
    </row>
    <row r="3" s="1" customFormat="1" ht="6.96" customHeight="1">
      <c r="B3" s="142"/>
      <c r="C3" s="143"/>
      <c r="D3" s="143"/>
      <c r="E3" s="143"/>
      <c r="F3" s="143"/>
      <c r="G3" s="143"/>
      <c r="H3" s="143"/>
      <c r="I3" s="143"/>
      <c r="J3" s="143"/>
      <c r="K3" s="143"/>
      <c r="L3" s="23"/>
      <c r="AT3" s="20" t="s">
        <v>86</v>
      </c>
      <c r="AZ3" s="283" t="s">
        <v>3467</v>
      </c>
      <c r="BA3" s="283" t="s">
        <v>19</v>
      </c>
      <c r="BB3" s="283" t="s">
        <v>19</v>
      </c>
      <c r="BC3" s="283" t="s">
        <v>5648</v>
      </c>
      <c r="BD3" s="283" t="s">
        <v>86</v>
      </c>
    </row>
    <row r="4" s="1" customFormat="1" ht="24.96" customHeight="1">
      <c r="B4" s="23"/>
      <c r="D4" s="144" t="s">
        <v>198</v>
      </c>
      <c r="L4" s="23"/>
      <c r="M4" s="145" t="s">
        <v>10</v>
      </c>
      <c r="AT4" s="20" t="s">
        <v>4</v>
      </c>
      <c r="AZ4" s="283" t="s">
        <v>3469</v>
      </c>
      <c r="BA4" s="283" t="s">
        <v>19</v>
      </c>
      <c r="BB4" s="283" t="s">
        <v>19</v>
      </c>
      <c r="BC4" s="283" t="s">
        <v>5649</v>
      </c>
      <c r="BD4" s="283" t="s">
        <v>86</v>
      </c>
    </row>
    <row r="5" s="1" customFormat="1" ht="6.96" customHeight="1">
      <c r="B5" s="23"/>
      <c r="L5" s="23"/>
      <c r="AZ5" s="283" t="s">
        <v>3471</v>
      </c>
      <c r="BA5" s="283" t="s">
        <v>19</v>
      </c>
      <c r="BB5" s="283" t="s">
        <v>19</v>
      </c>
      <c r="BC5" s="283" t="s">
        <v>5650</v>
      </c>
      <c r="BD5" s="283" t="s">
        <v>86</v>
      </c>
    </row>
    <row r="6" s="1" customFormat="1" ht="12" customHeight="1">
      <c r="B6" s="23"/>
      <c r="D6" s="146" t="s">
        <v>16</v>
      </c>
      <c r="L6" s="23"/>
      <c r="AZ6" s="283" t="s">
        <v>3472</v>
      </c>
      <c r="BA6" s="283" t="s">
        <v>19</v>
      </c>
      <c r="BB6" s="283" t="s">
        <v>19</v>
      </c>
      <c r="BC6" s="283" t="s">
        <v>5651</v>
      </c>
      <c r="BD6" s="283" t="s">
        <v>86</v>
      </c>
    </row>
    <row r="7" s="1" customFormat="1" ht="16.5" customHeight="1">
      <c r="B7" s="23"/>
      <c r="E7" s="147" t="str">
        <f>'Rekapitulace stavby'!K6</f>
        <v>Informační centrum nádraží Teplice nad Bečvou, rekonstrukce a dostavba</v>
      </c>
      <c r="F7" s="146"/>
      <c r="G7" s="146"/>
      <c r="H7" s="146"/>
      <c r="L7" s="23"/>
    </row>
    <row r="8" s="2" customFormat="1" ht="12" customHeight="1">
      <c r="A8" s="41"/>
      <c r="B8" s="47"/>
      <c r="C8" s="41"/>
      <c r="D8" s="146" t="s">
        <v>199</v>
      </c>
      <c r="E8" s="41"/>
      <c r="F8" s="41"/>
      <c r="G8" s="41"/>
      <c r="H8" s="41"/>
      <c r="I8" s="41"/>
      <c r="J8" s="41"/>
      <c r="K8" s="41"/>
      <c r="L8" s="148"/>
      <c r="S8" s="41"/>
      <c r="T8" s="41"/>
      <c r="U8" s="41"/>
      <c r="V8" s="41"/>
      <c r="W8" s="41"/>
      <c r="X8" s="41"/>
      <c r="Y8" s="41"/>
      <c r="Z8" s="41"/>
      <c r="AA8" s="41"/>
      <c r="AB8" s="41"/>
      <c r="AC8" s="41"/>
      <c r="AD8" s="41"/>
      <c r="AE8" s="41"/>
    </row>
    <row r="9" s="2" customFormat="1" ht="16.5" customHeight="1">
      <c r="A9" s="41"/>
      <c r="B9" s="47"/>
      <c r="C9" s="41"/>
      <c r="D9" s="41"/>
      <c r="E9" s="149" t="s">
        <v>5652</v>
      </c>
      <c r="F9" s="41"/>
      <c r="G9" s="41"/>
      <c r="H9" s="41"/>
      <c r="I9" s="41"/>
      <c r="J9" s="41"/>
      <c r="K9" s="41"/>
      <c r="L9" s="148"/>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row>
    <row r="11" s="2" customFormat="1" ht="12" customHeight="1">
      <c r="A11" s="41"/>
      <c r="B11" s="47"/>
      <c r="C11" s="41"/>
      <c r="D11" s="146" t="s">
        <v>18</v>
      </c>
      <c r="E11" s="41"/>
      <c r="F11" s="137" t="s">
        <v>19</v>
      </c>
      <c r="G11" s="41"/>
      <c r="H11" s="41"/>
      <c r="I11" s="146" t="s">
        <v>20</v>
      </c>
      <c r="J11" s="137" t="s">
        <v>19</v>
      </c>
      <c r="K11" s="41"/>
      <c r="L11" s="148"/>
      <c r="S11" s="41"/>
      <c r="T11" s="41"/>
      <c r="U11" s="41"/>
      <c r="V11" s="41"/>
      <c r="W11" s="41"/>
      <c r="X11" s="41"/>
      <c r="Y11" s="41"/>
      <c r="Z11" s="41"/>
      <c r="AA11" s="41"/>
      <c r="AB11" s="41"/>
      <c r="AC11" s="41"/>
      <c r="AD11" s="41"/>
      <c r="AE11" s="41"/>
    </row>
    <row r="12" s="2" customFormat="1" ht="12" customHeight="1">
      <c r="A12" s="41"/>
      <c r="B12" s="47"/>
      <c r="C12" s="41"/>
      <c r="D12" s="146" t="s">
        <v>21</v>
      </c>
      <c r="E12" s="41"/>
      <c r="F12" s="137" t="s">
        <v>22</v>
      </c>
      <c r="G12" s="41"/>
      <c r="H12" s="41"/>
      <c r="I12" s="146" t="s">
        <v>23</v>
      </c>
      <c r="J12" s="150" t="str">
        <f>'Rekapitulace stavby'!AN8</f>
        <v>23. 5. 2024</v>
      </c>
      <c r="K12" s="41"/>
      <c r="L12" s="148"/>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7" t="s">
        <v>27</v>
      </c>
      <c r="K14" s="41"/>
      <c r="L14" s="148"/>
      <c r="S14" s="41"/>
      <c r="T14" s="41"/>
      <c r="U14" s="41"/>
      <c r="V14" s="41"/>
      <c r="W14" s="41"/>
      <c r="X14" s="41"/>
      <c r="Y14" s="41"/>
      <c r="Z14" s="41"/>
      <c r="AA14" s="41"/>
      <c r="AB14" s="41"/>
      <c r="AC14" s="41"/>
      <c r="AD14" s="41"/>
      <c r="AE14" s="41"/>
    </row>
    <row r="15" s="2" customFormat="1" ht="18" customHeight="1">
      <c r="A15" s="41"/>
      <c r="B15" s="47"/>
      <c r="C15" s="41"/>
      <c r="D15" s="41"/>
      <c r="E15" s="137" t="s">
        <v>28</v>
      </c>
      <c r="F15" s="41"/>
      <c r="G15" s="41"/>
      <c r="H15" s="41"/>
      <c r="I15" s="146" t="s">
        <v>29</v>
      </c>
      <c r="J15" s="137" t="s">
        <v>30</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31</v>
      </c>
      <c r="E17" s="41"/>
      <c r="F17" s="41"/>
      <c r="G17" s="41"/>
      <c r="H17" s="41"/>
      <c r="I17" s="146" t="s">
        <v>26</v>
      </c>
      <c r="J17" s="36"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7"/>
      <c r="G18" s="137"/>
      <c r="H18" s="137"/>
      <c r="I18" s="146" t="s">
        <v>29</v>
      </c>
      <c r="J18" s="36"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33</v>
      </c>
      <c r="E20" s="41"/>
      <c r="F20" s="41"/>
      <c r="G20" s="41"/>
      <c r="H20" s="41"/>
      <c r="I20" s="146" t="s">
        <v>26</v>
      </c>
      <c r="J20" s="137" t="s">
        <v>34</v>
      </c>
      <c r="K20" s="41"/>
      <c r="L20" s="148"/>
      <c r="S20" s="41"/>
      <c r="T20" s="41"/>
      <c r="U20" s="41"/>
      <c r="V20" s="41"/>
      <c r="W20" s="41"/>
      <c r="X20" s="41"/>
      <c r="Y20" s="41"/>
      <c r="Z20" s="41"/>
      <c r="AA20" s="41"/>
      <c r="AB20" s="41"/>
      <c r="AC20" s="41"/>
      <c r="AD20" s="41"/>
      <c r="AE20" s="41"/>
    </row>
    <row r="21" s="2" customFormat="1" ht="18" customHeight="1">
      <c r="A21" s="41"/>
      <c r="B21" s="47"/>
      <c r="C21" s="41"/>
      <c r="D21" s="41"/>
      <c r="E21" s="137" t="s">
        <v>35</v>
      </c>
      <c r="F21" s="41"/>
      <c r="G21" s="41"/>
      <c r="H21" s="41"/>
      <c r="I21" s="146" t="s">
        <v>29</v>
      </c>
      <c r="J21" s="137" t="s">
        <v>36</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38</v>
      </c>
      <c r="E23" s="41"/>
      <c r="F23" s="41"/>
      <c r="G23" s="41"/>
      <c r="H23" s="41"/>
      <c r="I23" s="146" t="s">
        <v>26</v>
      </c>
      <c r="J23" s="137" t="str">
        <f>IF('Rekapitulace stavby'!AN19="","",'Rekapitulace stavby'!AN19)</f>
        <v/>
      </c>
      <c r="K23" s="41"/>
      <c r="L23" s="148"/>
      <c r="S23" s="41"/>
      <c r="T23" s="41"/>
      <c r="U23" s="41"/>
      <c r="V23" s="41"/>
      <c r="W23" s="41"/>
      <c r="X23" s="41"/>
      <c r="Y23" s="41"/>
      <c r="Z23" s="41"/>
      <c r="AA23" s="41"/>
      <c r="AB23" s="41"/>
      <c r="AC23" s="41"/>
      <c r="AD23" s="41"/>
      <c r="AE23" s="41"/>
    </row>
    <row r="24" s="2" customFormat="1" ht="18" customHeight="1">
      <c r="A24" s="41"/>
      <c r="B24" s="47"/>
      <c r="C24" s="41"/>
      <c r="D24" s="41"/>
      <c r="E24" s="137" t="str">
        <f>IF('Rekapitulace stavby'!E20="","",'Rekapitulace stavby'!E20)</f>
        <v>Ing. Vojtěch Biolek</v>
      </c>
      <c r="F24" s="41"/>
      <c r="G24" s="41"/>
      <c r="H24" s="41"/>
      <c r="I24" s="146" t="s">
        <v>29</v>
      </c>
      <c r="J24" s="137" t="str">
        <f>IF('Rekapitulace stavby'!AN20="","",'Rekapitulace stavby'!AN20)</f>
        <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40</v>
      </c>
      <c r="E26" s="41"/>
      <c r="F26" s="41"/>
      <c r="G26" s="41"/>
      <c r="H26" s="41"/>
      <c r="I26" s="41"/>
      <c r="J26" s="41"/>
      <c r="K26" s="41"/>
      <c r="L26" s="148"/>
      <c r="S26" s="41"/>
      <c r="T26" s="41"/>
      <c r="U26" s="41"/>
      <c r="V26" s="41"/>
      <c r="W26" s="41"/>
      <c r="X26" s="41"/>
      <c r="Y26" s="41"/>
      <c r="Z26" s="41"/>
      <c r="AA26" s="41"/>
      <c r="AB26" s="41"/>
      <c r="AC26" s="41"/>
      <c r="AD26" s="41"/>
      <c r="AE26" s="41"/>
    </row>
    <row r="27" s="8" customFormat="1" ht="119.25" customHeight="1">
      <c r="A27" s="151"/>
      <c r="B27" s="152"/>
      <c r="C27" s="151"/>
      <c r="D27" s="151"/>
      <c r="E27" s="153" t="s">
        <v>201</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42</v>
      </c>
      <c r="E30" s="41"/>
      <c r="F30" s="41"/>
      <c r="G30" s="41"/>
      <c r="H30" s="41"/>
      <c r="I30" s="41"/>
      <c r="J30" s="157">
        <f>ROUND(J84,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44</v>
      </c>
      <c r="G32" s="41"/>
      <c r="H32" s="41"/>
      <c r="I32" s="158" t="s">
        <v>43</v>
      </c>
      <c r="J32" s="158" t="s">
        <v>45</v>
      </c>
      <c r="K32" s="41"/>
      <c r="L32" s="148"/>
      <c r="S32" s="41"/>
      <c r="T32" s="41"/>
      <c r="U32" s="41"/>
      <c r="V32" s="41"/>
      <c r="W32" s="41"/>
      <c r="X32" s="41"/>
      <c r="Y32" s="41"/>
      <c r="Z32" s="41"/>
      <c r="AA32" s="41"/>
      <c r="AB32" s="41"/>
      <c r="AC32" s="41"/>
      <c r="AD32" s="41"/>
      <c r="AE32" s="41"/>
    </row>
    <row r="33" s="2" customFormat="1" ht="14.4" customHeight="1">
      <c r="A33" s="41"/>
      <c r="B33" s="47"/>
      <c r="C33" s="41"/>
      <c r="D33" s="159" t="s">
        <v>46</v>
      </c>
      <c r="E33" s="146" t="s">
        <v>47</v>
      </c>
      <c r="F33" s="160">
        <f>ROUND((SUM(BE84:BE138)),  2)</f>
        <v>0</v>
      </c>
      <c r="G33" s="41"/>
      <c r="H33" s="41"/>
      <c r="I33" s="161">
        <v>0.20999999999999999</v>
      </c>
      <c r="J33" s="160">
        <f>ROUND(((SUM(BE84:BE138))*I33),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48</v>
      </c>
      <c r="F34" s="160">
        <f>ROUND((SUM(BF84:BF138)),  2)</f>
        <v>0</v>
      </c>
      <c r="G34" s="41"/>
      <c r="H34" s="41"/>
      <c r="I34" s="161">
        <v>0.14999999999999999</v>
      </c>
      <c r="J34" s="160">
        <f>ROUND(((SUM(BF84:BF138))*I34),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49</v>
      </c>
      <c r="F35" s="160">
        <f>ROUND((SUM(BG84:BG138)),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50</v>
      </c>
      <c r="F36" s="160">
        <f>ROUND((SUM(BH84:BH138)),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51</v>
      </c>
      <c r="F37" s="160">
        <f>ROUND((SUM(BI84:BI138)),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52</v>
      </c>
      <c r="E39" s="164"/>
      <c r="F39" s="164"/>
      <c r="G39" s="165" t="s">
        <v>53</v>
      </c>
      <c r="H39" s="166" t="s">
        <v>54</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6" t="s">
        <v>202</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Informační centrum nádraží Teplice nad Bečvou, rekonstrukce a dostavba</v>
      </c>
      <c r="F48" s="35"/>
      <c r="G48" s="35"/>
      <c r="H48" s="35"/>
      <c r="I48" s="43"/>
      <c r="J48" s="43"/>
      <c r="K48" s="43"/>
      <c r="L48" s="148"/>
      <c r="S48" s="41"/>
      <c r="T48" s="41"/>
      <c r="U48" s="41"/>
      <c r="V48" s="41"/>
      <c r="W48" s="41"/>
      <c r="X48" s="41"/>
      <c r="Y48" s="41"/>
      <c r="Z48" s="41"/>
      <c r="AA48" s="41"/>
      <c r="AB48" s="41"/>
      <c r="AC48" s="41"/>
      <c r="AD48" s="41"/>
      <c r="AE48" s="41"/>
    </row>
    <row r="49" s="2" customFormat="1" ht="12" customHeight="1">
      <c r="A49" s="41"/>
      <c r="B49" s="42"/>
      <c r="C49" s="35" t="s">
        <v>199</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IO 04 - Areálový užitkový vodovod</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U Teplic 552, 753 01 Hranice I - Město</v>
      </c>
      <c r="G52" s="43"/>
      <c r="H52" s="43"/>
      <c r="I52" s="35" t="s">
        <v>23</v>
      </c>
      <c r="J52" s="75" t="str">
        <f>IF(J12="","",J12)</f>
        <v>23. 5. 2024</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Město Hranice</v>
      </c>
      <c r="G54" s="43"/>
      <c r="H54" s="43"/>
      <c r="I54" s="35" t="s">
        <v>33</v>
      </c>
      <c r="J54" s="39" t="str">
        <f>E21</f>
        <v>Ateliér Velehradský s.r.o.</v>
      </c>
      <c r="K54" s="43"/>
      <c r="L54" s="148"/>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38</v>
      </c>
      <c r="J55" s="39" t="str">
        <f>E24</f>
        <v>Ing. Vojtěch Biolek</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203</v>
      </c>
      <c r="D57" s="175"/>
      <c r="E57" s="175"/>
      <c r="F57" s="175"/>
      <c r="G57" s="175"/>
      <c r="H57" s="175"/>
      <c r="I57" s="175"/>
      <c r="J57" s="176" t="s">
        <v>204</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74</v>
      </c>
      <c r="D59" s="43"/>
      <c r="E59" s="43"/>
      <c r="F59" s="43"/>
      <c r="G59" s="43"/>
      <c r="H59" s="43"/>
      <c r="I59" s="43"/>
      <c r="J59" s="105">
        <f>J84</f>
        <v>0</v>
      </c>
      <c r="K59" s="43"/>
      <c r="L59" s="148"/>
      <c r="S59" s="41"/>
      <c r="T59" s="41"/>
      <c r="U59" s="41"/>
      <c r="V59" s="41"/>
      <c r="W59" s="41"/>
      <c r="X59" s="41"/>
      <c r="Y59" s="41"/>
      <c r="Z59" s="41"/>
      <c r="AA59" s="41"/>
      <c r="AB59" s="41"/>
      <c r="AC59" s="41"/>
      <c r="AD59" s="41"/>
      <c r="AE59" s="41"/>
      <c r="AU59" s="20" t="s">
        <v>205</v>
      </c>
    </row>
    <row r="60" s="9" customFormat="1" ht="24.96" customHeight="1">
      <c r="A60" s="9"/>
      <c r="B60" s="178"/>
      <c r="C60" s="179"/>
      <c r="D60" s="180" t="s">
        <v>206</v>
      </c>
      <c r="E60" s="181"/>
      <c r="F60" s="181"/>
      <c r="G60" s="181"/>
      <c r="H60" s="181"/>
      <c r="I60" s="181"/>
      <c r="J60" s="182">
        <f>J85</f>
        <v>0</v>
      </c>
      <c r="K60" s="179"/>
      <c r="L60" s="183"/>
      <c r="S60" s="9"/>
      <c r="T60" s="9"/>
      <c r="U60" s="9"/>
      <c r="V60" s="9"/>
      <c r="W60" s="9"/>
      <c r="X60" s="9"/>
      <c r="Y60" s="9"/>
      <c r="Z60" s="9"/>
      <c r="AA60" s="9"/>
      <c r="AB60" s="9"/>
      <c r="AC60" s="9"/>
      <c r="AD60" s="9"/>
      <c r="AE60" s="9"/>
    </row>
    <row r="61" s="10" customFormat="1" ht="19.92" customHeight="1">
      <c r="A61" s="10"/>
      <c r="B61" s="184"/>
      <c r="C61" s="128"/>
      <c r="D61" s="185" t="s">
        <v>207</v>
      </c>
      <c r="E61" s="186"/>
      <c r="F61" s="186"/>
      <c r="G61" s="186"/>
      <c r="H61" s="186"/>
      <c r="I61" s="186"/>
      <c r="J61" s="187">
        <f>J86</f>
        <v>0</v>
      </c>
      <c r="K61" s="128"/>
      <c r="L61" s="188"/>
      <c r="S61" s="10"/>
      <c r="T61" s="10"/>
      <c r="U61" s="10"/>
      <c r="V61" s="10"/>
      <c r="W61" s="10"/>
      <c r="X61" s="10"/>
      <c r="Y61" s="10"/>
      <c r="Z61" s="10"/>
      <c r="AA61" s="10"/>
      <c r="AB61" s="10"/>
      <c r="AC61" s="10"/>
      <c r="AD61" s="10"/>
      <c r="AE61" s="10"/>
    </row>
    <row r="62" s="10" customFormat="1" ht="19.92" customHeight="1">
      <c r="A62" s="10"/>
      <c r="B62" s="184"/>
      <c r="C62" s="128"/>
      <c r="D62" s="185" t="s">
        <v>3476</v>
      </c>
      <c r="E62" s="186"/>
      <c r="F62" s="186"/>
      <c r="G62" s="186"/>
      <c r="H62" s="186"/>
      <c r="I62" s="186"/>
      <c r="J62" s="187">
        <f>J124</f>
        <v>0</v>
      </c>
      <c r="K62" s="128"/>
      <c r="L62" s="188"/>
      <c r="S62" s="10"/>
      <c r="T62" s="10"/>
      <c r="U62" s="10"/>
      <c r="V62" s="10"/>
      <c r="W62" s="10"/>
      <c r="X62" s="10"/>
      <c r="Y62" s="10"/>
      <c r="Z62" s="10"/>
      <c r="AA62" s="10"/>
      <c r="AB62" s="10"/>
      <c r="AC62" s="10"/>
      <c r="AD62" s="10"/>
      <c r="AE62" s="10"/>
    </row>
    <row r="63" s="10" customFormat="1" ht="19.92" customHeight="1">
      <c r="A63" s="10"/>
      <c r="B63" s="184"/>
      <c r="C63" s="128"/>
      <c r="D63" s="185" t="s">
        <v>208</v>
      </c>
      <c r="E63" s="186"/>
      <c r="F63" s="186"/>
      <c r="G63" s="186"/>
      <c r="H63" s="186"/>
      <c r="I63" s="186"/>
      <c r="J63" s="187">
        <f>J128</f>
        <v>0</v>
      </c>
      <c r="K63" s="128"/>
      <c r="L63" s="188"/>
      <c r="S63" s="10"/>
      <c r="T63" s="10"/>
      <c r="U63" s="10"/>
      <c r="V63" s="10"/>
      <c r="W63" s="10"/>
      <c r="X63" s="10"/>
      <c r="Y63" s="10"/>
      <c r="Z63" s="10"/>
      <c r="AA63" s="10"/>
      <c r="AB63" s="10"/>
      <c r="AC63" s="10"/>
      <c r="AD63" s="10"/>
      <c r="AE63" s="10"/>
    </row>
    <row r="64" s="10" customFormat="1" ht="19.92" customHeight="1">
      <c r="A64" s="10"/>
      <c r="B64" s="184"/>
      <c r="C64" s="128"/>
      <c r="D64" s="185" t="s">
        <v>476</v>
      </c>
      <c r="E64" s="186"/>
      <c r="F64" s="186"/>
      <c r="G64" s="186"/>
      <c r="H64" s="186"/>
      <c r="I64" s="186"/>
      <c r="J64" s="187">
        <f>J135</f>
        <v>0</v>
      </c>
      <c r="K64" s="128"/>
      <c r="L64" s="188"/>
      <c r="S64" s="10"/>
      <c r="T64" s="10"/>
      <c r="U64" s="10"/>
      <c r="V64" s="10"/>
      <c r="W64" s="10"/>
      <c r="X64" s="10"/>
      <c r="Y64" s="10"/>
      <c r="Z64" s="10"/>
      <c r="AA64" s="10"/>
      <c r="AB64" s="10"/>
      <c r="AC64" s="10"/>
      <c r="AD64" s="10"/>
      <c r="AE64" s="10"/>
    </row>
    <row r="65" s="2" customFormat="1" ht="21.84" customHeight="1">
      <c r="A65" s="41"/>
      <c r="B65" s="42"/>
      <c r="C65" s="43"/>
      <c r="D65" s="43"/>
      <c r="E65" s="43"/>
      <c r="F65" s="43"/>
      <c r="G65" s="43"/>
      <c r="H65" s="43"/>
      <c r="I65" s="43"/>
      <c r="J65" s="43"/>
      <c r="K65" s="43"/>
      <c r="L65" s="148"/>
      <c r="S65" s="41"/>
      <c r="T65" s="41"/>
      <c r="U65" s="41"/>
      <c r="V65" s="41"/>
      <c r="W65" s="41"/>
      <c r="X65" s="41"/>
      <c r="Y65" s="41"/>
      <c r="Z65" s="41"/>
      <c r="AA65" s="41"/>
      <c r="AB65" s="41"/>
      <c r="AC65" s="41"/>
      <c r="AD65" s="41"/>
      <c r="AE65" s="41"/>
    </row>
    <row r="66" s="2" customFormat="1" ht="6.96" customHeight="1">
      <c r="A66" s="41"/>
      <c r="B66" s="62"/>
      <c r="C66" s="63"/>
      <c r="D66" s="63"/>
      <c r="E66" s="63"/>
      <c r="F66" s="63"/>
      <c r="G66" s="63"/>
      <c r="H66" s="63"/>
      <c r="I66" s="63"/>
      <c r="J66" s="63"/>
      <c r="K66" s="63"/>
      <c r="L66" s="148"/>
      <c r="S66" s="41"/>
      <c r="T66" s="41"/>
      <c r="U66" s="41"/>
      <c r="V66" s="41"/>
      <c r="W66" s="41"/>
      <c r="X66" s="41"/>
      <c r="Y66" s="41"/>
      <c r="Z66" s="41"/>
      <c r="AA66" s="41"/>
      <c r="AB66" s="41"/>
      <c r="AC66" s="41"/>
      <c r="AD66" s="41"/>
      <c r="AE66" s="41"/>
    </row>
    <row r="70" s="2" customFormat="1" ht="6.96" customHeight="1">
      <c r="A70" s="41"/>
      <c r="B70" s="64"/>
      <c r="C70" s="65"/>
      <c r="D70" s="65"/>
      <c r="E70" s="65"/>
      <c r="F70" s="65"/>
      <c r="G70" s="65"/>
      <c r="H70" s="65"/>
      <c r="I70" s="65"/>
      <c r="J70" s="65"/>
      <c r="K70" s="65"/>
      <c r="L70" s="148"/>
      <c r="S70" s="41"/>
      <c r="T70" s="41"/>
      <c r="U70" s="41"/>
      <c r="V70" s="41"/>
      <c r="W70" s="41"/>
      <c r="X70" s="41"/>
      <c r="Y70" s="41"/>
      <c r="Z70" s="41"/>
      <c r="AA70" s="41"/>
      <c r="AB70" s="41"/>
      <c r="AC70" s="41"/>
      <c r="AD70" s="41"/>
      <c r="AE70" s="41"/>
    </row>
    <row r="71" s="2" customFormat="1" ht="24.96" customHeight="1">
      <c r="A71" s="41"/>
      <c r="B71" s="42"/>
      <c r="C71" s="26" t="s">
        <v>214</v>
      </c>
      <c r="D71" s="43"/>
      <c r="E71" s="43"/>
      <c r="F71" s="43"/>
      <c r="G71" s="43"/>
      <c r="H71" s="43"/>
      <c r="I71" s="43"/>
      <c r="J71" s="43"/>
      <c r="K71" s="43"/>
      <c r="L71" s="148"/>
      <c r="S71" s="41"/>
      <c r="T71" s="41"/>
      <c r="U71" s="41"/>
      <c r="V71" s="41"/>
      <c r="W71" s="41"/>
      <c r="X71" s="41"/>
      <c r="Y71" s="41"/>
      <c r="Z71" s="41"/>
      <c r="AA71" s="41"/>
      <c r="AB71" s="41"/>
      <c r="AC71" s="41"/>
      <c r="AD71" s="41"/>
      <c r="AE71" s="41"/>
    </row>
    <row r="72" s="2" customFormat="1" ht="6.96" customHeight="1">
      <c r="A72" s="41"/>
      <c r="B72" s="42"/>
      <c r="C72" s="43"/>
      <c r="D72" s="43"/>
      <c r="E72" s="43"/>
      <c r="F72" s="43"/>
      <c r="G72" s="43"/>
      <c r="H72" s="43"/>
      <c r="I72" s="43"/>
      <c r="J72" s="43"/>
      <c r="K72" s="43"/>
      <c r="L72" s="148"/>
      <c r="S72" s="41"/>
      <c r="T72" s="41"/>
      <c r="U72" s="41"/>
      <c r="V72" s="41"/>
      <c r="W72" s="41"/>
      <c r="X72" s="41"/>
      <c r="Y72" s="41"/>
      <c r="Z72" s="41"/>
      <c r="AA72" s="41"/>
      <c r="AB72" s="41"/>
      <c r="AC72" s="41"/>
      <c r="AD72" s="41"/>
      <c r="AE72" s="41"/>
    </row>
    <row r="73" s="2" customFormat="1" ht="12" customHeight="1">
      <c r="A73" s="41"/>
      <c r="B73" s="42"/>
      <c r="C73" s="35" t="s">
        <v>16</v>
      </c>
      <c r="D73" s="43"/>
      <c r="E73" s="43"/>
      <c r="F73" s="43"/>
      <c r="G73" s="43"/>
      <c r="H73" s="43"/>
      <c r="I73" s="43"/>
      <c r="J73" s="43"/>
      <c r="K73" s="43"/>
      <c r="L73" s="148"/>
      <c r="S73" s="41"/>
      <c r="T73" s="41"/>
      <c r="U73" s="41"/>
      <c r="V73" s="41"/>
      <c r="W73" s="41"/>
      <c r="X73" s="41"/>
      <c r="Y73" s="41"/>
      <c r="Z73" s="41"/>
      <c r="AA73" s="41"/>
      <c r="AB73" s="41"/>
      <c r="AC73" s="41"/>
      <c r="AD73" s="41"/>
      <c r="AE73" s="41"/>
    </row>
    <row r="74" s="2" customFormat="1" ht="16.5" customHeight="1">
      <c r="A74" s="41"/>
      <c r="B74" s="42"/>
      <c r="C74" s="43"/>
      <c r="D74" s="43"/>
      <c r="E74" s="173" t="str">
        <f>E7</f>
        <v>Informační centrum nádraží Teplice nad Bečvou, rekonstrukce a dostavba</v>
      </c>
      <c r="F74" s="35"/>
      <c r="G74" s="35"/>
      <c r="H74" s="35"/>
      <c r="I74" s="43"/>
      <c r="J74" s="43"/>
      <c r="K74" s="43"/>
      <c r="L74" s="148"/>
      <c r="S74" s="41"/>
      <c r="T74" s="41"/>
      <c r="U74" s="41"/>
      <c r="V74" s="41"/>
      <c r="W74" s="41"/>
      <c r="X74" s="41"/>
      <c r="Y74" s="41"/>
      <c r="Z74" s="41"/>
      <c r="AA74" s="41"/>
      <c r="AB74" s="41"/>
      <c r="AC74" s="41"/>
      <c r="AD74" s="41"/>
      <c r="AE74" s="41"/>
    </row>
    <row r="75" s="2" customFormat="1" ht="12" customHeight="1">
      <c r="A75" s="41"/>
      <c r="B75" s="42"/>
      <c r="C75" s="35" t="s">
        <v>199</v>
      </c>
      <c r="D75" s="43"/>
      <c r="E75" s="43"/>
      <c r="F75" s="43"/>
      <c r="G75" s="43"/>
      <c r="H75" s="43"/>
      <c r="I75" s="43"/>
      <c r="J75" s="43"/>
      <c r="K75" s="43"/>
      <c r="L75" s="148"/>
      <c r="S75" s="41"/>
      <c r="T75" s="41"/>
      <c r="U75" s="41"/>
      <c r="V75" s="41"/>
      <c r="W75" s="41"/>
      <c r="X75" s="41"/>
      <c r="Y75" s="41"/>
      <c r="Z75" s="41"/>
      <c r="AA75" s="41"/>
      <c r="AB75" s="41"/>
      <c r="AC75" s="41"/>
      <c r="AD75" s="41"/>
      <c r="AE75" s="41"/>
    </row>
    <row r="76" s="2" customFormat="1" ht="16.5" customHeight="1">
      <c r="A76" s="41"/>
      <c r="B76" s="42"/>
      <c r="C76" s="43"/>
      <c r="D76" s="43"/>
      <c r="E76" s="72" t="str">
        <f>E9</f>
        <v>IO 04 - Areálový užitkový vodovod</v>
      </c>
      <c r="F76" s="43"/>
      <c r="G76" s="43"/>
      <c r="H76" s="43"/>
      <c r="I76" s="43"/>
      <c r="J76" s="43"/>
      <c r="K76" s="43"/>
      <c r="L76" s="148"/>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8"/>
      <c r="S77" s="41"/>
      <c r="T77" s="41"/>
      <c r="U77" s="41"/>
      <c r="V77" s="41"/>
      <c r="W77" s="41"/>
      <c r="X77" s="41"/>
      <c r="Y77" s="41"/>
      <c r="Z77" s="41"/>
      <c r="AA77" s="41"/>
      <c r="AB77" s="41"/>
      <c r="AC77" s="41"/>
      <c r="AD77" s="41"/>
      <c r="AE77" s="41"/>
    </row>
    <row r="78" s="2" customFormat="1" ht="12" customHeight="1">
      <c r="A78" s="41"/>
      <c r="B78" s="42"/>
      <c r="C78" s="35" t="s">
        <v>21</v>
      </c>
      <c r="D78" s="43"/>
      <c r="E78" s="43"/>
      <c r="F78" s="30" t="str">
        <f>F12</f>
        <v>U Teplic 552, 753 01 Hranice I - Město</v>
      </c>
      <c r="G78" s="43"/>
      <c r="H78" s="43"/>
      <c r="I78" s="35" t="s">
        <v>23</v>
      </c>
      <c r="J78" s="75" t="str">
        <f>IF(J12="","",J12)</f>
        <v>23. 5. 2024</v>
      </c>
      <c r="K78" s="43"/>
      <c r="L78" s="148"/>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8"/>
      <c r="S79" s="41"/>
      <c r="T79" s="41"/>
      <c r="U79" s="41"/>
      <c r="V79" s="41"/>
      <c r="W79" s="41"/>
      <c r="X79" s="41"/>
      <c r="Y79" s="41"/>
      <c r="Z79" s="41"/>
      <c r="AA79" s="41"/>
      <c r="AB79" s="41"/>
      <c r="AC79" s="41"/>
      <c r="AD79" s="41"/>
      <c r="AE79" s="41"/>
    </row>
    <row r="80" s="2" customFormat="1" ht="25.65" customHeight="1">
      <c r="A80" s="41"/>
      <c r="B80" s="42"/>
      <c r="C80" s="35" t="s">
        <v>25</v>
      </c>
      <c r="D80" s="43"/>
      <c r="E80" s="43"/>
      <c r="F80" s="30" t="str">
        <f>E15</f>
        <v>Město Hranice</v>
      </c>
      <c r="G80" s="43"/>
      <c r="H80" s="43"/>
      <c r="I80" s="35" t="s">
        <v>33</v>
      </c>
      <c r="J80" s="39" t="str">
        <f>E21</f>
        <v>Ateliér Velehradský s.r.o.</v>
      </c>
      <c r="K80" s="43"/>
      <c r="L80" s="148"/>
      <c r="S80" s="41"/>
      <c r="T80" s="41"/>
      <c r="U80" s="41"/>
      <c r="V80" s="41"/>
      <c r="W80" s="41"/>
      <c r="X80" s="41"/>
      <c r="Y80" s="41"/>
      <c r="Z80" s="41"/>
      <c r="AA80" s="41"/>
      <c r="AB80" s="41"/>
      <c r="AC80" s="41"/>
      <c r="AD80" s="41"/>
      <c r="AE80" s="41"/>
    </row>
    <row r="81" s="2" customFormat="1" ht="15.15" customHeight="1">
      <c r="A81" s="41"/>
      <c r="B81" s="42"/>
      <c r="C81" s="35" t="s">
        <v>31</v>
      </c>
      <c r="D81" s="43"/>
      <c r="E81" s="43"/>
      <c r="F81" s="30" t="str">
        <f>IF(E18="","",E18)</f>
        <v>Vyplň údaj</v>
      </c>
      <c r="G81" s="43"/>
      <c r="H81" s="43"/>
      <c r="I81" s="35" t="s">
        <v>38</v>
      </c>
      <c r="J81" s="39" t="str">
        <f>E24</f>
        <v>Ing. Vojtěch Biolek</v>
      </c>
      <c r="K81" s="43"/>
      <c r="L81" s="148"/>
      <c r="S81" s="41"/>
      <c r="T81" s="41"/>
      <c r="U81" s="41"/>
      <c r="V81" s="41"/>
      <c r="W81" s="41"/>
      <c r="X81" s="41"/>
      <c r="Y81" s="41"/>
      <c r="Z81" s="41"/>
      <c r="AA81" s="41"/>
      <c r="AB81" s="41"/>
      <c r="AC81" s="41"/>
      <c r="AD81" s="41"/>
      <c r="AE81" s="41"/>
    </row>
    <row r="82" s="2" customFormat="1" ht="10.32" customHeight="1">
      <c r="A82" s="41"/>
      <c r="B82" s="42"/>
      <c r="C82" s="43"/>
      <c r="D82" s="43"/>
      <c r="E82" s="43"/>
      <c r="F82" s="43"/>
      <c r="G82" s="43"/>
      <c r="H82" s="43"/>
      <c r="I82" s="43"/>
      <c r="J82" s="43"/>
      <c r="K82" s="43"/>
      <c r="L82" s="148"/>
      <c r="S82" s="41"/>
      <c r="T82" s="41"/>
      <c r="U82" s="41"/>
      <c r="V82" s="41"/>
      <c r="W82" s="41"/>
      <c r="X82" s="41"/>
      <c r="Y82" s="41"/>
      <c r="Z82" s="41"/>
      <c r="AA82" s="41"/>
      <c r="AB82" s="41"/>
      <c r="AC82" s="41"/>
      <c r="AD82" s="41"/>
      <c r="AE82" s="41"/>
    </row>
    <row r="83" s="11" customFormat="1" ht="29.28" customHeight="1">
      <c r="A83" s="189"/>
      <c r="B83" s="190"/>
      <c r="C83" s="191" t="s">
        <v>215</v>
      </c>
      <c r="D83" s="192" t="s">
        <v>61</v>
      </c>
      <c r="E83" s="192" t="s">
        <v>57</v>
      </c>
      <c r="F83" s="192" t="s">
        <v>58</v>
      </c>
      <c r="G83" s="192" t="s">
        <v>216</v>
      </c>
      <c r="H83" s="192" t="s">
        <v>217</v>
      </c>
      <c r="I83" s="192" t="s">
        <v>218</v>
      </c>
      <c r="J83" s="192" t="s">
        <v>204</v>
      </c>
      <c r="K83" s="193" t="s">
        <v>219</v>
      </c>
      <c r="L83" s="194"/>
      <c r="M83" s="95" t="s">
        <v>19</v>
      </c>
      <c r="N83" s="96" t="s">
        <v>46</v>
      </c>
      <c r="O83" s="96" t="s">
        <v>220</v>
      </c>
      <c r="P83" s="96" t="s">
        <v>221</v>
      </c>
      <c r="Q83" s="96" t="s">
        <v>222</v>
      </c>
      <c r="R83" s="96" t="s">
        <v>223</v>
      </c>
      <c r="S83" s="96" t="s">
        <v>224</v>
      </c>
      <c r="T83" s="97" t="s">
        <v>225</v>
      </c>
      <c r="U83" s="189"/>
      <c r="V83" s="189"/>
      <c r="W83" s="189"/>
      <c r="X83" s="189"/>
      <c r="Y83" s="189"/>
      <c r="Z83" s="189"/>
      <c r="AA83" s="189"/>
      <c r="AB83" s="189"/>
      <c r="AC83" s="189"/>
      <c r="AD83" s="189"/>
      <c r="AE83" s="189"/>
    </row>
    <row r="84" s="2" customFormat="1" ht="22.8" customHeight="1">
      <c r="A84" s="41"/>
      <c r="B84" s="42"/>
      <c r="C84" s="102" t="s">
        <v>226</v>
      </c>
      <c r="D84" s="43"/>
      <c r="E84" s="43"/>
      <c r="F84" s="43"/>
      <c r="G84" s="43"/>
      <c r="H84" s="43"/>
      <c r="I84" s="43"/>
      <c r="J84" s="195">
        <f>BK84</f>
        <v>0</v>
      </c>
      <c r="K84" s="43"/>
      <c r="L84" s="47"/>
      <c r="M84" s="98"/>
      <c r="N84" s="196"/>
      <c r="O84" s="99"/>
      <c r="P84" s="197">
        <f>P85</f>
        <v>0</v>
      </c>
      <c r="Q84" s="99"/>
      <c r="R84" s="197">
        <f>R85</f>
        <v>26.832777999999998</v>
      </c>
      <c r="S84" s="99"/>
      <c r="T84" s="198">
        <f>T85</f>
        <v>0</v>
      </c>
      <c r="U84" s="41"/>
      <c r="V84" s="41"/>
      <c r="W84" s="41"/>
      <c r="X84" s="41"/>
      <c r="Y84" s="41"/>
      <c r="Z84" s="41"/>
      <c r="AA84" s="41"/>
      <c r="AB84" s="41"/>
      <c r="AC84" s="41"/>
      <c r="AD84" s="41"/>
      <c r="AE84" s="41"/>
      <c r="AT84" s="20" t="s">
        <v>75</v>
      </c>
      <c r="AU84" s="20" t="s">
        <v>205</v>
      </c>
      <c r="BK84" s="199">
        <f>BK85</f>
        <v>0</v>
      </c>
    </row>
    <row r="85" s="12" customFormat="1" ht="25.92" customHeight="1">
      <c r="A85" s="12"/>
      <c r="B85" s="200"/>
      <c r="C85" s="201"/>
      <c r="D85" s="202" t="s">
        <v>75</v>
      </c>
      <c r="E85" s="203" t="s">
        <v>227</v>
      </c>
      <c r="F85" s="203" t="s">
        <v>228</v>
      </c>
      <c r="G85" s="201"/>
      <c r="H85" s="201"/>
      <c r="I85" s="204"/>
      <c r="J85" s="205">
        <f>BK85</f>
        <v>0</v>
      </c>
      <c r="K85" s="201"/>
      <c r="L85" s="206"/>
      <c r="M85" s="207"/>
      <c r="N85" s="208"/>
      <c r="O85" s="208"/>
      <c r="P85" s="209">
        <f>P86+P124+P128+P135</f>
        <v>0</v>
      </c>
      <c r="Q85" s="208"/>
      <c r="R85" s="209">
        <f>R86+R124+R128+R135</f>
        <v>26.832777999999998</v>
      </c>
      <c r="S85" s="208"/>
      <c r="T85" s="210">
        <f>T86+T124+T128+T135</f>
        <v>0</v>
      </c>
      <c r="U85" s="12"/>
      <c r="V85" s="12"/>
      <c r="W85" s="12"/>
      <c r="X85" s="12"/>
      <c r="Y85" s="12"/>
      <c r="Z85" s="12"/>
      <c r="AA85" s="12"/>
      <c r="AB85" s="12"/>
      <c r="AC85" s="12"/>
      <c r="AD85" s="12"/>
      <c r="AE85" s="12"/>
      <c r="AR85" s="211" t="s">
        <v>84</v>
      </c>
      <c r="AT85" s="212" t="s">
        <v>75</v>
      </c>
      <c r="AU85" s="212" t="s">
        <v>76</v>
      </c>
      <c r="AY85" s="211" t="s">
        <v>229</v>
      </c>
      <c r="BK85" s="213">
        <f>BK86+BK124+BK128+BK135</f>
        <v>0</v>
      </c>
    </row>
    <row r="86" s="12" customFormat="1" ht="22.8" customHeight="1">
      <c r="A86" s="12"/>
      <c r="B86" s="200"/>
      <c r="C86" s="201"/>
      <c r="D86" s="202" t="s">
        <v>75</v>
      </c>
      <c r="E86" s="214" t="s">
        <v>84</v>
      </c>
      <c r="F86" s="214" t="s">
        <v>230</v>
      </c>
      <c r="G86" s="201"/>
      <c r="H86" s="201"/>
      <c r="I86" s="204"/>
      <c r="J86" s="215">
        <f>BK86</f>
        <v>0</v>
      </c>
      <c r="K86" s="201"/>
      <c r="L86" s="206"/>
      <c r="M86" s="207"/>
      <c r="N86" s="208"/>
      <c r="O86" s="208"/>
      <c r="P86" s="209">
        <f>SUM(P87:P123)</f>
        <v>0</v>
      </c>
      <c r="Q86" s="208"/>
      <c r="R86" s="209">
        <f>SUM(R87:R123)</f>
        <v>20.399999999999999</v>
      </c>
      <c r="S86" s="208"/>
      <c r="T86" s="210">
        <f>SUM(T87:T123)</f>
        <v>0</v>
      </c>
      <c r="U86" s="12"/>
      <c r="V86" s="12"/>
      <c r="W86" s="12"/>
      <c r="X86" s="12"/>
      <c r="Y86" s="12"/>
      <c r="Z86" s="12"/>
      <c r="AA86" s="12"/>
      <c r="AB86" s="12"/>
      <c r="AC86" s="12"/>
      <c r="AD86" s="12"/>
      <c r="AE86" s="12"/>
      <c r="AR86" s="211" t="s">
        <v>84</v>
      </c>
      <c r="AT86" s="212" t="s">
        <v>75</v>
      </c>
      <c r="AU86" s="212" t="s">
        <v>84</v>
      </c>
      <c r="AY86" s="211" t="s">
        <v>229</v>
      </c>
      <c r="BK86" s="213">
        <f>SUM(BK87:BK123)</f>
        <v>0</v>
      </c>
    </row>
    <row r="87" s="2" customFormat="1" ht="24.15" customHeight="1">
      <c r="A87" s="41"/>
      <c r="B87" s="42"/>
      <c r="C87" s="216" t="s">
        <v>84</v>
      </c>
      <c r="D87" s="216" t="s">
        <v>231</v>
      </c>
      <c r="E87" s="217" t="s">
        <v>3482</v>
      </c>
      <c r="F87" s="218" t="s">
        <v>3483</v>
      </c>
      <c r="G87" s="219" t="s">
        <v>291</v>
      </c>
      <c r="H87" s="220">
        <v>44.200000000000003</v>
      </c>
      <c r="I87" s="221"/>
      <c r="J87" s="222">
        <f>ROUND(I87*H87,2)</f>
        <v>0</v>
      </c>
      <c r="K87" s="218" t="s">
        <v>235</v>
      </c>
      <c r="L87" s="47"/>
      <c r="M87" s="223" t="s">
        <v>19</v>
      </c>
      <c r="N87" s="224" t="s">
        <v>47</v>
      </c>
      <c r="O87" s="87"/>
      <c r="P87" s="225">
        <f>O87*H87</f>
        <v>0</v>
      </c>
      <c r="Q87" s="225">
        <v>0</v>
      </c>
      <c r="R87" s="225">
        <f>Q87*H87</f>
        <v>0</v>
      </c>
      <c r="S87" s="225">
        <v>0</v>
      </c>
      <c r="T87" s="226">
        <f>S87*H87</f>
        <v>0</v>
      </c>
      <c r="U87" s="41"/>
      <c r="V87" s="41"/>
      <c r="W87" s="41"/>
      <c r="X87" s="41"/>
      <c r="Y87" s="41"/>
      <c r="Z87" s="41"/>
      <c r="AA87" s="41"/>
      <c r="AB87" s="41"/>
      <c r="AC87" s="41"/>
      <c r="AD87" s="41"/>
      <c r="AE87" s="41"/>
      <c r="AR87" s="227" t="s">
        <v>136</v>
      </c>
      <c r="AT87" s="227" t="s">
        <v>231</v>
      </c>
      <c r="AU87" s="227" t="s">
        <v>86</v>
      </c>
      <c r="AY87" s="20" t="s">
        <v>229</v>
      </c>
      <c r="BE87" s="228">
        <f>IF(N87="základní",J87,0)</f>
        <v>0</v>
      </c>
      <c r="BF87" s="228">
        <f>IF(N87="snížená",J87,0)</f>
        <v>0</v>
      </c>
      <c r="BG87" s="228">
        <f>IF(N87="zákl. přenesená",J87,0)</f>
        <v>0</v>
      </c>
      <c r="BH87" s="228">
        <f>IF(N87="sníž. přenesená",J87,0)</f>
        <v>0</v>
      </c>
      <c r="BI87" s="228">
        <f>IF(N87="nulová",J87,0)</f>
        <v>0</v>
      </c>
      <c r="BJ87" s="20" t="s">
        <v>84</v>
      </c>
      <c r="BK87" s="228">
        <f>ROUND(I87*H87,2)</f>
        <v>0</v>
      </c>
      <c r="BL87" s="20" t="s">
        <v>136</v>
      </c>
      <c r="BM87" s="227" t="s">
        <v>5653</v>
      </c>
    </row>
    <row r="88" s="2" customFormat="1">
      <c r="A88" s="41"/>
      <c r="B88" s="42"/>
      <c r="C88" s="43"/>
      <c r="D88" s="229" t="s">
        <v>237</v>
      </c>
      <c r="E88" s="43"/>
      <c r="F88" s="230" t="s">
        <v>3485</v>
      </c>
      <c r="G88" s="43"/>
      <c r="H88" s="43"/>
      <c r="I88" s="231"/>
      <c r="J88" s="43"/>
      <c r="K88" s="43"/>
      <c r="L88" s="47"/>
      <c r="M88" s="232"/>
      <c r="N88" s="233"/>
      <c r="O88" s="87"/>
      <c r="P88" s="87"/>
      <c r="Q88" s="87"/>
      <c r="R88" s="87"/>
      <c r="S88" s="87"/>
      <c r="T88" s="88"/>
      <c r="U88" s="41"/>
      <c r="V88" s="41"/>
      <c r="W88" s="41"/>
      <c r="X88" s="41"/>
      <c r="Y88" s="41"/>
      <c r="Z88" s="41"/>
      <c r="AA88" s="41"/>
      <c r="AB88" s="41"/>
      <c r="AC88" s="41"/>
      <c r="AD88" s="41"/>
      <c r="AE88" s="41"/>
      <c r="AT88" s="20" t="s">
        <v>237</v>
      </c>
      <c r="AU88" s="20" t="s">
        <v>86</v>
      </c>
    </row>
    <row r="89" s="14" customFormat="1">
      <c r="A89" s="14"/>
      <c r="B89" s="245"/>
      <c r="C89" s="246"/>
      <c r="D89" s="236" t="s">
        <v>239</v>
      </c>
      <c r="E89" s="247" t="s">
        <v>3467</v>
      </c>
      <c r="F89" s="248" t="s">
        <v>5648</v>
      </c>
      <c r="G89" s="246"/>
      <c r="H89" s="249">
        <v>44.200000000000003</v>
      </c>
      <c r="I89" s="250"/>
      <c r="J89" s="246"/>
      <c r="K89" s="246"/>
      <c r="L89" s="251"/>
      <c r="M89" s="252"/>
      <c r="N89" s="253"/>
      <c r="O89" s="253"/>
      <c r="P89" s="253"/>
      <c r="Q89" s="253"/>
      <c r="R89" s="253"/>
      <c r="S89" s="253"/>
      <c r="T89" s="254"/>
      <c r="U89" s="14"/>
      <c r="V89" s="14"/>
      <c r="W89" s="14"/>
      <c r="X89" s="14"/>
      <c r="Y89" s="14"/>
      <c r="Z89" s="14"/>
      <c r="AA89" s="14"/>
      <c r="AB89" s="14"/>
      <c r="AC89" s="14"/>
      <c r="AD89" s="14"/>
      <c r="AE89" s="14"/>
      <c r="AT89" s="255" t="s">
        <v>239</v>
      </c>
      <c r="AU89" s="255" t="s">
        <v>86</v>
      </c>
      <c r="AV89" s="14" t="s">
        <v>86</v>
      </c>
      <c r="AW89" s="14" t="s">
        <v>37</v>
      </c>
      <c r="AX89" s="14" t="s">
        <v>84</v>
      </c>
      <c r="AY89" s="255" t="s">
        <v>229</v>
      </c>
    </row>
    <row r="90" s="2" customFormat="1" ht="37.8" customHeight="1">
      <c r="A90" s="41"/>
      <c r="B90" s="42"/>
      <c r="C90" s="216" t="s">
        <v>86</v>
      </c>
      <c r="D90" s="216" t="s">
        <v>231</v>
      </c>
      <c r="E90" s="217" t="s">
        <v>3487</v>
      </c>
      <c r="F90" s="218" t="s">
        <v>3488</v>
      </c>
      <c r="G90" s="219" t="s">
        <v>291</v>
      </c>
      <c r="H90" s="220">
        <v>61.200000000000003</v>
      </c>
      <c r="I90" s="221"/>
      <c r="J90" s="222">
        <f>ROUND(I90*H90,2)</f>
        <v>0</v>
      </c>
      <c r="K90" s="218" t="s">
        <v>235</v>
      </c>
      <c r="L90" s="47"/>
      <c r="M90" s="223" t="s">
        <v>19</v>
      </c>
      <c r="N90" s="224" t="s">
        <v>47</v>
      </c>
      <c r="O90" s="87"/>
      <c r="P90" s="225">
        <f>O90*H90</f>
        <v>0</v>
      </c>
      <c r="Q90" s="225">
        <v>0</v>
      </c>
      <c r="R90" s="225">
        <f>Q90*H90</f>
        <v>0</v>
      </c>
      <c r="S90" s="225">
        <v>0</v>
      </c>
      <c r="T90" s="226">
        <f>S90*H90</f>
        <v>0</v>
      </c>
      <c r="U90" s="41"/>
      <c r="V90" s="41"/>
      <c r="W90" s="41"/>
      <c r="X90" s="41"/>
      <c r="Y90" s="41"/>
      <c r="Z90" s="41"/>
      <c r="AA90" s="41"/>
      <c r="AB90" s="41"/>
      <c r="AC90" s="41"/>
      <c r="AD90" s="41"/>
      <c r="AE90" s="41"/>
      <c r="AR90" s="227" t="s">
        <v>136</v>
      </c>
      <c r="AT90" s="227" t="s">
        <v>231</v>
      </c>
      <c r="AU90" s="227" t="s">
        <v>86</v>
      </c>
      <c r="AY90" s="20" t="s">
        <v>229</v>
      </c>
      <c r="BE90" s="228">
        <f>IF(N90="základní",J90,0)</f>
        <v>0</v>
      </c>
      <c r="BF90" s="228">
        <f>IF(N90="snížená",J90,0)</f>
        <v>0</v>
      </c>
      <c r="BG90" s="228">
        <f>IF(N90="zákl. přenesená",J90,0)</f>
        <v>0</v>
      </c>
      <c r="BH90" s="228">
        <f>IF(N90="sníž. přenesená",J90,0)</f>
        <v>0</v>
      </c>
      <c r="BI90" s="228">
        <f>IF(N90="nulová",J90,0)</f>
        <v>0</v>
      </c>
      <c r="BJ90" s="20" t="s">
        <v>84</v>
      </c>
      <c r="BK90" s="228">
        <f>ROUND(I90*H90,2)</f>
        <v>0</v>
      </c>
      <c r="BL90" s="20" t="s">
        <v>136</v>
      </c>
      <c r="BM90" s="227" t="s">
        <v>5654</v>
      </c>
    </row>
    <row r="91" s="2" customFormat="1">
      <c r="A91" s="41"/>
      <c r="B91" s="42"/>
      <c r="C91" s="43"/>
      <c r="D91" s="229" t="s">
        <v>237</v>
      </c>
      <c r="E91" s="43"/>
      <c r="F91" s="230" t="s">
        <v>3490</v>
      </c>
      <c r="G91" s="43"/>
      <c r="H91" s="43"/>
      <c r="I91" s="231"/>
      <c r="J91" s="43"/>
      <c r="K91" s="43"/>
      <c r="L91" s="47"/>
      <c r="M91" s="232"/>
      <c r="N91" s="233"/>
      <c r="O91" s="87"/>
      <c r="P91" s="87"/>
      <c r="Q91" s="87"/>
      <c r="R91" s="87"/>
      <c r="S91" s="87"/>
      <c r="T91" s="88"/>
      <c r="U91" s="41"/>
      <c r="V91" s="41"/>
      <c r="W91" s="41"/>
      <c r="X91" s="41"/>
      <c r="Y91" s="41"/>
      <c r="Z91" s="41"/>
      <c r="AA91" s="41"/>
      <c r="AB91" s="41"/>
      <c r="AC91" s="41"/>
      <c r="AD91" s="41"/>
      <c r="AE91" s="41"/>
      <c r="AT91" s="20" t="s">
        <v>237</v>
      </c>
      <c r="AU91" s="20" t="s">
        <v>86</v>
      </c>
    </row>
    <row r="92" s="13" customFormat="1">
      <c r="A92" s="13"/>
      <c r="B92" s="234"/>
      <c r="C92" s="235"/>
      <c r="D92" s="236" t="s">
        <v>239</v>
      </c>
      <c r="E92" s="237" t="s">
        <v>19</v>
      </c>
      <c r="F92" s="238" t="s">
        <v>3491</v>
      </c>
      <c r="G92" s="235"/>
      <c r="H92" s="237" t="s">
        <v>19</v>
      </c>
      <c r="I92" s="239"/>
      <c r="J92" s="235"/>
      <c r="K92" s="235"/>
      <c r="L92" s="240"/>
      <c r="M92" s="241"/>
      <c r="N92" s="242"/>
      <c r="O92" s="242"/>
      <c r="P92" s="242"/>
      <c r="Q92" s="242"/>
      <c r="R92" s="242"/>
      <c r="S92" s="242"/>
      <c r="T92" s="243"/>
      <c r="U92" s="13"/>
      <c r="V92" s="13"/>
      <c r="W92" s="13"/>
      <c r="X92" s="13"/>
      <c r="Y92" s="13"/>
      <c r="Z92" s="13"/>
      <c r="AA92" s="13"/>
      <c r="AB92" s="13"/>
      <c r="AC92" s="13"/>
      <c r="AD92" s="13"/>
      <c r="AE92" s="13"/>
      <c r="AT92" s="244" t="s">
        <v>239</v>
      </c>
      <c r="AU92" s="244" t="s">
        <v>86</v>
      </c>
      <c r="AV92" s="13" t="s">
        <v>84</v>
      </c>
      <c r="AW92" s="13" t="s">
        <v>37</v>
      </c>
      <c r="AX92" s="13" t="s">
        <v>76</v>
      </c>
      <c r="AY92" s="244" t="s">
        <v>229</v>
      </c>
    </row>
    <row r="93" s="14" customFormat="1">
      <c r="A93" s="14"/>
      <c r="B93" s="245"/>
      <c r="C93" s="246"/>
      <c r="D93" s="236" t="s">
        <v>239</v>
      </c>
      <c r="E93" s="247" t="s">
        <v>19</v>
      </c>
      <c r="F93" s="248" t="s">
        <v>3471</v>
      </c>
      <c r="G93" s="246"/>
      <c r="H93" s="249">
        <v>30.600000000000001</v>
      </c>
      <c r="I93" s="250"/>
      <c r="J93" s="246"/>
      <c r="K93" s="246"/>
      <c r="L93" s="251"/>
      <c r="M93" s="252"/>
      <c r="N93" s="253"/>
      <c r="O93" s="253"/>
      <c r="P93" s="253"/>
      <c r="Q93" s="253"/>
      <c r="R93" s="253"/>
      <c r="S93" s="253"/>
      <c r="T93" s="254"/>
      <c r="U93" s="14"/>
      <c r="V93" s="14"/>
      <c r="W93" s="14"/>
      <c r="X93" s="14"/>
      <c r="Y93" s="14"/>
      <c r="Z93" s="14"/>
      <c r="AA93" s="14"/>
      <c r="AB93" s="14"/>
      <c r="AC93" s="14"/>
      <c r="AD93" s="14"/>
      <c r="AE93" s="14"/>
      <c r="AT93" s="255" t="s">
        <v>239</v>
      </c>
      <c r="AU93" s="255" t="s">
        <v>86</v>
      </c>
      <c r="AV93" s="14" t="s">
        <v>86</v>
      </c>
      <c r="AW93" s="14" t="s">
        <v>37</v>
      </c>
      <c r="AX93" s="14" t="s">
        <v>76</v>
      </c>
      <c r="AY93" s="255" t="s">
        <v>229</v>
      </c>
    </row>
    <row r="94" s="13" customFormat="1">
      <c r="A94" s="13"/>
      <c r="B94" s="234"/>
      <c r="C94" s="235"/>
      <c r="D94" s="236" t="s">
        <v>239</v>
      </c>
      <c r="E94" s="237" t="s">
        <v>19</v>
      </c>
      <c r="F94" s="238" t="s">
        <v>3492</v>
      </c>
      <c r="G94" s="235"/>
      <c r="H94" s="237" t="s">
        <v>19</v>
      </c>
      <c r="I94" s="239"/>
      <c r="J94" s="235"/>
      <c r="K94" s="235"/>
      <c r="L94" s="240"/>
      <c r="M94" s="241"/>
      <c r="N94" s="242"/>
      <c r="O94" s="242"/>
      <c r="P94" s="242"/>
      <c r="Q94" s="242"/>
      <c r="R94" s="242"/>
      <c r="S94" s="242"/>
      <c r="T94" s="243"/>
      <c r="U94" s="13"/>
      <c r="V94" s="13"/>
      <c r="W94" s="13"/>
      <c r="X94" s="13"/>
      <c r="Y94" s="13"/>
      <c r="Z94" s="13"/>
      <c r="AA94" s="13"/>
      <c r="AB94" s="13"/>
      <c r="AC94" s="13"/>
      <c r="AD94" s="13"/>
      <c r="AE94" s="13"/>
      <c r="AT94" s="244" t="s">
        <v>239</v>
      </c>
      <c r="AU94" s="244" t="s">
        <v>86</v>
      </c>
      <c r="AV94" s="13" t="s">
        <v>84</v>
      </c>
      <c r="AW94" s="13" t="s">
        <v>37</v>
      </c>
      <c r="AX94" s="13" t="s">
        <v>76</v>
      </c>
      <c r="AY94" s="244" t="s">
        <v>229</v>
      </c>
    </row>
    <row r="95" s="14" customFormat="1">
      <c r="A95" s="14"/>
      <c r="B95" s="245"/>
      <c r="C95" s="246"/>
      <c r="D95" s="236" t="s">
        <v>239</v>
      </c>
      <c r="E95" s="247" t="s">
        <v>19</v>
      </c>
      <c r="F95" s="248" t="s">
        <v>3471</v>
      </c>
      <c r="G95" s="246"/>
      <c r="H95" s="249">
        <v>30.600000000000001</v>
      </c>
      <c r="I95" s="250"/>
      <c r="J95" s="246"/>
      <c r="K95" s="246"/>
      <c r="L95" s="251"/>
      <c r="M95" s="252"/>
      <c r="N95" s="253"/>
      <c r="O95" s="253"/>
      <c r="P95" s="253"/>
      <c r="Q95" s="253"/>
      <c r="R95" s="253"/>
      <c r="S95" s="253"/>
      <c r="T95" s="254"/>
      <c r="U95" s="14"/>
      <c r="V95" s="14"/>
      <c r="W95" s="14"/>
      <c r="X95" s="14"/>
      <c r="Y95" s="14"/>
      <c r="Z95" s="14"/>
      <c r="AA95" s="14"/>
      <c r="AB95" s="14"/>
      <c r="AC95" s="14"/>
      <c r="AD95" s="14"/>
      <c r="AE95" s="14"/>
      <c r="AT95" s="255" t="s">
        <v>239</v>
      </c>
      <c r="AU95" s="255" t="s">
        <v>86</v>
      </c>
      <c r="AV95" s="14" t="s">
        <v>86</v>
      </c>
      <c r="AW95" s="14" t="s">
        <v>37</v>
      </c>
      <c r="AX95" s="14" t="s">
        <v>76</v>
      </c>
      <c r="AY95" s="255" t="s">
        <v>229</v>
      </c>
    </row>
    <row r="96" s="15" customFormat="1">
      <c r="A96" s="15"/>
      <c r="B96" s="256"/>
      <c r="C96" s="257"/>
      <c r="D96" s="236" t="s">
        <v>239</v>
      </c>
      <c r="E96" s="258" t="s">
        <v>19</v>
      </c>
      <c r="F96" s="259" t="s">
        <v>243</v>
      </c>
      <c r="G96" s="257"/>
      <c r="H96" s="260">
        <v>61.200000000000003</v>
      </c>
      <c r="I96" s="261"/>
      <c r="J96" s="257"/>
      <c r="K96" s="257"/>
      <c r="L96" s="262"/>
      <c r="M96" s="263"/>
      <c r="N96" s="264"/>
      <c r="O96" s="264"/>
      <c r="P96" s="264"/>
      <c r="Q96" s="264"/>
      <c r="R96" s="264"/>
      <c r="S96" s="264"/>
      <c r="T96" s="265"/>
      <c r="U96" s="15"/>
      <c r="V96" s="15"/>
      <c r="W96" s="15"/>
      <c r="X96" s="15"/>
      <c r="Y96" s="15"/>
      <c r="Z96" s="15"/>
      <c r="AA96" s="15"/>
      <c r="AB96" s="15"/>
      <c r="AC96" s="15"/>
      <c r="AD96" s="15"/>
      <c r="AE96" s="15"/>
      <c r="AT96" s="266" t="s">
        <v>239</v>
      </c>
      <c r="AU96" s="266" t="s">
        <v>86</v>
      </c>
      <c r="AV96" s="15" t="s">
        <v>136</v>
      </c>
      <c r="AW96" s="15" t="s">
        <v>37</v>
      </c>
      <c r="AX96" s="15" t="s">
        <v>84</v>
      </c>
      <c r="AY96" s="266" t="s">
        <v>229</v>
      </c>
    </row>
    <row r="97" s="2" customFormat="1" ht="37.8" customHeight="1">
      <c r="A97" s="41"/>
      <c r="B97" s="42"/>
      <c r="C97" s="216" t="s">
        <v>96</v>
      </c>
      <c r="D97" s="216" t="s">
        <v>231</v>
      </c>
      <c r="E97" s="217" t="s">
        <v>289</v>
      </c>
      <c r="F97" s="218" t="s">
        <v>290</v>
      </c>
      <c r="G97" s="219" t="s">
        <v>291</v>
      </c>
      <c r="H97" s="220">
        <v>13.6</v>
      </c>
      <c r="I97" s="221"/>
      <c r="J97" s="222">
        <f>ROUND(I97*H97,2)</f>
        <v>0</v>
      </c>
      <c r="K97" s="218" t="s">
        <v>235</v>
      </c>
      <c r="L97" s="47"/>
      <c r="M97" s="223" t="s">
        <v>19</v>
      </c>
      <c r="N97" s="224" t="s">
        <v>47</v>
      </c>
      <c r="O97" s="87"/>
      <c r="P97" s="225">
        <f>O97*H97</f>
        <v>0</v>
      </c>
      <c r="Q97" s="225">
        <v>0</v>
      </c>
      <c r="R97" s="225">
        <f>Q97*H97</f>
        <v>0</v>
      </c>
      <c r="S97" s="225">
        <v>0</v>
      </c>
      <c r="T97" s="226">
        <f>S97*H97</f>
        <v>0</v>
      </c>
      <c r="U97" s="41"/>
      <c r="V97" s="41"/>
      <c r="W97" s="41"/>
      <c r="X97" s="41"/>
      <c r="Y97" s="41"/>
      <c r="Z97" s="41"/>
      <c r="AA97" s="41"/>
      <c r="AB97" s="41"/>
      <c r="AC97" s="41"/>
      <c r="AD97" s="41"/>
      <c r="AE97" s="41"/>
      <c r="AR97" s="227" t="s">
        <v>136</v>
      </c>
      <c r="AT97" s="227" t="s">
        <v>231</v>
      </c>
      <c r="AU97" s="227" t="s">
        <v>86</v>
      </c>
      <c r="AY97" s="20" t="s">
        <v>229</v>
      </c>
      <c r="BE97" s="228">
        <f>IF(N97="základní",J97,0)</f>
        <v>0</v>
      </c>
      <c r="BF97" s="228">
        <f>IF(N97="snížená",J97,0)</f>
        <v>0</v>
      </c>
      <c r="BG97" s="228">
        <f>IF(N97="zákl. přenesená",J97,0)</f>
        <v>0</v>
      </c>
      <c r="BH97" s="228">
        <f>IF(N97="sníž. přenesená",J97,0)</f>
        <v>0</v>
      </c>
      <c r="BI97" s="228">
        <f>IF(N97="nulová",J97,0)</f>
        <v>0</v>
      </c>
      <c r="BJ97" s="20" t="s">
        <v>84</v>
      </c>
      <c r="BK97" s="228">
        <f>ROUND(I97*H97,2)</f>
        <v>0</v>
      </c>
      <c r="BL97" s="20" t="s">
        <v>136</v>
      </c>
      <c r="BM97" s="227" t="s">
        <v>5655</v>
      </c>
    </row>
    <row r="98" s="2" customFormat="1">
      <c r="A98" s="41"/>
      <c r="B98" s="42"/>
      <c r="C98" s="43"/>
      <c r="D98" s="229" t="s">
        <v>237</v>
      </c>
      <c r="E98" s="43"/>
      <c r="F98" s="230" t="s">
        <v>293</v>
      </c>
      <c r="G98" s="43"/>
      <c r="H98" s="43"/>
      <c r="I98" s="231"/>
      <c r="J98" s="43"/>
      <c r="K98" s="43"/>
      <c r="L98" s="47"/>
      <c r="M98" s="232"/>
      <c r="N98" s="233"/>
      <c r="O98" s="87"/>
      <c r="P98" s="87"/>
      <c r="Q98" s="87"/>
      <c r="R98" s="87"/>
      <c r="S98" s="87"/>
      <c r="T98" s="88"/>
      <c r="U98" s="41"/>
      <c r="V98" s="41"/>
      <c r="W98" s="41"/>
      <c r="X98" s="41"/>
      <c r="Y98" s="41"/>
      <c r="Z98" s="41"/>
      <c r="AA98" s="41"/>
      <c r="AB98" s="41"/>
      <c r="AC98" s="41"/>
      <c r="AD98" s="41"/>
      <c r="AE98" s="41"/>
      <c r="AT98" s="20" t="s">
        <v>237</v>
      </c>
      <c r="AU98" s="20" t="s">
        <v>86</v>
      </c>
    </row>
    <row r="99" s="13" customFormat="1">
      <c r="A99" s="13"/>
      <c r="B99" s="234"/>
      <c r="C99" s="235"/>
      <c r="D99" s="236" t="s">
        <v>239</v>
      </c>
      <c r="E99" s="237" t="s">
        <v>19</v>
      </c>
      <c r="F99" s="238" t="s">
        <v>3494</v>
      </c>
      <c r="G99" s="235"/>
      <c r="H99" s="237" t="s">
        <v>19</v>
      </c>
      <c r="I99" s="239"/>
      <c r="J99" s="235"/>
      <c r="K99" s="235"/>
      <c r="L99" s="240"/>
      <c r="M99" s="241"/>
      <c r="N99" s="242"/>
      <c r="O99" s="242"/>
      <c r="P99" s="242"/>
      <c r="Q99" s="242"/>
      <c r="R99" s="242"/>
      <c r="S99" s="242"/>
      <c r="T99" s="243"/>
      <c r="U99" s="13"/>
      <c r="V99" s="13"/>
      <c r="W99" s="13"/>
      <c r="X99" s="13"/>
      <c r="Y99" s="13"/>
      <c r="Z99" s="13"/>
      <c r="AA99" s="13"/>
      <c r="AB99" s="13"/>
      <c r="AC99" s="13"/>
      <c r="AD99" s="13"/>
      <c r="AE99" s="13"/>
      <c r="AT99" s="244" t="s">
        <v>239</v>
      </c>
      <c r="AU99" s="244" t="s">
        <v>86</v>
      </c>
      <c r="AV99" s="13" t="s">
        <v>84</v>
      </c>
      <c r="AW99" s="13" t="s">
        <v>37</v>
      </c>
      <c r="AX99" s="13" t="s">
        <v>76</v>
      </c>
      <c r="AY99" s="244" t="s">
        <v>229</v>
      </c>
    </row>
    <row r="100" s="14" customFormat="1">
      <c r="A100" s="14"/>
      <c r="B100" s="245"/>
      <c r="C100" s="246"/>
      <c r="D100" s="236" t="s">
        <v>239</v>
      </c>
      <c r="E100" s="247" t="s">
        <v>3472</v>
      </c>
      <c r="F100" s="248" t="s">
        <v>3495</v>
      </c>
      <c r="G100" s="246"/>
      <c r="H100" s="249">
        <v>13.6</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239</v>
      </c>
      <c r="AU100" s="255" t="s">
        <v>86</v>
      </c>
      <c r="AV100" s="14" t="s">
        <v>86</v>
      </c>
      <c r="AW100" s="14" t="s">
        <v>37</v>
      </c>
      <c r="AX100" s="14" t="s">
        <v>84</v>
      </c>
      <c r="AY100" s="255" t="s">
        <v>229</v>
      </c>
    </row>
    <row r="101" s="2" customFormat="1" ht="24.15" customHeight="1">
      <c r="A101" s="41"/>
      <c r="B101" s="42"/>
      <c r="C101" s="216" t="s">
        <v>136</v>
      </c>
      <c r="D101" s="216" t="s">
        <v>231</v>
      </c>
      <c r="E101" s="217" t="s">
        <v>1161</v>
      </c>
      <c r="F101" s="218" t="s">
        <v>1162</v>
      </c>
      <c r="G101" s="219" t="s">
        <v>291</v>
      </c>
      <c r="H101" s="220">
        <v>44.200000000000003</v>
      </c>
      <c r="I101" s="221"/>
      <c r="J101" s="222">
        <f>ROUND(I101*H101,2)</f>
        <v>0</v>
      </c>
      <c r="K101" s="218" t="s">
        <v>235</v>
      </c>
      <c r="L101" s="47"/>
      <c r="M101" s="223" t="s">
        <v>19</v>
      </c>
      <c r="N101" s="224" t="s">
        <v>47</v>
      </c>
      <c r="O101" s="87"/>
      <c r="P101" s="225">
        <f>O101*H101</f>
        <v>0</v>
      </c>
      <c r="Q101" s="225">
        <v>0</v>
      </c>
      <c r="R101" s="225">
        <f>Q101*H101</f>
        <v>0</v>
      </c>
      <c r="S101" s="225">
        <v>0</v>
      </c>
      <c r="T101" s="226">
        <f>S101*H101</f>
        <v>0</v>
      </c>
      <c r="U101" s="41"/>
      <c r="V101" s="41"/>
      <c r="W101" s="41"/>
      <c r="X101" s="41"/>
      <c r="Y101" s="41"/>
      <c r="Z101" s="41"/>
      <c r="AA101" s="41"/>
      <c r="AB101" s="41"/>
      <c r="AC101" s="41"/>
      <c r="AD101" s="41"/>
      <c r="AE101" s="41"/>
      <c r="AR101" s="227" t="s">
        <v>136</v>
      </c>
      <c r="AT101" s="227" t="s">
        <v>231</v>
      </c>
      <c r="AU101" s="227" t="s">
        <v>86</v>
      </c>
      <c r="AY101" s="20" t="s">
        <v>229</v>
      </c>
      <c r="BE101" s="228">
        <f>IF(N101="základní",J101,0)</f>
        <v>0</v>
      </c>
      <c r="BF101" s="228">
        <f>IF(N101="snížená",J101,0)</f>
        <v>0</v>
      </c>
      <c r="BG101" s="228">
        <f>IF(N101="zákl. přenesená",J101,0)</f>
        <v>0</v>
      </c>
      <c r="BH101" s="228">
        <f>IF(N101="sníž. přenesená",J101,0)</f>
        <v>0</v>
      </c>
      <c r="BI101" s="228">
        <f>IF(N101="nulová",J101,0)</f>
        <v>0</v>
      </c>
      <c r="BJ101" s="20" t="s">
        <v>84</v>
      </c>
      <c r="BK101" s="228">
        <f>ROUND(I101*H101,2)</f>
        <v>0</v>
      </c>
      <c r="BL101" s="20" t="s">
        <v>136</v>
      </c>
      <c r="BM101" s="227" t="s">
        <v>5656</v>
      </c>
    </row>
    <row r="102" s="2" customFormat="1">
      <c r="A102" s="41"/>
      <c r="B102" s="42"/>
      <c r="C102" s="43"/>
      <c r="D102" s="229" t="s">
        <v>237</v>
      </c>
      <c r="E102" s="43"/>
      <c r="F102" s="230" t="s">
        <v>1164</v>
      </c>
      <c r="G102" s="43"/>
      <c r="H102" s="43"/>
      <c r="I102" s="231"/>
      <c r="J102" s="43"/>
      <c r="K102" s="43"/>
      <c r="L102" s="47"/>
      <c r="M102" s="232"/>
      <c r="N102" s="233"/>
      <c r="O102" s="87"/>
      <c r="P102" s="87"/>
      <c r="Q102" s="87"/>
      <c r="R102" s="87"/>
      <c r="S102" s="87"/>
      <c r="T102" s="88"/>
      <c r="U102" s="41"/>
      <c r="V102" s="41"/>
      <c r="W102" s="41"/>
      <c r="X102" s="41"/>
      <c r="Y102" s="41"/>
      <c r="Z102" s="41"/>
      <c r="AA102" s="41"/>
      <c r="AB102" s="41"/>
      <c r="AC102" s="41"/>
      <c r="AD102" s="41"/>
      <c r="AE102" s="41"/>
      <c r="AT102" s="20" t="s">
        <v>237</v>
      </c>
      <c r="AU102" s="20" t="s">
        <v>86</v>
      </c>
    </row>
    <row r="103" s="13" customFormat="1">
      <c r="A103" s="13"/>
      <c r="B103" s="234"/>
      <c r="C103" s="235"/>
      <c r="D103" s="236" t="s">
        <v>239</v>
      </c>
      <c r="E103" s="237" t="s">
        <v>19</v>
      </c>
      <c r="F103" s="238" t="s">
        <v>3492</v>
      </c>
      <c r="G103" s="235"/>
      <c r="H103" s="237" t="s">
        <v>19</v>
      </c>
      <c r="I103" s="239"/>
      <c r="J103" s="235"/>
      <c r="K103" s="235"/>
      <c r="L103" s="240"/>
      <c r="M103" s="241"/>
      <c r="N103" s="242"/>
      <c r="O103" s="242"/>
      <c r="P103" s="242"/>
      <c r="Q103" s="242"/>
      <c r="R103" s="242"/>
      <c r="S103" s="242"/>
      <c r="T103" s="243"/>
      <c r="U103" s="13"/>
      <c r="V103" s="13"/>
      <c r="W103" s="13"/>
      <c r="X103" s="13"/>
      <c r="Y103" s="13"/>
      <c r="Z103" s="13"/>
      <c r="AA103" s="13"/>
      <c r="AB103" s="13"/>
      <c r="AC103" s="13"/>
      <c r="AD103" s="13"/>
      <c r="AE103" s="13"/>
      <c r="AT103" s="244" t="s">
        <v>239</v>
      </c>
      <c r="AU103" s="244" t="s">
        <v>86</v>
      </c>
      <c r="AV103" s="13" t="s">
        <v>84</v>
      </c>
      <c r="AW103" s="13" t="s">
        <v>37</v>
      </c>
      <c r="AX103" s="13" t="s">
        <v>76</v>
      </c>
      <c r="AY103" s="244" t="s">
        <v>229</v>
      </c>
    </row>
    <row r="104" s="14" customFormat="1">
      <c r="A104" s="14"/>
      <c r="B104" s="245"/>
      <c r="C104" s="246"/>
      <c r="D104" s="236" t="s">
        <v>239</v>
      </c>
      <c r="E104" s="247" t="s">
        <v>19</v>
      </c>
      <c r="F104" s="248" t="s">
        <v>3471</v>
      </c>
      <c r="G104" s="246"/>
      <c r="H104" s="249">
        <v>30.600000000000001</v>
      </c>
      <c r="I104" s="250"/>
      <c r="J104" s="246"/>
      <c r="K104" s="246"/>
      <c r="L104" s="251"/>
      <c r="M104" s="252"/>
      <c r="N104" s="253"/>
      <c r="O104" s="253"/>
      <c r="P104" s="253"/>
      <c r="Q104" s="253"/>
      <c r="R104" s="253"/>
      <c r="S104" s="253"/>
      <c r="T104" s="254"/>
      <c r="U104" s="14"/>
      <c r="V104" s="14"/>
      <c r="W104" s="14"/>
      <c r="X104" s="14"/>
      <c r="Y104" s="14"/>
      <c r="Z104" s="14"/>
      <c r="AA104" s="14"/>
      <c r="AB104" s="14"/>
      <c r="AC104" s="14"/>
      <c r="AD104" s="14"/>
      <c r="AE104" s="14"/>
      <c r="AT104" s="255" t="s">
        <v>239</v>
      </c>
      <c r="AU104" s="255" t="s">
        <v>86</v>
      </c>
      <c r="AV104" s="14" t="s">
        <v>86</v>
      </c>
      <c r="AW104" s="14" t="s">
        <v>37</v>
      </c>
      <c r="AX104" s="14" t="s">
        <v>76</v>
      </c>
      <c r="AY104" s="255" t="s">
        <v>229</v>
      </c>
    </row>
    <row r="105" s="13" customFormat="1">
      <c r="A105" s="13"/>
      <c r="B105" s="234"/>
      <c r="C105" s="235"/>
      <c r="D105" s="236" t="s">
        <v>239</v>
      </c>
      <c r="E105" s="237" t="s">
        <v>19</v>
      </c>
      <c r="F105" s="238" t="s">
        <v>3497</v>
      </c>
      <c r="G105" s="235"/>
      <c r="H105" s="237" t="s">
        <v>19</v>
      </c>
      <c r="I105" s="239"/>
      <c r="J105" s="235"/>
      <c r="K105" s="235"/>
      <c r="L105" s="240"/>
      <c r="M105" s="241"/>
      <c r="N105" s="242"/>
      <c r="O105" s="242"/>
      <c r="P105" s="242"/>
      <c r="Q105" s="242"/>
      <c r="R105" s="242"/>
      <c r="S105" s="242"/>
      <c r="T105" s="243"/>
      <c r="U105" s="13"/>
      <c r="V105" s="13"/>
      <c r="W105" s="13"/>
      <c r="X105" s="13"/>
      <c r="Y105" s="13"/>
      <c r="Z105" s="13"/>
      <c r="AA105" s="13"/>
      <c r="AB105" s="13"/>
      <c r="AC105" s="13"/>
      <c r="AD105" s="13"/>
      <c r="AE105" s="13"/>
      <c r="AT105" s="244" t="s">
        <v>239</v>
      </c>
      <c r="AU105" s="244" t="s">
        <v>86</v>
      </c>
      <c r="AV105" s="13" t="s">
        <v>84</v>
      </c>
      <c r="AW105" s="13" t="s">
        <v>37</v>
      </c>
      <c r="AX105" s="13" t="s">
        <v>76</v>
      </c>
      <c r="AY105" s="244" t="s">
        <v>229</v>
      </c>
    </row>
    <row r="106" s="14" customFormat="1">
      <c r="A106" s="14"/>
      <c r="B106" s="245"/>
      <c r="C106" s="246"/>
      <c r="D106" s="236" t="s">
        <v>239</v>
      </c>
      <c r="E106" s="247" t="s">
        <v>19</v>
      </c>
      <c r="F106" s="248" t="s">
        <v>3472</v>
      </c>
      <c r="G106" s="246"/>
      <c r="H106" s="249">
        <v>13.6</v>
      </c>
      <c r="I106" s="250"/>
      <c r="J106" s="246"/>
      <c r="K106" s="246"/>
      <c r="L106" s="251"/>
      <c r="M106" s="252"/>
      <c r="N106" s="253"/>
      <c r="O106" s="253"/>
      <c r="P106" s="253"/>
      <c r="Q106" s="253"/>
      <c r="R106" s="253"/>
      <c r="S106" s="253"/>
      <c r="T106" s="254"/>
      <c r="U106" s="14"/>
      <c r="V106" s="14"/>
      <c r="W106" s="14"/>
      <c r="X106" s="14"/>
      <c r="Y106" s="14"/>
      <c r="Z106" s="14"/>
      <c r="AA106" s="14"/>
      <c r="AB106" s="14"/>
      <c r="AC106" s="14"/>
      <c r="AD106" s="14"/>
      <c r="AE106" s="14"/>
      <c r="AT106" s="255" t="s">
        <v>239</v>
      </c>
      <c r="AU106" s="255" t="s">
        <v>86</v>
      </c>
      <c r="AV106" s="14" t="s">
        <v>86</v>
      </c>
      <c r="AW106" s="14" t="s">
        <v>37</v>
      </c>
      <c r="AX106" s="14" t="s">
        <v>76</v>
      </c>
      <c r="AY106" s="255" t="s">
        <v>229</v>
      </c>
    </row>
    <row r="107" s="15" customFormat="1">
      <c r="A107" s="15"/>
      <c r="B107" s="256"/>
      <c r="C107" s="257"/>
      <c r="D107" s="236" t="s">
        <v>239</v>
      </c>
      <c r="E107" s="258" t="s">
        <v>19</v>
      </c>
      <c r="F107" s="259" t="s">
        <v>243</v>
      </c>
      <c r="G107" s="257"/>
      <c r="H107" s="260">
        <v>44.200000000000003</v>
      </c>
      <c r="I107" s="261"/>
      <c r="J107" s="257"/>
      <c r="K107" s="257"/>
      <c r="L107" s="262"/>
      <c r="M107" s="263"/>
      <c r="N107" s="264"/>
      <c r="O107" s="264"/>
      <c r="P107" s="264"/>
      <c r="Q107" s="264"/>
      <c r="R107" s="264"/>
      <c r="S107" s="264"/>
      <c r="T107" s="265"/>
      <c r="U107" s="15"/>
      <c r="V107" s="15"/>
      <c r="W107" s="15"/>
      <c r="X107" s="15"/>
      <c r="Y107" s="15"/>
      <c r="Z107" s="15"/>
      <c r="AA107" s="15"/>
      <c r="AB107" s="15"/>
      <c r="AC107" s="15"/>
      <c r="AD107" s="15"/>
      <c r="AE107" s="15"/>
      <c r="AT107" s="266" t="s">
        <v>239</v>
      </c>
      <c r="AU107" s="266" t="s">
        <v>86</v>
      </c>
      <c r="AV107" s="15" t="s">
        <v>136</v>
      </c>
      <c r="AW107" s="15" t="s">
        <v>37</v>
      </c>
      <c r="AX107" s="15" t="s">
        <v>84</v>
      </c>
      <c r="AY107" s="266" t="s">
        <v>229</v>
      </c>
    </row>
    <row r="108" s="2" customFormat="1" ht="24.15" customHeight="1">
      <c r="A108" s="41"/>
      <c r="B108" s="42"/>
      <c r="C108" s="216" t="s">
        <v>264</v>
      </c>
      <c r="D108" s="216" t="s">
        <v>231</v>
      </c>
      <c r="E108" s="217" t="s">
        <v>297</v>
      </c>
      <c r="F108" s="218" t="s">
        <v>298</v>
      </c>
      <c r="G108" s="219" t="s">
        <v>299</v>
      </c>
      <c r="H108" s="220">
        <v>27.199999999999999</v>
      </c>
      <c r="I108" s="221"/>
      <c r="J108" s="222">
        <f>ROUND(I108*H108,2)</f>
        <v>0</v>
      </c>
      <c r="K108" s="218" t="s">
        <v>235</v>
      </c>
      <c r="L108" s="47"/>
      <c r="M108" s="223" t="s">
        <v>19</v>
      </c>
      <c r="N108" s="224" t="s">
        <v>47</v>
      </c>
      <c r="O108" s="87"/>
      <c r="P108" s="225">
        <f>O108*H108</f>
        <v>0</v>
      </c>
      <c r="Q108" s="225">
        <v>0</v>
      </c>
      <c r="R108" s="225">
        <f>Q108*H108</f>
        <v>0</v>
      </c>
      <c r="S108" s="225">
        <v>0</v>
      </c>
      <c r="T108" s="226">
        <f>S108*H108</f>
        <v>0</v>
      </c>
      <c r="U108" s="41"/>
      <c r="V108" s="41"/>
      <c r="W108" s="41"/>
      <c r="X108" s="41"/>
      <c r="Y108" s="41"/>
      <c r="Z108" s="41"/>
      <c r="AA108" s="41"/>
      <c r="AB108" s="41"/>
      <c r="AC108" s="41"/>
      <c r="AD108" s="41"/>
      <c r="AE108" s="41"/>
      <c r="AR108" s="227" t="s">
        <v>136</v>
      </c>
      <c r="AT108" s="227" t="s">
        <v>231</v>
      </c>
      <c r="AU108" s="227" t="s">
        <v>86</v>
      </c>
      <c r="AY108" s="20" t="s">
        <v>229</v>
      </c>
      <c r="BE108" s="228">
        <f>IF(N108="základní",J108,0)</f>
        <v>0</v>
      </c>
      <c r="BF108" s="228">
        <f>IF(N108="snížená",J108,0)</f>
        <v>0</v>
      </c>
      <c r="BG108" s="228">
        <f>IF(N108="zákl. přenesená",J108,0)</f>
        <v>0</v>
      </c>
      <c r="BH108" s="228">
        <f>IF(N108="sníž. přenesená",J108,0)</f>
        <v>0</v>
      </c>
      <c r="BI108" s="228">
        <f>IF(N108="nulová",J108,0)</f>
        <v>0</v>
      </c>
      <c r="BJ108" s="20" t="s">
        <v>84</v>
      </c>
      <c r="BK108" s="228">
        <f>ROUND(I108*H108,2)</f>
        <v>0</v>
      </c>
      <c r="BL108" s="20" t="s">
        <v>136</v>
      </c>
      <c r="BM108" s="227" t="s">
        <v>5657</v>
      </c>
    </row>
    <row r="109" s="2" customFormat="1">
      <c r="A109" s="41"/>
      <c r="B109" s="42"/>
      <c r="C109" s="43"/>
      <c r="D109" s="229" t="s">
        <v>237</v>
      </c>
      <c r="E109" s="43"/>
      <c r="F109" s="230" t="s">
        <v>301</v>
      </c>
      <c r="G109" s="43"/>
      <c r="H109" s="43"/>
      <c r="I109" s="231"/>
      <c r="J109" s="43"/>
      <c r="K109" s="43"/>
      <c r="L109" s="47"/>
      <c r="M109" s="232"/>
      <c r="N109" s="233"/>
      <c r="O109" s="87"/>
      <c r="P109" s="87"/>
      <c r="Q109" s="87"/>
      <c r="R109" s="87"/>
      <c r="S109" s="87"/>
      <c r="T109" s="88"/>
      <c r="U109" s="41"/>
      <c r="V109" s="41"/>
      <c r="W109" s="41"/>
      <c r="X109" s="41"/>
      <c r="Y109" s="41"/>
      <c r="Z109" s="41"/>
      <c r="AA109" s="41"/>
      <c r="AB109" s="41"/>
      <c r="AC109" s="41"/>
      <c r="AD109" s="41"/>
      <c r="AE109" s="41"/>
      <c r="AT109" s="20" t="s">
        <v>237</v>
      </c>
      <c r="AU109" s="20" t="s">
        <v>86</v>
      </c>
    </row>
    <row r="110" s="14" customFormat="1">
      <c r="A110" s="14"/>
      <c r="B110" s="245"/>
      <c r="C110" s="246"/>
      <c r="D110" s="236" t="s">
        <v>239</v>
      </c>
      <c r="E110" s="247" t="s">
        <v>19</v>
      </c>
      <c r="F110" s="248" t="s">
        <v>3472</v>
      </c>
      <c r="G110" s="246"/>
      <c r="H110" s="249">
        <v>13.6</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239</v>
      </c>
      <c r="AU110" s="255" t="s">
        <v>86</v>
      </c>
      <c r="AV110" s="14" t="s">
        <v>86</v>
      </c>
      <c r="AW110" s="14" t="s">
        <v>37</v>
      </c>
      <c r="AX110" s="14" t="s">
        <v>84</v>
      </c>
      <c r="AY110" s="255" t="s">
        <v>229</v>
      </c>
    </row>
    <row r="111" s="14" customFormat="1">
      <c r="A111" s="14"/>
      <c r="B111" s="245"/>
      <c r="C111" s="246"/>
      <c r="D111" s="236" t="s">
        <v>239</v>
      </c>
      <c r="E111" s="246"/>
      <c r="F111" s="248" t="s">
        <v>5658</v>
      </c>
      <c r="G111" s="246"/>
      <c r="H111" s="249">
        <v>27.199999999999999</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239</v>
      </c>
      <c r="AU111" s="255" t="s">
        <v>86</v>
      </c>
      <c r="AV111" s="14" t="s">
        <v>86</v>
      </c>
      <c r="AW111" s="14" t="s">
        <v>4</v>
      </c>
      <c r="AX111" s="14" t="s">
        <v>84</v>
      </c>
      <c r="AY111" s="255" t="s">
        <v>229</v>
      </c>
    </row>
    <row r="112" s="2" customFormat="1" ht="24.15" customHeight="1">
      <c r="A112" s="41"/>
      <c r="B112" s="42"/>
      <c r="C112" s="216" t="s">
        <v>271</v>
      </c>
      <c r="D112" s="216" t="s">
        <v>231</v>
      </c>
      <c r="E112" s="217" t="s">
        <v>1166</v>
      </c>
      <c r="F112" s="218" t="s">
        <v>1167</v>
      </c>
      <c r="G112" s="219" t="s">
        <v>291</v>
      </c>
      <c r="H112" s="220">
        <v>13.6</v>
      </c>
      <c r="I112" s="221"/>
      <c r="J112" s="222">
        <f>ROUND(I112*H112,2)</f>
        <v>0</v>
      </c>
      <c r="K112" s="218" t="s">
        <v>235</v>
      </c>
      <c r="L112" s="47"/>
      <c r="M112" s="223" t="s">
        <v>19</v>
      </c>
      <c r="N112" s="224" t="s">
        <v>47</v>
      </c>
      <c r="O112" s="87"/>
      <c r="P112" s="225">
        <f>O112*H112</f>
        <v>0</v>
      </c>
      <c r="Q112" s="225">
        <v>0</v>
      </c>
      <c r="R112" s="225">
        <f>Q112*H112</f>
        <v>0</v>
      </c>
      <c r="S112" s="225">
        <v>0</v>
      </c>
      <c r="T112" s="226">
        <f>S112*H112</f>
        <v>0</v>
      </c>
      <c r="U112" s="41"/>
      <c r="V112" s="41"/>
      <c r="W112" s="41"/>
      <c r="X112" s="41"/>
      <c r="Y112" s="41"/>
      <c r="Z112" s="41"/>
      <c r="AA112" s="41"/>
      <c r="AB112" s="41"/>
      <c r="AC112" s="41"/>
      <c r="AD112" s="41"/>
      <c r="AE112" s="41"/>
      <c r="AR112" s="227" t="s">
        <v>136</v>
      </c>
      <c r="AT112" s="227" t="s">
        <v>231</v>
      </c>
      <c r="AU112" s="227" t="s">
        <v>86</v>
      </c>
      <c r="AY112" s="20" t="s">
        <v>229</v>
      </c>
      <c r="BE112" s="228">
        <f>IF(N112="základní",J112,0)</f>
        <v>0</v>
      </c>
      <c r="BF112" s="228">
        <f>IF(N112="snížená",J112,0)</f>
        <v>0</v>
      </c>
      <c r="BG112" s="228">
        <f>IF(N112="zákl. přenesená",J112,0)</f>
        <v>0</v>
      </c>
      <c r="BH112" s="228">
        <f>IF(N112="sníž. přenesená",J112,0)</f>
        <v>0</v>
      </c>
      <c r="BI112" s="228">
        <f>IF(N112="nulová",J112,0)</f>
        <v>0</v>
      </c>
      <c r="BJ112" s="20" t="s">
        <v>84</v>
      </c>
      <c r="BK112" s="228">
        <f>ROUND(I112*H112,2)</f>
        <v>0</v>
      </c>
      <c r="BL112" s="20" t="s">
        <v>136</v>
      </c>
      <c r="BM112" s="227" t="s">
        <v>5659</v>
      </c>
    </row>
    <row r="113" s="2" customFormat="1">
      <c r="A113" s="41"/>
      <c r="B113" s="42"/>
      <c r="C113" s="43"/>
      <c r="D113" s="229" t="s">
        <v>237</v>
      </c>
      <c r="E113" s="43"/>
      <c r="F113" s="230" t="s">
        <v>1169</v>
      </c>
      <c r="G113" s="43"/>
      <c r="H113" s="43"/>
      <c r="I113" s="231"/>
      <c r="J113" s="43"/>
      <c r="K113" s="43"/>
      <c r="L113" s="47"/>
      <c r="M113" s="232"/>
      <c r="N113" s="233"/>
      <c r="O113" s="87"/>
      <c r="P113" s="87"/>
      <c r="Q113" s="87"/>
      <c r="R113" s="87"/>
      <c r="S113" s="87"/>
      <c r="T113" s="88"/>
      <c r="U113" s="41"/>
      <c r="V113" s="41"/>
      <c r="W113" s="41"/>
      <c r="X113" s="41"/>
      <c r="Y113" s="41"/>
      <c r="Z113" s="41"/>
      <c r="AA113" s="41"/>
      <c r="AB113" s="41"/>
      <c r="AC113" s="41"/>
      <c r="AD113" s="41"/>
      <c r="AE113" s="41"/>
      <c r="AT113" s="20" t="s">
        <v>237</v>
      </c>
      <c r="AU113" s="20" t="s">
        <v>86</v>
      </c>
    </row>
    <row r="114" s="14" customFormat="1">
      <c r="A114" s="14"/>
      <c r="B114" s="245"/>
      <c r="C114" s="246"/>
      <c r="D114" s="236" t="s">
        <v>239</v>
      </c>
      <c r="E114" s="247" t="s">
        <v>19</v>
      </c>
      <c r="F114" s="248" t="s">
        <v>3472</v>
      </c>
      <c r="G114" s="246"/>
      <c r="H114" s="249">
        <v>13.6</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239</v>
      </c>
      <c r="AU114" s="255" t="s">
        <v>86</v>
      </c>
      <c r="AV114" s="14" t="s">
        <v>86</v>
      </c>
      <c r="AW114" s="14" t="s">
        <v>37</v>
      </c>
      <c r="AX114" s="14" t="s">
        <v>84</v>
      </c>
      <c r="AY114" s="255" t="s">
        <v>229</v>
      </c>
    </row>
    <row r="115" s="2" customFormat="1" ht="24.15" customHeight="1">
      <c r="A115" s="41"/>
      <c r="B115" s="42"/>
      <c r="C115" s="216" t="s">
        <v>280</v>
      </c>
      <c r="D115" s="216" t="s">
        <v>231</v>
      </c>
      <c r="E115" s="217" t="s">
        <v>304</v>
      </c>
      <c r="F115" s="218" t="s">
        <v>305</v>
      </c>
      <c r="G115" s="219" t="s">
        <v>291</v>
      </c>
      <c r="H115" s="220">
        <v>30.600000000000001</v>
      </c>
      <c r="I115" s="221"/>
      <c r="J115" s="222">
        <f>ROUND(I115*H115,2)</f>
        <v>0</v>
      </c>
      <c r="K115" s="218" t="s">
        <v>235</v>
      </c>
      <c r="L115" s="47"/>
      <c r="M115" s="223" t="s">
        <v>19</v>
      </c>
      <c r="N115" s="224" t="s">
        <v>47</v>
      </c>
      <c r="O115" s="87"/>
      <c r="P115" s="225">
        <f>O115*H115</f>
        <v>0</v>
      </c>
      <c r="Q115" s="225">
        <v>0</v>
      </c>
      <c r="R115" s="225">
        <f>Q115*H115</f>
        <v>0</v>
      </c>
      <c r="S115" s="225">
        <v>0</v>
      </c>
      <c r="T115" s="226">
        <f>S115*H115</f>
        <v>0</v>
      </c>
      <c r="U115" s="41"/>
      <c r="V115" s="41"/>
      <c r="W115" s="41"/>
      <c r="X115" s="41"/>
      <c r="Y115" s="41"/>
      <c r="Z115" s="41"/>
      <c r="AA115" s="41"/>
      <c r="AB115" s="41"/>
      <c r="AC115" s="41"/>
      <c r="AD115" s="41"/>
      <c r="AE115" s="41"/>
      <c r="AR115" s="227" t="s">
        <v>136</v>
      </c>
      <c r="AT115" s="227" t="s">
        <v>231</v>
      </c>
      <c r="AU115" s="227" t="s">
        <v>86</v>
      </c>
      <c r="AY115" s="20" t="s">
        <v>229</v>
      </c>
      <c r="BE115" s="228">
        <f>IF(N115="základní",J115,0)</f>
        <v>0</v>
      </c>
      <c r="BF115" s="228">
        <f>IF(N115="snížená",J115,0)</f>
        <v>0</v>
      </c>
      <c r="BG115" s="228">
        <f>IF(N115="zákl. přenesená",J115,0)</f>
        <v>0</v>
      </c>
      <c r="BH115" s="228">
        <f>IF(N115="sníž. přenesená",J115,0)</f>
        <v>0</v>
      </c>
      <c r="BI115" s="228">
        <f>IF(N115="nulová",J115,0)</f>
        <v>0</v>
      </c>
      <c r="BJ115" s="20" t="s">
        <v>84</v>
      </c>
      <c r="BK115" s="228">
        <f>ROUND(I115*H115,2)</f>
        <v>0</v>
      </c>
      <c r="BL115" s="20" t="s">
        <v>136</v>
      </c>
      <c r="BM115" s="227" t="s">
        <v>5660</v>
      </c>
    </row>
    <row r="116" s="2" customFormat="1">
      <c r="A116" s="41"/>
      <c r="B116" s="42"/>
      <c r="C116" s="43"/>
      <c r="D116" s="229" t="s">
        <v>237</v>
      </c>
      <c r="E116" s="43"/>
      <c r="F116" s="230" t="s">
        <v>307</v>
      </c>
      <c r="G116" s="43"/>
      <c r="H116" s="43"/>
      <c r="I116" s="231"/>
      <c r="J116" s="43"/>
      <c r="K116" s="43"/>
      <c r="L116" s="47"/>
      <c r="M116" s="232"/>
      <c r="N116" s="233"/>
      <c r="O116" s="87"/>
      <c r="P116" s="87"/>
      <c r="Q116" s="87"/>
      <c r="R116" s="87"/>
      <c r="S116" s="87"/>
      <c r="T116" s="88"/>
      <c r="U116" s="41"/>
      <c r="V116" s="41"/>
      <c r="W116" s="41"/>
      <c r="X116" s="41"/>
      <c r="Y116" s="41"/>
      <c r="Z116" s="41"/>
      <c r="AA116" s="41"/>
      <c r="AB116" s="41"/>
      <c r="AC116" s="41"/>
      <c r="AD116" s="41"/>
      <c r="AE116" s="41"/>
      <c r="AT116" s="20" t="s">
        <v>237</v>
      </c>
      <c r="AU116" s="20" t="s">
        <v>86</v>
      </c>
    </row>
    <row r="117" s="14" customFormat="1">
      <c r="A117" s="14"/>
      <c r="B117" s="245"/>
      <c r="C117" s="246"/>
      <c r="D117" s="236" t="s">
        <v>239</v>
      </c>
      <c r="E117" s="247" t="s">
        <v>3471</v>
      </c>
      <c r="F117" s="248" t="s">
        <v>3502</v>
      </c>
      <c r="G117" s="246"/>
      <c r="H117" s="249">
        <v>30.600000000000001</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239</v>
      </c>
      <c r="AU117" s="255" t="s">
        <v>86</v>
      </c>
      <c r="AV117" s="14" t="s">
        <v>86</v>
      </c>
      <c r="AW117" s="14" t="s">
        <v>37</v>
      </c>
      <c r="AX117" s="14" t="s">
        <v>84</v>
      </c>
      <c r="AY117" s="255" t="s">
        <v>229</v>
      </c>
    </row>
    <row r="118" s="2" customFormat="1" ht="37.8" customHeight="1">
      <c r="A118" s="41"/>
      <c r="B118" s="42"/>
      <c r="C118" s="216" t="s">
        <v>288</v>
      </c>
      <c r="D118" s="216" t="s">
        <v>231</v>
      </c>
      <c r="E118" s="217" t="s">
        <v>3503</v>
      </c>
      <c r="F118" s="218" t="s">
        <v>3504</v>
      </c>
      <c r="G118" s="219" t="s">
        <v>291</v>
      </c>
      <c r="H118" s="220">
        <v>10.199999999999999</v>
      </c>
      <c r="I118" s="221"/>
      <c r="J118" s="222">
        <f>ROUND(I118*H118,2)</f>
        <v>0</v>
      </c>
      <c r="K118" s="218" t="s">
        <v>235</v>
      </c>
      <c r="L118" s="47"/>
      <c r="M118" s="223" t="s">
        <v>19</v>
      </c>
      <c r="N118" s="224" t="s">
        <v>47</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136</v>
      </c>
      <c r="AT118" s="227" t="s">
        <v>231</v>
      </c>
      <c r="AU118" s="227" t="s">
        <v>86</v>
      </c>
      <c r="AY118" s="20" t="s">
        <v>229</v>
      </c>
      <c r="BE118" s="228">
        <f>IF(N118="základní",J118,0)</f>
        <v>0</v>
      </c>
      <c r="BF118" s="228">
        <f>IF(N118="snížená",J118,0)</f>
        <v>0</v>
      </c>
      <c r="BG118" s="228">
        <f>IF(N118="zákl. přenesená",J118,0)</f>
        <v>0</v>
      </c>
      <c r="BH118" s="228">
        <f>IF(N118="sníž. přenesená",J118,0)</f>
        <v>0</v>
      </c>
      <c r="BI118" s="228">
        <f>IF(N118="nulová",J118,0)</f>
        <v>0</v>
      </c>
      <c r="BJ118" s="20" t="s">
        <v>84</v>
      </c>
      <c r="BK118" s="228">
        <f>ROUND(I118*H118,2)</f>
        <v>0</v>
      </c>
      <c r="BL118" s="20" t="s">
        <v>136</v>
      </c>
      <c r="BM118" s="227" t="s">
        <v>5661</v>
      </c>
    </row>
    <row r="119" s="2" customFormat="1">
      <c r="A119" s="41"/>
      <c r="B119" s="42"/>
      <c r="C119" s="43"/>
      <c r="D119" s="229" t="s">
        <v>237</v>
      </c>
      <c r="E119" s="43"/>
      <c r="F119" s="230" t="s">
        <v>3506</v>
      </c>
      <c r="G119" s="43"/>
      <c r="H119" s="43"/>
      <c r="I119" s="231"/>
      <c r="J119" s="43"/>
      <c r="K119" s="43"/>
      <c r="L119" s="47"/>
      <c r="M119" s="232"/>
      <c r="N119" s="233"/>
      <c r="O119" s="87"/>
      <c r="P119" s="87"/>
      <c r="Q119" s="87"/>
      <c r="R119" s="87"/>
      <c r="S119" s="87"/>
      <c r="T119" s="88"/>
      <c r="U119" s="41"/>
      <c r="V119" s="41"/>
      <c r="W119" s="41"/>
      <c r="X119" s="41"/>
      <c r="Y119" s="41"/>
      <c r="Z119" s="41"/>
      <c r="AA119" s="41"/>
      <c r="AB119" s="41"/>
      <c r="AC119" s="41"/>
      <c r="AD119" s="41"/>
      <c r="AE119" s="41"/>
      <c r="AT119" s="20" t="s">
        <v>237</v>
      </c>
      <c r="AU119" s="20" t="s">
        <v>86</v>
      </c>
    </row>
    <row r="120" s="14" customFormat="1">
      <c r="A120" s="14"/>
      <c r="B120" s="245"/>
      <c r="C120" s="246"/>
      <c r="D120" s="236" t="s">
        <v>239</v>
      </c>
      <c r="E120" s="247" t="s">
        <v>3469</v>
      </c>
      <c r="F120" s="248" t="s">
        <v>5649</v>
      </c>
      <c r="G120" s="246"/>
      <c r="H120" s="249">
        <v>10.199999999999999</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239</v>
      </c>
      <c r="AU120" s="255" t="s">
        <v>86</v>
      </c>
      <c r="AV120" s="14" t="s">
        <v>86</v>
      </c>
      <c r="AW120" s="14" t="s">
        <v>37</v>
      </c>
      <c r="AX120" s="14" t="s">
        <v>84</v>
      </c>
      <c r="AY120" s="255" t="s">
        <v>229</v>
      </c>
    </row>
    <row r="121" s="2" customFormat="1" ht="16.5" customHeight="1">
      <c r="A121" s="41"/>
      <c r="B121" s="42"/>
      <c r="C121" s="267" t="s">
        <v>296</v>
      </c>
      <c r="D121" s="267" t="s">
        <v>311</v>
      </c>
      <c r="E121" s="268" t="s">
        <v>3508</v>
      </c>
      <c r="F121" s="269" t="s">
        <v>3509</v>
      </c>
      <c r="G121" s="270" t="s">
        <v>299</v>
      </c>
      <c r="H121" s="271">
        <v>20.399999999999999</v>
      </c>
      <c r="I121" s="272"/>
      <c r="J121" s="273">
        <f>ROUND(I121*H121,2)</f>
        <v>0</v>
      </c>
      <c r="K121" s="269" t="s">
        <v>235</v>
      </c>
      <c r="L121" s="274"/>
      <c r="M121" s="275" t="s">
        <v>19</v>
      </c>
      <c r="N121" s="276" t="s">
        <v>47</v>
      </c>
      <c r="O121" s="87"/>
      <c r="P121" s="225">
        <f>O121*H121</f>
        <v>0</v>
      </c>
      <c r="Q121" s="225">
        <v>1</v>
      </c>
      <c r="R121" s="225">
        <f>Q121*H121</f>
        <v>20.399999999999999</v>
      </c>
      <c r="S121" s="225">
        <v>0</v>
      </c>
      <c r="T121" s="226">
        <f>S121*H121</f>
        <v>0</v>
      </c>
      <c r="U121" s="41"/>
      <c r="V121" s="41"/>
      <c r="W121" s="41"/>
      <c r="X121" s="41"/>
      <c r="Y121" s="41"/>
      <c r="Z121" s="41"/>
      <c r="AA121" s="41"/>
      <c r="AB121" s="41"/>
      <c r="AC121" s="41"/>
      <c r="AD121" s="41"/>
      <c r="AE121" s="41"/>
      <c r="AR121" s="227" t="s">
        <v>288</v>
      </c>
      <c r="AT121" s="227" t="s">
        <v>311</v>
      </c>
      <c r="AU121" s="227" t="s">
        <v>86</v>
      </c>
      <c r="AY121" s="20" t="s">
        <v>229</v>
      </c>
      <c r="BE121" s="228">
        <f>IF(N121="základní",J121,0)</f>
        <v>0</v>
      </c>
      <c r="BF121" s="228">
        <f>IF(N121="snížená",J121,0)</f>
        <v>0</v>
      </c>
      <c r="BG121" s="228">
        <f>IF(N121="zákl. přenesená",J121,0)</f>
        <v>0</v>
      </c>
      <c r="BH121" s="228">
        <f>IF(N121="sníž. přenesená",J121,0)</f>
        <v>0</v>
      </c>
      <c r="BI121" s="228">
        <f>IF(N121="nulová",J121,0)</f>
        <v>0</v>
      </c>
      <c r="BJ121" s="20" t="s">
        <v>84</v>
      </c>
      <c r="BK121" s="228">
        <f>ROUND(I121*H121,2)</f>
        <v>0</v>
      </c>
      <c r="BL121" s="20" t="s">
        <v>136</v>
      </c>
      <c r="BM121" s="227" t="s">
        <v>5662</v>
      </c>
    </row>
    <row r="122" s="14" customFormat="1">
      <c r="A122" s="14"/>
      <c r="B122" s="245"/>
      <c r="C122" s="246"/>
      <c r="D122" s="236" t="s">
        <v>239</v>
      </c>
      <c r="E122" s="247" t="s">
        <v>19</v>
      </c>
      <c r="F122" s="248" t="s">
        <v>3469</v>
      </c>
      <c r="G122" s="246"/>
      <c r="H122" s="249">
        <v>10.199999999999999</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239</v>
      </c>
      <c r="AU122" s="255" t="s">
        <v>86</v>
      </c>
      <c r="AV122" s="14" t="s">
        <v>86</v>
      </c>
      <c r="AW122" s="14" t="s">
        <v>37</v>
      </c>
      <c r="AX122" s="14" t="s">
        <v>84</v>
      </c>
      <c r="AY122" s="255" t="s">
        <v>229</v>
      </c>
    </row>
    <row r="123" s="14" customFormat="1">
      <c r="A123" s="14"/>
      <c r="B123" s="245"/>
      <c r="C123" s="246"/>
      <c r="D123" s="236" t="s">
        <v>239</v>
      </c>
      <c r="E123" s="246"/>
      <c r="F123" s="248" t="s">
        <v>5663</v>
      </c>
      <c r="G123" s="246"/>
      <c r="H123" s="249">
        <v>20.399999999999999</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239</v>
      </c>
      <c r="AU123" s="255" t="s">
        <v>86</v>
      </c>
      <c r="AV123" s="14" t="s">
        <v>86</v>
      </c>
      <c r="AW123" s="14" t="s">
        <v>4</v>
      </c>
      <c r="AX123" s="14" t="s">
        <v>84</v>
      </c>
      <c r="AY123" s="255" t="s">
        <v>229</v>
      </c>
    </row>
    <row r="124" s="12" customFormat="1" ht="22.8" customHeight="1">
      <c r="A124" s="12"/>
      <c r="B124" s="200"/>
      <c r="C124" s="201"/>
      <c r="D124" s="202" t="s">
        <v>75</v>
      </c>
      <c r="E124" s="214" t="s">
        <v>136</v>
      </c>
      <c r="F124" s="214" t="s">
        <v>3512</v>
      </c>
      <c r="G124" s="201"/>
      <c r="H124" s="201"/>
      <c r="I124" s="204"/>
      <c r="J124" s="215">
        <f>BK124</f>
        <v>0</v>
      </c>
      <c r="K124" s="201"/>
      <c r="L124" s="206"/>
      <c r="M124" s="207"/>
      <c r="N124" s="208"/>
      <c r="O124" s="208"/>
      <c r="P124" s="209">
        <f>SUM(P125:P127)</f>
        <v>0</v>
      </c>
      <c r="Q124" s="208"/>
      <c r="R124" s="209">
        <f>SUM(R125:R127)</f>
        <v>6.4286180000000002</v>
      </c>
      <c r="S124" s="208"/>
      <c r="T124" s="210">
        <f>SUM(T125:T127)</f>
        <v>0</v>
      </c>
      <c r="U124" s="12"/>
      <c r="V124" s="12"/>
      <c r="W124" s="12"/>
      <c r="X124" s="12"/>
      <c r="Y124" s="12"/>
      <c r="Z124" s="12"/>
      <c r="AA124" s="12"/>
      <c r="AB124" s="12"/>
      <c r="AC124" s="12"/>
      <c r="AD124" s="12"/>
      <c r="AE124" s="12"/>
      <c r="AR124" s="211" t="s">
        <v>84</v>
      </c>
      <c r="AT124" s="212" t="s">
        <v>75</v>
      </c>
      <c r="AU124" s="212" t="s">
        <v>84</v>
      </c>
      <c r="AY124" s="211" t="s">
        <v>229</v>
      </c>
      <c r="BK124" s="213">
        <f>SUM(BK125:BK127)</f>
        <v>0</v>
      </c>
    </row>
    <row r="125" s="2" customFormat="1" ht="16.5" customHeight="1">
      <c r="A125" s="41"/>
      <c r="B125" s="42"/>
      <c r="C125" s="216" t="s">
        <v>303</v>
      </c>
      <c r="D125" s="216" t="s">
        <v>231</v>
      </c>
      <c r="E125" s="217" t="s">
        <v>3513</v>
      </c>
      <c r="F125" s="218" t="s">
        <v>3514</v>
      </c>
      <c r="G125" s="219" t="s">
        <v>291</v>
      </c>
      <c r="H125" s="220">
        <v>3.3999999999999999</v>
      </c>
      <c r="I125" s="221"/>
      <c r="J125" s="222">
        <f>ROUND(I125*H125,2)</f>
        <v>0</v>
      </c>
      <c r="K125" s="218" t="s">
        <v>235</v>
      </c>
      <c r="L125" s="47"/>
      <c r="M125" s="223" t="s">
        <v>19</v>
      </c>
      <c r="N125" s="224" t="s">
        <v>47</v>
      </c>
      <c r="O125" s="87"/>
      <c r="P125" s="225">
        <f>O125*H125</f>
        <v>0</v>
      </c>
      <c r="Q125" s="225">
        <v>1.8907700000000001</v>
      </c>
      <c r="R125" s="225">
        <f>Q125*H125</f>
        <v>6.4286180000000002</v>
      </c>
      <c r="S125" s="225">
        <v>0</v>
      </c>
      <c r="T125" s="226">
        <f>S125*H125</f>
        <v>0</v>
      </c>
      <c r="U125" s="41"/>
      <c r="V125" s="41"/>
      <c r="W125" s="41"/>
      <c r="X125" s="41"/>
      <c r="Y125" s="41"/>
      <c r="Z125" s="41"/>
      <c r="AA125" s="41"/>
      <c r="AB125" s="41"/>
      <c r="AC125" s="41"/>
      <c r="AD125" s="41"/>
      <c r="AE125" s="41"/>
      <c r="AR125" s="227" t="s">
        <v>136</v>
      </c>
      <c r="AT125" s="227" t="s">
        <v>231</v>
      </c>
      <c r="AU125" s="227" t="s">
        <v>86</v>
      </c>
      <c r="AY125" s="20" t="s">
        <v>229</v>
      </c>
      <c r="BE125" s="228">
        <f>IF(N125="základní",J125,0)</f>
        <v>0</v>
      </c>
      <c r="BF125" s="228">
        <f>IF(N125="snížená",J125,0)</f>
        <v>0</v>
      </c>
      <c r="BG125" s="228">
        <f>IF(N125="zákl. přenesená",J125,0)</f>
        <v>0</v>
      </c>
      <c r="BH125" s="228">
        <f>IF(N125="sníž. přenesená",J125,0)</f>
        <v>0</v>
      </c>
      <c r="BI125" s="228">
        <f>IF(N125="nulová",J125,0)</f>
        <v>0</v>
      </c>
      <c r="BJ125" s="20" t="s">
        <v>84</v>
      </c>
      <c r="BK125" s="228">
        <f>ROUND(I125*H125,2)</f>
        <v>0</v>
      </c>
      <c r="BL125" s="20" t="s">
        <v>136</v>
      </c>
      <c r="BM125" s="227" t="s">
        <v>5664</v>
      </c>
    </row>
    <row r="126" s="2" customFormat="1">
      <c r="A126" s="41"/>
      <c r="B126" s="42"/>
      <c r="C126" s="43"/>
      <c r="D126" s="229" t="s">
        <v>237</v>
      </c>
      <c r="E126" s="43"/>
      <c r="F126" s="230" t="s">
        <v>3516</v>
      </c>
      <c r="G126" s="43"/>
      <c r="H126" s="43"/>
      <c r="I126" s="231"/>
      <c r="J126" s="43"/>
      <c r="K126" s="43"/>
      <c r="L126" s="47"/>
      <c r="M126" s="232"/>
      <c r="N126" s="233"/>
      <c r="O126" s="87"/>
      <c r="P126" s="87"/>
      <c r="Q126" s="87"/>
      <c r="R126" s="87"/>
      <c r="S126" s="87"/>
      <c r="T126" s="88"/>
      <c r="U126" s="41"/>
      <c r="V126" s="41"/>
      <c r="W126" s="41"/>
      <c r="X126" s="41"/>
      <c r="Y126" s="41"/>
      <c r="Z126" s="41"/>
      <c r="AA126" s="41"/>
      <c r="AB126" s="41"/>
      <c r="AC126" s="41"/>
      <c r="AD126" s="41"/>
      <c r="AE126" s="41"/>
      <c r="AT126" s="20" t="s">
        <v>237</v>
      </c>
      <c r="AU126" s="20" t="s">
        <v>86</v>
      </c>
    </row>
    <row r="127" s="14" customFormat="1">
      <c r="A127" s="14"/>
      <c r="B127" s="245"/>
      <c r="C127" s="246"/>
      <c r="D127" s="236" t="s">
        <v>239</v>
      </c>
      <c r="E127" s="247" t="s">
        <v>3466</v>
      </c>
      <c r="F127" s="248" t="s">
        <v>1235</v>
      </c>
      <c r="G127" s="246"/>
      <c r="H127" s="249">
        <v>3.3999999999999999</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239</v>
      </c>
      <c r="AU127" s="255" t="s">
        <v>86</v>
      </c>
      <c r="AV127" s="14" t="s">
        <v>86</v>
      </c>
      <c r="AW127" s="14" t="s">
        <v>37</v>
      </c>
      <c r="AX127" s="14" t="s">
        <v>84</v>
      </c>
      <c r="AY127" s="255" t="s">
        <v>229</v>
      </c>
    </row>
    <row r="128" s="12" customFormat="1" ht="22.8" customHeight="1">
      <c r="A128" s="12"/>
      <c r="B128" s="200"/>
      <c r="C128" s="201"/>
      <c r="D128" s="202" t="s">
        <v>75</v>
      </c>
      <c r="E128" s="214" t="s">
        <v>288</v>
      </c>
      <c r="F128" s="214" t="s">
        <v>318</v>
      </c>
      <c r="G128" s="201"/>
      <c r="H128" s="201"/>
      <c r="I128" s="204"/>
      <c r="J128" s="215">
        <f>BK128</f>
        <v>0</v>
      </c>
      <c r="K128" s="201"/>
      <c r="L128" s="206"/>
      <c r="M128" s="207"/>
      <c r="N128" s="208"/>
      <c r="O128" s="208"/>
      <c r="P128" s="209">
        <f>SUM(P129:P134)</f>
        <v>0</v>
      </c>
      <c r="Q128" s="208"/>
      <c r="R128" s="209">
        <f>SUM(R129:R134)</f>
        <v>0.0041600000000000005</v>
      </c>
      <c r="S128" s="208"/>
      <c r="T128" s="210">
        <f>SUM(T129:T134)</f>
        <v>0</v>
      </c>
      <c r="U128" s="12"/>
      <c r="V128" s="12"/>
      <c r="W128" s="12"/>
      <c r="X128" s="12"/>
      <c r="Y128" s="12"/>
      <c r="Z128" s="12"/>
      <c r="AA128" s="12"/>
      <c r="AB128" s="12"/>
      <c r="AC128" s="12"/>
      <c r="AD128" s="12"/>
      <c r="AE128" s="12"/>
      <c r="AR128" s="211" t="s">
        <v>84</v>
      </c>
      <c r="AT128" s="212" t="s">
        <v>75</v>
      </c>
      <c r="AU128" s="212" t="s">
        <v>84</v>
      </c>
      <c r="AY128" s="211" t="s">
        <v>229</v>
      </c>
      <c r="BK128" s="213">
        <f>SUM(BK129:BK134)</f>
        <v>0</v>
      </c>
    </row>
    <row r="129" s="2" customFormat="1" ht="24.15" customHeight="1">
      <c r="A129" s="41"/>
      <c r="B129" s="42"/>
      <c r="C129" s="216" t="s">
        <v>310</v>
      </c>
      <c r="D129" s="216" t="s">
        <v>231</v>
      </c>
      <c r="E129" s="217" t="s">
        <v>3518</v>
      </c>
      <c r="F129" s="218" t="s">
        <v>3519</v>
      </c>
      <c r="G129" s="219" t="s">
        <v>274</v>
      </c>
      <c r="H129" s="220">
        <v>16</v>
      </c>
      <c r="I129" s="221"/>
      <c r="J129" s="222">
        <f>ROUND(I129*H129,2)</f>
        <v>0</v>
      </c>
      <c r="K129" s="218" t="s">
        <v>235</v>
      </c>
      <c r="L129" s="47"/>
      <c r="M129" s="223" t="s">
        <v>19</v>
      </c>
      <c r="N129" s="224" t="s">
        <v>47</v>
      </c>
      <c r="O129" s="87"/>
      <c r="P129" s="225">
        <f>O129*H129</f>
        <v>0</v>
      </c>
      <c r="Q129" s="225">
        <v>0</v>
      </c>
      <c r="R129" s="225">
        <f>Q129*H129</f>
        <v>0</v>
      </c>
      <c r="S129" s="225">
        <v>0</v>
      </c>
      <c r="T129" s="226">
        <f>S129*H129</f>
        <v>0</v>
      </c>
      <c r="U129" s="41"/>
      <c r="V129" s="41"/>
      <c r="W129" s="41"/>
      <c r="X129" s="41"/>
      <c r="Y129" s="41"/>
      <c r="Z129" s="41"/>
      <c r="AA129" s="41"/>
      <c r="AB129" s="41"/>
      <c r="AC129" s="41"/>
      <c r="AD129" s="41"/>
      <c r="AE129" s="41"/>
      <c r="AR129" s="227" t="s">
        <v>136</v>
      </c>
      <c r="AT129" s="227" t="s">
        <v>231</v>
      </c>
      <c r="AU129" s="227" t="s">
        <v>86</v>
      </c>
      <c r="AY129" s="20" t="s">
        <v>229</v>
      </c>
      <c r="BE129" s="228">
        <f>IF(N129="základní",J129,0)</f>
        <v>0</v>
      </c>
      <c r="BF129" s="228">
        <f>IF(N129="snížená",J129,0)</f>
        <v>0</v>
      </c>
      <c r="BG129" s="228">
        <f>IF(N129="zákl. přenesená",J129,0)</f>
        <v>0</v>
      </c>
      <c r="BH129" s="228">
        <f>IF(N129="sníž. přenesená",J129,0)</f>
        <v>0</v>
      </c>
      <c r="BI129" s="228">
        <f>IF(N129="nulová",J129,0)</f>
        <v>0</v>
      </c>
      <c r="BJ129" s="20" t="s">
        <v>84</v>
      </c>
      <c r="BK129" s="228">
        <f>ROUND(I129*H129,2)</f>
        <v>0</v>
      </c>
      <c r="BL129" s="20" t="s">
        <v>136</v>
      </c>
      <c r="BM129" s="227" t="s">
        <v>5665</v>
      </c>
    </row>
    <row r="130" s="2" customFormat="1">
      <c r="A130" s="41"/>
      <c r="B130" s="42"/>
      <c r="C130" s="43"/>
      <c r="D130" s="229" t="s">
        <v>237</v>
      </c>
      <c r="E130" s="43"/>
      <c r="F130" s="230" t="s">
        <v>3521</v>
      </c>
      <c r="G130" s="43"/>
      <c r="H130" s="43"/>
      <c r="I130" s="231"/>
      <c r="J130" s="43"/>
      <c r="K130" s="43"/>
      <c r="L130" s="47"/>
      <c r="M130" s="232"/>
      <c r="N130" s="233"/>
      <c r="O130" s="87"/>
      <c r="P130" s="87"/>
      <c r="Q130" s="87"/>
      <c r="R130" s="87"/>
      <c r="S130" s="87"/>
      <c r="T130" s="88"/>
      <c r="U130" s="41"/>
      <c r="V130" s="41"/>
      <c r="W130" s="41"/>
      <c r="X130" s="41"/>
      <c r="Y130" s="41"/>
      <c r="Z130" s="41"/>
      <c r="AA130" s="41"/>
      <c r="AB130" s="41"/>
      <c r="AC130" s="41"/>
      <c r="AD130" s="41"/>
      <c r="AE130" s="41"/>
      <c r="AT130" s="20" t="s">
        <v>237</v>
      </c>
      <c r="AU130" s="20" t="s">
        <v>86</v>
      </c>
    </row>
    <row r="131" s="2" customFormat="1" ht="16.5" customHeight="1">
      <c r="A131" s="41"/>
      <c r="B131" s="42"/>
      <c r="C131" s="267" t="s">
        <v>319</v>
      </c>
      <c r="D131" s="267" t="s">
        <v>311</v>
      </c>
      <c r="E131" s="268" t="s">
        <v>3522</v>
      </c>
      <c r="F131" s="269" t="s">
        <v>3523</v>
      </c>
      <c r="G131" s="270" t="s">
        <v>274</v>
      </c>
      <c r="H131" s="271">
        <v>16</v>
      </c>
      <c r="I131" s="272"/>
      <c r="J131" s="273">
        <f>ROUND(I131*H131,2)</f>
        <v>0</v>
      </c>
      <c r="K131" s="269" t="s">
        <v>322</v>
      </c>
      <c r="L131" s="274"/>
      <c r="M131" s="275" t="s">
        <v>19</v>
      </c>
      <c r="N131" s="276" t="s">
        <v>47</v>
      </c>
      <c r="O131" s="87"/>
      <c r="P131" s="225">
        <f>O131*H131</f>
        <v>0</v>
      </c>
      <c r="Q131" s="225">
        <v>0.00017000000000000001</v>
      </c>
      <c r="R131" s="225">
        <f>Q131*H131</f>
        <v>0.0027200000000000002</v>
      </c>
      <c r="S131" s="225">
        <v>0</v>
      </c>
      <c r="T131" s="226">
        <f>S131*H131</f>
        <v>0</v>
      </c>
      <c r="U131" s="41"/>
      <c r="V131" s="41"/>
      <c r="W131" s="41"/>
      <c r="X131" s="41"/>
      <c r="Y131" s="41"/>
      <c r="Z131" s="41"/>
      <c r="AA131" s="41"/>
      <c r="AB131" s="41"/>
      <c r="AC131" s="41"/>
      <c r="AD131" s="41"/>
      <c r="AE131" s="41"/>
      <c r="AR131" s="227" t="s">
        <v>288</v>
      </c>
      <c r="AT131" s="227" t="s">
        <v>311</v>
      </c>
      <c r="AU131" s="227" t="s">
        <v>86</v>
      </c>
      <c r="AY131" s="20" t="s">
        <v>229</v>
      </c>
      <c r="BE131" s="228">
        <f>IF(N131="základní",J131,0)</f>
        <v>0</v>
      </c>
      <c r="BF131" s="228">
        <f>IF(N131="snížená",J131,0)</f>
        <v>0</v>
      </c>
      <c r="BG131" s="228">
        <f>IF(N131="zákl. přenesená",J131,0)</f>
        <v>0</v>
      </c>
      <c r="BH131" s="228">
        <f>IF(N131="sníž. přenesená",J131,0)</f>
        <v>0</v>
      </c>
      <c r="BI131" s="228">
        <f>IF(N131="nulová",J131,0)</f>
        <v>0</v>
      </c>
      <c r="BJ131" s="20" t="s">
        <v>84</v>
      </c>
      <c r="BK131" s="228">
        <f>ROUND(I131*H131,2)</f>
        <v>0</v>
      </c>
      <c r="BL131" s="20" t="s">
        <v>136</v>
      </c>
      <c r="BM131" s="227" t="s">
        <v>5666</v>
      </c>
    </row>
    <row r="132" s="2" customFormat="1" ht="16.5" customHeight="1">
      <c r="A132" s="41"/>
      <c r="B132" s="42"/>
      <c r="C132" s="216" t="s">
        <v>329</v>
      </c>
      <c r="D132" s="216" t="s">
        <v>231</v>
      </c>
      <c r="E132" s="217" t="s">
        <v>3525</v>
      </c>
      <c r="F132" s="218" t="s">
        <v>3526</v>
      </c>
      <c r="G132" s="219" t="s">
        <v>274</v>
      </c>
      <c r="H132" s="220">
        <v>16</v>
      </c>
      <c r="I132" s="221"/>
      <c r="J132" s="222">
        <f>ROUND(I132*H132,2)</f>
        <v>0</v>
      </c>
      <c r="K132" s="218" t="s">
        <v>235</v>
      </c>
      <c r="L132" s="47"/>
      <c r="M132" s="223" t="s">
        <v>19</v>
      </c>
      <c r="N132" s="224" t="s">
        <v>47</v>
      </c>
      <c r="O132" s="87"/>
      <c r="P132" s="225">
        <f>O132*H132</f>
        <v>0</v>
      </c>
      <c r="Q132" s="225">
        <v>9.0000000000000006E-05</v>
      </c>
      <c r="R132" s="225">
        <f>Q132*H132</f>
        <v>0.0014400000000000001</v>
      </c>
      <c r="S132" s="225">
        <v>0</v>
      </c>
      <c r="T132" s="226">
        <f>S132*H132</f>
        <v>0</v>
      </c>
      <c r="U132" s="41"/>
      <c r="V132" s="41"/>
      <c r="W132" s="41"/>
      <c r="X132" s="41"/>
      <c r="Y132" s="41"/>
      <c r="Z132" s="41"/>
      <c r="AA132" s="41"/>
      <c r="AB132" s="41"/>
      <c r="AC132" s="41"/>
      <c r="AD132" s="41"/>
      <c r="AE132" s="41"/>
      <c r="AR132" s="227" t="s">
        <v>136</v>
      </c>
      <c r="AT132" s="227" t="s">
        <v>231</v>
      </c>
      <c r="AU132" s="227" t="s">
        <v>86</v>
      </c>
      <c r="AY132" s="20" t="s">
        <v>229</v>
      </c>
      <c r="BE132" s="228">
        <f>IF(N132="základní",J132,0)</f>
        <v>0</v>
      </c>
      <c r="BF132" s="228">
        <f>IF(N132="snížená",J132,0)</f>
        <v>0</v>
      </c>
      <c r="BG132" s="228">
        <f>IF(N132="zákl. přenesená",J132,0)</f>
        <v>0</v>
      </c>
      <c r="BH132" s="228">
        <f>IF(N132="sníž. přenesená",J132,0)</f>
        <v>0</v>
      </c>
      <c r="BI132" s="228">
        <f>IF(N132="nulová",J132,0)</f>
        <v>0</v>
      </c>
      <c r="BJ132" s="20" t="s">
        <v>84</v>
      </c>
      <c r="BK132" s="228">
        <f>ROUND(I132*H132,2)</f>
        <v>0</v>
      </c>
      <c r="BL132" s="20" t="s">
        <v>136</v>
      </c>
      <c r="BM132" s="227" t="s">
        <v>5667</v>
      </c>
    </row>
    <row r="133" s="2" customFormat="1">
      <c r="A133" s="41"/>
      <c r="B133" s="42"/>
      <c r="C133" s="43"/>
      <c r="D133" s="229" t="s">
        <v>237</v>
      </c>
      <c r="E133" s="43"/>
      <c r="F133" s="230" t="s">
        <v>3528</v>
      </c>
      <c r="G133" s="43"/>
      <c r="H133" s="43"/>
      <c r="I133" s="231"/>
      <c r="J133" s="43"/>
      <c r="K133" s="43"/>
      <c r="L133" s="47"/>
      <c r="M133" s="232"/>
      <c r="N133" s="233"/>
      <c r="O133" s="87"/>
      <c r="P133" s="87"/>
      <c r="Q133" s="87"/>
      <c r="R133" s="87"/>
      <c r="S133" s="87"/>
      <c r="T133" s="88"/>
      <c r="U133" s="41"/>
      <c r="V133" s="41"/>
      <c r="W133" s="41"/>
      <c r="X133" s="41"/>
      <c r="Y133" s="41"/>
      <c r="Z133" s="41"/>
      <c r="AA133" s="41"/>
      <c r="AB133" s="41"/>
      <c r="AC133" s="41"/>
      <c r="AD133" s="41"/>
      <c r="AE133" s="41"/>
      <c r="AT133" s="20" t="s">
        <v>237</v>
      </c>
      <c r="AU133" s="20" t="s">
        <v>86</v>
      </c>
    </row>
    <row r="134" s="2" customFormat="1" ht="16.5" customHeight="1">
      <c r="A134" s="41"/>
      <c r="B134" s="42"/>
      <c r="C134" s="216" t="s">
        <v>334</v>
      </c>
      <c r="D134" s="216" t="s">
        <v>231</v>
      </c>
      <c r="E134" s="217" t="s">
        <v>5668</v>
      </c>
      <c r="F134" s="218" t="s">
        <v>5669</v>
      </c>
      <c r="G134" s="219" t="s">
        <v>274</v>
      </c>
      <c r="H134" s="220">
        <v>27</v>
      </c>
      <c r="I134" s="221"/>
      <c r="J134" s="222">
        <f>ROUND(I134*H134,2)</f>
        <v>0</v>
      </c>
      <c r="K134" s="218" t="s">
        <v>322</v>
      </c>
      <c r="L134" s="47"/>
      <c r="M134" s="223" t="s">
        <v>19</v>
      </c>
      <c r="N134" s="224" t="s">
        <v>47</v>
      </c>
      <c r="O134" s="87"/>
      <c r="P134" s="225">
        <f>O134*H134</f>
        <v>0</v>
      </c>
      <c r="Q134" s="225">
        <v>0</v>
      </c>
      <c r="R134" s="225">
        <f>Q134*H134</f>
        <v>0</v>
      </c>
      <c r="S134" s="225">
        <v>0</v>
      </c>
      <c r="T134" s="226">
        <f>S134*H134</f>
        <v>0</v>
      </c>
      <c r="U134" s="41"/>
      <c r="V134" s="41"/>
      <c r="W134" s="41"/>
      <c r="X134" s="41"/>
      <c r="Y134" s="41"/>
      <c r="Z134" s="41"/>
      <c r="AA134" s="41"/>
      <c r="AB134" s="41"/>
      <c r="AC134" s="41"/>
      <c r="AD134" s="41"/>
      <c r="AE134" s="41"/>
      <c r="AR134" s="227" t="s">
        <v>136</v>
      </c>
      <c r="AT134" s="227" t="s">
        <v>231</v>
      </c>
      <c r="AU134" s="227" t="s">
        <v>86</v>
      </c>
      <c r="AY134" s="20" t="s">
        <v>229</v>
      </c>
      <c r="BE134" s="228">
        <f>IF(N134="základní",J134,0)</f>
        <v>0</v>
      </c>
      <c r="BF134" s="228">
        <f>IF(N134="snížená",J134,0)</f>
        <v>0</v>
      </c>
      <c r="BG134" s="228">
        <f>IF(N134="zákl. přenesená",J134,0)</f>
        <v>0</v>
      </c>
      <c r="BH134" s="228">
        <f>IF(N134="sníž. přenesená",J134,0)</f>
        <v>0</v>
      </c>
      <c r="BI134" s="228">
        <f>IF(N134="nulová",J134,0)</f>
        <v>0</v>
      </c>
      <c r="BJ134" s="20" t="s">
        <v>84</v>
      </c>
      <c r="BK134" s="228">
        <f>ROUND(I134*H134,2)</f>
        <v>0</v>
      </c>
      <c r="BL134" s="20" t="s">
        <v>136</v>
      </c>
      <c r="BM134" s="227" t="s">
        <v>5670</v>
      </c>
    </row>
    <row r="135" s="12" customFormat="1" ht="22.8" customHeight="1">
      <c r="A135" s="12"/>
      <c r="B135" s="200"/>
      <c r="C135" s="201"/>
      <c r="D135" s="202" t="s">
        <v>75</v>
      </c>
      <c r="E135" s="214" t="s">
        <v>805</v>
      </c>
      <c r="F135" s="214" t="s">
        <v>806</v>
      </c>
      <c r="G135" s="201"/>
      <c r="H135" s="201"/>
      <c r="I135" s="204"/>
      <c r="J135" s="215">
        <f>BK135</f>
        <v>0</v>
      </c>
      <c r="K135" s="201"/>
      <c r="L135" s="206"/>
      <c r="M135" s="207"/>
      <c r="N135" s="208"/>
      <c r="O135" s="208"/>
      <c r="P135" s="209">
        <f>SUM(P136:P138)</f>
        <v>0</v>
      </c>
      <c r="Q135" s="208"/>
      <c r="R135" s="209">
        <f>SUM(R136:R138)</f>
        <v>0</v>
      </c>
      <c r="S135" s="208"/>
      <c r="T135" s="210">
        <f>SUM(T136:T138)</f>
        <v>0</v>
      </c>
      <c r="U135" s="12"/>
      <c r="V135" s="12"/>
      <c r="W135" s="12"/>
      <c r="X135" s="12"/>
      <c r="Y135" s="12"/>
      <c r="Z135" s="12"/>
      <c r="AA135" s="12"/>
      <c r="AB135" s="12"/>
      <c r="AC135" s="12"/>
      <c r="AD135" s="12"/>
      <c r="AE135" s="12"/>
      <c r="AR135" s="211" t="s">
        <v>84</v>
      </c>
      <c r="AT135" s="212" t="s">
        <v>75</v>
      </c>
      <c r="AU135" s="212" t="s">
        <v>84</v>
      </c>
      <c r="AY135" s="211" t="s">
        <v>229</v>
      </c>
      <c r="BK135" s="213">
        <f>SUM(BK136:BK138)</f>
        <v>0</v>
      </c>
    </row>
    <row r="136" s="2" customFormat="1" ht="16.5" customHeight="1">
      <c r="A136" s="41"/>
      <c r="B136" s="42"/>
      <c r="C136" s="216" t="s">
        <v>8</v>
      </c>
      <c r="D136" s="216" t="s">
        <v>231</v>
      </c>
      <c r="E136" s="217" t="s">
        <v>5516</v>
      </c>
      <c r="F136" s="218" t="s">
        <v>5517</v>
      </c>
      <c r="G136" s="219" t="s">
        <v>299</v>
      </c>
      <c r="H136" s="220">
        <v>26.829000000000001</v>
      </c>
      <c r="I136" s="221"/>
      <c r="J136" s="222">
        <f>ROUND(I136*H136,2)</f>
        <v>0</v>
      </c>
      <c r="K136" s="218" t="s">
        <v>322</v>
      </c>
      <c r="L136" s="47"/>
      <c r="M136" s="223" t="s">
        <v>19</v>
      </c>
      <c r="N136" s="224" t="s">
        <v>47</v>
      </c>
      <c r="O136" s="87"/>
      <c r="P136" s="225">
        <f>O136*H136</f>
        <v>0</v>
      </c>
      <c r="Q136" s="225">
        <v>0</v>
      </c>
      <c r="R136" s="225">
        <f>Q136*H136</f>
        <v>0</v>
      </c>
      <c r="S136" s="225">
        <v>0</v>
      </c>
      <c r="T136" s="226">
        <f>S136*H136</f>
        <v>0</v>
      </c>
      <c r="U136" s="41"/>
      <c r="V136" s="41"/>
      <c r="W136" s="41"/>
      <c r="X136" s="41"/>
      <c r="Y136" s="41"/>
      <c r="Z136" s="41"/>
      <c r="AA136" s="41"/>
      <c r="AB136" s="41"/>
      <c r="AC136" s="41"/>
      <c r="AD136" s="41"/>
      <c r="AE136" s="41"/>
      <c r="AR136" s="227" t="s">
        <v>136</v>
      </c>
      <c r="AT136" s="227" t="s">
        <v>231</v>
      </c>
      <c r="AU136" s="227" t="s">
        <v>86</v>
      </c>
      <c r="AY136" s="20" t="s">
        <v>229</v>
      </c>
      <c r="BE136" s="228">
        <f>IF(N136="základní",J136,0)</f>
        <v>0</v>
      </c>
      <c r="BF136" s="228">
        <f>IF(N136="snížená",J136,0)</f>
        <v>0</v>
      </c>
      <c r="BG136" s="228">
        <f>IF(N136="zákl. přenesená",J136,0)</f>
        <v>0</v>
      </c>
      <c r="BH136" s="228">
        <f>IF(N136="sníž. přenesená",J136,0)</f>
        <v>0</v>
      </c>
      <c r="BI136" s="228">
        <f>IF(N136="nulová",J136,0)</f>
        <v>0</v>
      </c>
      <c r="BJ136" s="20" t="s">
        <v>84</v>
      </c>
      <c r="BK136" s="228">
        <f>ROUND(I136*H136,2)</f>
        <v>0</v>
      </c>
      <c r="BL136" s="20" t="s">
        <v>136</v>
      </c>
      <c r="BM136" s="227" t="s">
        <v>5671</v>
      </c>
    </row>
    <row r="137" s="2" customFormat="1" ht="24.15" customHeight="1">
      <c r="A137" s="41"/>
      <c r="B137" s="42"/>
      <c r="C137" s="216" t="s">
        <v>345</v>
      </c>
      <c r="D137" s="216" t="s">
        <v>231</v>
      </c>
      <c r="E137" s="217" t="s">
        <v>3529</v>
      </c>
      <c r="F137" s="218" t="s">
        <v>3530</v>
      </c>
      <c r="G137" s="219" t="s">
        <v>299</v>
      </c>
      <c r="H137" s="220">
        <v>0.0040000000000000001</v>
      </c>
      <c r="I137" s="221"/>
      <c r="J137" s="222">
        <f>ROUND(I137*H137,2)</f>
        <v>0</v>
      </c>
      <c r="K137" s="218" t="s">
        <v>235</v>
      </c>
      <c r="L137" s="47"/>
      <c r="M137" s="223" t="s">
        <v>19</v>
      </c>
      <c r="N137" s="224" t="s">
        <v>47</v>
      </c>
      <c r="O137" s="87"/>
      <c r="P137" s="225">
        <f>O137*H137</f>
        <v>0</v>
      </c>
      <c r="Q137" s="225">
        <v>0</v>
      </c>
      <c r="R137" s="225">
        <f>Q137*H137</f>
        <v>0</v>
      </c>
      <c r="S137" s="225">
        <v>0</v>
      </c>
      <c r="T137" s="226">
        <f>S137*H137</f>
        <v>0</v>
      </c>
      <c r="U137" s="41"/>
      <c r="V137" s="41"/>
      <c r="W137" s="41"/>
      <c r="X137" s="41"/>
      <c r="Y137" s="41"/>
      <c r="Z137" s="41"/>
      <c r="AA137" s="41"/>
      <c r="AB137" s="41"/>
      <c r="AC137" s="41"/>
      <c r="AD137" s="41"/>
      <c r="AE137" s="41"/>
      <c r="AR137" s="227" t="s">
        <v>136</v>
      </c>
      <c r="AT137" s="227" t="s">
        <v>231</v>
      </c>
      <c r="AU137" s="227" t="s">
        <v>86</v>
      </c>
      <c r="AY137" s="20" t="s">
        <v>229</v>
      </c>
      <c r="BE137" s="228">
        <f>IF(N137="základní",J137,0)</f>
        <v>0</v>
      </c>
      <c r="BF137" s="228">
        <f>IF(N137="snížená",J137,0)</f>
        <v>0</v>
      </c>
      <c r="BG137" s="228">
        <f>IF(N137="zákl. přenesená",J137,0)</f>
        <v>0</v>
      </c>
      <c r="BH137" s="228">
        <f>IF(N137="sníž. přenesená",J137,0)</f>
        <v>0</v>
      </c>
      <c r="BI137" s="228">
        <f>IF(N137="nulová",J137,0)</f>
        <v>0</v>
      </c>
      <c r="BJ137" s="20" t="s">
        <v>84</v>
      </c>
      <c r="BK137" s="228">
        <f>ROUND(I137*H137,2)</f>
        <v>0</v>
      </c>
      <c r="BL137" s="20" t="s">
        <v>136</v>
      </c>
      <c r="BM137" s="227" t="s">
        <v>5672</v>
      </c>
    </row>
    <row r="138" s="2" customFormat="1">
      <c r="A138" s="41"/>
      <c r="B138" s="42"/>
      <c r="C138" s="43"/>
      <c r="D138" s="229" t="s">
        <v>237</v>
      </c>
      <c r="E138" s="43"/>
      <c r="F138" s="230" t="s">
        <v>3532</v>
      </c>
      <c r="G138" s="43"/>
      <c r="H138" s="43"/>
      <c r="I138" s="231"/>
      <c r="J138" s="43"/>
      <c r="K138" s="43"/>
      <c r="L138" s="47"/>
      <c r="M138" s="304"/>
      <c r="N138" s="305"/>
      <c r="O138" s="280"/>
      <c r="P138" s="280"/>
      <c r="Q138" s="280"/>
      <c r="R138" s="280"/>
      <c r="S138" s="280"/>
      <c r="T138" s="306"/>
      <c r="U138" s="41"/>
      <c r="V138" s="41"/>
      <c r="W138" s="41"/>
      <c r="X138" s="41"/>
      <c r="Y138" s="41"/>
      <c r="Z138" s="41"/>
      <c r="AA138" s="41"/>
      <c r="AB138" s="41"/>
      <c r="AC138" s="41"/>
      <c r="AD138" s="41"/>
      <c r="AE138" s="41"/>
      <c r="AT138" s="20" t="s">
        <v>237</v>
      </c>
      <c r="AU138" s="20" t="s">
        <v>86</v>
      </c>
    </row>
    <row r="139" s="2" customFormat="1" ht="6.96" customHeight="1">
      <c r="A139" s="41"/>
      <c r="B139" s="62"/>
      <c r="C139" s="63"/>
      <c r="D139" s="63"/>
      <c r="E139" s="63"/>
      <c r="F139" s="63"/>
      <c r="G139" s="63"/>
      <c r="H139" s="63"/>
      <c r="I139" s="63"/>
      <c r="J139" s="63"/>
      <c r="K139" s="63"/>
      <c r="L139" s="47"/>
      <c r="M139" s="41"/>
      <c r="O139" s="41"/>
      <c r="P139" s="41"/>
      <c r="Q139" s="41"/>
      <c r="R139" s="41"/>
      <c r="S139" s="41"/>
      <c r="T139" s="41"/>
      <c r="U139" s="41"/>
      <c r="V139" s="41"/>
      <c r="W139" s="41"/>
      <c r="X139" s="41"/>
      <c r="Y139" s="41"/>
      <c r="Z139" s="41"/>
      <c r="AA139" s="41"/>
      <c r="AB139" s="41"/>
      <c r="AC139" s="41"/>
      <c r="AD139" s="41"/>
      <c r="AE139" s="41"/>
    </row>
  </sheetData>
  <sheetProtection sheet="1" autoFilter="0" formatColumns="0" formatRows="0" objects="1" scenarios="1" spinCount="100000" saltValue="m2ehqxiDYnvOSVFv0yM/nTqJ0QdXHpe2MVxiNNHs+CM7wwFDdy9Tyz0dtj3/pcc/93+38YhesjiLGQqw/tjXog==" hashValue="cK2rMLQGKAuc4VPciVT7tnakNSlwkWGnhR7L9eW2OfB6DzGQiEI5rE+WnxzSjGD/n7FNtL7+8nlHDQsnFAfhwA==" algorithmName="SHA-512" password="CC35"/>
  <autoFilter ref="C83:K138"/>
  <mergeCells count="9">
    <mergeCell ref="E7:H7"/>
    <mergeCell ref="E9:H9"/>
    <mergeCell ref="E18:H18"/>
    <mergeCell ref="E27:H27"/>
    <mergeCell ref="E48:H48"/>
    <mergeCell ref="E50:H50"/>
    <mergeCell ref="E74:H74"/>
    <mergeCell ref="E76:H76"/>
    <mergeCell ref="L2:V2"/>
  </mergeCells>
  <hyperlinks>
    <hyperlink ref="F88" r:id="rId1" display="https://podminky.urs.cz/item/CS_URS_2024_01/132251102"/>
    <hyperlink ref="F91" r:id="rId2" display="https://podminky.urs.cz/item/CS_URS_2024_01/162351103"/>
    <hyperlink ref="F98" r:id="rId3" display="https://podminky.urs.cz/item/CS_URS_2024_01/162651112"/>
    <hyperlink ref="F102" r:id="rId4" display="https://podminky.urs.cz/item/CS_URS_2024_01/167151101"/>
    <hyperlink ref="F109" r:id="rId5" display="https://podminky.urs.cz/item/CS_URS_2024_01/171201231"/>
    <hyperlink ref="F113" r:id="rId6" display="https://podminky.urs.cz/item/CS_URS_2024_01/171251201"/>
    <hyperlink ref="F116" r:id="rId7" display="https://podminky.urs.cz/item/CS_URS_2024_01/174151101"/>
    <hyperlink ref="F119" r:id="rId8" display="https://podminky.urs.cz/item/CS_URS_2024_01/175151101"/>
    <hyperlink ref="F126" r:id="rId9" display="https://podminky.urs.cz/item/CS_URS_2024_01/451573111"/>
    <hyperlink ref="F130" r:id="rId10" display="https://podminky.urs.cz/item/CS_URS_2024_01/871161211"/>
    <hyperlink ref="F133" r:id="rId11" display="https://podminky.urs.cz/item/CS_URS_2024_01/899722113"/>
    <hyperlink ref="F138" r:id="rId12" display="https://podminky.urs.cz/item/CS_URS_2024_01/998276101"/>
  </hyperlinks>
  <pageMargins left="0.39375" right="0.39375" top="0.39375" bottom="0.39375" header="0" footer="0"/>
  <pageSetup paperSize="9" orientation="landscape" blackAndWhite="1" fitToHeight="100"/>
  <headerFooter>
    <oddFooter>&amp;CStrana &amp;P z &amp;N</oddFooter>
  </headerFooter>
  <drawing r:id="rId13"/>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197</v>
      </c>
    </row>
    <row r="3" s="1" customFormat="1" ht="6.96" customHeight="1">
      <c r="B3" s="142"/>
      <c r="C3" s="143"/>
      <c r="D3" s="143"/>
      <c r="E3" s="143"/>
      <c r="F3" s="143"/>
      <c r="G3" s="143"/>
      <c r="H3" s="143"/>
      <c r="I3" s="143"/>
      <c r="J3" s="143"/>
      <c r="K3" s="143"/>
      <c r="L3" s="23"/>
      <c r="AT3" s="20" t="s">
        <v>86</v>
      </c>
    </row>
    <row r="4" s="1" customFormat="1" ht="24.96" customHeight="1">
      <c r="B4" s="23"/>
      <c r="D4" s="144" t="s">
        <v>198</v>
      </c>
      <c r="L4" s="23"/>
      <c r="M4" s="145" t="s">
        <v>10</v>
      </c>
      <c r="AT4" s="20" t="s">
        <v>4</v>
      </c>
    </row>
    <row r="5" s="1" customFormat="1" ht="6.96" customHeight="1">
      <c r="B5" s="23"/>
      <c r="L5" s="23"/>
    </row>
    <row r="6" s="1" customFormat="1" ht="12" customHeight="1">
      <c r="B6" s="23"/>
      <c r="D6" s="146" t="s">
        <v>16</v>
      </c>
      <c r="L6" s="23"/>
    </row>
    <row r="7" s="1" customFormat="1" ht="16.5" customHeight="1">
      <c r="B7" s="23"/>
      <c r="E7" s="147" t="str">
        <f>'Rekapitulace stavby'!K6</f>
        <v>Informační centrum nádraží Teplice nad Bečvou, rekonstrukce a dostavba</v>
      </c>
      <c r="F7" s="146"/>
      <c r="G7" s="146"/>
      <c r="H7" s="146"/>
      <c r="L7" s="23"/>
    </row>
    <row r="8" s="2" customFormat="1" ht="12" customHeight="1">
      <c r="A8" s="41"/>
      <c r="B8" s="47"/>
      <c r="C8" s="41"/>
      <c r="D8" s="146" t="s">
        <v>199</v>
      </c>
      <c r="E8" s="41"/>
      <c r="F8" s="41"/>
      <c r="G8" s="41"/>
      <c r="H8" s="41"/>
      <c r="I8" s="41"/>
      <c r="J8" s="41"/>
      <c r="K8" s="41"/>
      <c r="L8" s="148"/>
      <c r="S8" s="41"/>
      <c r="T8" s="41"/>
      <c r="U8" s="41"/>
      <c r="V8" s="41"/>
      <c r="W8" s="41"/>
      <c r="X8" s="41"/>
      <c r="Y8" s="41"/>
      <c r="Z8" s="41"/>
      <c r="AA8" s="41"/>
      <c r="AB8" s="41"/>
      <c r="AC8" s="41"/>
      <c r="AD8" s="41"/>
      <c r="AE8" s="41"/>
    </row>
    <row r="9" s="2" customFormat="1" ht="16.5" customHeight="1">
      <c r="A9" s="41"/>
      <c r="B9" s="47"/>
      <c r="C9" s="41"/>
      <c r="D9" s="41"/>
      <c r="E9" s="149" t="s">
        <v>5673</v>
      </c>
      <c r="F9" s="41"/>
      <c r="G9" s="41"/>
      <c r="H9" s="41"/>
      <c r="I9" s="41"/>
      <c r="J9" s="41"/>
      <c r="K9" s="41"/>
      <c r="L9" s="148"/>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8"/>
      <c r="S10" s="41"/>
      <c r="T10" s="41"/>
      <c r="U10" s="41"/>
      <c r="V10" s="41"/>
      <c r="W10" s="41"/>
      <c r="X10" s="41"/>
      <c r="Y10" s="41"/>
      <c r="Z10" s="41"/>
      <c r="AA10" s="41"/>
      <c r="AB10" s="41"/>
      <c r="AC10" s="41"/>
      <c r="AD10" s="41"/>
      <c r="AE10" s="41"/>
    </row>
    <row r="11" s="2" customFormat="1" ht="12" customHeight="1">
      <c r="A11" s="41"/>
      <c r="B11" s="47"/>
      <c r="C11" s="41"/>
      <c r="D11" s="146" t="s">
        <v>18</v>
      </c>
      <c r="E11" s="41"/>
      <c r="F11" s="137" t="s">
        <v>19</v>
      </c>
      <c r="G11" s="41"/>
      <c r="H11" s="41"/>
      <c r="I11" s="146" t="s">
        <v>20</v>
      </c>
      <c r="J11" s="137" t="s">
        <v>19</v>
      </c>
      <c r="K11" s="41"/>
      <c r="L11" s="148"/>
      <c r="S11" s="41"/>
      <c r="T11" s="41"/>
      <c r="U11" s="41"/>
      <c r="V11" s="41"/>
      <c r="W11" s="41"/>
      <c r="X11" s="41"/>
      <c r="Y11" s="41"/>
      <c r="Z11" s="41"/>
      <c r="AA11" s="41"/>
      <c r="AB11" s="41"/>
      <c r="AC11" s="41"/>
      <c r="AD11" s="41"/>
      <c r="AE11" s="41"/>
    </row>
    <row r="12" s="2" customFormat="1" ht="12" customHeight="1">
      <c r="A12" s="41"/>
      <c r="B12" s="47"/>
      <c r="C12" s="41"/>
      <c r="D12" s="146" t="s">
        <v>21</v>
      </c>
      <c r="E12" s="41"/>
      <c r="F12" s="137" t="s">
        <v>22</v>
      </c>
      <c r="G12" s="41"/>
      <c r="H12" s="41"/>
      <c r="I12" s="146" t="s">
        <v>23</v>
      </c>
      <c r="J12" s="150" t="str">
        <f>'Rekapitulace stavby'!AN8</f>
        <v>23. 5. 2024</v>
      </c>
      <c r="K12" s="41"/>
      <c r="L12" s="148"/>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8"/>
      <c r="S13" s="41"/>
      <c r="T13" s="41"/>
      <c r="U13" s="41"/>
      <c r="V13" s="41"/>
      <c r="W13" s="41"/>
      <c r="X13" s="41"/>
      <c r="Y13" s="41"/>
      <c r="Z13" s="41"/>
      <c r="AA13" s="41"/>
      <c r="AB13" s="41"/>
      <c r="AC13" s="41"/>
      <c r="AD13" s="41"/>
      <c r="AE13" s="41"/>
    </row>
    <row r="14" s="2" customFormat="1" ht="12" customHeight="1">
      <c r="A14" s="41"/>
      <c r="B14" s="47"/>
      <c r="C14" s="41"/>
      <c r="D14" s="146" t="s">
        <v>25</v>
      </c>
      <c r="E14" s="41"/>
      <c r="F14" s="41"/>
      <c r="G14" s="41"/>
      <c r="H14" s="41"/>
      <c r="I14" s="146" t="s">
        <v>26</v>
      </c>
      <c r="J14" s="137" t="s">
        <v>27</v>
      </c>
      <c r="K14" s="41"/>
      <c r="L14" s="148"/>
      <c r="S14" s="41"/>
      <c r="T14" s="41"/>
      <c r="U14" s="41"/>
      <c r="V14" s="41"/>
      <c r="W14" s="41"/>
      <c r="X14" s="41"/>
      <c r="Y14" s="41"/>
      <c r="Z14" s="41"/>
      <c r="AA14" s="41"/>
      <c r="AB14" s="41"/>
      <c r="AC14" s="41"/>
      <c r="AD14" s="41"/>
      <c r="AE14" s="41"/>
    </row>
    <row r="15" s="2" customFormat="1" ht="18" customHeight="1">
      <c r="A15" s="41"/>
      <c r="B15" s="47"/>
      <c r="C15" s="41"/>
      <c r="D15" s="41"/>
      <c r="E15" s="137" t="s">
        <v>28</v>
      </c>
      <c r="F15" s="41"/>
      <c r="G15" s="41"/>
      <c r="H15" s="41"/>
      <c r="I15" s="146" t="s">
        <v>29</v>
      </c>
      <c r="J15" s="137" t="s">
        <v>30</v>
      </c>
      <c r="K15" s="41"/>
      <c r="L15" s="148"/>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8"/>
      <c r="S16" s="41"/>
      <c r="T16" s="41"/>
      <c r="U16" s="41"/>
      <c r="V16" s="41"/>
      <c r="W16" s="41"/>
      <c r="X16" s="41"/>
      <c r="Y16" s="41"/>
      <c r="Z16" s="41"/>
      <c r="AA16" s="41"/>
      <c r="AB16" s="41"/>
      <c r="AC16" s="41"/>
      <c r="AD16" s="41"/>
      <c r="AE16" s="41"/>
    </row>
    <row r="17" s="2" customFormat="1" ht="12" customHeight="1">
      <c r="A17" s="41"/>
      <c r="B17" s="47"/>
      <c r="C17" s="41"/>
      <c r="D17" s="146" t="s">
        <v>31</v>
      </c>
      <c r="E17" s="41"/>
      <c r="F17" s="41"/>
      <c r="G17" s="41"/>
      <c r="H17" s="41"/>
      <c r="I17" s="146" t="s">
        <v>26</v>
      </c>
      <c r="J17" s="36" t="str">
        <f>'Rekapitulace stavby'!AN13</f>
        <v>Vyplň údaj</v>
      </c>
      <c r="K17" s="41"/>
      <c r="L17" s="148"/>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7"/>
      <c r="G18" s="137"/>
      <c r="H18" s="137"/>
      <c r="I18" s="146" t="s">
        <v>29</v>
      </c>
      <c r="J18" s="36" t="str">
        <f>'Rekapitulace stavby'!AN14</f>
        <v>Vyplň údaj</v>
      </c>
      <c r="K18" s="41"/>
      <c r="L18" s="148"/>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8"/>
      <c r="S19" s="41"/>
      <c r="T19" s="41"/>
      <c r="U19" s="41"/>
      <c r="V19" s="41"/>
      <c r="W19" s="41"/>
      <c r="X19" s="41"/>
      <c r="Y19" s="41"/>
      <c r="Z19" s="41"/>
      <c r="AA19" s="41"/>
      <c r="AB19" s="41"/>
      <c r="AC19" s="41"/>
      <c r="AD19" s="41"/>
      <c r="AE19" s="41"/>
    </row>
    <row r="20" s="2" customFormat="1" ht="12" customHeight="1">
      <c r="A20" s="41"/>
      <c r="B20" s="47"/>
      <c r="C20" s="41"/>
      <c r="D20" s="146" t="s">
        <v>33</v>
      </c>
      <c r="E20" s="41"/>
      <c r="F20" s="41"/>
      <c r="G20" s="41"/>
      <c r="H20" s="41"/>
      <c r="I20" s="146" t="s">
        <v>26</v>
      </c>
      <c r="J20" s="137" t="s">
        <v>34</v>
      </c>
      <c r="K20" s="41"/>
      <c r="L20" s="148"/>
      <c r="S20" s="41"/>
      <c r="T20" s="41"/>
      <c r="U20" s="41"/>
      <c r="V20" s="41"/>
      <c r="W20" s="41"/>
      <c r="X20" s="41"/>
      <c r="Y20" s="41"/>
      <c r="Z20" s="41"/>
      <c r="AA20" s="41"/>
      <c r="AB20" s="41"/>
      <c r="AC20" s="41"/>
      <c r="AD20" s="41"/>
      <c r="AE20" s="41"/>
    </row>
    <row r="21" s="2" customFormat="1" ht="18" customHeight="1">
      <c r="A21" s="41"/>
      <c r="B21" s="47"/>
      <c r="C21" s="41"/>
      <c r="D21" s="41"/>
      <c r="E21" s="137" t="s">
        <v>35</v>
      </c>
      <c r="F21" s="41"/>
      <c r="G21" s="41"/>
      <c r="H21" s="41"/>
      <c r="I21" s="146" t="s">
        <v>29</v>
      </c>
      <c r="J21" s="137" t="s">
        <v>36</v>
      </c>
      <c r="K21" s="41"/>
      <c r="L21" s="148"/>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8"/>
      <c r="S22" s="41"/>
      <c r="T22" s="41"/>
      <c r="U22" s="41"/>
      <c r="V22" s="41"/>
      <c r="W22" s="41"/>
      <c r="X22" s="41"/>
      <c r="Y22" s="41"/>
      <c r="Z22" s="41"/>
      <c r="AA22" s="41"/>
      <c r="AB22" s="41"/>
      <c r="AC22" s="41"/>
      <c r="AD22" s="41"/>
      <c r="AE22" s="41"/>
    </row>
    <row r="23" s="2" customFormat="1" ht="12" customHeight="1">
      <c r="A23" s="41"/>
      <c r="B23" s="47"/>
      <c r="C23" s="41"/>
      <c r="D23" s="146" t="s">
        <v>38</v>
      </c>
      <c r="E23" s="41"/>
      <c r="F23" s="41"/>
      <c r="G23" s="41"/>
      <c r="H23" s="41"/>
      <c r="I23" s="146" t="s">
        <v>26</v>
      </c>
      <c r="J23" s="137" t="s">
        <v>19</v>
      </c>
      <c r="K23" s="41"/>
      <c r="L23" s="148"/>
      <c r="S23" s="41"/>
      <c r="T23" s="41"/>
      <c r="U23" s="41"/>
      <c r="V23" s="41"/>
      <c r="W23" s="41"/>
      <c r="X23" s="41"/>
      <c r="Y23" s="41"/>
      <c r="Z23" s="41"/>
      <c r="AA23" s="41"/>
      <c r="AB23" s="41"/>
      <c r="AC23" s="41"/>
      <c r="AD23" s="41"/>
      <c r="AE23" s="41"/>
    </row>
    <row r="24" s="2" customFormat="1" ht="18" customHeight="1">
      <c r="A24" s="41"/>
      <c r="B24" s="47"/>
      <c r="C24" s="41"/>
      <c r="D24" s="41"/>
      <c r="E24" s="137" t="s">
        <v>39</v>
      </c>
      <c r="F24" s="41"/>
      <c r="G24" s="41"/>
      <c r="H24" s="41"/>
      <c r="I24" s="146" t="s">
        <v>29</v>
      </c>
      <c r="J24" s="137" t="s">
        <v>19</v>
      </c>
      <c r="K24" s="41"/>
      <c r="L24" s="148"/>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8"/>
      <c r="S25" s="41"/>
      <c r="T25" s="41"/>
      <c r="U25" s="41"/>
      <c r="V25" s="41"/>
      <c r="W25" s="41"/>
      <c r="X25" s="41"/>
      <c r="Y25" s="41"/>
      <c r="Z25" s="41"/>
      <c r="AA25" s="41"/>
      <c r="AB25" s="41"/>
      <c r="AC25" s="41"/>
      <c r="AD25" s="41"/>
      <c r="AE25" s="41"/>
    </row>
    <row r="26" s="2" customFormat="1" ht="12" customHeight="1">
      <c r="A26" s="41"/>
      <c r="B26" s="47"/>
      <c r="C26" s="41"/>
      <c r="D26" s="146" t="s">
        <v>40</v>
      </c>
      <c r="E26" s="41"/>
      <c r="F26" s="41"/>
      <c r="G26" s="41"/>
      <c r="H26" s="41"/>
      <c r="I26" s="41"/>
      <c r="J26" s="41"/>
      <c r="K26" s="41"/>
      <c r="L26" s="148"/>
      <c r="S26" s="41"/>
      <c r="T26" s="41"/>
      <c r="U26" s="41"/>
      <c r="V26" s="41"/>
      <c r="W26" s="41"/>
      <c r="X26" s="41"/>
      <c r="Y26" s="41"/>
      <c r="Z26" s="41"/>
      <c r="AA26" s="41"/>
      <c r="AB26" s="41"/>
      <c r="AC26" s="41"/>
      <c r="AD26" s="41"/>
      <c r="AE26" s="41"/>
    </row>
    <row r="27" s="8" customFormat="1" ht="119.25" customHeight="1">
      <c r="A27" s="151"/>
      <c r="B27" s="152"/>
      <c r="C27" s="151"/>
      <c r="D27" s="151"/>
      <c r="E27" s="153" t="s">
        <v>201</v>
      </c>
      <c r="F27" s="153"/>
      <c r="G27" s="153"/>
      <c r="H27" s="153"/>
      <c r="I27" s="151"/>
      <c r="J27" s="151"/>
      <c r="K27" s="151"/>
      <c r="L27" s="154"/>
      <c r="S27" s="151"/>
      <c r="T27" s="151"/>
      <c r="U27" s="151"/>
      <c r="V27" s="151"/>
      <c r="W27" s="151"/>
      <c r="X27" s="151"/>
      <c r="Y27" s="151"/>
      <c r="Z27" s="151"/>
      <c r="AA27" s="151"/>
      <c r="AB27" s="151"/>
      <c r="AC27" s="151"/>
      <c r="AD27" s="151"/>
      <c r="AE27" s="151"/>
    </row>
    <row r="28" s="2" customFormat="1" ht="6.96" customHeight="1">
      <c r="A28" s="41"/>
      <c r="B28" s="47"/>
      <c r="C28" s="41"/>
      <c r="D28" s="41"/>
      <c r="E28" s="41"/>
      <c r="F28" s="41"/>
      <c r="G28" s="41"/>
      <c r="H28" s="41"/>
      <c r="I28" s="41"/>
      <c r="J28" s="41"/>
      <c r="K28" s="41"/>
      <c r="L28" s="148"/>
      <c r="S28" s="41"/>
      <c r="T28" s="41"/>
      <c r="U28" s="41"/>
      <c r="V28" s="41"/>
      <c r="W28" s="41"/>
      <c r="X28" s="41"/>
      <c r="Y28" s="41"/>
      <c r="Z28" s="41"/>
      <c r="AA28" s="41"/>
      <c r="AB28" s="41"/>
      <c r="AC28" s="41"/>
      <c r="AD28" s="41"/>
      <c r="AE28" s="41"/>
    </row>
    <row r="29" s="2" customFormat="1" ht="6.96" customHeight="1">
      <c r="A29" s="41"/>
      <c r="B29" s="47"/>
      <c r="C29" s="41"/>
      <c r="D29" s="155"/>
      <c r="E29" s="155"/>
      <c r="F29" s="155"/>
      <c r="G29" s="155"/>
      <c r="H29" s="155"/>
      <c r="I29" s="155"/>
      <c r="J29" s="155"/>
      <c r="K29" s="155"/>
      <c r="L29" s="148"/>
      <c r="S29" s="41"/>
      <c r="T29" s="41"/>
      <c r="U29" s="41"/>
      <c r="V29" s="41"/>
      <c r="W29" s="41"/>
      <c r="X29" s="41"/>
      <c r="Y29" s="41"/>
      <c r="Z29" s="41"/>
      <c r="AA29" s="41"/>
      <c r="AB29" s="41"/>
      <c r="AC29" s="41"/>
      <c r="AD29" s="41"/>
      <c r="AE29" s="41"/>
    </row>
    <row r="30" s="2" customFormat="1" ht="25.44" customHeight="1">
      <c r="A30" s="41"/>
      <c r="B30" s="47"/>
      <c r="C30" s="41"/>
      <c r="D30" s="156" t="s">
        <v>42</v>
      </c>
      <c r="E30" s="41"/>
      <c r="F30" s="41"/>
      <c r="G30" s="41"/>
      <c r="H30" s="41"/>
      <c r="I30" s="41"/>
      <c r="J30" s="157">
        <f>ROUND(J80, 2)</f>
        <v>0</v>
      </c>
      <c r="K30" s="41"/>
      <c r="L30" s="148"/>
      <c r="S30" s="41"/>
      <c r="T30" s="41"/>
      <c r="U30" s="41"/>
      <c r="V30" s="41"/>
      <c r="W30" s="41"/>
      <c r="X30" s="41"/>
      <c r="Y30" s="41"/>
      <c r="Z30" s="41"/>
      <c r="AA30" s="41"/>
      <c r="AB30" s="41"/>
      <c r="AC30" s="41"/>
      <c r="AD30" s="41"/>
      <c r="AE30" s="41"/>
    </row>
    <row r="31" s="2" customFormat="1" ht="6.96" customHeight="1">
      <c r="A31" s="41"/>
      <c r="B31" s="47"/>
      <c r="C31" s="41"/>
      <c r="D31" s="155"/>
      <c r="E31" s="155"/>
      <c r="F31" s="155"/>
      <c r="G31" s="155"/>
      <c r="H31" s="155"/>
      <c r="I31" s="155"/>
      <c r="J31" s="155"/>
      <c r="K31" s="155"/>
      <c r="L31" s="148"/>
      <c r="S31" s="41"/>
      <c r="T31" s="41"/>
      <c r="U31" s="41"/>
      <c r="V31" s="41"/>
      <c r="W31" s="41"/>
      <c r="X31" s="41"/>
      <c r="Y31" s="41"/>
      <c r="Z31" s="41"/>
      <c r="AA31" s="41"/>
      <c r="AB31" s="41"/>
      <c r="AC31" s="41"/>
      <c r="AD31" s="41"/>
      <c r="AE31" s="41"/>
    </row>
    <row r="32" s="2" customFormat="1" ht="14.4" customHeight="1">
      <c r="A32" s="41"/>
      <c r="B32" s="47"/>
      <c r="C32" s="41"/>
      <c r="D32" s="41"/>
      <c r="E32" s="41"/>
      <c r="F32" s="158" t="s">
        <v>44</v>
      </c>
      <c r="G32" s="41"/>
      <c r="H32" s="41"/>
      <c r="I32" s="158" t="s">
        <v>43</v>
      </c>
      <c r="J32" s="158" t="s">
        <v>45</v>
      </c>
      <c r="K32" s="41"/>
      <c r="L32" s="148"/>
      <c r="S32" s="41"/>
      <c r="T32" s="41"/>
      <c r="U32" s="41"/>
      <c r="V32" s="41"/>
      <c r="W32" s="41"/>
      <c r="X32" s="41"/>
      <c r="Y32" s="41"/>
      <c r="Z32" s="41"/>
      <c r="AA32" s="41"/>
      <c r="AB32" s="41"/>
      <c r="AC32" s="41"/>
      <c r="AD32" s="41"/>
      <c r="AE32" s="41"/>
    </row>
    <row r="33" s="2" customFormat="1" ht="14.4" customHeight="1">
      <c r="A33" s="41"/>
      <c r="B33" s="47"/>
      <c r="C33" s="41"/>
      <c r="D33" s="159" t="s">
        <v>46</v>
      </c>
      <c r="E33" s="146" t="s">
        <v>47</v>
      </c>
      <c r="F33" s="160">
        <f>ROUND((SUM(BE80:BE185)),  2)</f>
        <v>0</v>
      </c>
      <c r="G33" s="41"/>
      <c r="H33" s="41"/>
      <c r="I33" s="161">
        <v>0.20999999999999999</v>
      </c>
      <c r="J33" s="160">
        <f>ROUND(((SUM(BE80:BE185))*I33),  2)</f>
        <v>0</v>
      </c>
      <c r="K33" s="41"/>
      <c r="L33" s="148"/>
      <c r="S33" s="41"/>
      <c r="T33" s="41"/>
      <c r="U33" s="41"/>
      <c r="V33" s="41"/>
      <c r="W33" s="41"/>
      <c r="X33" s="41"/>
      <c r="Y33" s="41"/>
      <c r="Z33" s="41"/>
      <c r="AA33" s="41"/>
      <c r="AB33" s="41"/>
      <c r="AC33" s="41"/>
      <c r="AD33" s="41"/>
      <c r="AE33" s="41"/>
    </row>
    <row r="34" s="2" customFormat="1" ht="14.4" customHeight="1">
      <c r="A34" s="41"/>
      <c r="B34" s="47"/>
      <c r="C34" s="41"/>
      <c r="D34" s="41"/>
      <c r="E34" s="146" t="s">
        <v>48</v>
      </c>
      <c r="F34" s="160">
        <f>ROUND((SUM(BF80:BF185)),  2)</f>
        <v>0</v>
      </c>
      <c r="G34" s="41"/>
      <c r="H34" s="41"/>
      <c r="I34" s="161">
        <v>0.14999999999999999</v>
      </c>
      <c r="J34" s="160">
        <f>ROUND(((SUM(BF80:BF185))*I34),  2)</f>
        <v>0</v>
      </c>
      <c r="K34" s="41"/>
      <c r="L34" s="148"/>
      <c r="S34" s="41"/>
      <c r="T34" s="41"/>
      <c r="U34" s="41"/>
      <c r="V34" s="41"/>
      <c r="W34" s="41"/>
      <c r="X34" s="41"/>
      <c r="Y34" s="41"/>
      <c r="Z34" s="41"/>
      <c r="AA34" s="41"/>
      <c r="AB34" s="41"/>
      <c r="AC34" s="41"/>
      <c r="AD34" s="41"/>
      <c r="AE34" s="41"/>
    </row>
    <row r="35" hidden="1" s="2" customFormat="1" ht="14.4" customHeight="1">
      <c r="A35" s="41"/>
      <c r="B35" s="47"/>
      <c r="C35" s="41"/>
      <c r="D35" s="41"/>
      <c r="E35" s="146" t="s">
        <v>49</v>
      </c>
      <c r="F35" s="160">
        <f>ROUND((SUM(BG80:BG185)),  2)</f>
        <v>0</v>
      </c>
      <c r="G35" s="41"/>
      <c r="H35" s="41"/>
      <c r="I35" s="161">
        <v>0.20999999999999999</v>
      </c>
      <c r="J35" s="160">
        <f>0</f>
        <v>0</v>
      </c>
      <c r="K35" s="41"/>
      <c r="L35" s="148"/>
      <c r="S35" s="41"/>
      <c r="T35" s="41"/>
      <c r="U35" s="41"/>
      <c r="V35" s="41"/>
      <c r="W35" s="41"/>
      <c r="X35" s="41"/>
      <c r="Y35" s="41"/>
      <c r="Z35" s="41"/>
      <c r="AA35" s="41"/>
      <c r="AB35" s="41"/>
      <c r="AC35" s="41"/>
      <c r="AD35" s="41"/>
      <c r="AE35" s="41"/>
    </row>
    <row r="36" hidden="1" s="2" customFormat="1" ht="14.4" customHeight="1">
      <c r="A36" s="41"/>
      <c r="B36" s="47"/>
      <c r="C36" s="41"/>
      <c r="D36" s="41"/>
      <c r="E36" s="146" t="s">
        <v>50</v>
      </c>
      <c r="F36" s="160">
        <f>ROUND((SUM(BH80:BH185)),  2)</f>
        <v>0</v>
      </c>
      <c r="G36" s="41"/>
      <c r="H36" s="41"/>
      <c r="I36" s="161">
        <v>0.14999999999999999</v>
      </c>
      <c r="J36" s="160">
        <f>0</f>
        <v>0</v>
      </c>
      <c r="K36" s="41"/>
      <c r="L36" s="148"/>
      <c r="S36" s="41"/>
      <c r="T36" s="41"/>
      <c r="U36" s="41"/>
      <c r="V36" s="41"/>
      <c r="W36" s="41"/>
      <c r="X36" s="41"/>
      <c r="Y36" s="41"/>
      <c r="Z36" s="41"/>
      <c r="AA36" s="41"/>
      <c r="AB36" s="41"/>
      <c r="AC36" s="41"/>
      <c r="AD36" s="41"/>
      <c r="AE36" s="41"/>
    </row>
    <row r="37" hidden="1" s="2" customFormat="1" ht="14.4" customHeight="1">
      <c r="A37" s="41"/>
      <c r="B37" s="47"/>
      <c r="C37" s="41"/>
      <c r="D37" s="41"/>
      <c r="E37" s="146" t="s">
        <v>51</v>
      </c>
      <c r="F37" s="160">
        <f>ROUND((SUM(BI80:BI185)),  2)</f>
        <v>0</v>
      </c>
      <c r="G37" s="41"/>
      <c r="H37" s="41"/>
      <c r="I37" s="161">
        <v>0</v>
      </c>
      <c r="J37" s="160">
        <f>0</f>
        <v>0</v>
      </c>
      <c r="K37" s="41"/>
      <c r="L37" s="148"/>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8"/>
      <c r="S38" s="41"/>
      <c r="T38" s="41"/>
      <c r="U38" s="41"/>
      <c r="V38" s="41"/>
      <c r="W38" s="41"/>
      <c r="X38" s="41"/>
      <c r="Y38" s="41"/>
      <c r="Z38" s="41"/>
      <c r="AA38" s="41"/>
      <c r="AB38" s="41"/>
      <c r="AC38" s="41"/>
      <c r="AD38" s="41"/>
      <c r="AE38" s="41"/>
    </row>
    <row r="39" s="2" customFormat="1" ht="25.44" customHeight="1">
      <c r="A39" s="41"/>
      <c r="B39" s="47"/>
      <c r="C39" s="162"/>
      <c r="D39" s="163" t="s">
        <v>52</v>
      </c>
      <c r="E39" s="164"/>
      <c r="F39" s="164"/>
      <c r="G39" s="165" t="s">
        <v>53</v>
      </c>
      <c r="H39" s="166" t="s">
        <v>54</v>
      </c>
      <c r="I39" s="164"/>
      <c r="J39" s="167">
        <f>SUM(J30:J37)</f>
        <v>0</v>
      </c>
      <c r="K39" s="168"/>
      <c r="L39" s="148"/>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8"/>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8"/>
      <c r="S44" s="41"/>
      <c r="T44" s="41"/>
      <c r="U44" s="41"/>
      <c r="V44" s="41"/>
      <c r="W44" s="41"/>
      <c r="X44" s="41"/>
      <c r="Y44" s="41"/>
      <c r="Z44" s="41"/>
      <c r="AA44" s="41"/>
      <c r="AB44" s="41"/>
      <c r="AC44" s="41"/>
      <c r="AD44" s="41"/>
      <c r="AE44" s="41"/>
    </row>
    <row r="45" s="2" customFormat="1" ht="24.96" customHeight="1">
      <c r="A45" s="41"/>
      <c r="B45" s="42"/>
      <c r="C45" s="26" t="s">
        <v>202</v>
      </c>
      <c r="D45" s="43"/>
      <c r="E45" s="43"/>
      <c r="F45" s="43"/>
      <c r="G45" s="43"/>
      <c r="H45" s="43"/>
      <c r="I45" s="43"/>
      <c r="J45" s="43"/>
      <c r="K45" s="43"/>
      <c r="L45" s="148"/>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8"/>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8"/>
      <c r="S47" s="41"/>
      <c r="T47" s="41"/>
      <c r="U47" s="41"/>
      <c r="V47" s="41"/>
      <c r="W47" s="41"/>
      <c r="X47" s="41"/>
      <c r="Y47" s="41"/>
      <c r="Z47" s="41"/>
      <c r="AA47" s="41"/>
      <c r="AB47" s="41"/>
      <c r="AC47" s="41"/>
      <c r="AD47" s="41"/>
      <c r="AE47" s="41"/>
    </row>
    <row r="48" s="2" customFormat="1" ht="16.5" customHeight="1">
      <c r="A48" s="41"/>
      <c r="B48" s="42"/>
      <c r="C48" s="43"/>
      <c r="D48" s="43"/>
      <c r="E48" s="173" t="str">
        <f>E7</f>
        <v>Informační centrum nádraží Teplice nad Bečvou, rekonstrukce a dostavba</v>
      </c>
      <c r="F48" s="35"/>
      <c r="G48" s="35"/>
      <c r="H48" s="35"/>
      <c r="I48" s="43"/>
      <c r="J48" s="43"/>
      <c r="K48" s="43"/>
      <c r="L48" s="148"/>
      <c r="S48" s="41"/>
      <c r="T48" s="41"/>
      <c r="U48" s="41"/>
      <c r="V48" s="41"/>
      <c r="W48" s="41"/>
      <c r="X48" s="41"/>
      <c r="Y48" s="41"/>
      <c r="Z48" s="41"/>
      <c r="AA48" s="41"/>
      <c r="AB48" s="41"/>
      <c r="AC48" s="41"/>
      <c r="AD48" s="41"/>
      <c r="AE48" s="41"/>
    </row>
    <row r="49" s="2" customFormat="1" ht="12" customHeight="1">
      <c r="A49" s="41"/>
      <c r="B49" s="42"/>
      <c r="C49" s="35" t="s">
        <v>199</v>
      </c>
      <c r="D49" s="43"/>
      <c r="E49" s="43"/>
      <c r="F49" s="43"/>
      <c r="G49" s="43"/>
      <c r="H49" s="43"/>
      <c r="I49" s="43"/>
      <c r="J49" s="43"/>
      <c r="K49" s="43"/>
      <c r="L49" s="148"/>
      <c r="S49" s="41"/>
      <c r="T49" s="41"/>
      <c r="U49" s="41"/>
      <c r="V49" s="41"/>
      <c r="W49" s="41"/>
      <c r="X49" s="41"/>
      <c r="Y49" s="41"/>
      <c r="Z49" s="41"/>
      <c r="AA49" s="41"/>
      <c r="AB49" s="41"/>
      <c r="AC49" s="41"/>
      <c r="AD49" s="41"/>
      <c r="AE49" s="41"/>
    </row>
    <row r="50" s="2" customFormat="1" ht="16.5" customHeight="1">
      <c r="A50" s="41"/>
      <c r="B50" s="42"/>
      <c r="C50" s="43"/>
      <c r="D50" s="43"/>
      <c r="E50" s="72" t="str">
        <f>E9</f>
        <v>ON a VRN - Ostatní a vedlejší rozpočtové náklady</v>
      </c>
      <c r="F50" s="43"/>
      <c r="G50" s="43"/>
      <c r="H50" s="43"/>
      <c r="I50" s="43"/>
      <c r="J50" s="43"/>
      <c r="K50" s="43"/>
      <c r="L50" s="148"/>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8"/>
      <c r="S51" s="41"/>
      <c r="T51" s="41"/>
      <c r="U51" s="41"/>
      <c r="V51" s="41"/>
      <c r="W51" s="41"/>
      <c r="X51" s="41"/>
      <c r="Y51" s="41"/>
      <c r="Z51" s="41"/>
      <c r="AA51" s="41"/>
      <c r="AB51" s="41"/>
      <c r="AC51" s="41"/>
      <c r="AD51" s="41"/>
      <c r="AE51" s="41"/>
    </row>
    <row r="52" s="2" customFormat="1" ht="12" customHeight="1">
      <c r="A52" s="41"/>
      <c r="B52" s="42"/>
      <c r="C52" s="35" t="s">
        <v>21</v>
      </c>
      <c r="D52" s="43"/>
      <c r="E52" s="43"/>
      <c r="F52" s="30" t="str">
        <f>F12</f>
        <v>U Teplic 552, 753 01 Hranice I - Město</v>
      </c>
      <c r="G52" s="43"/>
      <c r="H52" s="43"/>
      <c r="I52" s="35" t="s">
        <v>23</v>
      </c>
      <c r="J52" s="75" t="str">
        <f>IF(J12="","",J12)</f>
        <v>23. 5. 2024</v>
      </c>
      <c r="K52" s="43"/>
      <c r="L52" s="148"/>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8"/>
      <c r="S53" s="41"/>
      <c r="T53" s="41"/>
      <c r="U53" s="41"/>
      <c r="V53" s="41"/>
      <c r="W53" s="41"/>
      <c r="X53" s="41"/>
      <c r="Y53" s="41"/>
      <c r="Z53" s="41"/>
      <c r="AA53" s="41"/>
      <c r="AB53" s="41"/>
      <c r="AC53" s="41"/>
      <c r="AD53" s="41"/>
      <c r="AE53" s="41"/>
    </row>
    <row r="54" s="2" customFormat="1" ht="25.65" customHeight="1">
      <c r="A54" s="41"/>
      <c r="B54" s="42"/>
      <c r="C54" s="35" t="s">
        <v>25</v>
      </c>
      <c r="D54" s="43"/>
      <c r="E54" s="43"/>
      <c r="F54" s="30" t="str">
        <f>E15</f>
        <v>Město Hranice</v>
      </c>
      <c r="G54" s="43"/>
      <c r="H54" s="43"/>
      <c r="I54" s="35" t="s">
        <v>33</v>
      </c>
      <c r="J54" s="39" t="str">
        <f>E21</f>
        <v>Ateliér Velehradský s.r.o.</v>
      </c>
      <c r="K54" s="43"/>
      <c r="L54" s="148"/>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38</v>
      </c>
      <c r="J55" s="39" t="str">
        <f>E24</f>
        <v>Ing. Vojtěch Biolek</v>
      </c>
      <c r="K55" s="43"/>
      <c r="L55" s="148"/>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8"/>
      <c r="S56" s="41"/>
      <c r="T56" s="41"/>
      <c r="U56" s="41"/>
      <c r="V56" s="41"/>
      <c r="W56" s="41"/>
      <c r="X56" s="41"/>
      <c r="Y56" s="41"/>
      <c r="Z56" s="41"/>
      <c r="AA56" s="41"/>
      <c r="AB56" s="41"/>
      <c r="AC56" s="41"/>
      <c r="AD56" s="41"/>
      <c r="AE56" s="41"/>
    </row>
    <row r="57" s="2" customFormat="1" ht="29.28" customHeight="1">
      <c r="A57" s="41"/>
      <c r="B57" s="42"/>
      <c r="C57" s="174" t="s">
        <v>203</v>
      </c>
      <c r="D57" s="175"/>
      <c r="E57" s="175"/>
      <c r="F57" s="175"/>
      <c r="G57" s="175"/>
      <c r="H57" s="175"/>
      <c r="I57" s="175"/>
      <c r="J57" s="176" t="s">
        <v>204</v>
      </c>
      <c r="K57" s="175"/>
      <c r="L57" s="148"/>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8"/>
      <c r="S58" s="41"/>
      <c r="T58" s="41"/>
      <c r="U58" s="41"/>
      <c r="V58" s="41"/>
      <c r="W58" s="41"/>
      <c r="X58" s="41"/>
      <c r="Y58" s="41"/>
      <c r="Z58" s="41"/>
      <c r="AA58" s="41"/>
      <c r="AB58" s="41"/>
      <c r="AC58" s="41"/>
      <c r="AD58" s="41"/>
      <c r="AE58" s="41"/>
    </row>
    <row r="59" s="2" customFormat="1" ht="22.8" customHeight="1">
      <c r="A59" s="41"/>
      <c r="B59" s="42"/>
      <c r="C59" s="177" t="s">
        <v>74</v>
      </c>
      <c r="D59" s="43"/>
      <c r="E59" s="43"/>
      <c r="F59" s="43"/>
      <c r="G59" s="43"/>
      <c r="H59" s="43"/>
      <c r="I59" s="43"/>
      <c r="J59" s="105">
        <f>J80</f>
        <v>0</v>
      </c>
      <c r="K59" s="43"/>
      <c r="L59" s="148"/>
      <c r="S59" s="41"/>
      <c r="T59" s="41"/>
      <c r="U59" s="41"/>
      <c r="V59" s="41"/>
      <c r="W59" s="41"/>
      <c r="X59" s="41"/>
      <c r="Y59" s="41"/>
      <c r="Z59" s="41"/>
      <c r="AA59" s="41"/>
      <c r="AB59" s="41"/>
      <c r="AC59" s="41"/>
      <c r="AD59" s="41"/>
      <c r="AE59" s="41"/>
      <c r="AU59" s="20" t="s">
        <v>205</v>
      </c>
    </row>
    <row r="60" s="9" customFormat="1" ht="24.96" customHeight="1">
      <c r="A60" s="9"/>
      <c r="B60" s="178"/>
      <c r="C60" s="179"/>
      <c r="D60" s="180" t="s">
        <v>5674</v>
      </c>
      <c r="E60" s="181"/>
      <c r="F60" s="181"/>
      <c r="G60" s="181"/>
      <c r="H60" s="181"/>
      <c r="I60" s="181"/>
      <c r="J60" s="182">
        <f>J81</f>
        <v>0</v>
      </c>
      <c r="K60" s="179"/>
      <c r="L60" s="183"/>
      <c r="S60" s="9"/>
      <c r="T60" s="9"/>
      <c r="U60" s="9"/>
      <c r="V60" s="9"/>
      <c r="W60" s="9"/>
      <c r="X60" s="9"/>
      <c r="Y60" s="9"/>
      <c r="Z60" s="9"/>
      <c r="AA60" s="9"/>
      <c r="AB60" s="9"/>
      <c r="AC60" s="9"/>
      <c r="AD60" s="9"/>
      <c r="AE60" s="9"/>
    </row>
    <row r="61" s="2" customFormat="1" ht="21.84" customHeight="1">
      <c r="A61" s="41"/>
      <c r="B61" s="42"/>
      <c r="C61" s="43"/>
      <c r="D61" s="43"/>
      <c r="E61" s="43"/>
      <c r="F61" s="43"/>
      <c r="G61" s="43"/>
      <c r="H61" s="43"/>
      <c r="I61" s="43"/>
      <c r="J61" s="43"/>
      <c r="K61" s="43"/>
      <c r="L61" s="148"/>
      <c r="S61" s="41"/>
      <c r="T61" s="41"/>
      <c r="U61" s="41"/>
      <c r="V61" s="41"/>
      <c r="W61" s="41"/>
      <c r="X61" s="41"/>
      <c r="Y61" s="41"/>
      <c r="Z61" s="41"/>
      <c r="AA61" s="41"/>
      <c r="AB61" s="41"/>
      <c r="AC61" s="41"/>
      <c r="AD61" s="41"/>
      <c r="AE61" s="41"/>
    </row>
    <row r="62" s="2" customFormat="1" ht="6.96" customHeight="1">
      <c r="A62" s="41"/>
      <c r="B62" s="62"/>
      <c r="C62" s="63"/>
      <c r="D62" s="63"/>
      <c r="E62" s="63"/>
      <c r="F62" s="63"/>
      <c r="G62" s="63"/>
      <c r="H62" s="63"/>
      <c r="I62" s="63"/>
      <c r="J62" s="63"/>
      <c r="K62" s="63"/>
      <c r="L62" s="148"/>
      <c r="S62" s="41"/>
      <c r="T62" s="41"/>
      <c r="U62" s="41"/>
      <c r="V62" s="41"/>
      <c r="W62" s="41"/>
      <c r="X62" s="41"/>
      <c r="Y62" s="41"/>
      <c r="Z62" s="41"/>
      <c r="AA62" s="41"/>
      <c r="AB62" s="41"/>
      <c r="AC62" s="41"/>
      <c r="AD62" s="41"/>
      <c r="AE62" s="41"/>
    </row>
    <row r="66" s="2" customFormat="1" ht="6.96" customHeight="1">
      <c r="A66" s="41"/>
      <c r="B66" s="64"/>
      <c r="C66" s="65"/>
      <c r="D66" s="65"/>
      <c r="E66" s="65"/>
      <c r="F66" s="65"/>
      <c r="G66" s="65"/>
      <c r="H66" s="65"/>
      <c r="I66" s="65"/>
      <c r="J66" s="65"/>
      <c r="K66" s="65"/>
      <c r="L66" s="148"/>
      <c r="S66" s="41"/>
      <c r="T66" s="41"/>
      <c r="U66" s="41"/>
      <c r="V66" s="41"/>
      <c r="W66" s="41"/>
      <c r="X66" s="41"/>
      <c r="Y66" s="41"/>
      <c r="Z66" s="41"/>
      <c r="AA66" s="41"/>
      <c r="AB66" s="41"/>
      <c r="AC66" s="41"/>
      <c r="AD66" s="41"/>
      <c r="AE66" s="41"/>
    </row>
    <row r="67" s="2" customFormat="1" ht="24.96" customHeight="1">
      <c r="A67" s="41"/>
      <c r="B67" s="42"/>
      <c r="C67" s="26" t="s">
        <v>214</v>
      </c>
      <c r="D67" s="43"/>
      <c r="E67" s="43"/>
      <c r="F67" s="43"/>
      <c r="G67" s="43"/>
      <c r="H67" s="43"/>
      <c r="I67" s="43"/>
      <c r="J67" s="43"/>
      <c r="K67" s="43"/>
      <c r="L67" s="148"/>
      <c r="S67" s="41"/>
      <c r="T67" s="41"/>
      <c r="U67" s="41"/>
      <c r="V67" s="41"/>
      <c r="W67" s="41"/>
      <c r="X67" s="41"/>
      <c r="Y67" s="41"/>
      <c r="Z67" s="41"/>
      <c r="AA67" s="41"/>
      <c r="AB67" s="41"/>
      <c r="AC67" s="41"/>
      <c r="AD67" s="41"/>
      <c r="AE67" s="41"/>
    </row>
    <row r="68" s="2" customFormat="1" ht="6.96" customHeight="1">
      <c r="A68" s="41"/>
      <c r="B68" s="42"/>
      <c r="C68" s="43"/>
      <c r="D68" s="43"/>
      <c r="E68" s="43"/>
      <c r="F68" s="43"/>
      <c r="G68" s="43"/>
      <c r="H68" s="43"/>
      <c r="I68" s="43"/>
      <c r="J68" s="43"/>
      <c r="K68" s="43"/>
      <c r="L68" s="148"/>
      <c r="S68" s="41"/>
      <c r="T68" s="41"/>
      <c r="U68" s="41"/>
      <c r="V68" s="41"/>
      <c r="W68" s="41"/>
      <c r="X68" s="41"/>
      <c r="Y68" s="41"/>
      <c r="Z68" s="41"/>
      <c r="AA68" s="41"/>
      <c r="AB68" s="41"/>
      <c r="AC68" s="41"/>
      <c r="AD68" s="41"/>
      <c r="AE68" s="41"/>
    </row>
    <row r="69" s="2" customFormat="1" ht="12" customHeight="1">
      <c r="A69" s="41"/>
      <c r="B69" s="42"/>
      <c r="C69" s="35" t="s">
        <v>16</v>
      </c>
      <c r="D69" s="43"/>
      <c r="E69" s="43"/>
      <c r="F69" s="43"/>
      <c r="G69" s="43"/>
      <c r="H69" s="43"/>
      <c r="I69" s="43"/>
      <c r="J69" s="43"/>
      <c r="K69" s="43"/>
      <c r="L69" s="148"/>
      <c r="S69" s="41"/>
      <c r="T69" s="41"/>
      <c r="U69" s="41"/>
      <c r="V69" s="41"/>
      <c r="W69" s="41"/>
      <c r="X69" s="41"/>
      <c r="Y69" s="41"/>
      <c r="Z69" s="41"/>
      <c r="AA69" s="41"/>
      <c r="AB69" s="41"/>
      <c r="AC69" s="41"/>
      <c r="AD69" s="41"/>
      <c r="AE69" s="41"/>
    </row>
    <row r="70" s="2" customFormat="1" ht="16.5" customHeight="1">
      <c r="A70" s="41"/>
      <c r="B70" s="42"/>
      <c r="C70" s="43"/>
      <c r="D70" s="43"/>
      <c r="E70" s="173" t="str">
        <f>E7</f>
        <v>Informační centrum nádraží Teplice nad Bečvou, rekonstrukce a dostavba</v>
      </c>
      <c r="F70" s="35"/>
      <c r="G70" s="35"/>
      <c r="H70" s="35"/>
      <c r="I70" s="43"/>
      <c r="J70" s="43"/>
      <c r="K70" s="43"/>
      <c r="L70" s="148"/>
      <c r="S70" s="41"/>
      <c r="T70" s="41"/>
      <c r="U70" s="41"/>
      <c r="V70" s="41"/>
      <c r="W70" s="41"/>
      <c r="X70" s="41"/>
      <c r="Y70" s="41"/>
      <c r="Z70" s="41"/>
      <c r="AA70" s="41"/>
      <c r="AB70" s="41"/>
      <c r="AC70" s="41"/>
      <c r="AD70" s="41"/>
      <c r="AE70" s="41"/>
    </row>
    <row r="71" s="2" customFormat="1" ht="12" customHeight="1">
      <c r="A71" s="41"/>
      <c r="B71" s="42"/>
      <c r="C71" s="35" t="s">
        <v>199</v>
      </c>
      <c r="D71" s="43"/>
      <c r="E71" s="43"/>
      <c r="F71" s="43"/>
      <c r="G71" s="43"/>
      <c r="H71" s="43"/>
      <c r="I71" s="43"/>
      <c r="J71" s="43"/>
      <c r="K71" s="43"/>
      <c r="L71" s="148"/>
      <c r="S71" s="41"/>
      <c r="T71" s="41"/>
      <c r="U71" s="41"/>
      <c r="V71" s="41"/>
      <c r="W71" s="41"/>
      <c r="X71" s="41"/>
      <c r="Y71" s="41"/>
      <c r="Z71" s="41"/>
      <c r="AA71" s="41"/>
      <c r="AB71" s="41"/>
      <c r="AC71" s="41"/>
      <c r="AD71" s="41"/>
      <c r="AE71" s="41"/>
    </row>
    <row r="72" s="2" customFormat="1" ht="16.5" customHeight="1">
      <c r="A72" s="41"/>
      <c r="B72" s="42"/>
      <c r="C72" s="43"/>
      <c r="D72" s="43"/>
      <c r="E72" s="72" t="str">
        <f>E9</f>
        <v>ON a VRN - Ostatní a vedlejší rozpočtové náklady</v>
      </c>
      <c r="F72" s="43"/>
      <c r="G72" s="43"/>
      <c r="H72" s="43"/>
      <c r="I72" s="43"/>
      <c r="J72" s="43"/>
      <c r="K72" s="43"/>
      <c r="L72" s="148"/>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8"/>
      <c r="S73" s="41"/>
      <c r="T73" s="41"/>
      <c r="U73" s="41"/>
      <c r="V73" s="41"/>
      <c r="W73" s="41"/>
      <c r="X73" s="41"/>
      <c r="Y73" s="41"/>
      <c r="Z73" s="41"/>
      <c r="AA73" s="41"/>
      <c r="AB73" s="41"/>
      <c r="AC73" s="41"/>
      <c r="AD73" s="41"/>
      <c r="AE73" s="41"/>
    </row>
    <row r="74" s="2" customFormat="1" ht="12" customHeight="1">
      <c r="A74" s="41"/>
      <c r="B74" s="42"/>
      <c r="C74" s="35" t="s">
        <v>21</v>
      </c>
      <c r="D74" s="43"/>
      <c r="E74" s="43"/>
      <c r="F74" s="30" t="str">
        <f>F12</f>
        <v>U Teplic 552, 753 01 Hranice I - Město</v>
      </c>
      <c r="G74" s="43"/>
      <c r="H74" s="43"/>
      <c r="I74" s="35" t="s">
        <v>23</v>
      </c>
      <c r="J74" s="75" t="str">
        <f>IF(J12="","",J12)</f>
        <v>23. 5. 2024</v>
      </c>
      <c r="K74" s="43"/>
      <c r="L74" s="148"/>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48"/>
      <c r="S75" s="41"/>
      <c r="T75" s="41"/>
      <c r="U75" s="41"/>
      <c r="V75" s="41"/>
      <c r="W75" s="41"/>
      <c r="X75" s="41"/>
      <c r="Y75" s="41"/>
      <c r="Z75" s="41"/>
      <c r="AA75" s="41"/>
      <c r="AB75" s="41"/>
      <c r="AC75" s="41"/>
      <c r="AD75" s="41"/>
      <c r="AE75" s="41"/>
    </row>
    <row r="76" s="2" customFormat="1" ht="25.65" customHeight="1">
      <c r="A76" s="41"/>
      <c r="B76" s="42"/>
      <c r="C76" s="35" t="s">
        <v>25</v>
      </c>
      <c r="D76" s="43"/>
      <c r="E76" s="43"/>
      <c r="F76" s="30" t="str">
        <f>E15</f>
        <v>Město Hranice</v>
      </c>
      <c r="G76" s="43"/>
      <c r="H76" s="43"/>
      <c r="I76" s="35" t="s">
        <v>33</v>
      </c>
      <c r="J76" s="39" t="str">
        <f>E21</f>
        <v>Ateliér Velehradský s.r.o.</v>
      </c>
      <c r="K76" s="43"/>
      <c r="L76" s="148"/>
      <c r="S76" s="41"/>
      <c r="T76" s="41"/>
      <c r="U76" s="41"/>
      <c r="V76" s="41"/>
      <c r="W76" s="41"/>
      <c r="X76" s="41"/>
      <c r="Y76" s="41"/>
      <c r="Z76" s="41"/>
      <c r="AA76" s="41"/>
      <c r="AB76" s="41"/>
      <c r="AC76" s="41"/>
      <c r="AD76" s="41"/>
      <c r="AE76" s="41"/>
    </row>
    <row r="77" s="2" customFormat="1" ht="15.15" customHeight="1">
      <c r="A77" s="41"/>
      <c r="B77" s="42"/>
      <c r="C77" s="35" t="s">
        <v>31</v>
      </c>
      <c r="D77" s="43"/>
      <c r="E77" s="43"/>
      <c r="F77" s="30" t="str">
        <f>IF(E18="","",E18)</f>
        <v>Vyplň údaj</v>
      </c>
      <c r="G77" s="43"/>
      <c r="H77" s="43"/>
      <c r="I77" s="35" t="s">
        <v>38</v>
      </c>
      <c r="J77" s="39" t="str">
        <f>E24</f>
        <v>Ing. Vojtěch Biolek</v>
      </c>
      <c r="K77" s="43"/>
      <c r="L77" s="148"/>
      <c r="S77" s="41"/>
      <c r="T77" s="41"/>
      <c r="U77" s="41"/>
      <c r="V77" s="41"/>
      <c r="W77" s="41"/>
      <c r="X77" s="41"/>
      <c r="Y77" s="41"/>
      <c r="Z77" s="41"/>
      <c r="AA77" s="41"/>
      <c r="AB77" s="41"/>
      <c r="AC77" s="41"/>
      <c r="AD77" s="41"/>
      <c r="AE77" s="41"/>
    </row>
    <row r="78" s="2" customFormat="1" ht="10.32" customHeight="1">
      <c r="A78" s="41"/>
      <c r="B78" s="42"/>
      <c r="C78" s="43"/>
      <c r="D78" s="43"/>
      <c r="E78" s="43"/>
      <c r="F78" s="43"/>
      <c r="G78" s="43"/>
      <c r="H78" s="43"/>
      <c r="I78" s="43"/>
      <c r="J78" s="43"/>
      <c r="K78" s="43"/>
      <c r="L78" s="148"/>
      <c r="S78" s="41"/>
      <c r="T78" s="41"/>
      <c r="U78" s="41"/>
      <c r="V78" s="41"/>
      <c r="W78" s="41"/>
      <c r="X78" s="41"/>
      <c r="Y78" s="41"/>
      <c r="Z78" s="41"/>
      <c r="AA78" s="41"/>
      <c r="AB78" s="41"/>
      <c r="AC78" s="41"/>
      <c r="AD78" s="41"/>
      <c r="AE78" s="41"/>
    </row>
    <row r="79" s="11" customFormat="1" ht="29.28" customHeight="1">
      <c r="A79" s="189"/>
      <c r="B79" s="190"/>
      <c r="C79" s="191" t="s">
        <v>215</v>
      </c>
      <c r="D79" s="192" t="s">
        <v>61</v>
      </c>
      <c r="E79" s="192" t="s">
        <v>57</v>
      </c>
      <c r="F79" s="192" t="s">
        <v>58</v>
      </c>
      <c r="G79" s="192" t="s">
        <v>216</v>
      </c>
      <c r="H79" s="192" t="s">
        <v>217</v>
      </c>
      <c r="I79" s="192" t="s">
        <v>218</v>
      </c>
      <c r="J79" s="192" t="s">
        <v>204</v>
      </c>
      <c r="K79" s="193" t="s">
        <v>219</v>
      </c>
      <c r="L79" s="194"/>
      <c r="M79" s="95" t="s">
        <v>19</v>
      </c>
      <c r="N79" s="96" t="s">
        <v>46</v>
      </c>
      <c r="O79" s="96" t="s">
        <v>220</v>
      </c>
      <c r="P79" s="96" t="s">
        <v>221</v>
      </c>
      <c r="Q79" s="96" t="s">
        <v>222</v>
      </c>
      <c r="R79" s="96" t="s">
        <v>223</v>
      </c>
      <c r="S79" s="96" t="s">
        <v>224</v>
      </c>
      <c r="T79" s="97" t="s">
        <v>225</v>
      </c>
      <c r="U79" s="189"/>
      <c r="V79" s="189"/>
      <c r="W79" s="189"/>
      <c r="X79" s="189"/>
      <c r="Y79" s="189"/>
      <c r="Z79" s="189"/>
      <c r="AA79" s="189"/>
      <c r="AB79" s="189"/>
      <c r="AC79" s="189"/>
      <c r="AD79" s="189"/>
      <c r="AE79" s="189"/>
    </row>
    <row r="80" s="2" customFormat="1" ht="22.8" customHeight="1">
      <c r="A80" s="41"/>
      <c r="B80" s="42"/>
      <c r="C80" s="102" t="s">
        <v>226</v>
      </c>
      <c r="D80" s="43"/>
      <c r="E80" s="43"/>
      <c r="F80" s="43"/>
      <c r="G80" s="43"/>
      <c r="H80" s="43"/>
      <c r="I80" s="43"/>
      <c r="J80" s="195">
        <f>BK80</f>
        <v>0</v>
      </c>
      <c r="K80" s="43"/>
      <c r="L80" s="47"/>
      <c r="M80" s="98"/>
      <c r="N80" s="196"/>
      <c r="O80" s="99"/>
      <c r="P80" s="197">
        <f>P81</f>
        <v>0</v>
      </c>
      <c r="Q80" s="99"/>
      <c r="R80" s="197">
        <f>R81</f>
        <v>0</v>
      </c>
      <c r="S80" s="99"/>
      <c r="T80" s="198">
        <f>T81</f>
        <v>0</v>
      </c>
      <c r="U80" s="41"/>
      <c r="V80" s="41"/>
      <c r="W80" s="41"/>
      <c r="X80" s="41"/>
      <c r="Y80" s="41"/>
      <c r="Z80" s="41"/>
      <c r="AA80" s="41"/>
      <c r="AB80" s="41"/>
      <c r="AC80" s="41"/>
      <c r="AD80" s="41"/>
      <c r="AE80" s="41"/>
      <c r="AT80" s="20" t="s">
        <v>75</v>
      </c>
      <c r="AU80" s="20" t="s">
        <v>205</v>
      </c>
      <c r="BK80" s="199">
        <f>BK81</f>
        <v>0</v>
      </c>
    </row>
    <row r="81" s="12" customFormat="1" ht="25.92" customHeight="1">
      <c r="A81" s="12"/>
      <c r="B81" s="200"/>
      <c r="C81" s="201"/>
      <c r="D81" s="202" t="s">
        <v>75</v>
      </c>
      <c r="E81" s="203" t="s">
        <v>5675</v>
      </c>
      <c r="F81" s="203" t="s">
        <v>5676</v>
      </c>
      <c r="G81" s="201"/>
      <c r="H81" s="201"/>
      <c r="I81" s="204"/>
      <c r="J81" s="205">
        <f>BK81</f>
        <v>0</v>
      </c>
      <c r="K81" s="201"/>
      <c r="L81" s="206"/>
      <c r="M81" s="207"/>
      <c r="N81" s="208"/>
      <c r="O81" s="208"/>
      <c r="P81" s="209">
        <f>SUM(P82:P185)</f>
        <v>0</v>
      </c>
      <c r="Q81" s="208"/>
      <c r="R81" s="209">
        <f>SUM(R82:R185)</f>
        <v>0</v>
      </c>
      <c r="S81" s="208"/>
      <c r="T81" s="210">
        <f>SUM(T82:T185)</f>
        <v>0</v>
      </c>
      <c r="U81" s="12"/>
      <c r="V81" s="12"/>
      <c r="W81" s="12"/>
      <c r="X81" s="12"/>
      <c r="Y81" s="12"/>
      <c r="Z81" s="12"/>
      <c r="AA81" s="12"/>
      <c r="AB81" s="12"/>
      <c r="AC81" s="12"/>
      <c r="AD81" s="12"/>
      <c r="AE81" s="12"/>
      <c r="AR81" s="211" t="s">
        <v>84</v>
      </c>
      <c r="AT81" s="212" t="s">
        <v>75</v>
      </c>
      <c r="AU81" s="212" t="s">
        <v>76</v>
      </c>
      <c r="AY81" s="211" t="s">
        <v>229</v>
      </c>
      <c r="BK81" s="213">
        <f>SUM(BK82:BK185)</f>
        <v>0</v>
      </c>
    </row>
    <row r="82" s="2" customFormat="1" ht="16.5" customHeight="1">
      <c r="A82" s="41"/>
      <c r="B82" s="42"/>
      <c r="C82" s="216" t="s">
        <v>84</v>
      </c>
      <c r="D82" s="216" t="s">
        <v>231</v>
      </c>
      <c r="E82" s="217" t="s">
        <v>5677</v>
      </c>
      <c r="F82" s="218" t="s">
        <v>5678</v>
      </c>
      <c r="G82" s="219" t="s">
        <v>451</v>
      </c>
      <c r="H82" s="220">
        <v>1</v>
      </c>
      <c r="I82" s="221"/>
      <c r="J82" s="222">
        <f>ROUND(I82*H82,2)</f>
        <v>0</v>
      </c>
      <c r="K82" s="218" t="s">
        <v>322</v>
      </c>
      <c r="L82" s="47"/>
      <c r="M82" s="223" t="s">
        <v>19</v>
      </c>
      <c r="N82" s="224" t="s">
        <v>47</v>
      </c>
      <c r="O82" s="87"/>
      <c r="P82" s="225">
        <f>O82*H82</f>
        <v>0</v>
      </c>
      <c r="Q82" s="225">
        <v>0</v>
      </c>
      <c r="R82" s="225">
        <f>Q82*H82</f>
        <v>0</v>
      </c>
      <c r="S82" s="225">
        <v>0</v>
      </c>
      <c r="T82" s="226">
        <f>S82*H82</f>
        <v>0</v>
      </c>
      <c r="U82" s="41"/>
      <c r="V82" s="41"/>
      <c r="W82" s="41"/>
      <c r="X82" s="41"/>
      <c r="Y82" s="41"/>
      <c r="Z82" s="41"/>
      <c r="AA82" s="41"/>
      <c r="AB82" s="41"/>
      <c r="AC82" s="41"/>
      <c r="AD82" s="41"/>
      <c r="AE82" s="41"/>
      <c r="AR82" s="227" t="s">
        <v>136</v>
      </c>
      <c r="AT82" s="227" t="s">
        <v>231</v>
      </c>
      <c r="AU82" s="227" t="s">
        <v>84</v>
      </c>
      <c r="AY82" s="20" t="s">
        <v>229</v>
      </c>
      <c r="BE82" s="228">
        <f>IF(N82="základní",J82,0)</f>
        <v>0</v>
      </c>
      <c r="BF82" s="228">
        <f>IF(N82="snížená",J82,0)</f>
        <v>0</v>
      </c>
      <c r="BG82" s="228">
        <f>IF(N82="zákl. přenesená",J82,0)</f>
        <v>0</v>
      </c>
      <c r="BH82" s="228">
        <f>IF(N82="sníž. přenesená",J82,0)</f>
        <v>0</v>
      </c>
      <c r="BI82" s="228">
        <f>IF(N82="nulová",J82,0)</f>
        <v>0</v>
      </c>
      <c r="BJ82" s="20" t="s">
        <v>84</v>
      </c>
      <c r="BK82" s="228">
        <f>ROUND(I82*H82,2)</f>
        <v>0</v>
      </c>
      <c r="BL82" s="20" t="s">
        <v>136</v>
      </c>
      <c r="BM82" s="227" t="s">
        <v>5679</v>
      </c>
    </row>
    <row r="83" s="2" customFormat="1">
      <c r="A83" s="41"/>
      <c r="B83" s="42"/>
      <c r="C83" s="43"/>
      <c r="D83" s="236" t="s">
        <v>315</v>
      </c>
      <c r="E83" s="43"/>
      <c r="F83" s="277" t="s">
        <v>5680</v>
      </c>
      <c r="G83" s="43"/>
      <c r="H83" s="43"/>
      <c r="I83" s="231"/>
      <c r="J83" s="43"/>
      <c r="K83" s="43"/>
      <c r="L83" s="47"/>
      <c r="M83" s="232"/>
      <c r="N83" s="233"/>
      <c r="O83" s="87"/>
      <c r="P83" s="87"/>
      <c r="Q83" s="87"/>
      <c r="R83" s="87"/>
      <c r="S83" s="87"/>
      <c r="T83" s="88"/>
      <c r="U83" s="41"/>
      <c r="V83" s="41"/>
      <c r="W83" s="41"/>
      <c r="X83" s="41"/>
      <c r="Y83" s="41"/>
      <c r="Z83" s="41"/>
      <c r="AA83" s="41"/>
      <c r="AB83" s="41"/>
      <c r="AC83" s="41"/>
      <c r="AD83" s="41"/>
      <c r="AE83" s="41"/>
      <c r="AT83" s="20" t="s">
        <v>315</v>
      </c>
      <c r="AU83" s="20" t="s">
        <v>84</v>
      </c>
    </row>
    <row r="84" s="2" customFormat="1" ht="16.5" customHeight="1">
      <c r="A84" s="41"/>
      <c r="B84" s="42"/>
      <c r="C84" s="216" t="s">
        <v>86</v>
      </c>
      <c r="D84" s="216" t="s">
        <v>231</v>
      </c>
      <c r="E84" s="217" t="s">
        <v>5681</v>
      </c>
      <c r="F84" s="218" t="s">
        <v>5682</v>
      </c>
      <c r="G84" s="219" t="s">
        <v>451</v>
      </c>
      <c r="H84" s="220">
        <v>1</v>
      </c>
      <c r="I84" s="221"/>
      <c r="J84" s="222">
        <f>ROUND(I84*H84,2)</f>
        <v>0</v>
      </c>
      <c r="K84" s="218" t="s">
        <v>322</v>
      </c>
      <c r="L84" s="47"/>
      <c r="M84" s="223" t="s">
        <v>19</v>
      </c>
      <c r="N84" s="224" t="s">
        <v>47</v>
      </c>
      <c r="O84" s="87"/>
      <c r="P84" s="225">
        <f>O84*H84</f>
        <v>0</v>
      </c>
      <c r="Q84" s="225">
        <v>0</v>
      </c>
      <c r="R84" s="225">
        <f>Q84*H84</f>
        <v>0</v>
      </c>
      <c r="S84" s="225">
        <v>0</v>
      </c>
      <c r="T84" s="226">
        <f>S84*H84</f>
        <v>0</v>
      </c>
      <c r="U84" s="41"/>
      <c r="V84" s="41"/>
      <c r="W84" s="41"/>
      <c r="X84" s="41"/>
      <c r="Y84" s="41"/>
      <c r="Z84" s="41"/>
      <c r="AA84" s="41"/>
      <c r="AB84" s="41"/>
      <c r="AC84" s="41"/>
      <c r="AD84" s="41"/>
      <c r="AE84" s="41"/>
      <c r="AR84" s="227" t="s">
        <v>136</v>
      </c>
      <c r="AT84" s="227" t="s">
        <v>231</v>
      </c>
      <c r="AU84" s="227" t="s">
        <v>84</v>
      </c>
      <c r="AY84" s="20" t="s">
        <v>229</v>
      </c>
      <c r="BE84" s="228">
        <f>IF(N84="základní",J84,0)</f>
        <v>0</v>
      </c>
      <c r="BF84" s="228">
        <f>IF(N84="snížená",J84,0)</f>
        <v>0</v>
      </c>
      <c r="BG84" s="228">
        <f>IF(N84="zákl. přenesená",J84,0)</f>
        <v>0</v>
      </c>
      <c r="BH84" s="228">
        <f>IF(N84="sníž. přenesená",J84,0)</f>
        <v>0</v>
      </c>
      <c r="BI84" s="228">
        <f>IF(N84="nulová",J84,0)</f>
        <v>0</v>
      </c>
      <c r="BJ84" s="20" t="s">
        <v>84</v>
      </c>
      <c r="BK84" s="228">
        <f>ROUND(I84*H84,2)</f>
        <v>0</v>
      </c>
      <c r="BL84" s="20" t="s">
        <v>136</v>
      </c>
      <c r="BM84" s="227" t="s">
        <v>5683</v>
      </c>
    </row>
    <row r="85" s="2" customFormat="1">
      <c r="A85" s="41"/>
      <c r="B85" s="42"/>
      <c r="C85" s="43"/>
      <c r="D85" s="236" t="s">
        <v>315</v>
      </c>
      <c r="E85" s="43"/>
      <c r="F85" s="277" t="s">
        <v>5684</v>
      </c>
      <c r="G85" s="43"/>
      <c r="H85" s="43"/>
      <c r="I85" s="231"/>
      <c r="J85" s="43"/>
      <c r="K85" s="43"/>
      <c r="L85" s="47"/>
      <c r="M85" s="232"/>
      <c r="N85" s="233"/>
      <c r="O85" s="87"/>
      <c r="P85" s="87"/>
      <c r="Q85" s="87"/>
      <c r="R85" s="87"/>
      <c r="S85" s="87"/>
      <c r="T85" s="88"/>
      <c r="U85" s="41"/>
      <c r="V85" s="41"/>
      <c r="W85" s="41"/>
      <c r="X85" s="41"/>
      <c r="Y85" s="41"/>
      <c r="Z85" s="41"/>
      <c r="AA85" s="41"/>
      <c r="AB85" s="41"/>
      <c r="AC85" s="41"/>
      <c r="AD85" s="41"/>
      <c r="AE85" s="41"/>
      <c r="AT85" s="20" t="s">
        <v>315</v>
      </c>
      <c r="AU85" s="20" t="s">
        <v>84</v>
      </c>
    </row>
    <row r="86" s="2" customFormat="1" ht="16.5" customHeight="1">
      <c r="A86" s="41"/>
      <c r="B86" s="42"/>
      <c r="C86" s="216" t="s">
        <v>96</v>
      </c>
      <c r="D86" s="216" t="s">
        <v>231</v>
      </c>
      <c r="E86" s="217" t="s">
        <v>5685</v>
      </c>
      <c r="F86" s="218" t="s">
        <v>5686</v>
      </c>
      <c r="G86" s="219" t="s">
        <v>451</v>
      </c>
      <c r="H86" s="220">
        <v>1</v>
      </c>
      <c r="I86" s="221"/>
      <c r="J86" s="222">
        <f>ROUND(I86*H86,2)</f>
        <v>0</v>
      </c>
      <c r="K86" s="218" t="s">
        <v>322</v>
      </c>
      <c r="L86" s="47"/>
      <c r="M86" s="223" t="s">
        <v>19</v>
      </c>
      <c r="N86" s="224" t="s">
        <v>47</v>
      </c>
      <c r="O86" s="87"/>
      <c r="P86" s="225">
        <f>O86*H86</f>
        <v>0</v>
      </c>
      <c r="Q86" s="225">
        <v>0</v>
      </c>
      <c r="R86" s="225">
        <f>Q86*H86</f>
        <v>0</v>
      </c>
      <c r="S86" s="225">
        <v>0</v>
      </c>
      <c r="T86" s="226">
        <f>S86*H86</f>
        <v>0</v>
      </c>
      <c r="U86" s="41"/>
      <c r="V86" s="41"/>
      <c r="W86" s="41"/>
      <c r="X86" s="41"/>
      <c r="Y86" s="41"/>
      <c r="Z86" s="41"/>
      <c r="AA86" s="41"/>
      <c r="AB86" s="41"/>
      <c r="AC86" s="41"/>
      <c r="AD86" s="41"/>
      <c r="AE86" s="41"/>
      <c r="AR86" s="227" t="s">
        <v>136</v>
      </c>
      <c r="AT86" s="227" t="s">
        <v>231</v>
      </c>
      <c r="AU86" s="227" t="s">
        <v>84</v>
      </c>
      <c r="AY86" s="20" t="s">
        <v>229</v>
      </c>
      <c r="BE86" s="228">
        <f>IF(N86="základní",J86,0)</f>
        <v>0</v>
      </c>
      <c r="BF86" s="228">
        <f>IF(N86="snížená",J86,0)</f>
        <v>0</v>
      </c>
      <c r="BG86" s="228">
        <f>IF(N86="zákl. přenesená",J86,0)</f>
        <v>0</v>
      </c>
      <c r="BH86" s="228">
        <f>IF(N86="sníž. přenesená",J86,0)</f>
        <v>0</v>
      </c>
      <c r="BI86" s="228">
        <f>IF(N86="nulová",J86,0)</f>
        <v>0</v>
      </c>
      <c r="BJ86" s="20" t="s">
        <v>84</v>
      </c>
      <c r="BK86" s="228">
        <f>ROUND(I86*H86,2)</f>
        <v>0</v>
      </c>
      <c r="BL86" s="20" t="s">
        <v>136</v>
      </c>
      <c r="BM86" s="227" t="s">
        <v>5687</v>
      </c>
    </row>
    <row r="87" s="2" customFormat="1">
      <c r="A87" s="41"/>
      <c r="B87" s="42"/>
      <c r="C87" s="43"/>
      <c r="D87" s="236" t="s">
        <v>315</v>
      </c>
      <c r="E87" s="43"/>
      <c r="F87" s="277" t="s">
        <v>5688</v>
      </c>
      <c r="G87" s="43"/>
      <c r="H87" s="43"/>
      <c r="I87" s="231"/>
      <c r="J87" s="43"/>
      <c r="K87" s="43"/>
      <c r="L87" s="47"/>
      <c r="M87" s="232"/>
      <c r="N87" s="233"/>
      <c r="O87" s="87"/>
      <c r="P87" s="87"/>
      <c r="Q87" s="87"/>
      <c r="R87" s="87"/>
      <c r="S87" s="87"/>
      <c r="T87" s="88"/>
      <c r="U87" s="41"/>
      <c r="V87" s="41"/>
      <c r="W87" s="41"/>
      <c r="X87" s="41"/>
      <c r="Y87" s="41"/>
      <c r="Z87" s="41"/>
      <c r="AA87" s="41"/>
      <c r="AB87" s="41"/>
      <c r="AC87" s="41"/>
      <c r="AD87" s="41"/>
      <c r="AE87" s="41"/>
      <c r="AT87" s="20" t="s">
        <v>315</v>
      </c>
      <c r="AU87" s="20" t="s">
        <v>84</v>
      </c>
    </row>
    <row r="88" s="2" customFormat="1" ht="16.5" customHeight="1">
      <c r="A88" s="41"/>
      <c r="B88" s="42"/>
      <c r="C88" s="216" t="s">
        <v>136</v>
      </c>
      <c r="D88" s="216" t="s">
        <v>231</v>
      </c>
      <c r="E88" s="217" t="s">
        <v>5689</v>
      </c>
      <c r="F88" s="218" t="s">
        <v>5690</v>
      </c>
      <c r="G88" s="219" t="s">
        <v>451</v>
      </c>
      <c r="H88" s="220">
        <v>1</v>
      </c>
      <c r="I88" s="221"/>
      <c r="J88" s="222">
        <f>ROUND(I88*H88,2)</f>
        <v>0</v>
      </c>
      <c r="K88" s="218" t="s">
        <v>322</v>
      </c>
      <c r="L88" s="47"/>
      <c r="M88" s="223" t="s">
        <v>19</v>
      </c>
      <c r="N88" s="224" t="s">
        <v>47</v>
      </c>
      <c r="O88" s="87"/>
      <c r="P88" s="225">
        <f>O88*H88</f>
        <v>0</v>
      </c>
      <c r="Q88" s="225">
        <v>0</v>
      </c>
      <c r="R88" s="225">
        <f>Q88*H88</f>
        <v>0</v>
      </c>
      <c r="S88" s="225">
        <v>0</v>
      </c>
      <c r="T88" s="226">
        <f>S88*H88</f>
        <v>0</v>
      </c>
      <c r="U88" s="41"/>
      <c r="V88" s="41"/>
      <c r="W88" s="41"/>
      <c r="X88" s="41"/>
      <c r="Y88" s="41"/>
      <c r="Z88" s="41"/>
      <c r="AA88" s="41"/>
      <c r="AB88" s="41"/>
      <c r="AC88" s="41"/>
      <c r="AD88" s="41"/>
      <c r="AE88" s="41"/>
      <c r="AR88" s="227" t="s">
        <v>136</v>
      </c>
      <c r="AT88" s="227" t="s">
        <v>231</v>
      </c>
      <c r="AU88" s="227" t="s">
        <v>84</v>
      </c>
      <c r="AY88" s="20" t="s">
        <v>229</v>
      </c>
      <c r="BE88" s="228">
        <f>IF(N88="základní",J88,0)</f>
        <v>0</v>
      </c>
      <c r="BF88" s="228">
        <f>IF(N88="snížená",J88,0)</f>
        <v>0</v>
      </c>
      <c r="BG88" s="228">
        <f>IF(N88="zákl. přenesená",J88,0)</f>
        <v>0</v>
      </c>
      <c r="BH88" s="228">
        <f>IF(N88="sníž. přenesená",J88,0)</f>
        <v>0</v>
      </c>
      <c r="BI88" s="228">
        <f>IF(N88="nulová",J88,0)</f>
        <v>0</v>
      </c>
      <c r="BJ88" s="20" t="s">
        <v>84</v>
      </c>
      <c r="BK88" s="228">
        <f>ROUND(I88*H88,2)</f>
        <v>0</v>
      </c>
      <c r="BL88" s="20" t="s">
        <v>136</v>
      </c>
      <c r="BM88" s="227" t="s">
        <v>5691</v>
      </c>
    </row>
    <row r="89" s="2" customFormat="1">
      <c r="A89" s="41"/>
      <c r="B89" s="42"/>
      <c r="C89" s="43"/>
      <c r="D89" s="236" t="s">
        <v>315</v>
      </c>
      <c r="E89" s="43"/>
      <c r="F89" s="277" t="s">
        <v>5692</v>
      </c>
      <c r="G89" s="43"/>
      <c r="H89" s="43"/>
      <c r="I89" s="231"/>
      <c r="J89" s="43"/>
      <c r="K89" s="43"/>
      <c r="L89" s="47"/>
      <c r="M89" s="232"/>
      <c r="N89" s="233"/>
      <c r="O89" s="87"/>
      <c r="P89" s="87"/>
      <c r="Q89" s="87"/>
      <c r="R89" s="87"/>
      <c r="S89" s="87"/>
      <c r="T89" s="88"/>
      <c r="U89" s="41"/>
      <c r="V89" s="41"/>
      <c r="W89" s="41"/>
      <c r="X89" s="41"/>
      <c r="Y89" s="41"/>
      <c r="Z89" s="41"/>
      <c r="AA89" s="41"/>
      <c r="AB89" s="41"/>
      <c r="AC89" s="41"/>
      <c r="AD89" s="41"/>
      <c r="AE89" s="41"/>
      <c r="AT89" s="20" t="s">
        <v>315</v>
      </c>
      <c r="AU89" s="20" t="s">
        <v>84</v>
      </c>
    </row>
    <row r="90" s="2" customFormat="1" ht="16.5" customHeight="1">
      <c r="A90" s="41"/>
      <c r="B90" s="42"/>
      <c r="C90" s="216" t="s">
        <v>264</v>
      </c>
      <c r="D90" s="216" t="s">
        <v>231</v>
      </c>
      <c r="E90" s="217" t="s">
        <v>5693</v>
      </c>
      <c r="F90" s="218" t="s">
        <v>5694</v>
      </c>
      <c r="G90" s="219" t="s">
        <v>451</v>
      </c>
      <c r="H90" s="220">
        <v>1</v>
      </c>
      <c r="I90" s="221"/>
      <c r="J90" s="222">
        <f>ROUND(I90*H90,2)</f>
        <v>0</v>
      </c>
      <c r="K90" s="218" t="s">
        <v>322</v>
      </c>
      <c r="L90" s="47"/>
      <c r="M90" s="223" t="s">
        <v>19</v>
      </c>
      <c r="N90" s="224" t="s">
        <v>47</v>
      </c>
      <c r="O90" s="87"/>
      <c r="P90" s="225">
        <f>O90*H90</f>
        <v>0</v>
      </c>
      <c r="Q90" s="225">
        <v>0</v>
      </c>
      <c r="R90" s="225">
        <f>Q90*H90</f>
        <v>0</v>
      </c>
      <c r="S90" s="225">
        <v>0</v>
      </c>
      <c r="T90" s="226">
        <f>S90*H90</f>
        <v>0</v>
      </c>
      <c r="U90" s="41"/>
      <c r="V90" s="41"/>
      <c r="W90" s="41"/>
      <c r="X90" s="41"/>
      <c r="Y90" s="41"/>
      <c r="Z90" s="41"/>
      <c r="AA90" s="41"/>
      <c r="AB90" s="41"/>
      <c r="AC90" s="41"/>
      <c r="AD90" s="41"/>
      <c r="AE90" s="41"/>
      <c r="AR90" s="227" t="s">
        <v>136</v>
      </c>
      <c r="AT90" s="227" t="s">
        <v>231</v>
      </c>
      <c r="AU90" s="227" t="s">
        <v>84</v>
      </c>
      <c r="AY90" s="20" t="s">
        <v>229</v>
      </c>
      <c r="BE90" s="228">
        <f>IF(N90="základní",J90,0)</f>
        <v>0</v>
      </c>
      <c r="BF90" s="228">
        <f>IF(N90="snížená",J90,0)</f>
        <v>0</v>
      </c>
      <c r="BG90" s="228">
        <f>IF(N90="zákl. přenesená",J90,0)</f>
        <v>0</v>
      </c>
      <c r="BH90" s="228">
        <f>IF(N90="sníž. přenesená",J90,0)</f>
        <v>0</v>
      </c>
      <c r="BI90" s="228">
        <f>IF(N90="nulová",J90,0)</f>
        <v>0</v>
      </c>
      <c r="BJ90" s="20" t="s">
        <v>84</v>
      </c>
      <c r="BK90" s="228">
        <f>ROUND(I90*H90,2)</f>
        <v>0</v>
      </c>
      <c r="BL90" s="20" t="s">
        <v>136</v>
      </c>
      <c r="BM90" s="227" t="s">
        <v>5695</v>
      </c>
    </row>
    <row r="91" s="2" customFormat="1">
      <c r="A91" s="41"/>
      <c r="B91" s="42"/>
      <c r="C91" s="43"/>
      <c r="D91" s="236" t="s">
        <v>315</v>
      </c>
      <c r="E91" s="43"/>
      <c r="F91" s="277" t="s">
        <v>5696</v>
      </c>
      <c r="G91" s="43"/>
      <c r="H91" s="43"/>
      <c r="I91" s="231"/>
      <c r="J91" s="43"/>
      <c r="K91" s="43"/>
      <c r="L91" s="47"/>
      <c r="M91" s="232"/>
      <c r="N91" s="233"/>
      <c r="O91" s="87"/>
      <c r="P91" s="87"/>
      <c r="Q91" s="87"/>
      <c r="R91" s="87"/>
      <c r="S91" s="87"/>
      <c r="T91" s="88"/>
      <c r="U91" s="41"/>
      <c r="V91" s="41"/>
      <c r="W91" s="41"/>
      <c r="X91" s="41"/>
      <c r="Y91" s="41"/>
      <c r="Z91" s="41"/>
      <c r="AA91" s="41"/>
      <c r="AB91" s="41"/>
      <c r="AC91" s="41"/>
      <c r="AD91" s="41"/>
      <c r="AE91" s="41"/>
      <c r="AT91" s="20" t="s">
        <v>315</v>
      </c>
      <c r="AU91" s="20" t="s">
        <v>84</v>
      </c>
    </row>
    <row r="92" s="2" customFormat="1" ht="16.5" customHeight="1">
      <c r="A92" s="41"/>
      <c r="B92" s="42"/>
      <c r="C92" s="216" t="s">
        <v>271</v>
      </c>
      <c r="D92" s="216" t="s">
        <v>231</v>
      </c>
      <c r="E92" s="217" t="s">
        <v>5697</v>
      </c>
      <c r="F92" s="218" t="s">
        <v>5698</v>
      </c>
      <c r="G92" s="219" t="s">
        <v>451</v>
      </c>
      <c r="H92" s="220">
        <v>1</v>
      </c>
      <c r="I92" s="221"/>
      <c r="J92" s="222">
        <f>ROUND(I92*H92,2)</f>
        <v>0</v>
      </c>
      <c r="K92" s="218" t="s">
        <v>322</v>
      </c>
      <c r="L92" s="47"/>
      <c r="M92" s="223" t="s">
        <v>19</v>
      </c>
      <c r="N92" s="224" t="s">
        <v>47</v>
      </c>
      <c r="O92" s="87"/>
      <c r="P92" s="225">
        <f>O92*H92</f>
        <v>0</v>
      </c>
      <c r="Q92" s="225">
        <v>0</v>
      </c>
      <c r="R92" s="225">
        <f>Q92*H92</f>
        <v>0</v>
      </c>
      <c r="S92" s="225">
        <v>0</v>
      </c>
      <c r="T92" s="226">
        <f>S92*H92</f>
        <v>0</v>
      </c>
      <c r="U92" s="41"/>
      <c r="V92" s="41"/>
      <c r="W92" s="41"/>
      <c r="X92" s="41"/>
      <c r="Y92" s="41"/>
      <c r="Z92" s="41"/>
      <c r="AA92" s="41"/>
      <c r="AB92" s="41"/>
      <c r="AC92" s="41"/>
      <c r="AD92" s="41"/>
      <c r="AE92" s="41"/>
      <c r="AR92" s="227" t="s">
        <v>136</v>
      </c>
      <c r="AT92" s="227" t="s">
        <v>231</v>
      </c>
      <c r="AU92" s="227" t="s">
        <v>84</v>
      </c>
      <c r="AY92" s="20" t="s">
        <v>229</v>
      </c>
      <c r="BE92" s="228">
        <f>IF(N92="základní",J92,0)</f>
        <v>0</v>
      </c>
      <c r="BF92" s="228">
        <f>IF(N92="snížená",J92,0)</f>
        <v>0</v>
      </c>
      <c r="BG92" s="228">
        <f>IF(N92="zákl. přenesená",J92,0)</f>
        <v>0</v>
      </c>
      <c r="BH92" s="228">
        <f>IF(N92="sníž. přenesená",J92,0)</f>
        <v>0</v>
      </c>
      <c r="BI92" s="228">
        <f>IF(N92="nulová",J92,0)</f>
        <v>0</v>
      </c>
      <c r="BJ92" s="20" t="s">
        <v>84</v>
      </c>
      <c r="BK92" s="228">
        <f>ROUND(I92*H92,2)</f>
        <v>0</v>
      </c>
      <c r="BL92" s="20" t="s">
        <v>136</v>
      </c>
      <c r="BM92" s="227" t="s">
        <v>5699</v>
      </c>
    </row>
    <row r="93" s="2" customFormat="1">
      <c r="A93" s="41"/>
      <c r="B93" s="42"/>
      <c r="C93" s="43"/>
      <c r="D93" s="236" t="s">
        <v>315</v>
      </c>
      <c r="E93" s="43"/>
      <c r="F93" s="277" t="s">
        <v>5700</v>
      </c>
      <c r="G93" s="43"/>
      <c r="H93" s="43"/>
      <c r="I93" s="231"/>
      <c r="J93" s="43"/>
      <c r="K93" s="43"/>
      <c r="L93" s="47"/>
      <c r="M93" s="232"/>
      <c r="N93" s="233"/>
      <c r="O93" s="87"/>
      <c r="P93" s="87"/>
      <c r="Q93" s="87"/>
      <c r="R93" s="87"/>
      <c r="S93" s="87"/>
      <c r="T93" s="88"/>
      <c r="U93" s="41"/>
      <c r="V93" s="41"/>
      <c r="W93" s="41"/>
      <c r="X93" s="41"/>
      <c r="Y93" s="41"/>
      <c r="Z93" s="41"/>
      <c r="AA93" s="41"/>
      <c r="AB93" s="41"/>
      <c r="AC93" s="41"/>
      <c r="AD93" s="41"/>
      <c r="AE93" s="41"/>
      <c r="AT93" s="20" t="s">
        <v>315</v>
      </c>
      <c r="AU93" s="20" t="s">
        <v>84</v>
      </c>
    </row>
    <row r="94" s="2" customFormat="1" ht="16.5" customHeight="1">
      <c r="A94" s="41"/>
      <c r="B94" s="42"/>
      <c r="C94" s="216" t="s">
        <v>280</v>
      </c>
      <c r="D94" s="216" t="s">
        <v>231</v>
      </c>
      <c r="E94" s="217" t="s">
        <v>5701</v>
      </c>
      <c r="F94" s="218" t="s">
        <v>5702</v>
      </c>
      <c r="G94" s="219" t="s">
        <v>451</v>
      </c>
      <c r="H94" s="220">
        <v>1</v>
      </c>
      <c r="I94" s="221"/>
      <c r="J94" s="222">
        <f>ROUND(I94*H94,2)</f>
        <v>0</v>
      </c>
      <c r="K94" s="218" t="s">
        <v>322</v>
      </c>
      <c r="L94" s="47"/>
      <c r="M94" s="223" t="s">
        <v>19</v>
      </c>
      <c r="N94" s="224" t="s">
        <v>47</v>
      </c>
      <c r="O94" s="87"/>
      <c r="P94" s="225">
        <f>O94*H94</f>
        <v>0</v>
      </c>
      <c r="Q94" s="225">
        <v>0</v>
      </c>
      <c r="R94" s="225">
        <f>Q94*H94</f>
        <v>0</v>
      </c>
      <c r="S94" s="225">
        <v>0</v>
      </c>
      <c r="T94" s="226">
        <f>S94*H94</f>
        <v>0</v>
      </c>
      <c r="U94" s="41"/>
      <c r="V94" s="41"/>
      <c r="W94" s="41"/>
      <c r="X94" s="41"/>
      <c r="Y94" s="41"/>
      <c r="Z94" s="41"/>
      <c r="AA94" s="41"/>
      <c r="AB94" s="41"/>
      <c r="AC94" s="41"/>
      <c r="AD94" s="41"/>
      <c r="AE94" s="41"/>
      <c r="AR94" s="227" t="s">
        <v>136</v>
      </c>
      <c r="AT94" s="227" t="s">
        <v>231</v>
      </c>
      <c r="AU94" s="227" t="s">
        <v>84</v>
      </c>
      <c r="AY94" s="20" t="s">
        <v>229</v>
      </c>
      <c r="BE94" s="228">
        <f>IF(N94="základní",J94,0)</f>
        <v>0</v>
      </c>
      <c r="BF94" s="228">
        <f>IF(N94="snížená",J94,0)</f>
        <v>0</v>
      </c>
      <c r="BG94" s="228">
        <f>IF(N94="zákl. přenesená",J94,0)</f>
        <v>0</v>
      </c>
      <c r="BH94" s="228">
        <f>IF(N94="sníž. přenesená",J94,0)</f>
        <v>0</v>
      </c>
      <c r="BI94" s="228">
        <f>IF(N94="nulová",J94,0)</f>
        <v>0</v>
      </c>
      <c r="BJ94" s="20" t="s">
        <v>84</v>
      </c>
      <c r="BK94" s="228">
        <f>ROUND(I94*H94,2)</f>
        <v>0</v>
      </c>
      <c r="BL94" s="20" t="s">
        <v>136</v>
      </c>
      <c r="BM94" s="227" t="s">
        <v>5703</v>
      </c>
    </row>
    <row r="95" s="2" customFormat="1">
      <c r="A95" s="41"/>
      <c r="B95" s="42"/>
      <c r="C95" s="43"/>
      <c r="D95" s="236" t="s">
        <v>315</v>
      </c>
      <c r="E95" s="43"/>
      <c r="F95" s="277" t="s">
        <v>5704</v>
      </c>
      <c r="G95" s="43"/>
      <c r="H95" s="43"/>
      <c r="I95" s="231"/>
      <c r="J95" s="43"/>
      <c r="K95" s="43"/>
      <c r="L95" s="47"/>
      <c r="M95" s="232"/>
      <c r="N95" s="233"/>
      <c r="O95" s="87"/>
      <c r="P95" s="87"/>
      <c r="Q95" s="87"/>
      <c r="R95" s="87"/>
      <c r="S95" s="87"/>
      <c r="T95" s="88"/>
      <c r="U95" s="41"/>
      <c r="V95" s="41"/>
      <c r="W95" s="41"/>
      <c r="X95" s="41"/>
      <c r="Y95" s="41"/>
      <c r="Z95" s="41"/>
      <c r="AA95" s="41"/>
      <c r="AB95" s="41"/>
      <c r="AC95" s="41"/>
      <c r="AD95" s="41"/>
      <c r="AE95" s="41"/>
      <c r="AT95" s="20" t="s">
        <v>315</v>
      </c>
      <c r="AU95" s="20" t="s">
        <v>84</v>
      </c>
    </row>
    <row r="96" s="2" customFormat="1" ht="16.5" customHeight="1">
      <c r="A96" s="41"/>
      <c r="B96" s="42"/>
      <c r="C96" s="216" t="s">
        <v>288</v>
      </c>
      <c r="D96" s="216" t="s">
        <v>231</v>
      </c>
      <c r="E96" s="217" t="s">
        <v>5705</v>
      </c>
      <c r="F96" s="218" t="s">
        <v>5706</v>
      </c>
      <c r="G96" s="219" t="s">
        <v>451</v>
      </c>
      <c r="H96" s="220">
        <v>1</v>
      </c>
      <c r="I96" s="221"/>
      <c r="J96" s="222">
        <f>ROUND(I96*H96,2)</f>
        <v>0</v>
      </c>
      <c r="K96" s="218" t="s">
        <v>322</v>
      </c>
      <c r="L96" s="47"/>
      <c r="M96" s="223" t="s">
        <v>19</v>
      </c>
      <c r="N96" s="224" t="s">
        <v>47</v>
      </c>
      <c r="O96" s="87"/>
      <c r="P96" s="225">
        <f>O96*H96</f>
        <v>0</v>
      </c>
      <c r="Q96" s="225">
        <v>0</v>
      </c>
      <c r="R96" s="225">
        <f>Q96*H96</f>
        <v>0</v>
      </c>
      <c r="S96" s="225">
        <v>0</v>
      </c>
      <c r="T96" s="226">
        <f>S96*H96</f>
        <v>0</v>
      </c>
      <c r="U96" s="41"/>
      <c r="V96" s="41"/>
      <c r="W96" s="41"/>
      <c r="X96" s="41"/>
      <c r="Y96" s="41"/>
      <c r="Z96" s="41"/>
      <c r="AA96" s="41"/>
      <c r="AB96" s="41"/>
      <c r="AC96" s="41"/>
      <c r="AD96" s="41"/>
      <c r="AE96" s="41"/>
      <c r="AR96" s="227" t="s">
        <v>136</v>
      </c>
      <c r="AT96" s="227" t="s">
        <v>231</v>
      </c>
      <c r="AU96" s="227" t="s">
        <v>84</v>
      </c>
      <c r="AY96" s="20" t="s">
        <v>229</v>
      </c>
      <c r="BE96" s="228">
        <f>IF(N96="základní",J96,0)</f>
        <v>0</v>
      </c>
      <c r="BF96" s="228">
        <f>IF(N96="snížená",J96,0)</f>
        <v>0</v>
      </c>
      <c r="BG96" s="228">
        <f>IF(N96="zákl. přenesená",J96,0)</f>
        <v>0</v>
      </c>
      <c r="BH96" s="228">
        <f>IF(N96="sníž. přenesená",J96,0)</f>
        <v>0</v>
      </c>
      <c r="BI96" s="228">
        <f>IF(N96="nulová",J96,0)</f>
        <v>0</v>
      </c>
      <c r="BJ96" s="20" t="s">
        <v>84</v>
      </c>
      <c r="BK96" s="228">
        <f>ROUND(I96*H96,2)</f>
        <v>0</v>
      </c>
      <c r="BL96" s="20" t="s">
        <v>136</v>
      </c>
      <c r="BM96" s="227" t="s">
        <v>5707</v>
      </c>
    </row>
    <row r="97" s="2" customFormat="1">
      <c r="A97" s="41"/>
      <c r="B97" s="42"/>
      <c r="C97" s="43"/>
      <c r="D97" s="236" t="s">
        <v>315</v>
      </c>
      <c r="E97" s="43"/>
      <c r="F97" s="277" t="s">
        <v>5708</v>
      </c>
      <c r="G97" s="43"/>
      <c r="H97" s="43"/>
      <c r="I97" s="231"/>
      <c r="J97" s="43"/>
      <c r="K97" s="43"/>
      <c r="L97" s="47"/>
      <c r="M97" s="232"/>
      <c r="N97" s="233"/>
      <c r="O97" s="87"/>
      <c r="P97" s="87"/>
      <c r="Q97" s="87"/>
      <c r="R97" s="87"/>
      <c r="S97" s="87"/>
      <c r="T97" s="88"/>
      <c r="U97" s="41"/>
      <c r="V97" s="41"/>
      <c r="W97" s="41"/>
      <c r="X97" s="41"/>
      <c r="Y97" s="41"/>
      <c r="Z97" s="41"/>
      <c r="AA97" s="41"/>
      <c r="AB97" s="41"/>
      <c r="AC97" s="41"/>
      <c r="AD97" s="41"/>
      <c r="AE97" s="41"/>
      <c r="AT97" s="20" t="s">
        <v>315</v>
      </c>
      <c r="AU97" s="20" t="s">
        <v>84</v>
      </c>
    </row>
    <row r="98" s="2" customFormat="1" ht="16.5" customHeight="1">
      <c r="A98" s="41"/>
      <c r="B98" s="42"/>
      <c r="C98" s="216" t="s">
        <v>296</v>
      </c>
      <c r="D98" s="216" t="s">
        <v>231</v>
      </c>
      <c r="E98" s="217" t="s">
        <v>5709</v>
      </c>
      <c r="F98" s="218" t="s">
        <v>5710</v>
      </c>
      <c r="G98" s="219" t="s">
        <v>451</v>
      </c>
      <c r="H98" s="220">
        <v>1</v>
      </c>
      <c r="I98" s="221"/>
      <c r="J98" s="222">
        <f>ROUND(I98*H98,2)</f>
        <v>0</v>
      </c>
      <c r="K98" s="218" t="s">
        <v>322</v>
      </c>
      <c r="L98" s="47"/>
      <c r="M98" s="223" t="s">
        <v>19</v>
      </c>
      <c r="N98" s="224" t="s">
        <v>47</v>
      </c>
      <c r="O98" s="87"/>
      <c r="P98" s="225">
        <f>O98*H98</f>
        <v>0</v>
      </c>
      <c r="Q98" s="225">
        <v>0</v>
      </c>
      <c r="R98" s="225">
        <f>Q98*H98</f>
        <v>0</v>
      </c>
      <c r="S98" s="225">
        <v>0</v>
      </c>
      <c r="T98" s="226">
        <f>S98*H98</f>
        <v>0</v>
      </c>
      <c r="U98" s="41"/>
      <c r="V98" s="41"/>
      <c r="W98" s="41"/>
      <c r="X98" s="41"/>
      <c r="Y98" s="41"/>
      <c r="Z98" s="41"/>
      <c r="AA98" s="41"/>
      <c r="AB98" s="41"/>
      <c r="AC98" s="41"/>
      <c r="AD98" s="41"/>
      <c r="AE98" s="41"/>
      <c r="AR98" s="227" t="s">
        <v>136</v>
      </c>
      <c r="AT98" s="227" t="s">
        <v>231</v>
      </c>
      <c r="AU98" s="227" t="s">
        <v>84</v>
      </c>
      <c r="AY98" s="20" t="s">
        <v>229</v>
      </c>
      <c r="BE98" s="228">
        <f>IF(N98="základní",J98,0)</f>
        <v>0</v>
      </c>
      <c r="BF98" s="228">
        <f>IF(N98="snížená",J98,0)</f>
        <v>0</v>
      </c>
      <c r="BG98" s="228">
        <f>IF(N98="zákl. přenesená",J98,0)</f>
        <v>0</v>
      </c>
      <c r="BH98" s="228">
        <f>IF(N98="sníž. přenesená",J98,0)</f>
        <v>0</v>
      </c>
      <c r="BI98" s="228">
        <f>IF(N98="nulová",J98,0)</f>
        <v>0</v>
      </c>
      <c r="BJ98" s="20" t="s">
        <v>84</v>
      </c>
      <c r="BK98" s="228">
        <f>ROUND(I98*H98,2)</f>
        <v>0</v>
      </c>
      <c r="BL98" s="20" t="s">
        <v>136</v>
      </c>
      <c r="BM98" s="227" t="s">
        <v>5711</v>
      </c>
    </row>
    <row r="99" s="2" customFormat="1">
      <c r="A99" s="41"/>
      <c r="B99" s="42"/>
      <c r="C99" s="43"/>
      <c r="D99" s="236" t="s">
        <v>315</v>
      </c>
      <c r="E99" s="43"/>
      <c r="F99" s="277" t="s">
        <v>5712</v>
      </c>
      <c r="G99" s="43"/>
      <c r="H99" s="43"/>
      <c r="I99" s="231"/>
      <c r="J99" s="43"/>
      <c r="K99" s="43"/>
      <c r="L99" s="47"/>
      <c r="M99" s="232"/>
      <c r="N99" s="233"/>
      <c r="O99" s="87"/>
      <c r="P99" s="87"/>
      <c r="Q99" s="87"/>
      <c r="R99" s="87"/>
      <c r="S99" s="87"/>
      <c r="T99" s="88"/>
      <c r="U99" s="41"/>
      <c r="V99" s="41"/>
      <c r="W99" s="41"/>
      <c r="X99" s="41"/>
      <c r="Y99" s="41"/>
      <c r="Z99" s="41"/>
      <c r="AA99" s="41"/>
      <c r="AB99" s="41"/>
      <c r="AC99" s="41"/>
      <c r="AD99" s="41"/>
      <c r="AE99" s="41"/>
      <c r="AT99" s="20" t="s">
        <v>315</v>
      </c>
      <c r="AU99" s="20" t="s">
        <v>84</v>
      </c>
    </row>
    <row r="100" s="2" customFormat="1" ht="16.5" customHeight="1">
      <c r="A100" s="41"/>
      <c r="B100" s="42"/>
      <c r="C100" s="216" t="s">
        <v>303</v>
      </c>
      <c r="D100" s="216" t="s">
        <v>231</v>
      </c>
      <c r="E100" s="217" t="s">
        <v>5713</v>
      </c>
      <c r="F100" s="218" t="s">
        <v>5714</v>
      </c>
      <c r="G100" s="219" t="s">
        <v>451</v>
      </c>
      <c r="H100" s="220">
        <v>1</v>
      </c>
      <c r="I100" s="221"/>
      <c r="J100" s="222">
        <f>ROUND(I100*H100,2)</f>
        <v>0</v>
      </c>
      <c r="K100" s="218" t="s">
        <v>322</v>
      </c>
      <c r="L100" s="47"/>
      <c r="M100" s="223" t="s">
        <v>19</v>
      </c>
      <c r="N100" s="224" t="s">
        <v>47</v>
      </c>
      <c r="O100" s="87"/>
      <c r="P100" s="225">
        <f>O100*H100</f>
        <v>0</v>
      </c>
      <c r="Q100" s="225">
        <v>0</v>
      </c>
      <c r="R100" s="225">
        <f>Q100*H100</f>
        <v>0</v>
      </c>
      <c r="S100" s="225">
        <v>0</v>
      </c>
      <c r="T100" s="226">
        <f>S100*H100</f>
        <v>0</v>
      </c>
      <c r="U100" s="41"/>
      <c r="V100" s="41"/>
      <c r="W100" s="41"/>
      <c r="X100" s="41"/>
      <c r="Y100" s="41"/>
      <c r="Z100" s="41"/>
      <c r="AA100" s="41"/>
      <c r="AB100" s="41"/>
      <c r="AC100" s="41"/>
      <c r="AD100" s="41"/>
      <c r="AE100" s="41"/>
      <c r="AR100" s="227" t="s">
        <v>136</v>
      </c>
      <c r="AT100" s="227" t="s">
        <v>231</v>
      </c>
      <c r="AU100" s="227" t="s">
        <v>84</v>
      </c>
      <c r="AY100" s="20" t="s">
        <v>229</v>
      </c>
      <c r="BE100" s="228">
        <f>IF(N100="základní",J100,0)</f>
        <v>0</v>
      </c>
      <c r="BF100" s="228">
        <f>IF(N100="snížená",J100,0)</f>
        <v>0</v>
      </c>
      <c r="BG100" s="228">
        <f>IF(N100="zákl. přenesená",J100,0)</f>
        <v>0</v>
      </c>
      <c r="BH100" s="228">
        <f>IF(N100="sníž. přenesená",J100,0)</f>
        <v>0</v>
      </c>
      <c r="BI100" s="228">
        <f>IF(N100="nulová",J100,0)</f>
        <v>0</v>
      </c>
      <c r="BJ100" s="20" t="s">
        <v>84</v>
      </c>
      <c r="BK100" s="228">
        <f>ROUND(I100*H100,2)</f>
        <v>0</v>
      </c>
      <c r="BL100" s="20" t="s">
        <v>136</v>
      </c>
      <c r="BM100" s="227" t="s">
        <v>1575</v>
      </c>
    </row>
    <row r="101" s="2" customFormat="1">
      <c r="A101" s="41"/>
      <c r="B101" s="42"/>
      <c r="C101" s="43"/>
      <c r="D101" s="236" t="s">
        <v>315</v>
      </c>
      <c r="E101" s="43"/>
      <c r="F101" s="277" t="s">
        <v>5715</v>
      </c>
      <c r="G101" s="43"/>
      <c r="H101" s="43"/>
      <c r="I101" s="231"/>
      <c r="J101" s="43"/>
      <c r="K101" s="43"/>
      <c r="L101" s="47"/>
      <c r="M101" s="232"/>
      <c r="N101" s="233"/>
      <c r="O101" s="87"/>
      <c r="P101" s="87"/>
      <c r="Q101" s="87"/>
      <c r="R101" s="87"/>
      <c r="S101" s="87"/>
      <c r="T101" s="88"/>
      <c r="U101" s="41"/>
      <c r="V101" s="41"/>
      <c r="W101" s="41"/>
      <c r="X101" s="41"/>
      <c r="Y101" s="41"/>
      <c r="Z101" s="41"/>
      <c r="AA101" s="41"/>
      <c r="AB101" s="41"/>
      <c r="AC101" s="41"/>
      <c r="AD101" s="41"/>
      <c r="AE101" s="41"/>
      <c r="AT101" s="20" t="s">
        <v>315</v>
      </c>
      <c r="AU101" s="20" t="s">
        <v>84</v>
      </c>
    </row>
    <row r="102" s="2" customFormat="1" ht="16.5" customHeight="1">
      <c r="A102" s="41"/>
      <c r="B102" s="42"/>
      <c r="C102" s="216" t="s">
        <v>310</v>
      </c>
      <c r="D102" s="216" t="s">
        <v>231</v>
      </c>
      <c r="E102" s="217" t="s">
        <v>5716</v>
      </c>
      <c r="F102" s="218" t="s">
        <v>5717</v>
      </c>
      <c r="G102" s="219" t="s">
        <v>451</v>
      </c>
      <c r="H102" s="220">
        <v>1</v>
      </c>
      <c r="I102" s="221"/>
      <c r="J102" s="222">
        <f>ROUND(I102*H102,2)</f>
        <v>0</v>
      </c>
      <c r="K102" s="218" t="s">
        <v>322</v>
      </c>
      <c r="L102" s="47"/>
      <c r="M102" s="223" t="s">
        <v>19</v>
      </c>
      <c r="N102" s="224" t="s">
        <v>47</v>
      </c>
      <c r="O102" s="87"/>
      <c r="P102" s="225">
        <f>O102*H102</f>
        <v>0</v>
      </c>
      <c r="Q102" s="225">
        <v>0</v>
      </c>
      <c r="R102" s="225">
        <f>Q102*H102</f>
        <v>0</v>
      </c>
      <c r="S102" s="225">
        <v>0</v>
      </c>
      <c r="T102" s="226">
        <f>S102*H102</f>
        <v>0</v>
      </c>
      <c r="U102" s="41"/>
      <c r="V102" s="41"/>
      <c r="W102" s="41"/>
      <c r="X102" s="41"/>
      <c r="Y102" s="41"/>
      <c r="Z102" s="41"/>
      <c r="AA102" s="41"/>
      <c r="AB102" s="41"/>
      <c r="AC102" s="41"/>
      <c r="AD102" s="41"/>
      <c r="AE102" s="41"/>
      <c r="AR102" s="227" t="s">
        <v>136</v>
      </c>
      <c r="AT102" s="227" t="s">
        <v>231</v>
      </c>
      <c r="AU102" s="227" t="s">
        <v>84</v>
      </c>
      <c r="AY102" s="20" t="s">
        <v>229</v>
      </c>
      <c r="BE102" s="228">
        <f>IF(N102="základní",J102,0)</f>
        <v>0</v>
      </c>
      <c r="BF102" s="228">
        <f>IF(N102="snížená",J102,0)</f>
        <v>0</v>
      </c>
      <c r="BG102" s="228">
        <f>IF(N102="zákl. přenesená",J102,0)</f>
        <v>0</v>
      </c>
      <c r="BH102" s="228">
        <f>IF(N102="sníž. přenesená",J102,0)</f>
        <v>0</v>
      </c>
      <c r="BI102" s="228">
        <f>IF(N102="nulová",J102,0)</f>
        <v>0</v>
      </c>
      <c r="BJ102" s="20" t="s">
        <v>84</v>
      </c>
      <c r="BK102" s="228">
        <f>ROUND(I102*H102,2)</f>
        <v>0</v>
      </c>
      <c r="BL102" s="20" t="s">
        <v>136</v>
      </c>
      <c r="BM102" s="227" t="s">
        <v>5718</v>
      </c>
    </row>
    <row r="103" s="2" customFormat="1">
      <c r="A103" s="41"/>
      <c r="B103" s="42"/>
      <c r="C103" s="43"/>
      <c r="D103" s="236" t="s">
        <v>315</v>
      </c>
      <c r="E103" s="43"/>
      <c r="F103" s="277" t="s">
        <v>5719</v>
      </c>
      <c r="G103" s="43"/>
      <c r="H103" s="43"/>
      <c r="I103" s="231"/>
      <c r="J103" s="43"/>
      <c r="K103" s="43"/>
      <c r="L103" s="47"/>
      <c r="M103" s="232"/>
      <c r="N103" s="233"/>
      <c r="O103" s="87"/>
      <c r="P103" s="87"/>
      <c r="Q103" s="87"/>
      <c r="R103" s="87"/>
      <c r="S103" s="87"/>
      <c r="T103" s="88"/>
      <c r="U103" s="41"/>
      <c r="V103" s="41"/>
      <c r="W103" s="41"/>
      <c r="X103" s="41"/>
      <c r="Y103" s="41"/>
      <c r="Z103" s="41"/>
      <c r="AA103" s="41"/>
      <c r="AB103" s="41"/>
      <c r="AC103" s="41"/>
      <c r="AD103" s="41"/>
      <c r="AE103" s="41"/>
      <c r="AT103" s="20" t="s">
        <v>315</v>
      </c>
      <c r="AU103" s="20" t="s">
        <v>84</v>
      </c>
    </row>
    <row r="104" s="2" customFormat="1" ht="16.5" customHeight="1">
      <c r="A104" s="41"/>
      <c r="B104" s="42"/>
      <c r="C104" s="216" t="s">
        <v>319</v>
      </c>
      <c r="D104" s="216" t="s">
        <v>231</v>
      </c>
      <c r="E104" s="217" t="s">
        <v>5720</v>
      </c>
      <c r="F104" s="218" t="s">
        <v>5721</v>
      </c>
      <c r="G104" s="219" t="s">
        <v>451</v>
      </c>
      <c r="H104" s="220">
        <v>1</v>
      </c>
      <c r="I104" s="221"/>
      <c r="J104" s="222">
        <f>ROUND(I104*H104,2)</f>
        <v>0</v>
      </c>
      <c r="K104" s="218" t="s">
        <v>322</v>
      </c>
      <c r="L104" s="47"/>
      <c r="M104" s="223" t="s">
        <v>19</v>
      </c>
      <c r="N104" s="224" t="s">
        <v>47</v>
      </c>
      <c r="O104" s="87"/>
      <c r="P104" s="225">
        <f>O104*H104</f>
        <v>0</v>
      </c>
      <c r="Q104" s="225">
        <v>0</v>
      </c>
      <c r="R104" s="225">
        <f>Q104*H104</f>
        <v>0</v>
      </c>
      <c r="S104" s="225">
        <v>0</v>
      </c>
      <c r="T104" s="226">
        <f>S104*H104</f>
        <v>0</v>
      </c>
      <c r="U104" s="41"/>
      <c r="V104" s="41"/>
      <c r="W104" s="41"/>
      <c r="X104" s="41"/>
      <c r="Y104" s="41"/>
      <c r="Z104" s="41"/>
      <c r="AA104" s="41"/>
      <c r="AB104" s="41"/>
      <c r="AC104" s="41"/>
      <c r="AD104" s="41"/>
      <c r="AE104" s="41"/>
      <c r="AR104" s="227" t="s">
        <v>136</v>
      </c>
      <c r="AT104" s="227" t="s">
        <v>231</v>
      </c>
      <c r="AU104" s="227" t="s">
        <v>84</v>
      </c>
      <c r="AY104" s="20" t="s">
        <v>229</v>
      </c>
      <c r="BE104" s="228">
        <f>IF(N104="základní",J104,0)</f>
        <v>0</v>
      </c>
      <c r="BF104" s="228">
        <f>IF(N104="snížená",J104,0)</f>
        <v>0</v>
      </c>
      <c r="BG104" s="228">
        <f>IF(N104="zákl. přenesená",J104,0)</f>
        <v>0</v>
      </c>
      <c r="BH104" s="228">
        <f>IF(N104="sníž. přenesená",J104,0)</f>
        <v>0</v>
      </c>
      <c r="BI104" s="228">
        <f>IF(N104="nulová",J104,0)</f>
        <v>0</v>
      </c>
      <c r="BJ104" s="20" t="s">
        <v>84</v>
      </c>
      <c r="BK104" s="228">
        <f>ROUND(I104*H104,2)</f>
        <v>0</v>
      </c>
      <c r="BL104" s="20" t="s">
        <v>136</v>
      </c>
      <c r="BM104" s="227" t="s">
        <v>5722</v>
      </c>
    </row>
    <row r="105" s="2" customFormat="1">
      <c r="A105" s="41"/>
      <c r="B105" s="42"/>
      <c r="C105" s="43"/>
      <c r="D105" s="236" t="s">
        <v>315</v>
      </c>
      <c r="E105" s="43"/>
      <c r="F105" s="277" t="s">
        <v>5723</v>
      </c>
      <c r="G105" s="43"/>
      <c r="H105" s="43"/>
      <c r="I105" s="231"/>
      <c r="J105" s="43"/>
      <c r="K105" s="43"/>
      <c r="L105" s="47"/>
      <c r="M105" s="232"/>
      <c r="N105" s="233"/>
      <c r="O105" s="87"/>
      <c r="P105" s="87"/>
      <c r="Q105" s="87"/>
      <c r="R105" s="87"/>
      <c r="S105" s="87"/>
      <c r="T105" s="88"/>
      <c r="U105" s="41"/>
      <c r="V105" s="41"/>
      <c r="W105" s="41"/>
      <c r="X105" s="41"/>
      <c r="Y105" s="41"/>
      <c r="Z105" s="41"/>
      <c r="AA105" s="41"/>
      <c r="AB105" s="41"/>
      <c r="AC105" s="41"/>
      <c r="AD105" s="41"/>
      <c r="AE105" s="41"/>
      <c r="AT105" s="20" t="s">
        <v>315</v>
      </c>
      <c r="AU105" s="20" t="s">
        <v>84</v>
      </c>
    </row>
    <row r="106" s="2" customFormat="1" ht="16.5" customHeight="1">
      <c r="A106" s="41"/>
      <c r="B106" s="42"/>
      <c r="C106" s="216" t="s">
        <v>329</v>
      </c>
      <c r="D106" s="216" t="s">
        <v>231</v>
      </c>
      <c r="E106" s="217" t="s">
        <v>5724</v>
      </c>
      <c r="F106" s="218" t="s">
        <v>5725</v>
      </c>
      <c r="G106" s="219" t="s">
        <v>451</v>
      </c>
      <c r="H106" s="220">
        <v>1</v>
      </c>
      <c r="I106" s="221"/>
      <c r="J106" s="222">
        <f>ROUND(I106*H106,2)</f>
        <v>0</v>
      </c>
      <c r="K106" s="218" t="s">
        <v>322</v>
      </c>
      <c r="L106" s="47"/>
      <c r="M106" s="223" t="s">
        <v>19</v>
      </c>
      <c r="N106" s="224" t="s">
        <v>47</v>
      </c>
      <c r="O106" s="87"/>
      <c r="P106" s="225">
        <f>O106*H106</f>
        <v>0</v>
      </c>
      <c r="Q106" s="225">
        <v>0</v>
      </c>
      <c r="R106" s="225">
        <f>Q106*H106</f>
        <v>0</v>
      </c>
      <c r="S106" s="225">
        <v>0</v>
      </c>
      <c r="T106" s="226">
        <f>S106*H106</f>
        <v>0</v>
      </c>
      <c r="U106" s="41"/>
      <c r="V106" s="41"/>
      <c r="W106" s="41"/>
      <c r="X106" s="41"/>
      <c r="Y106" s="41"/>
      <c r="Z106" s="41"/>
      <c r="AA106" s="41"/>
      <c r="AB106" s="41"/>
      <c r="AC106" s="41"/>
      <c r="AD106" s="41"/>
      <c r="AE106" s="41"/>
      <c r="AR106" s="227" t="s">
        <v>136</v>
      </c>
      <c r="AT106" s="227" t="s">
        <v>231</v>
      </c>
      <c r="AU106" s="227" t="s">
        <v>84</v>
      </c>
      <c r="AY106" s="20" t="s">
        <v>229</v>
      </c>
      <c r="BE106" s="228">
        <f>IF(N106="základní",J106,0)</f>
        <v>0</v>
      </c>
      <c r="BF106" s="228">
        <f>IF(N106="snížená",J106,0)</f>
        <v>0</v>
      </c>
      <c r="BG106" s="228">
        <f>IF(N106="zákl. přenesená",J106,0)</f>
        <v>0</v>
      </c>
      <c r="BH106" s="228">
        <f>IF(N106="sníž. přenesená",J106,0)</f>
        <v>0</v>
      </c>
      <c r="BI106" s="228">
        <f>IF(N106="nulová",J106,0)</f>
        <v>0</v>
      </c>
      <c r="BJ106" s="20" t="s">
        <v>84</v>
      </c>
      <c r="BK106" s="228">
        <f>ROUND(I106*H106,2)</f>
        <v>0</v>
      </c>
      <c r="BL106" s="20" t="s">
        <v>136</v>
      </c>
      <c r="BM106" s="227" t="s">
        <v>5726</v>
      </c>
    </row>
    <row r="107" s="2" customFormat="1">
      <c r="A107" s="41"/>
      <c r="B107" s="42"/>
      <c r="C107" s="43"/>
      <c r="D107" s="236" t="s">
        <v>315</v>
      </c>
      <c r="E107" s="43"/>
      <c r="F107" s="277" t="s">
        <v>5727</v>
      </c>
      <c r="G107" s="43"/>
      <c r="H107" s="43"/>
      <c r="I107" s="231"/>
      <c r="J107" s="43"/>
      <c r="K107" s="43"/>
      <c r="L107" s="47"/>
      <c r="M107" s="232"/>
      <c r="N107" s="233"/>
      <c r="O107" s="87"/>
      <c r="P107" s="87"/>
      <c r="Q107" s="87"/>
      <c r="R107" s="87"/>
      <c r="S107" s="87"/>
      <c r="T107" s="88"/>
      <c r="U107" s="41"/>
      <c r="V107" s="41"/>
      <c r="W107" s="41"/>
      <c r="X107" s="41"/>
      <c r="Y107" s="41"/>
      <c r="Z107" s="41"/>
      <c r="AA107" s="41"/>
      <c r="AB107" s="41"/>
      <c r="AC107" s="41"/>
      <c r="AD107" s="41"/>
      <c r="AE107" s="41"/>
      <c r="AT107" s="20" t="s">
        <v>315</v>
      </c>
      <c r="AU107" s="20" t="s">
        <v>84</v>
      </c>
    </row>
    <row r="108" s="2" customFormat="1" ht="16.5" customHeight="1">
      <c r="A108" s="41"/>
      <c r="B108" s="42"/>
      <c r="C108" s="216" t="s">
        <v>334</v>
      </c>
      <c r="D108" s="216" t="s">
        <v>231</v>
      </c>
      <c r="E108" s="217" t="s">
        <v>5728</v>
      </c>
      <c r="F108" s="218" t="s">
        <v>5729</v>
      </c>
      <c r="G108" s="219" t="s">
        <v>451</v>
      </c>
      <c r="H108" s="220">
        <v>1</v>
      </c>
      <c r="I108" s="221"/>
      <c r="J108" s="222">
        <f>ROUND(I108*H108,2)</f>
        <v>0</v>
      </c>
      <c r="K108" s="218" t="s">
        <v>322</v>
      </c>
      <c r="L108" s="47"/>
      <c r="M108" s="223" t="s">
        <v>19</v>
      </c>
      <c r="N108" s="224" t="s">
        <v>47</v>
      </c>
      <c r="O108" s="87"/>
      <c r="P108" s="225">
        <f>O108*H108</f>
        <v>0</v>
      </c>
      <c r="Q108" s="225">
        <v>0</v>
      </c>
      <c r="R108" s="225">
        <f>Q108*H108</f>
        <v>0</v>
      </c>
      <c r="S108" s="225">
        <v>0</v>
      </c>
      <c r="T108" s="226">
        <f>S108*H108</f>
        <v>0</v>
      </c>
      <c r="U108" s="41"/>
      <c r="V108" s="41"/>
      <c r="W108" s="41"/>
      <c r="X108" s="41"/>
      <c r="Y108" s="41"/>
      <c r="Z108" s="41"/>
      <c r="AA108" s="41"/>
      <c r="AB108" s="41"/>
      <c r="AC108" s="41"/>
      <c r="AD108" s="41"/>
      <c r="AE108" s="41"/>
      <c r="AR108" s="227" t="s">
        <v>136</v>
      </c>
      <c r="AT108" s="227" t="s">
        <v>231</v>
      </c>
      <c r="AU108" s="227" t="s">
        <v>84</v>
      </c>
      <c r="AY108" s="20" t="s">
        <v>229</v>
      </c>
      <c r="BE108" s="228">
        <f>IF(N108="základní",J108,0)</f>
        <v>0</v>
      </c>
      <c r="BF108" s="228">
        <f>IF(N108="snížená",J108,0)</f>
        <v>0</v>
      </c>
      <c r="BG108" s="228">
        <f>IF(N108="zákl. přenesená",J108,0)</f>
        <v>0</v>
      </c>
      <c r="BH108" s="228">
        <f>IF(N108="sníž. přenesená",J108,0)</f>
        <v>0</v>
      </c>
      <c r="BI108" s="228">
        <f>IF(N108="nulová",J108,0)</f>
        <v>0</v>
      </c>
      <c r="BJ108" s="20" t="s">
        <v>84</v>
      </c>
      <c r="BK108" s="228">
        <f>ROUND(I108*H108,2)</f>
        <v>0</v>
      </c>
      <c r="BL108" s="20" t="s">
        <v>136</v>
      </c>
      <c r="BM108" s="227" t="s">
        <v>5730</v>
      </c>
    </row>
    <row r="109" s="2" customFormat="1">
      <c r="A109" s="41"/>
      <c r="B109" s="42"/>
      <c r="C109" s="43"/>
      <c r="D109" s="236" t="s">
        <v>315</v>
      </c>
      <c r="E109" s="43"/>
      <c r="F109" s="277" t="s">
        <v>5731</v>
      </c>
      <c r="G109" s="43"/>
      <c r="H109" s="43"/>
      <c r="I109" s="231"/>
      <c r="J109" s="43"/>
      <c r="K109" s="43"/>
      <c r="L109" s="47"/>
      <c r="M109" s="232"/>
      <c r="N109" s="233"/>
      <c r="O109" s="87"/>
      <c r="P109" s="87"/>
      <c r="Q109" s="87"/>
      <c r="R109" s="87"/>
      <c r="S109" s="87"/>
      <c r="T109" s="88"/>
      <c r="U109" s="41"/>
      <c r="V109" s="41"/>
      <c r="W109" s="41"/>
      <c r="X109" s="41"/>
      <c r="Y109" s="41"/>
      <c r="Z109" s="41"/>
      <c r="AA109" s="41"/>
      <c r="AB109" s="41"/>
      <c r="AC109" s="41"/>
      <c r="AD109" s="41"/>
      <c r="AE109" s="41"/>
      <c r="AT109" s="20" t="s">
        <v>315</v>
      </c>
      <c r="AU109" s="20" t="s">
        <v>84</v>
      </c>
    </row>
    <row r="110" s="2" customFormat="1" ht="16.5" customHeight="1">
      <c r="A110" s="41"/>
      <c r="B110" s="42"/>
      <c r="C110" s="216" t="s">
        <v>8</v>
      </c>
      <c r="D110" s="216" t="s">
        <v>231</v>
      </c>
      <c r="E110" s="217" t="s">
        <v>5732</v>
      </c>
      <c r="F110" s="218" t="s">
        <v>5733</v>
      </c>
      <c r="G110" s="219" t="s">
        <v>451</v>
      </c>
      <c r="H110" s="220">
        <v>1</v>
      </c>
      <c r="I110" s="221"/>
      <c r="J110" s="222">
        <f>ROUND(I110*H110,2)</f>
        <v>0</v>
      </c>
      <c r="K110" s="218" t="s">
        <v>322</v>
      </c>
      <c r="L110" s="47"/>
      <c r="M110" s="223" t="s">
        <v>19</v>
      </c>
      <c r="N110" s="224" t="s">
        <v>47</v>
      </c>
      <c r="O110" s="87"/>
      <c r="P110" s="225">
        <f>O110*H110</f>
        <v>0</v>
      </c>
      <c r="Q110" s="225">
        <v>0</v>
      </c>
      <c r="R110" s="225">
        <f>Q110*H110</f>
        <v>0</v>
      </c>
      <c r="S110" s="225">
        <v>0</v>
      </c>
      <c r="T110" s="226">
        <f>S110*H110</f>
        <v>0</v>
      </c>
      <c r="U110" s="41"/>
      <c r="V110" s="41"/>
      <c r="W110" s="41"/>
      <c r="X110" s="41"/>
      <c r="Y110" s="41"/>
      <c r="Z110" s="41"/>
      <c r="AA110" s="41"/>
      <c r="AB110" s="41"/>
      <c r="AC110" s="41"/>
      <c r="AD110" s="41"/>
      <c r="AE110" s="41"/>
      <c r="AR110" s="227" t="s">
        <v>136</v>
      </c>
      <c r="AT110" s="227" t="s">
        <v>231</v>
      </c>
      <c r="AU110" s="227" t="s">
        <v>84</v>
      </c>
      <c r="AY110" s="20" t="s">
        <v>229</v>
      </c>
      <c r="BE110" s="228">
        <f>IF(N110="základní",J110,0)</f>
        <v>0</v>
      </c>
      <c r="BF110" s="228">
        <f>IF(N110="snížená",J110,0)</f>
        <v>0</v>
      </c>
      <c r="BG110" s="228">
        <f>IF(N110="zákl. přenesená",J110,0)</f>
        <v>0</v>
      </c>
      <c r="BH110" s="228">
        <f>IF(N110="sníž. přenesená",J110,0)</f>
        <v>0</v>
      </c>
      <c r="BI110" s="228">
        <f>IF(N110="nulová",J110,0)</f>
        <v>0</v>
      </c>
      <c r="BJ110" s="20" t="s">
        <v>84</v>
      </c>
      <c r="BK110" s="228">
        <f>ROUND(I110*H110,2)</f>
        <v>0</v>
      </c>
      <c r="BL110" s="20" t="s">
        <v>136</v>
      </c>
      <c r="BM110" s="227" t="s">
        <v>5734</v>
      </c>
    </row>
    <row r="111" s="2" customFormat="1">
      <c r="A111" s="41"/>
      <c r="B111" s="42"/>
      <c r="C111" s="43"/>
      <c r="D111" s="236" t="s">
        <v>315</v>
      </c>
      <c r="E111" s="43"/>
      <c r="F111" s="277" t="s">
        <v>5735</v>
      </c>
      <c r="G111" s="43"/>
      <c r="H111" s="43"/>
      <c r="I111" s="231"/>
      <c r="J111" s="43"/>
      <c r="K111" s="43"/>
      <c r="L111" s="47"/>
      <c r="M111" s="232"/>
      <c r="N111" s="233"/>
      <c r="O111" s="87"/>
      <c r="P111" s="87"/>
      <c r="Q111" s="87"/>
      <c r="R111" s="87"/>
      <c r="S111" s="87"/>
      <c r="T111" s="88"/>
      <c r="U111" s="41"/>
      <c r="V111" s="41"/>
      <c r="W111" s="41"/>
      <c r="X111" s="41"/>
      <c r="Y111" s="41"/>
      <c r="Z111" s="41"/>
      <c r="AA111" s="41"/>
      <c r="AB111" s="41"/>
      <c r="AC111" s="41"/>
      <c r="AD111" s="41"/>
      <c r="AE111" s="41"/>
      <c r="AT111" s="20" t="s">
        <v>315</v>
      </c>
      <c r="AU111" s="20" t="s">
        <v>84</v>
      </c>
    </row>
    <row r="112" s="2" customFormat="1" ht="16.5" customHeight="1">
      <c r="A112" s="41"/>
      <c r="B112" s="42"/>
      <c r="C112" s="216" t="s">
        <v>345</v>
      </c>
      <c r="D112" s="216" t="s">
        <v>231</v>
      </c>
      <c r="E112" s="217" t="s">
        <v>5736</v>
      </c>
      <c r="F112" s="218" t="s">
        <v>5737</v>
      </c>
      <c r="G112" s="219" t="s">
        <v>451</v>
      </c>
      <c r="H112" s="220">
        <v>1</v>
      </c>
      <c r="I112" s="221"/>
      <c r="J112" s="222">
        <f>ROUND(I112*H112,2)</f>
        <v>0</v>
      </c>
      <c r="K112" s="218" t="s">
        <v>322</v>
      </c>
      <c r="L112" s="47"/>
      <c r="M112" s="223" t="s">
        <v>19</v>
      </c>
      <c r="N112" s="224" t="s">
        <v>47</v>
      </c>
      <c r="O112" s="87"/>
      <c r="P112" s="225">
        <f>O112*H112</f>
        <v>0</v>
      </c>
      <c r="Q112" s="225">
        <v>0</v>
      </c>
      <c r="R112" s="225">
        <f>Q112*H112</f>
        <v>0</v>
      </c>
      <c r="S112" s="225">
        <v>0</v>
      </c>
      <c r="T112" s="226">
        <f>S112*H112</f>
        <v>0</v>
      </c>
      <c r="U112" s="41"/>
      <c r="V112" s="41"/>
      <c r="W112" s="41"/>
      <c r="X112" s="41"/>
      <c r="Y112" s="41"/>
      <c r="Z112" s="41"/>
      <c r="AA112" s="41"/>
      <c r="AB112" s="41"/>
      <c r="AC112" s="41"/>
      <c r="AD112" s="41"/>
      <c r="AE112" s="41"/>
      <c r="AR112" s="227" t="s">
        <v>136</v>
      </c>
      <c r="AT112" s="227" t="s">
        <v>231</v>
      </c>
      <c r="AU112" s="227" t="s">
        <v>84</v>
      </c>
      <c r="AY112" s="20" t="s">
        <v>229</v>
      </c>
      <c r="BE112" s="228">
        <f>IF(N112="základní",J112,0)</f>
        <v>0</v>
      </c>
      <c r="BF112" s="228">
        <f>IF(N112="snížená",J112,0)</f>
        <v>0</v>
      </c>
      <c r="BG112" s="228">
        <f>IF(N112="zákl. přenesená",J112,0)</f>
        <v>0</v>
      </c>
      <c r="BH112" s="228">
        <f>IF(N112="sníž. přenesená",J112,0)</f>
        <v>0</v>
      </c>
      <c r="BI112" s="228">
        <f>IF(N112="nulová",J112,0)</f>
        <v>0</v>
      </c>
      <c r="BJ112" s="20" t="s">
        <v>84</v>
      </c>
      <c r="BK112" s="228">
        <f>ROUND(I112*H112,2)</f>
        <v>0</v>
      </c>
      <c r="BL112" s="20" t="s">
        <v>136</v>
      </c>
      <c r="BM112" s="227" t="s">
        <v>5738</v>
      </c>
    </row>
    <row r="113" s="2" customFormat="1">
      <c r="A113" s="41"/>
      <c r="B113" s="42"/>
      <c r="C113" s="43"/>
      <c r="D113" s="236" t="s">
        <v>315</v>
      </c>
      <c r="E113" s="43"/>
      <c r="F113" s="277" t="s">
        <v>5739</v>
      </c>
      <c r="G113" s="43"/>
      <c r="H113" s="43"/>
      <c r="I113" s="231"/>
      <c r="J113" s="43"/>
      <c r="K113" s="43"/>
      <c r="L113" s="47"/>
      <c r="M113" s="232"/>
      <c r="N113" s="233"/>
      <c r="O113" s="87"/>
      <c r="P113" s="87"/>
      <c r="Q113" s="87"/>
      <c r="R113" s="87"/>
      <c r="S113" s="87"/>
      <c r="T113" s="88"/>
      <c r="U113" s="41"/>
      <c r="V113" s="41"/>
      <c r="W113" s="41"/>
      <c r="X113" s="41"/>
      <c r="Y113" s="41"/>
      <c r="Z113" s="41"/>
      <c r="AA113" s="41"/>
      <c r="AB113" s="41"/>
      <c r="AC113" s="41"/>
      <c r="AD113" s="41"/>
      <c r="AE113" s="41"/>
      <c r="AT113" s="20" t="s">
        <v>315</v>
      </c>
      <c r="AU113" s="20" t="s">
        <v>84</v>
      </c>
    </row>
    <row r="114" s="2" customFormat="1" ht="16.5" customHeight="1">
      <c r="A114" s="41"/>
      <c r="B114" s="42"/>
      <c r="C114" s="216" t="s">
        <v>351</v>
      </c>
      <c r="D114" s="216" t="s">
        <v>231</v>
      </c>
      <c r="E114" s="217" t="s">
        <v>5740</v>
      </c>
      <c r="F114" s="218" t="s">
        <v>5741</v>
      </c>
      <c r="G114" s="219" t="s">
        <v>451</v>
      </c>
      <c r="H114" s="220">
        <v>1</v>
      </c>
      <c r="I114" s="221"/>
      <c r="J114" s="222">
        <f>ROUND(I114*H114,2)</f>
        <v>0</v>
      </c>
      <c r="K114" s="218" t="s">
        <v>322</v>
      </c>
      <c r="L114" s="47"/>
      <c r="M114" s="223" t="s">
        <v>19</v>
      </c>
      <c r="N114" s="224" t="s">
        <v>47</v>
      </c>
      <c r="O114" s="87"/>
      <c r="P114" s="225">
        <f>O114*H114</f>
        <v>0</v>
      </c>
      <c r="Q114" s="225">
        <v>0</v>
      </c>
      <c r="R114" s="225">
        <f>Q114*H114</f>
        <v>0</v>
      </c>
      <c r="S114" s="225">
        <v>0</v>
      </c>
      <c r="T114" s="226">
        <f>S114*H114</f>
        <v>0</v>
      </c>
      <c r="U114" s="41"/>
      <c r="V114" s="41"/>
      <c r="W114" s="41"/>
      <c r="X114" s="41"/>
      <c r="Y114" s="41"/>
      <c r="Z114" s="41"/>
      <c r="AA114" s="41"/>
      <c r="AB114" s="41"/>
      <c r="AC114" s="41"/>
      <c r="AD114" s="41"/>
      <c r="AE114" s="41"/>
      <c r="AR114" s="227" t="s">
        <v>136</v>
      </c>
      <c r="AT114" s="227" t="s">
        <v>231</v>
      </c>
      <c r="AU114" s="227" t="s">
        <v>84</v>
      </c>
      <c r="AY114" s="20" t="s">
        <v>229</v>
      </c>
      <c r="BE114" s="228">
        <f>IF(N114="základní",J114,0)</f>
        <v>0</v>
      </c>
      <c r="BF114" s="228">
        <f>IF(N114="snížená",J114,0)</f>
        <v>0</v>
      </c>
      <c r="BG114" s="228">
        <f>IF(N114="zákl. přenesená",J114,0)</f>
        <v>0</v>
      </c>
      <c r="BH114" s="228">
        <f>IF(N114="sníž. přenesená",J114,0)</f>
        <v>0</v>
      </c>
      <c r="BI114" s="228">
        <f>IF(N114="nulová",J114,0)</f>
        <v>0</v>
      </c>
      <c r="BJ114" s="20" t="s">
        <v>84</v>
      </c>
      <c r="BK114" s="228">
        <f>ROUND(I114*H114,2)</f>
        <v>0</v>
      </c>
      <c r="BL114" s="20" t="s">
        <v>136</v>
      </c>
      <c r="BM114" s="227" t="s">
        <v>5742</v>
      </c>
    </row>
    <row r="115" s="2" customFormat="1">
      <c r="A115" s="41"/>
      <c r="B115" s="42"/>
      <c r="C115" s="43"/>
      <c r="D115" s="236" t="s">
        <v>315</v>
      </c>
      <c r="E115" s="43"/>
      <c r="F115" s="277" t="s">
        <v>5743</v>
      </c>
      <c r="G115" s="43"/>
      <c r="H115" s="43"/>
      <c r="I115" s="231"/>
      <c r="J115" s="43"/>
      <c r="K115" s="43"/>
      <c r="L115" s="47"/>
      <c r="M115" s="232"/>
      <c r="N115" s="233"/>
      <c r="O115" s="87"/>
      <c r="P115" s="87"/>
      <c r="Q115" s="87"/>
      <c r="R115" s="87"/>
      <c r="S115" s="87"/>
      <c r="T115" s="88"/>
      <c r="U115" s="41"/>
      <c r="V115" s="41"/>
      <c r="W115" s="41"/>
      <c r="X115" s="41"/>
      <c r="Y115" s="41"/>
      <c r="Z115" s="41"/>
      <c r="AA115" s="41"/>
      <c r="AB115" s="41"/>
      <c r="AC115" s="41"/>
      <c r="AD115" s="41"/>
      <c r="AE115" s="41"/>
      <c r="AT115" s="20" t="s">
        <v>315</v>
      </c>
      <c r="AU115" s="20" t="s">
        <v>84</v>
      </c>
    </row>
    <row r="116" s="2" customFormat="1" ht="16.5" customHeight="1">
      <c r="A116" s="41"/>
      <c r="B116" s="42"/>
      <c r="C116" s="216" t="s">
        <v>358</v>
      </c>
      <c r="D116" s="216" t="s">
        <v>231</v>
      </c>
      <c r="E116" s="217" t="s">
        <v>5744</v>
      </c>
      <c r="F116" s="218" t="s">
        <v>5745</v>
      </c>
      <c r="G116" s="219" t="s">
        <v>451</v>
      </c>
      <c r="H116" s="220">
        <v>1</v>
      </c>
      <c r="I116" s="221"/>
      <c r="J116" s="222">
        <f>ROUND(I116*H116,2)</f>
        <v>0</v>
      </c>
      <c r="K116" s="218" t="s">
        <v>322</v>
      </c>
      <c r="L116" s="47"/>
      <c r="M116" s="223" t="s">
        <v>19</v>
      </c>
      <c r="N116" s="224" t="s">
        <v>47</v>
      </c>
      <c r="O116" s="87"/>
      <c r="P116" s="225">
        <f>O116*H116</f>
        <v>0</v>
      </c>
      <c r="Q116" s="225">
        <v>0</v>
      </c>
      <c r="R116" s="225">
        <f>Q116*H116</f>
        <v>0</v>
      </c>
      <c r="S116" s="225">
        <v>0</v>
      </c>
      <c r="T116" s="226">
        <f>S116*H116</f>
        <v>0</v>
      </c>
      <c r="U116" s="41"/>
      <c r="V116" s="41"/>
      <c r="W116" s="41"/>
      <c r="X116" s="41"/>
      <c r="Y116" s="41"/>
      <c r="Z116" s="41"/>
      <c r="AA116" s="41"/>
      <c r="AB116" s="41"/>
      <c r="AC116" s="41"/>
      <c r="AD116" s="41"/>
      <c r="AE116" s="41"/>
      <c r="AR116" s="227" t="s">
        <v>136</v>
      </c>
      <c r="AT116" s="227" t="s">
        <v>231</v>
      </c>
      <c r="AU116" s="227" t="s">
        <v>84</v>
      </c>
      <c r="AY116" s="20" t="s">
        <v>229</v>
      </c>
      <c r="BE116" s="228">
        <f>IF(N116="základní",J116,0)</f>
        <v>0</v>
      </c>
      <c r="BF116" s="228">
        <f>IF(N116="snížená",J116,0)</f>
        <v>0</v>
      </c>
      <c r="BG116" s="228">
        <f>IF(N116="zákl. přenesená",J116,0)</f>
        <v>0</v>
      </c>
      <c r="BH116" s="228">
        <f>IF(N116="sníž. přenesená",J116,0)</f>
        <v>0</v>
      </c>
      <c r="BI116" s="228">
        <f>IF(N116="nulová",J116,0)</f>
        <v>0</v>
      </c>
      <c r="BJ116" s="20" t="s">
        <v>84</v>
      </c>
      <c r="BK116" s="228">
        <f>ROUND(I116*H116,2)</f>
        <v>0</v>
      </c>
      <c r="BL116" s="20" t="s">
        <v>136</v>
      </c>
      <c r="BM116" s="227" t="s">
        <v>5746</v>
      </c>
    </row>
    <row r="117" s="2" customFormat="1">
      <c r="A117" s="41"/>
      <c r="B117" s="42"/>
      <c r="C117" s="43"/>
      <c r="D117" s="236" t="s">
        <v>315</v>
      </c>
      <c r="E117" s="43"/>
      <c r="F117" s="277" t="s">
        <v>5747</v>
      </c>
      <c r="G117" s="43"/>
      <c r="H117" s="43"/>
      <c r="I117" s="231"/>
      <c r="J117" s="43"/>
      <c r="K117" s="43"/>
      <c r="L117" s="47"/>
      <c r="M117" s="232"/>
      <c r="N117" s="233"/>
      <c r="O117" s="87"/>
      <c r="P117" s="87"/>
      <c r="Q117" s="87"/>
      <c r="R117" s="87"/>
      <c r="S117" s="87"/>
      <c r="T117" s="88"/>
      <c r="U117" s="41"/>
      <c r="V117" s="41"/>
      <c r="W117" s="41"/>
      <c r="X117" s="41"/>
      <c r="Y117" s="41"/>
      <c r="Z117" s="41"/>
      <c r="AA117" s="41"/>
      <c r="AB117" s="41"/>
      <c r="AC117" s="41"/>
      <c r="AD117" s="41"/>
      <c r="AE117" s="41"/>
      <c r="AT117" s="20" t="s">
        <v>315</v>
      </c>
      <c r="AU117" s="20" t="s">
        <v>84</v>
      </c>
    </row>
    <row r="118" s="2" customFormat="1" ht="16.5" customHeight="1">
      <c r="A118" s="41"/>
      <c r="B118" s="42"/>
      <c r="C118" s="216" t="s">
        <v>365</v>
      </c>
      <c r="D118" s="216" t="s">
        <v>231</v>
      </c>
      <c r="E118" s="217" t="s">
        <v>5748</v>
      </c>
      <c r="F118" s="218" t="s">
        <v>5749</v>
      </c>
      <c r="G118" s="219" t="s">
        <v>451</v>
      </c>
      <c r="H118" s="220">
        <v>1</v>
      </c>
      <c r="I118" s="221"/>
      <c r="J118" s="222">
        <f>ROUND(I118*H118,2)</f>
        <v>0</v>
      </c>
      <c r="K118" s="218" t="s">
        <v>322</v>
      </c>
      <c r="L118" s="47"/>
      <c r="M118" s="223" t="s">
        <v>19</v>
      </c>
      <c r="N118" s="224" t="s">
        <v>47</v>
      </c>
      <c r="O118" s="87"/>
      <c r="P118" s="225">
        <f>O118*H118</f>
        <v>0</v>
      </c>
      <c r="Q118" s="225">
        <v>0</v>
      </c>
      <c r="R118" s="225">
        <f>Q118*H118</f>
        <v>0</v>
      </c>
      <c r="S118" s="225">
        <v>0</v>
      </c>
      <c r="T118" s="226">
        <f>S118*H118</f>
        <v>0</v>
      </c>
      <c r="U118" s="41"/>
      <c r="V118" s="41"/>
      <c r="W118" s="41"/>
      <c r="X118" s="41"/>
      <c r="Y118" s="41"/>
      <c r="Z118" s="41"/>
      <c r="AA118" s="41"/>
      <c r="AB118" s="41"/>
      <c r="AC118" s="41"/>
      <c r="AD118" s="41"/>
      <c r="AE118" s="41"/>
      <c r="AR118" s="227" t="s">
        <v>136</v>
      </c>
      <c r="AT118" s="227" t="s">
        <v>231</v>
      </c>
      <c r="AU118" s="227" t="s">
        <v>84</v>
      </c>
      <c r="AY118" s="20" t="s">
        <v>229</v>
      </c>
      <c r="BE118" s="228">
        <f>IF(N118="základní",J118,0)</f>
        <v>0</v>
      </c>
      <c r="BF118" s="228">
        <f>IF(N118="snížená",J118,0)</f>
        <v>0</v>
      </c>
      <c r="BG118" s="228">
        <f>IF(N118="zákl. přenesená",J118,0)</f>
        <v>0</v>
      </c>
      <c r="BH118" s="228">
        <f>IF(N118="sníž. přenesená",J118,0)</f>
        <v>0</v>
      </c>
      <c r="BI118" s="228">
        <f>IF(N118="nulová",J118,0)</f>
        <v>0</v>
      </c>
      <c r="BJ118" s="20" t="s">
        <v>84</v>
      </c>
      <c r="BK118" s="228">
        <f>ROUND(I118*H118,2)</f>
        <v>0</v>
      </c>
      <c r="BL118" s="20" t="s">
        <v>136</v>
      </c>
      <c r="BM118" s="227" t="s">
        <v>5750</v>
      </c>
    </row>
    <row r="119" s="2" customFormat="1">
      <c r="A119" s="41"/>
      <c r="B119" s="42"/>
      <c r="C119" s="43"/>
      <c r="D119" s="236" t="s">
        <v>315</v>
      </c>
      <c r="E119" s="43"/>
      <c r="F119" s="277" t="s">
        <v>5751</v>
      </c>
      <c r="G119" s="43"/>
      <c r="H119" s="43"/>
      <c r="I119" s="231"/>
      <c r="J119" s="43"/>
      <c r="K119" s="43"/>
      <c r="L119" s="47"/>
      <c r="M119" s="232"/>
      <c r="N119" s="233"/>
      <c r="O119" s="87"/>
      <c r="P119" s="87"/>
      <c r="Q119" s="87"/>
      <c r="R119" s="87"/>
      <c r="S119" s="87"/>
      <c r="T119" s="88"/>
      <c r="U119" s="41"/>
      <c r="V119" s="41"/>
      <c r="W119" s="41"/>
      <c r="X119" s="41"/>
      <c r="Y119" s="41"/>
      <c r="Z119" s="41"/>
      <c r="AA119" s="41"/>
      <c r="AB119" s="41"/>
      <c r="AC119" s="41"/>
      <c r="AD119" s="41"/>
      <c r="AE119" s="41"/>
      <c r="AT119" s="20" t="s">
        <v>315</v>
      </c>
      <c r="AU119" s="20" t="s">
        <v>84</v>
      </c>
    </row>
    <row r="120" s="2" customFormat="1" ht="16.5" customHeight="1">
      <c r="A120" s="41"/>
      <c r="B120" s="42"/>
      <c r="C120" s="216" t="s">
        <v>373</v>
      </c>
      <c r="D120" s="216" t="s">
        <v>231</v>
      </c>
      <c r="E120" s="217" t="s">
        <v>5752</v>
      </c>
      <c r="F120" s="218" t="s">
        <v>5753</v>
      </c>
      <c r="G120" s="219" t="s">
        <v>451</v>
      </c>
      <c r="H120" s="220">
        <v>1</v>
      </c>
      <c r="I120" s="221"/>
      <c r="J120" s="222">
        <f>ROUND(I120*H120,2)</f>
        <v>0</v>
      </c>
      <c r="K120" s="218" t="s">
        <v>322</v>
      </c>
      <c r="L120" s="47"/>
      <c r="M120" s="223" t="s">
        <v>19</v>
      </c>
      <c r="N120" s="224" t="s">
        <v>47</v>
      </c>
      <c r="O120" s="87"/>
      <c r="P120" s="225">
        <f>O120*H120</f>
        <v>0</v>
      </c>
      <c r="Q120" s="225">
        <v>0</v>
      </c>
      <c r="R120" s="225">
        <f>Q120*H120</f>
        <v>0</v>
      </c>
      <c r="S120" s="225">
        <v>0</v>
      </c>
      <c r="T120" s="226">
        <f>S120*H120</f>
        <v>0</v>
      </c>
      <c r="U120" s="41"/>
      <c r="V120" s="41"/>
      <c r="W120" s="41"/>
      <c r="X120" s="41"/>
      <c r="Y120" s="41"/>
      <c r="Z120" s="41"/>
      <c r="AA120" s="41"/>
      <c r="AB120" s="41"/>
      <c r="AC120" s="41"/>
      <c r="AD120" s="41"/>
      <c r="AE120" s="41"/>
      <c r="AR120" s="227" t="s">
        <v>136</v>
      </c>
      <c r="AT120" s="227" t="s">
        <v>231</v>
      </c>
      <c r="AU120" s="227" t="s">
        <v>84</v>
      </c>
      <c r="AY120" s="20" t="s">
        <v>229</v>
      </c>
      <c r="BE120" s="228">
        <f>IF(N120="základní",J120,0)</f>
        <v>0</v>
      </c>
      <c r="BF120" s="228">
        <f>IF(N120="snížená",J120,0)</f>
        <v>0</v>
      </c>
      <c r="BG120" s="228">
        <f>IF(N120="zákl. přenesená",J120,0)</f>
        <v>0</v>
      </c>
      <c r="BH120" s="228">
        <f>IF(N120="sníž. přenesená",J120,0)</f>
        <v>0</v>
      </c>
      <c r="BI120" s="228">
        <f>IF(N120="nulová",J120,0)</f>
        <v>0</v>
      </c>
      <c r="BJ120" s="20" t="s">
        <v>84</v>
      </c>
      <c r="BK120" s="228">
        <f>ROUND(I120*H120,2)</f>
        <v>0</v>
      </c>
      <c r="BL120" s="20" t="s">
        <v>136</v>
      </c>
      <c r="BM120" s="227" t="s">
        <v>5754</v>
      </c>
    </row>
    <row r="121" s="2" customFormat="1">
      <c r="A121" s="41"/>
      <c r="B121" s="42"/>
      <c r="C121" s="43"/>
      <c r="D121" s="236" t="s">
        <v>315</v>
      </c>
      <c r="E121" s="43"/>
      <c r="F121" s="277" t="s">
        <v>5755</v>
      </c>
      <c r="G121" s="43"/>
      <c r="H121" s="43"/>
      <c r="I121" s="231"/>
      <c r="J121" s="43"/>
      <c r="K121" s="43"/>
      <c r="L121" s="47"/>
      <c r="M121" s="232"/>
      <c r="N121" s="233"/>
      <c r="O121" s="87"/>
      <c r="P121" s="87"/>
      <c r="Q121" s="87"/>
      <c r="R121" s="87"/>
      <c r="S121" s="87"/>
      <c r="T121" s="88"/>
      <c r="U121" s="41"/>
      <c r="V121" s="41"/>
      <c r="W121" s="41"/>
      <c r="X121" s="41"/>
      <c r="Y121" s="41"/>
      <c r="Z121" s="41"/>
      <c r="AA121" s="41"/>
      <c r="AB121" s="41"/>
      <c r="AC121" s="41"/>
      <c r="AD121" s="41"/>
      <c r="AE121" s="41"/>
      <c r="AT121" s="20" t="s">
        <v>315</v>
      </c>
      <c r="AU121" s="20" t="s">
        <v>84</v>
      </c>
    </row>
    <row r="122" s="2" customFormat="1" ht="16.5" customHeight="1">
      <c r="A122" s="41"/>
      <c r="B122" s="42"/>
      <c r="C122" s="216" t="s">
        <v>7</v>
      </c>
      <c r="D122" s="216" t="s">
        <v>231</v>
      </c>
      <c r="E122" s="217" t="s">
        <v>5756</v>
      </c>
      <c r="F122" s="218" t="s">
        <v>5757</v>
      </c>
      <c r="G122" s="219" t="s">
        <v>451</v>
      </c>
      <c r="H122" s="220">
        <v>1</v>
      </c>
      <c r="I122" s="221"/>
      <c r="J122" s="222">
        <f>ROUND(I122*H122,2)</f>
        <v>0</v>
      </c>
      <c r="K122" s="218" t="s">
        <v>322</v>
      </c>
      <c r="L122" s="47"/>
      <c r="M122" s="223" t="s">
        <v>19</v>
      </c>
      <c r="N122" s="224" t="s">
        <v>47</v>
      </c>
      <c r="O122" s="87"/>
      <c r="P122" s="225">
        <f>O122*H122</f>
        <v>0</v>
      </c>
      <c r="Q122" s="225">
        <v>0</v>
      </c>
      <c r="R122" s="225">
        <f>Q122*H122</f>
        <v>0</v>
      </c>
      <c r="S122" s="225">
        <v>0</v>
      </c>
      <c r="T122" s="226">
        <f>S122*H122</f>
        <v>0</v>
      </c>
      <c r="U122" s="41"/>
      <c r="V122" s="41"/>
      <c r="W122" s="41"/>
      <c r="X122" s="41"/>
      <c r="Y122" s="41"/>
      <c r="Z122" s="41"/>
      <c r="AA122" s="41"/>
      <c r="AB122" s="41"/>
      <c r="AC122" s="41"/>
      <c r="AD122" s="41"/>
      <c r="AE122" s="41"/>
      <c r="AR122" s="227" t="s">
        <v>136</v>
      </c>
      <c r="AT122" s="227" t="s">
        <v>231</v>
      </c>
      <c r="AU122" s="227" t="s">
        <v>84</v>
      </c>
      <c r="AY122" s="20" t="s">
        <v>229</v>
      </c>
      <c r="BE122" s="228">
        <f>IF(N122="základní",J122,0)</f>
        <v>0</v>
      </c>
      <c r="BF122" s="228">
        <f>IF(N122="snížená",J122,0)</f>
        <v>0</v>
      </c>
      <c r="BG122" s="228">
        <f>IF(N122="zákl. přenesená",J122,0)</f>
        <v>0</v>
      </c>
      <c r="BH122" s="228">
        <f>IF(N122="sníž. přenesená",J122,0)</f>
        <v>0</v>
      </c>
      <c r="BI122" s="228">
        <f>IF(N122="nulová",J122,0)</f>
        <v>0</v>
      </c>
      <c r="BJ122" s="20" t="s">
        <v>84</v>
      </c>
      <c r="BK122" s="228">
        <f>ROUND(I122*H122,2)</f>
        <v>0</v>
      </c>
      <c r="BL122" s="20" t="s">
        <v>136</v>
      </c>
      <c r="BM122" s="227" t="s">
        <v>5758</v>
      </c>
    </row>
    <row r="123" s="2" customFormat="1">
      <c r="A123" s="41"/>
      <c r="B123" s="42"/>
      <c r="C123" s="43"/>
      <c r="D123" s="236" t="s">
        <v>315</v>
      </c>
      <c r="E123" s="43"/>
      <c r="F123" s="277" t="s">
        <v>5759</v>
      </c>
      <c r="G123" s="43"/>
      <c r="H123" s="43"/>
      <c r="I123" s="231"/>
      <c r="J123" s="43"/>
      <c r="K123" s="43"/>
      <c r="L123" s="47"/>
      <c r="M123" s="232"/>
      <c r="N123" s="233"/>
      <c r="O123" s="87"/>
      <c r="P123" s="87"/>
      <c r="Q123" s="87"/>
      <c r="R123" s="87"/>
      <c r="S123" s="87"/>
      <c r="T123" s="88"/>
      <c r="U123" s="41"/>
      <c r="V123" s="41"/>
      <c r="W123" s="41"/>
      <c r="X123" s="41"/>
      <c r="Y123" s="41"/>
      <c r="Z123" s="41"/>
      <c r="AA123" s="41"/>
      <c r="AB123" s="41"/>
      <c r="AC123" s="41"/>
      <c r="AD123" s="41"/>
      <c r="AE123" s="41"/>
      <c r="AT123" s="20" t="s">
        <v>315</v>
      </c>
      <c r="AU123" s="20" t="s">
        <v>84</v>
      </c>
    </row>
    <row r="124" s="2" customFormat="1" ht="16.5" customHeight="1">
      <c r="A124" s="41"/>
      <c r="B124" s="42"/>
      <c r="C124" s="216" t="s">
        <v>386</v>
      </c>
      <c r="D124" s="216" t="s">
        <v>231</v>
      </c>
      <c r="E124" s="217" t="s">
        <v>5760</v>
      </c>
      <c r="F124" s="218" t="s">
        <v>5761</v>
      </c>
      <c r="G124" s="219" t="s">
        <v>451</v>
      </c>
      <c r="H124" s="220">
        <v>1</v>
      </c>
      <c r="I124" s="221"/>
      <c r="J124" s="222">
        <f>ROUND(I124*H124,2)</f>
        <v>0</v>
      </c>
      <c r="K124" s="218" t="s">
        <v>322</v>
      </c>
      <c r="L124" s="47"/>
      <c r="M124" s="223" t="s">
        <v>19</v>
      </c>
      <c r="N124" s="224" t="s">
        <v>47</v>
      </c>
      <c r="O124" s="87"/>
      <c r="P124" s="225">
        <f>O124*H124</f>
        <v>0</v>
      </c>
      <c r="Q124" s="225">
        <v>0</v>
      </c>
      <c r="R124" s="225">
        <f>Q124*H124</f>
        <v>0</v>
      </c>
      <c r="S124" s="225">
        <v>0</v>
      </c>
      <c r="T124" s="226">
        <f>S124*H124</f>
        <v>0</v>
      </c>
      <c r="U124" s="41"/>
      <c r="V124" s="41"/>
      <c r="W124" s="41"/>
      <c r="X124" s="41"/>
      <c r="Y124" s="41"/>
      <c r="Z124" s="41"/>
      <c r="AA124" s="41"/>
      <c r="AB124" s="41"/>
      <c r="AC124" s="41"/>
      <c r="AD124" s="41"/>
      <c r="AE124" s="41"/>
      <c r="AR124" s="227" t="s">
        <v>136</v>
      </c>
      <c r="AT124" s="227" t="s">
        <v>231</v>
      </c>
      <c r="AU124" s="227" t="s">
        <v>84</v>
      </c>
      <c r="AY124" s="20" t="s">
        <v>229</v>
      </c>
      <c r="BE124" s="228">
        <f>IF(N124="základní",J124,0)</f>
        <v>0</v>
      </c>
      <c r="BF124" s="228">
        <f>IF(N124="snížená",J124,0)</f>
        <v>0</v>
      </c>
      <c r="BG124" s="228">
        <f>IF(N124="zákl. přenesená",J124,0)</f>
        <v>0</v>
      </c>
      <c r="BH124" s="228">
        <f>IF(N124="sníž. přenesená",J124,0)</f>
        <v>0</v>
      </c>
      <c r="BI124" s="228">
        <f>IF(N124="nulová",J124,0)</f>
        <v>0</v>
      </c>
      <c r="BJ124" s="20" t="s">
        <v>84</v>
      </c>
      <c r="BK124" s="228">
        <f>ROUND(I124*H124,2)</f>
        <v>0</v>
      </c>
      <c r="BL124" s="20" t="s">
        <v>136</v>
      </c>
      <c r="BM124" s="227" t="s">
        <v>5762</v>
      </c>
    </row>
    <row r="125" s="2" customFormat="1">
      <c r="A125" s="41"/>
      <c r="B125" s="42"/>
      <c r="C125" s="43"/>
      <c r="D125" s="236" t="s">
        <v>315</v>
      </c>
      <c r="E125" s="43"/>
      <c r="F125" s="277" t="s">
        <v>5763</v>
      </c>
      <c r="G125" s="43"/>
      <c r="H125" s="43"/>
      <c r="I125" s="231"/>
      <c r="J125" s="43"/>
      <c r="K125" s="43"/>
      <c r="L125" s="47"/>
      <c r="M125" s="232"/>
      <c r="N125" s="233"/>
      <c r="O125" s="87"/>
      <c r="P125" s="87"/>
      <c r="Q125" s="87"/>
      <c r="R125" s="87"/>
      <c r="S125" s="87"/>
      <c r="T125" s="88"/>
      <c r="U125" s="41"/>
      <c r="V125" s="41"/>
      <c r="W125" s="41"/>
      <c r="X125" s="41"/>
      <c r="Y125" s="41"/>
      <c r="Z125" s="41"/>
      <c r="AA125" s="41"/>
      <c r="AB125" s="41"/>
      <c r="AC125" s="41"/>
      <c r="AD125" s="41"/>
      <c r="AE125" s="41"/>
      <c r="AT125" s="20" t="s">
        <v>315</v>
      </c>
      <c r="AU125" s="20" t="s">
        <v>84</v>
      </c>
    </row>
    <row r="126" s="2" customFormat="1" ht="16.5" customHeight="1">
      <c r="A126" s="41"/>
      <c r="B126" s="42"/>
      <c r="C126" s="216" t="s">
        <v>394</v>
      </c>
      <c r="D126" s="216" t="s">
        <v>231</v>
      </c>
      <c r="E126" s="217" t="s">
        <v>5764</v>
      </c>
      <c r="F126" s="218" t="s">
        <v>5765</v>
      </c>
      <c r="G126" s="219" t="s">
        <v>451</v>
      </c>
      <c r="H126" s="220">
        <v>1</v>
      </c>
      <c r="I126" s="221"/>
      <c r="J126" s="222">
        <f>ROUND(I126*H126,2)</f>
        <v>0</v>
      </c>
      <c r="K126" s="218" t="s">
        <v>322</v>
      </c>
      <c r="L126" s="47"/>
      <c r="M126" s="223" t="s">
        <v>19</v>
      </c>
      <c r="N126" s="224" t="s">
        <v>47</v>
      </c>
      <c r="O126" s="87"/>
      <c r="P126" s="225">
        <f>O126*H126</f>
        <v>0</v>
      </c>
      <c r="Q126" s="225">
        <v>0</v>
      </c>
      <c r="R126" s="225">
        <f>Q126*H126</f>
        <v>0</v>
      </c>
      <c r="S126" s="225">
        <v>0</v>
      </c>
      <c r="T126" s="226">
        <f>S126*H126</f>
        <v>0</v>
      </c>
      <c r="U126" s="41"/>
      <c r="V126" s="41"/>
      <c r="W126" s="41"/>
      <c r="X126" s="41"/>
      <c r="Y126" s="41"/>
      <c r="Z126" s="41"/>
      <c r="AA126" s="41"/>
      <c r="AB126" s="41"/>
      <c r="AC126" s="41"/>
      <c r="AD126" s="41"/>
      <c r="AE126" s="41"/>
      <c r="AR126" s="227" t="s">
        <v>136</v>
      </c>
      <c r="AT126" s="227" t="s">
        <v>231</v>
      </c>
      <c r="AU126" s="227" t="s">
        <v>84</v>
      </c>
      <c r="AY126" s="20" t="s">
        <v>229</v>
      </c>
      <c r="BE126" s="228">
        <f>IF(N126="základní",J126,0)</f>
        <v>0</v>
      </c>
      <c r="BF126" s="228">
        <f>IF(N126="snížená",J126,0)</f>
        <v>0</v>
      </c>
      <c r="BG126" s="228">
        <f>IF(N126="zákl. přenesená",J126,0)</f>
        <v>0</v>
      </c>
      <c r="BH126" s="228">
        <f>IF(N126="sníž. přenesená",J126,0)</f>
        <v>0</v>
      </c>
      <c r="BI126" s="228">
        <f>IF(N126="nulová",J126,0)</f>
        <v>0</v>
      </c>
      <c r="BJ126" s="20" t="s">
        <v>84</v>
      </c>
      <c r="BK126" s="228">
        <f>ROUND(I126*H126,2)</f>
        <v>0</v>
      </c>
      <c r="BL126" s="20" t="s">
        <v>136</v>
      </c>
      <c r="BM126" s="227" t="s">
        <v>5766</v>
      </c>
    </row>
    <row r="127" s="2" customFormat="1">
      <c r="A127" s="41"/>
      <c r="B127" s="42"/>
      <c r="C127" s="43"/>
      <c r="D127" s="236" t="s">
        <v>315</v>
      </c>
      <c r="E127" s="43"/>
      <c r="F127" s="277" t="s">
        <v>5767</v>
      </c>
      <c r="G127" s="43"/>
      <c r="H127" s="43"/>
      <c r="I127" s="231"/>
      <c r="J127" s="43"/>
      <c r="K127" s="43"/>
      <c r="L127" s="47"/>
      <c r="M127" s="232"/>
      <c r="N127" s="233"/>
      <c r="O127" s="87"/>
      <c r="P127" s="87"/>
      <c r="Q127" s="87"/>
      <c r="R127" s="87"/>
      <c r="S127" s="87"/>
      <c r="T127" s="88"/>
      <c r="U127" s="41"/>
      <c r="V127" s="41"/>
      <c r="W127" s="41"/>
      <c r="X127" s="41"/>
      <c r="Y127" s="41"/>
      <c r="Z127" s="41"/>
      <c r="AA127" s="41"/>
      <c r="AB127" s="41"/>
      <c r="AC127" s="41"/>
      <c r="AD127" s="41"/>
      <c r="AE127" s="41"/>
      <c r="AT127" s="20" t="s">
        <v>315</v>
      </c>
      <c r="AU127" s="20" t="s">
        <v>84</v>
      </c>
    </row>
    <row r="128" s="2" customFormat="1" ht="16.5" customHeight="1">
      <c r="A128" s="41"/>
      <c r="B128" s="42"/>
      <c r="C128" s="216" t="s">
        <v>401</v>
      </c>
      <c r="D128" s="216" t="s">
        <v>231</v>
      </c>
      <c r="E128" s="217" t="s">
        <v>5768</v>
      </c>
      <c r="F128" s="218" t="s">
        <v>5769</v>
      </c>
      <c r="G128" s="219" t="s">
        <v>451</v>
      </c>
      <c r="H128" s="220">
        <v>1</v>
      </c>
      <c r="I128" s="221"/>
      <c r="J128" s="222">
        <f>ROUND(I128*H128,2)</f>
        <v>0</v>
      </c>
      <c r="K128" s="218" t="s">
        <v>322</v>
      </c>
      <c r="L128" s="47"/>
      <c r="M128" s="223" t="s">
        <v>19</v>
      </c>
      <c r="N128" s="224" t="s">
        <v>47</v>
      </c>
      <c r="O128" s="87"/>
      <c r="P128" s="225">
        <f>O128*H128</f>
        <v>0</v>
      </c>
      <c r="Q128" s="225">
        <v>0</v>
      </c>
      <c r="R128" s="225">
        <f>Q128*H128</f>
        <v>0</v>
      </c>
      <c r="S128" s="225">
        <v>0</v>
      </c>
      <c r="T128" s="226">
        <f>S128*H128</f>
        <v>0</v>
      </c>
      <c r="U128" s="41"/>
      <c r="V128" s="41"/>
      <c r="W128" s="41"/>
      <c r="X128" s="41"/>
      <c r="Y128" s="41"/>
      <c r="Z128" s="41"/>
      <c r="AA128" s="41"/>
      <c r="AB128" s="41"/>
      <c r="AC128" s="41"/>
      <c r="AD128" s="41"/>
      <c r="AE128" s="41"/>
      <c r="AR128" s="227" t="s">
        <v>136</v>
      </c>
      <c r="AT128" s="227" t="s">
        <v>231</v>
      </c>
      <c r="AU128" s="227" t="s">
        <v>84</v>
      </c>
      <c r="AY128" s="20" t="s">
        <v>229</v>
      </c>
      <c r="BE128" s="228">
        <f>IF(N128="základní",J128,0)</f>
        <v>0</v>
      </c>
      <c r="BF128" s="228">
        <f>IF(N128="snížená",J128,0)</f>
        <v>0</v>
      </c>
      <c r="BG128" s="228">
        <f>IF(N128="zákl. přenesená",J128,0)</f>
        <v>0</v>
      </c>
      <c r="BH128" s="228">
        <f>IF(N128="sníž. přenesená",J128,0)</f>
        <v>0</v>
      </c>
      <c r="BI128" s="228">
        <f>IF(N128="nulová",J128,0)</f>
        <v>0</v>
      </c>
      <c r="BJ128" s="20" t="s">
        <v>84</v>
      </c>
      <c r="BK128" s="228">
        <f>ROUND(I128*H128,2)</f>
        <v>0</v>
      </c>
      <c r="BL128" s="20" t="s">
        <v>136</v>
      </c>
      <c r="BM128" s="227" t="s">
        <v>5770</v>
      </c>
    </row>
    <row r="129" s="2" customFormat="1">
      <c r="A129" s="41"/>
      <c r="B129" s="42"/>
      <c r="C129" s="43"/>
      <c r="D129" s="236" t="s">
        <v>315</v>
      </c>
      <c r="E129" s="43"/>
      <c r="F129" s="277" t="s">
        <v>5771</v>
      </c>
      <c r="G129" s="43"/>
      <c r="H129" s="43"/>
      <c r="I129" s="231"/>
      <c r="J129" s="43"/>
      <c r="K129" s="43"/>
      <c r="L129" s="47"/>
      <c r="M129" s="232"/>
      <c r="N129" s="233"/>
      <c r="O129" s="87"/>
      <c r="P129" s="87"/>
      <c r="Q129" s="87"/>
      <c r="R129" s="87"/>
      <c r="S129" s="87"/>
      <c r="T129" s="88"/>
      <c r="U129" s="41"/>
      <c r="V129" s="41"/>
      <c r="W129" s="41"/>
      <c r="X129" s="41"/>
      <c r="Y129" s="41"/>
      <c r="Z129" s="41"/>
      <c r="AA129" s="41"/>
      <c r="AB129" s="41"/>
      <c r="AC129" s="41"/>
      <c r="AD129" s="41"/>
      <c r="AE129" s="41"/>
      <c r="AT129" s="20" t="s">
        <v>315</v>
      </c>
      <c r="AU129" s="20" t="s">
        <v>84</v>
      </c>
    </row>
    <row r="130" s="2" customFormat="1" ht="16.5" customHeight="1">
      <c r="A130" s="41"/>
      <c r="B130" s="42"/>
      <c r="C130" s="216" t="s">
        <v>406</v>
      </c>
      <c r="D130" s="216" t="s">
        <v>231</v>
      </c>
      <c r="E130" s="217" t="s">
        <v>5772</v>
      </c>
      <c r="F130" s="218" t="s">
        <v>5773</v>
      </c>
      <c r="G130" s="219" t="s">
        <v>451</v>
      </c>
      <c r="H130" s="220">
        <v>1</v>
      </c>
      <c r="I130" s="221"/>
      <c r="J130" s="222">
        <f>ROUND(I130*H130,2)</f>
        <v>0</v>
      </c>
      <c r="K130" s="218" t="s">
        <v>322</v>
      </c>
      <c r="L130" s="47"/>
      <c r="M130" s="223" t="s">
        <v>19</v>
      </c>
      <c r="N130" s="224" t="s">
        <v>47</v>
      </c>
      <c r="O130" s="87"/>
      <c r="P130" s="225">
        <f>O130*H130</f>
        <v>0</v>
      </c>
      <c r="Q130" s="225">
        <v>0</v>
      </c>
      <c r="R130" s="225">
        <f>Q130*H130</f>
        <v>0</v>
      </c>
      <c r="S130" s="225">
        <v>0</v>
      </c>
      <c r="T130" s="226">
        <f>S130*H130</f>
        <v>0</v>
      </c>
      <c r="U130" s="41"/>
      <c r="V130" s="41"/>
      <c r="W130" s="41"/>
      <c r="X130" s="41"/>
      <c r="Y130" s="41"/>
      <c r="Z130" s="41"/>
      <c r="AA130" s="41"/>
      <c r="AB130" s="41"/>
      <c r="AC130" s="41"/>
      <c r="AD130" s="41"/>
      <c r="AE130" s="41"/>
      <c r="AR130" s="227" t="s">
        <v>136</v>
      </c>
      <c r="AT130" s="227" t="s">
        <v>231</v>
      </c>
      <c r="AU130" s="227" t="s">
        <v>84</v>
      </c>
      <c r="AY130" s="20" t="s">
        <v>229</v>
      </c>
      <c r="BE130" s="228">
        <f>IF(N130="základní",J130,0)</f>
        <v>0</v>
      </c>
      <c r="BF130" s="228">
        <f>IF(N130="snížená",J130,0)</f>
        <v>0</v>
      </c>
      <c r="BG130" s="228">
        <f>IF(N130="zákl. přenesená",J130,0)</f>
        <v>0</v>
      </c>
      <c r="BH130" s="228">
        <f>IF(N130="sníž. přenesená",J130,0)</f>
        <v>0</v>
      </c>
      <c r="BI130" s="228">
        <f>IF(N130="nulová",J130,0)</f>
        <v>0</v>
      </c>
      <c r="BJ130" s="20" t="s">
        <v>84</v>
      </c>
      <c r="BK130" s="228">
        <f>ROUND(I130*H130,2)</f>
        <v>0</v>
      </c>
      <c r="BL130" s="20" t="s">
        <v>136</v>
      </c>
      <c r="BM130" s="227" t="s">
        <v>5774</v>
      </c>
    </row>
    <row r="131" s="2" customFormat="1">
      <c r="A131" s="41"/>
      <c r="B131" s="42"/>
      <c r="C131" s="43"/>
      <c r="D131" s="236" t="s">
        <v>315</v>
      </c>
      <c r="E131" s="43"/>
      <c r="F131" s="277" t="s">
        <v>5775</v>
      </c>
      <c r="G131" s="43"/>
      <c r="H131" s="43"/>
      <c r="I131" s="231"/>
      <c r="J131" s="43"/>
      <c r="K131" s="43"/>
      <c r="L131" s="47"/>
      <c r="M131" s="232"/>
      <c r="N131" s="233"/>
      <c r="O131" s="87"/>
      <c r="P131" s="87"/>
      <c r="Q131" s="87"/>
      <c r="R131" s="87"/>
      <c r="S131" s="87"/>
      <c r="T131" s="88"/>
      <c r="U131" s="41"/>
      <c r="V131" s="41"/>
      <c r="W131" s="41"/>
      <c r="X131" s="41"/>
      <c r="Y131" s="41"/>
      <c r="Z131" s="41"/>
      <c r="AA131" s="41"/>
      <c r="AB131" s="41"/>
      <c r="AC131" s="41"/>
      <c r="AD131" s="41"/>
      <c r="AE131" s="41"/>
      <c r="AT131" s="20" t="s">
        <v>315</v>
      </c>
      <c r="AU131" s="20" t="s">
        <v>84</v>
      </c>
    </row>
    <row r="132" s="2" customFormat="1" ht="16.5" customHeight="1">
      <c r="A132" s="41"/>
      <c r="B132" s="42"/>
      <c r="C132" s="216" t="s">
        <v>415</v>
      </c>
      <c r="D132" s="216" t="s">
        <v>231</v>
      </c>
      <c r="E132" s="217" t="s">
        <v>5776</v>
      </c>
      <c r="F132" s="218" t="s">
        <v>5777</v>
      </c>
      <c r="G132" s="219" t="s">
        <v>451</v>
      </c>
      <c r="H132" s="220">
        <v>1</v>
      </c>
      <c r="I132" s="221"/>
      <c r="J132" s="222">
        <f>ROUND(I132*H132,2)</f>
        <v>0</v>
      </c>
      <c r="K132" s="218" t="s">
        <v>322</v>
      </c>
      <c r="L132" s="47"/>
      <c r="M132" s="223" t="s">
        <v>19</v>
      </c>
      <c r="N132" s="224" t="s">
        <v>47</v>
      </c>
      <c r="O132" s="87"/>
      <c r="P132" s="225">
        <f>O132*H132</f>
        <v>0</v>
      </c>
      <c r="Q132" s="225">
        <v>0</v>
      </c>
      <c r="R132" s="225">
        <f>Q132*H132</f>
        <v>0</v>
      </c>
      <c r="S132" s="225">
        <v>0</v>
      </c>
      <c r="T132" s="226">
        <f>S132*H132</f>
        <v>0</v>
      </c>
      <c r="U132" s="41"/>
      <c r="V132" s="41"/>
      <c r="W132" s="41"/>
      <c r="X132" s="41"/>
      <c r="Y132" s="41"/>
      <c r="Z132" s="41"/>
      <c r="AA132" s="41"/>
      <c r="AB132" s="41"/>
      <c r="AC132" s="41"/>
      <c r="AD132" s="41"/>
      <c r="AE132" s="41"/>
      <c r="AR132" s="227" t="s">
        <v>136</v>
      </c>
      <c r="AT132" s="227" t="s">
        <v>231</v>
      </c>
      <c r="AU132" s="227" t="s">
        <v>84</v>
      </c>
      <c r="AY132" s="20" t="s">
        <v>229</v>
      </c>
      <c r="BE132" s="228">
        <f>IF(N132="základní",J132,0)</f>
        <v>0</v>
      </c>
      <c r="BF132" s="228">
        <f>IF(N132="snížená",J132,0)</f>
        <v>0</v>
      </c>
      <c r="BG132" s="228">
        <f>IF(N132="zákl. přenesená",J132,0)</f>
        <v>0</v>
      </c>
      <c r="BH132" s="228">
        <f>IF(N132="sníž. přenesená",J132,0)</f>
        <v>0</v>
      </c>
      <c r="BI132" s="228">
        <f>IF(N132="nulová",J132,0)</f>
        <v>0</v>
      </c>
      <c r="BJ132" s="20" t="s">
        <v>84</v>
      </c>
      <c r="BK132" s="228">
        <f>ROUND(I132*H132,2)</f>
        <v>0</v>
      </c>
      <c r="BL132" s="20" t="s">
        <v>136</v>
      </c>
      <c r="BM132" s="227" t="s">
        <v>5778</v>
      </c>
    </row>
    <row r="133" s="2" customFormat="1">
      <c r="A133" s="41"/>
      <c r="B133" s="42"/>
      <c r="C133" s="43"/>
      <c r="D133" s="236" t="s">
        <v>315</v>
      </c>
      <c r="E133" s="43"/>
      <c r="F133" s="277" t="s">
        <v>5779</v>
      </c>
      <c r="G133" s="43"/>
      <c r="H133" s="43"/>
      <c r="I133" s="231"/>
      <c r="J133" s="43"/>
      <c r="K133" s="43"/>
      <c r="L133" s="47"/>
      <c r="M133" s="232"/>
      <c r="N133" s="233"/>
      <c r="O133" s="87"/>
      <c r="P133" s="87"/>
      <c r="Q133" s="87"/>
      <c r="R133" s="87"/>
      <c r="S133" s="87"/>
      <c r="T133" s="88"/>
      <c r="U133" s="41"/>
      <c r="V133" s="41"/>
      <c r="W133" s="41"/>
      <c r="X133" s="41"/>
      <c r="Y133" s="41"/>
      <c r="Z133" s="41"/>
      <c r="AA133" s="41"/>
      <c r="AB133" s="41"/>
      <c r="AC133" s="41"/>
      <c r="AD133" s="41"/>
      <c r="AE133" s="41"/>
      <c r="AT133" s="20" t="s">
        <v>315</v>
      </c>
      <c r="AU133" s="20" t="s">
        <v>84</v>
      </c>
    </row>
    <row r="134" s="2" customFormat="1" ht="16.5" customHeight="1">
      <c r="A134" s="41"/>
      <c r="B134" s="42"/>
      <c r="C134" s="216" t="s">
        <v>420</v>
      </c>
      <c r="D134" s="216" t="s">
        <v>231</v>
      </c>
      <c r="E134" s="217" t="s">
        <v>5780</v>
      </c>
      <c r="F134" s="218" t="s">
        <v>5781</v>
      </c>
      <c r="G134" s="219" t="s">
        <v>451</v>
      </c>
      <c r="H134" s="220">
        <v>1</v>
      </c>
      <c r="I134" s="221"/>
      <c r="J134" s="222">
        <f>ROUND(I134*H134,2)</f>
        <v>0</v>
      </c>
      <c r="K134" s="218" t="s">
        <v>322</v>
      </c>
      <c r="L134" s="47"/>
      <c r="M134" s="223" t="s">
        <v>19</v>
      </c>
      <c r="N134" s="224" t="s">
        <v>47</v>
      </c>
      <c r="O134" s="87"/>
      <c r="P134" s="225">
        <f>O134*H134</f>
        <v>0</v>
      </c>
      <c r="Q134" s="225">
        <v>0</v>
      </c>
      <c r="R134" s="225">
        <f>Q134*H134</f>
        <v>0</v>
      </c>
      <c r="S134" s="225">
        <v>0</v>
      </c>
      <c r="T134" s="226">
        <f>S134*H134</f>
        <v>0</v>
      </c>
      <c r="U134" s="41"/>
      <c r="V134" s="41"/>
      <c r="W134" s="41"/>
      <c r="X134" s="41"/>
      <c r="Y134" s="41"/>
      <c r="Z134" s="41"/>
      <c r="AA134" s="41"/>
      <c r="AB134" s="41"/>
      <c r="AC134" s="41"/>
      <c r="AD134" s="41"/>
      <c r="AE134" s="41"/>
      <c r="AR134" s="227" t="s">
        <v>136</v>
      </c>
      <c r="AT134" s="227" t="s">
        <v>231</v>
      </c>
      <c r="AU134" s="227" t="s">
        <v>84</v>
      </c>
      <c r="AY134" s="20" t="s">
        <v>229</v>
      </c>
      <c r="BE134" s="228">
        <f>IF(N134="základní",J134,0)</f>
        <v>0</v>
      </c>
      <c r="BF134" s="228">
        <f>IF(N134="snížená",J134,0)</f>
        <v>0</v>
      </c>
      <c r="BG134" s="228">
        <f>IF(N134="zákl. přenesená",J134,0)</f>
        <v>0</v>
      </c>
      <c r="BH134" s="228">
        <f>IF(N134="sníž. přenesená",J134,0)</f>
        <v>0</v>
      </c>
      <c r="BI134" s="228">
        <f>IF(N134="nulová",J134,0)</f>
        <v>0</v>
      </c>
      <c r="BJ134" s="20" t="s">
        <v>84</v>
      </c>
      <c r="BK134" s="228">
        <f>ROUND(I134*H134,2)</f>
        <v>0</v>
      </c>
      <c r="BL134" s="20" t="s">
        <v>136</v>
      </c>
      <c r="BM134" s="227" t="s">
        <v>5782</v>
      </c>
    </row>
    <row r="135" s="2" customFormat="1">
      <c r="A135" s="41"/>
      <c r="B135" s="42"/>
      <c r="C135" s="43"/>
      <c r="D135" s="236" t="s">
        <v>315</v>
      </c>
      <c r="E135" s="43"/>
      <c r="F135" s="277" t="s">
        <v>5783</v>
      </c>
      <c r="G135" s="43"/>
      <c r="H135" s="43"/>
      <c r="I135" s="231"/>
      <c r="J135" s="43"/>
      <c r="K135" s="43"/>
      <c r="L135" s="47"/>
      <c r="M135" s="232"/>
      <c r="N135" s="233"/>
      <c r="O135" s="87"/>
      <c r="P135" s="87"/>
      <c r="Q135" s="87"/>
      <c r="R135" s="87"/>
      <c r="S135" s="87"/>
      <c r="T135" s="88"/>
      <c r="U135" s="41"/>
      <c r="V135" s="41"/>
      <c r="W135" s="41"/>
      <c r="X135" s="41"/>
      <c r="Y135" s="41"/>
      <c r="Z135" s="41"/>
      <c r="AA135" s="41"/>
      <c r="AB135" s="41"/>
      <c r="AC135" s="41"/>
      <c r="AD135" s="41"/>
      <c r="AE135" s="41"/>
      <c r="AT135" s="20" t="s">
        <v>315</v>
      </c>
      <c r="AU135" s="20" t="s">
        <v>84</v>
      </c>
    </row>
    <row r="136" s="2" customFormat="1" ht="16.5" customHeight="1">
      <c r="A136" s="41"/>
      <c r="B136" s="42"/>
      <c r="C136" s="216" t="s">
        <v>425</v>
      </c>
      <c r="D136" s="216" t="s">
        <v>231</v>
      </c>
      <c r="E136" s="217" t="s">
        <v>5784</v>
      </c>
      <c r="F136" s="218" t="s">
        <v>5785</v>
      </c>
      <c r="G136" s="219" t="s">
        <v>451</v>
      </c>
      <c r="H136" s="220">
        <v>1</v>
      </c>
      <c r="I136" s="221"/>
      <c r="J136" s="222">
        <f>ROUND(I136*H136,2)</f>
        <v>0</v>
      </c>
      <c r="K136" s="218" t="s">
        <v>322</v>
      </c>
      <c r="L136" s="47"/>
      <c r="M136" s="223" t="s">
        <v>19</v>
      </c>
      <c r="N136" s="224" t="s">
        <v>47</v>
      </c>
      <c r="O136" s="87"/>
      <c r="P136" s="225">
        <f>O136*H136</f>
        <v>0</v>
      </c>
      <c r="Q136" s="225">
        <v>0</v>
      </c>
      <c r="R136" s="225">
        <f>Q136*H136</f>
        <v>0</v>
      </c>
      <c r="S136" s="225">
        <v>0</v>
      </c>
      <c r="T136" s="226">
        <f>S136*H136</f>
        <v>0</v>
      </c>
      <c r="U136" s="41"/>
      <c r="V136" s="41"/>
      <c r="W136" s="41"/>
      <c r="X136" s="41"/>
      <c r="Y136" s="41"/>
      <c r="Z136" s="41"/>
      <c r="AA136" s="41"/>
      <c r="AB136" s="41"/>
      <c r="AC136" s="41"/>
      <c r="AD136" s="41"/>
      <c r="AE136" s="41"/>
      <c r="AR136" s="227" t="s">
        <v>136</v>
      </c>
      <c r="AT136" s="227" t="s">
        <v>231</v>
      </c>
      <c r="AU136" s="227" t="s">
        <v>84</v>
      </c>
      <c r="AY136" s="20" t="s">
        <v>229</v>
      </c>
      <c r="BE136" s="228">
        <f>IF(N136="základní",J136,0)</f>
        <v>0</v>
      </c>
      <c r="BF136" s="228">
        <f>IF(N136="snížená",J136,0)</f>
        <v>0</v>
      </c>
      <c r="BG136" s="228">
        <f>IF(N136="zákl. přenesená",J136,0)</f>
        <v>0</v>
      </c>
      <c r="BH136" s="228">
        <f>IF(N136="sníž. přenesená",J136,0)</f>
        <v>0</v>
      </c>
      <c r="BI136" s="228">
        <f>IF(N136="nulová",J136,0)</f>
        <v>0</v>
      </c>
      <c r="BJ136" s="20" t="s">
        <v>84</v>
      </c>
      <c r="BK136" s="228">
        <f>ROUND(I136*H136,2)</f>
        <v>0</v>
      </c>
      <c r="BL136" s="20" t="s">
        <v>136</v>
      </c>
      <c r="BM136" s="227" t="s">
        <v>5786</v>
      </c>
    </row>
    <row r="137" s="2" customFormat="1">
      <c r="A137" s="41"/>
      <c r="B137" s="42"/>
      <c r="C137" s="43"/>
      <c r="D137" s="236" t="s">
        <v>315</v>
      </c>
      <c r="E137" s="43"/>
      <c r="F137" s="277" t="s">
        <v>5787</v>
      </c>
      <c r="G137" s="43"/>
      <c r="H137" s="43"/>
      <c r="I137" s="231"/>
      <c r="J137" s="43"/>
      <c r="K137" s="43"/>
      <c r="L137" s="47"/>
      <c r="M137" s="232"/>
      <c r="N137" s="233"/>
      <c r="O137" s="87"/>
      <c r="P137" s="87"/>
      <c r="Q137" s="87"/>
      <c r="R137" s="87"/>
      <c r="S137" s="87"/>
      <c r="T137" s="88"/>
      <c r="U137" s="41"/>
      <c r="V137" s="41"/>
      <c r="W137" s="41"/>
      <c r="X137" s="41"/>
      <c r="Y137" s="41"/>
      <c r="Z137" s="41"/>
      <c r="AA137" s="41"/>
      <c r="AB137" s="41"/>
      <c r="AC137" s="41"/>
      <c r="AD137" s="41"/>
      <c r="AE137" s="41"/>
      <c r="AT137" s="20" t="s">
        <v>315</v>
      </c>
      <c r="AU137" s="20" t="s">
        <v>84</v>
      </c>
    </row>
    <row r="138" s="2" customFormat="1" ht="16.5" customHeight="1">
      <c r="A138" s="41"/>
      <c r="B138" s="42"/>
      <c r="C138" s="216" t="s">
        <v>431</v>
      </c>
      <c r="D138" s="216" t="s">
        <v>231</v>
      </c>
      <c r="E138" s="217" t="s">
        <v>5788</v>
      </c>
      <c r="F138" s="218" t="s">
        <v>5789</v>
      </c>
      <c r="G138" s="219" t="s">
        <v>451</v>
      </c>
      <c r="H138" s="220">
        <v>1</v>
      </c>
      <c r="I138" s="221"/>
      <c r="J138" s="222">
        <f>ROUND(I138*H138,2)</f>
        <v>0</v>
      </c>
      <c r="K138" s="218" t="s">
        <v>322</v>
      </c>
      <c r="L138" s="47"/>
      <c r="M138" s="223" t="s">
        <v>19</v>
      </c>
      <c r="N138" s="224" t="s">
        <v>47</v>
      </c>
      <c r="O138" s="87"/>
      <c r="P138" s="225">
        <f>O138*H138</f>
        <v>0</v>
      </c>
      <c r="Q138" s="225">
        <v>0</v>
      </c>
      <c r="R138" s="225">
        <f>Q138*H138</f>
        <v>0</v>
      </c>
      <c r="S138" s="225">
        <v>0</v>
      </c>
      <c r="T138" s="226">
        <f>S138*H138</f>
        <v>0</v>
      </c>
      <c r="U138" s="41"/>
      <c r="V138" s="41"/>
      <c r="W138" s="41"/>
      <c r="X138" s="41"/>
      <c r="Y138" s="41"/>
      <c r="Z138" s="41"/>
      <c r="AA138" s="41"/>
      <c r="AB138" s="41"/>
      <c r="AC138" s="41"/>
      <c r="AD138" s="41"/>
      <c r="AE138" s="41"/>
      <c r="AR138" s="227" t="s">
        <v>136</v>
      </c>
      <c r="AT138" s="227" t="s">
        <v>231</v>
      </c>
      <c r="AU138" s="227" t="s">
        <v>84</v>
      </c>
      <c r="AY138" s="20" t="s">
        <v>229</v>
      </c>
      <c r="BE138" s="228">
        <f>IF(N138="základní",J138,0)</f>
        <v>0</v>
      </c>
      <c r="BF138" s="228">
        <f>IF(N138="snížená",J138,0)</f>
        <v>0</v>
      </c>
      <c r="BG138" s="228">
        <f>IF(N138="zákl. přenesená",J138,0)</f>
        <v>0</v>
      </c>
      <c r="BH138" s="228">
        <f>IF(N138="sníž. přenesená",J138,0)</f>
        <v>0</v>
      </c>
      <c r="BI138" s="228">
        <f>IF(N138="nulová",J138,0)</f>
        <v>0</v>
      </c>
      <c r="BJ138" s="20" t="s">
        <v>84</v>
      </c>
      <c r="BK138" s="228">
        <f>ROUND(I138*H138,2)</f>
        <v>0</v>
      </c>
      <c r="BL138" s="20" t="s">
        <v>136</v>
      </c>
      <c r="BM138" s="227" t="s">
        <v>2859</v>
      </c>
    </row>
    <row r="139" s="2" customFormat="1">
      <c r="A139" s="41"/>
      <c r="B139" s="42"/>
      <c r="C139" s="43"/>
      <c r="D139" s="236" t="s">
        <v>315</v>
      </c>
      <c r="E139" s="43"/>
      <c r="F139" s="277" t="s">
        <v>5790</v>
      </c>
      <c r="G139" s="43"/>
      <c r="H139" s="43"/>
      <c r="I139" s="231"/>
      <c r="J139" s="43"/>
      <c r="K139" s="43"/>
      <c r="L139" s="47"/>
      <c r="M139" s="232"/>
      <c r="N139" s="233"/>
      <c r="O139" s="87"/>
      <c r="P139" s="87"/>
      <c r="Q139" s="87"/>
      <c r="R139" s="87"/>
      <c r="S139" s="87"/>
      <c r="T139" s="88"/>
      <c r="U139" s="41"/>
      <c r="V139" s="41"/>
      <c r="W139" s="41"/>
      <c r="X139" s="41"/>
      <c r="Y139" s="41"/>
      <c r="Z139" s="41"/>
      <c r="AA139" s="41"/>
      <c r="AB139" s="41"/>
      <c r="AC139" s="41"/>
      <c r="AD139" s="41"/>
      <c r="AE139" s="41"/>
      <c r="AT139" s="20" t="s">
        <v>315</v>
      </c>
      <c r="AU139" s="20" t="s">
        <v>84</v>
      </c>
    </row>
    <row r="140" s="2" customFormat="1" ht="16.5" customHeight="1">
      <c r="A140" s="41"/>
      <c r="B140" s="42"/>
      <c r="C140" s="216" t="s">
        <v>440</v>
      </c>
      <c r="D140" s="216" t="s">
        <v>231</v>
      </c>
      <c r="E140" s="217" t="s">
        <v>5791</v>
      </c>
      <c r="F140" s="218" t="s">
        <v>5792</v>
      </c>
      <c r="G140" s="219" t="s">
        <v>451</v>
      </c>
      <c r="H140" s="220">
        <v>1</v>
      </c>
      <c r="I140" s="221"/>
      <c r="J140" s="222">
        <f>ROUND(I140*H140,2)</f>
        <v>0</v>
      </c>
      <c r="K140" s="218" t="s">
        <v>322</v>
      </c>
      <c r="L140" s="47"/>
      <c r="M140" s="223" t="s">
        <v>19</v>
      </c>
      <c r="N140" s="224" t="s">
        <v>47</v>
      </c>
      <c r="O140" s="87"/>
      <c r="P140" s="225">
        <f>O140*H140</f>
        <v>0</v>
      </c>
      <c r="Q140" s="225">
        <v>0</v>
      </c>
      <c r="R140" s="225">
        <f>Q140*H140</f>
        <v>0</v>
      </c>
      <c r="S140" s="225">
        <v>0</v>
      </c>
      <c r="T140" s="226">
        <f>S140*H140</f>
        <v>0</v>
      </c>
      <c r="U140" s="41"/>
      <c r="V140" s="41"/>
      <c r="W140" s="41"/>
      <c r="X140" s="41"/>
      <c r="Y140" s="41"/>
      <c r="Z140" s="41"/>
      <c r="AA140" s="41"/>
      <c r="AB140" s="41"/>
      <c r="AC140" s="41"/>
      <c r="AD140" s="41"/>
      <c r="AE140" s="41"/>
      <c r="AR140" s="227" t="s">
        <v>136</v>
      </c>
      <c r="AT140" s="227" t="s">
        <v>231</v>
      </c>
      <c r="AU140" s="227" t="s">
        <v>84</v>
      </c>
      <c r="AY140" s="20" t="s">
        <v>229</v>
      </c>
      <c r="BE140" s="228">
        <f>IF(N140="základní",J140,0)</f>
        <v>0</v>
      </c>
      <c r="BF140" s="228">
        <f>IF(N140="snížená",J140,0)</f>
        <v>0</v>
      </c>
      <c r="BG140" s="228">
        <f>IF(N140="zákl. přenesená",J140,0)</f>
        <v>0</v>
      </c>
      <c r="BH140" s="228">
        <f>IF(N140="sníž. přenesená",J140,0)</f>
        <v>0</v>
      </c>
      <c r="BI140" s="228">
        <f>IF(N140="nulová",J140,0)</f>
        <v>0</v>
      </c>
      <c r="BJ140" s="20" t="s">
        <v>84</v>
      </c>
      <c r="BK140" s="228">
        <f>ROUND(I140*H140,2)</f>
        <v>0</v>
      </c>
      <c r="BL140" s="20" t="s">
        <v>136</v>
      </c>
      <c r="BM140" s="227" t="s">
        <v>2863</v>
      </c>
    </row>
    <row r="141" s="2" customFormat="1">
      <c r="A141" s="41"/>
      <c r="B141" s="42"/>
      <c r="C141" s="43"/>
      <c r="D141" s="236" t="s">
        <v>315</v>
      </c>
      <c r="E141" s="43"/>
      <c r="F141" s="277" t="s">
        <v>5793</v>
      </c>
      <c r="G141" s="43"/>
      <c r="H141" s="43"/>
      <c r="I141" s="231"/>
      <c r="J141" s="43"/>
      <c r="K141" s="43"/>
      <c r="L141" s="47"/>
      <c r="M141" s="232"/>
      <c r="N141" s="233"/>
      <c r="O141" s="87"/>
      <c r="P141" s="87"/>
      <c r="Q141" s="87"/>
      <c r="R141" s="87"/>
      <c r="S141" s="87"/>
      <c r="T141" s="88"/>
      <c r="U141" s="41"/>
      <c r="V141" s="41"/>
      <c r="W141" s="41"/>
      <c r="X141" s="41"/>
      <c r="Y141" s="41"/>
      <c r="Z141" s="41"/>
      <c r="AA141" s="41"/>
      <c r="AB141" s="41"/>
      <c r="AC141" s="41"/>
      <c r="AD141" s="41"/>
      <c r="AE141" s="41"/>
      <c r="AT141" s="20" t="s">
        <v>315</v>
      </c>
      <c r="AU141" s="20" t="s">
        <v>84</v>
      </c>
    </row>
    <row r="142" s="2" customFormat="1" ht="16.5" customHeight="1">
      <c r="A142" s="41"/>
      <c r="B142" s="42"/>
      <c r="C142" s="216" t="s">
        <v>448</v>
      </c>
      <c r="D142" s="216" t="s">
        <v>231</v>
      </c>
      <c r="E142" s="217" t="s">
        <v>5794</v>
      </c>
      <c r="F142" s="218" t="s">
        <v>5795</v>
      </c>
      <c r="G142" s="219" t="s">
        <v>451</v>
      </c>
      <c r="H142" s="220">
        <v>1</v>
      </c>
      <c r="I142" s="221"/>
      <c r="J142" s="222">
        <f>ROUND(I142*H142,2)</f>
        <v>0</v>
      </c>
      <c r="K142" s="218" t="s">
        <v>322</v>
      </c>
      <c r="L142" s="47"/>
      <c r="M142" s="223" t="s">
        <v>19</v>
      </c>
      <c r="N142" s="224" t="s">
        <v>47</v>
      </c>
      <c r="O142" s="87"/>
      <c r="P142" s="225">
        <f>O142*H142</f>
        <v>0</v>
      </c>
      <c r="Q142" s="225">
        <v>0</v>
      </c>
      <c r="R142" s="225">
        <f>Q142*H142</f>
        <v>0</v>
      </c>
      <c r="S142" s="225">
        <v>0</v>
      </c>
      <c r="T142" s="226">
        <f>S142*H142</f>
        <v>0</v>
      </c>
      <c r="U142" s="41"/>
      <c r="V142" s="41"/>
      <c r="W142" s="41"/>
      <c r="X142" s="41"/>
      <c r="Y142" s="41"/>
      <c r="Z142" s="41"/>
      <c r="AA142" s="41"/>
      <c r="AB142" s="41"/>
      <c r="AC142" s="41"/>
      <c r="AD142" s="41"/>
      <c r="AE142" s="41"/>
      <c r="AR142" s="227" t="s">
        <v>136</v>
      </c>
      <c r="AT142" s="227" t="s">
        <v>231</v>
      </c>
      <c r="AU142" s="227" t="s">
        <v>84</v>
      </c>
      <c r="AY142" s="20" t="s">
        <v>229</v>
      </c>
      <c r="BE142" s="228">
        <f>IF(N142="základní",J142,0)</f>
        <v>0</v>
      </c>
      <c r="BF142" s="228">
        <f>IF(N142="snížená",J142,0)</f>
        <v>0</v>
      </c>
      <c r="BG142" s="228">
        <f>IF(N142="zákl. přenesená",J142,0)</f>
        <v>0</v>
      </c>
      <c r="BH142" s="228">
        <f>IF(N142="sníž. přenesená",J142,0)</f>
        <v>0</v>
      </c>
      <c r="BI142" s="228">
        <f>IF(N142="nulová",J142,0)</f>
        <v>0</v>
      </c>
      <c r="BJ142" s="20" t="s">
        <v>84</v>
      </c>
      <c r="BK142" s="228">
        <f>ROUND(I142*H142,2)</f>
        <v>0</v>
      </c>
      <c r="BL142" s="20" t="s">
        <v>136</v>
      </c>
      <c r="BM142" s="227" t="s">
        <v>5796</v>
      </c>
    </row>
    <row r="143" s="2" customFormat="1">
      <c r="A143" s="41"/>
      <c r="B143" s="42"/>
      <c r="C143" s="43"/>
      <c r="D143" s="236" t="s">
        <v>315</v>
      </c>
      <c r="E143" s="43"/>
      <c r="F143" s="277" t="s">
        <v>5797</v>
      </c>
      <c r="G143" s="43"/>
      <c r="H143" s="43"/>
      <c r="I143" s="231"/>
      <c r="J143" s="43"/>
      <c r="K143" s="43"/>
      <c r="L143" s="47"/>
      <c r="M143" s="232"/>
      <c r="N143" s="233"/>
      <c r="O143" s="87"/>
      <c r="P143" s="87"/>
      <c r="Q143" s="87"/>
      <c r="R143" s="87"/>
      <c r="S143" s="87"/>
      <c r="T143" s="88"/>
      <c r="U143" s="41"/>
      <c r="V143" s="41"/>
      <c r="W143" s="41"/>
      <c r="X143" s="41"/>
      <c r="Y143" s="41"/>
      <c r="Z143" s="41"/>
      <c r="AA143" s="41"/>
      <c r="AB143" s="41"/>
      <c r="AC143" s="41"/>
      <c r="AD143" s="41"/>
      <c r="AE143" s="41"/>
      <c r="AT143" s="20" t="s">
        <v>315</v>
      </c>
      <c r="AU143" s="20" t="s">
        <v>84</v>
      </c>
    </row>
    <row r="144" s="2" customFormat="1" ht="16.5" customHeight="1">
      <c r="A144" s="41"/>
      <c r="B144" s="42"/>
      <c r="C144" s="216" t="s">
        <v>737</v>
      </c>
      <c r="D144" s="216" t="s">
        <v>231</v>
      </c>
      <c r="E144" s="217" t="s">
        <v>5798</v>
      </c>
      <c r="F144" s="218" t="s">
        <v>5799</v>
      </c>
      <c r="G144" s="219" t="s">
        <v>451</v>
      </c>
      <c r="H144" s="220">
        <v>1</v>
      </c>
      <c r="I144" s="221"/>
      <c r="J144" s="222">
        <f>ROUND(I144*H144,2)</f>
        <v>0</v>
      </c>
      <c r="K144" s="218" t="s">
        <v>322</v>
      </c>
      <c r="L144" s="47"/>
      <c r="M144" s="223" t="s">
        <v>19</v>
      </c>
      <c r="N144" s="224" t="s">
        <v>47</v>
      </c>
      <c r="O144" s="87"/>
      <c r="P144" s="225">
        <f>O144*H144</f>
        <v>0</v>
      </c>
      <c r="Q144" s="225">
        <v>0</v>
      </c>
      <c r="R144" s="225">
        <f>Q144*H144</f>
        <v>0</v>
      </c>
      <c r="S144" s="225">
        <v>0</v>
      </c>
      <c r="T144" s="226">
        <f>S144*H144</f>
        <v>0</v>
      </c>
      <c r="U144" s="41"/>
      <c r="V144" s="41"/>
      <c r="W144" s="41"/>
      <c r="X144" s="41"/>
      <c r="Y144" s="41"/>
      <c r="Z144" s="41"/>
      <c r="AA144" s="41"/>
      <c r="AB144" s="41"/>
      <c r="AC144" s="41"/>
      <c r="AD144" s="41"/>
      <c r="AE144" s="41"/>
      <c r="AR144" s="227" t="s">
        <v>136</v>
      </c>
      <c r="AT144" s="227" t="s">
        <v>231</v>
      </c>
      <c r="AU144" s="227" t="s">
        <v>84</v>
      </c>
      <c r="AY144" s="20" t="s">
        <v>229</v>
      </c>
      <c r="BE144" s="228">
        <f>IF(N144="základní",J144,0)</f>
        <v>0</v>
      </c>
      <c r="BF144" s="228">
        <f>IF(N144="snížená",J144,0)</f>
        <v>0</v>
      </c>
      <c r="BG144" s="228">
        <f>IF(N144="zákl. přenesená",J144,0)</f>
        <v>0</v>
      </c>
      <c r="BH144" s="228">
        <f>IF(N144="sníž. přenesená",J144,0)</f>
        <v>0</v>
      </c>
      <c r="BI144" s="228">
        <f>IF(N144="nulová",J144,0)</f>
        <v>0</v>
      </c>
      <c r="BJ144" s="20" t="s">
        <v>84</v>
      </c>
      <c r="BK144" s="228">
        <f>ROUND(I144*H144,2)</f>
        <v>0</v>
      </c>
      <c r="BL144" s="20" t="s">
        <v>136</v>
      </c>
      <c r="BM144" s="227" t="s">
        <v>5800</v>
      </c>
    </row>
    <row r="145" s="2" customFormat="1">
      <c r="A145" s="41"/>
      <c r="B145" s="42"/>
      <c r="C145" s="43"/>
      <c r="D145" s="236" t="s">
        <v>315</v>
      </c>
      <c r="E145" s="43"/>
      <c r="F145" s="277" t="s">
        <v>5801</v>
      </c>
      <c r="G145" s="43"/>
      <c r="H145" s="43"/>
      <c r="I145" s="231"/>
      <c r="J145" s="43"/>
      <c r="K145" s="43"/>
      <c r="L145" s="47"/>
      <c r="M145" s="232"/>
      <c r="N145" s="233"/>
      <c r="O145" s="87"/>
      <c r="P145" s="87"/>
      <c r="Q145" s="87"/>
      <c r="R145" s="87"/>
      <c r="S145" s="87"/>
      <c r="T145" s="88"/>
      <c r="U145" s="41"/>
      <c r="V145" s="41"/>
      <c r="W145" s="41"/>
      <c r="X145" s="41"/>
      <c r="Y145" s="41"/>
      <c r="Z145" s="41"/>
      <c r="AA145" s="41"/>
      <c r="AB145" s="41"/>
      <c r="AC145" s="41"/>
      <c r="AD145" s="41"/>
      <c r="AE145" s="41"/>
      <c r="AT145" s="20" t="s">
        <v>315</v>
      </c>
      <c r="AU145" s="20" t="s">
        <v>84</v>
      </c>
    </row>
    <row r="146" s="2" customFormat="1" ht="16.5" customHeight="1">
      <c r="A146" s="41"/>
      <c r="B146" s="42"/>
      <c r="C146" s="216" t="s">
        <v>743</v>
      </c>
      <c r="D146" s="216" t="s">
        <v>231</v>
      </c>
      <c r="E146" s="217" t="s">
        <v>5802</v>
      </c>
      <c r="F146" s="218" t="s">
        <v>5803</v>
      </c>
      <c r="G146" s="219" t="s">
        <v>451</v>
      </c>
      <c r="H146" s="220">
        <v>1</v>
      </c>
      <c r="I146" s="221"/>
      <c r="J146" s="222">
        <f>ROUND(I146*H146,2)</f>
        <v>0</v>
      </c>
      <c r="K146" s="218" t="s">
        <v>322</v>
      </c>
      <c r="L146" s="47"/>
      <c r="M146" s="223" t="s">
        <v>19</v>
      </c>
      <c r="N146" s="224" t="s">
        <v>47</v>
      </c>
      <c r="O146" s="87"/>
      <c r="P146" s="225">
        <f>O146*H146</f>
        <v>0</v>
      </c>
      <c r="Q146" s="225">
        <v>0</v>
      </c>
      <c r="R146" s="225">
        <f>Q146*H146</f>
        <v>0</v>
      </c>
      <c r="S146" s="225">
        <v>0</v>
      </c>
      <c r="T146" s="226">
        <f>S146*H146</f>
        <v>0</v>
      </c>
      <c r="U146" s="41"/>
      <c r="V146" s="41"/>
      <c r="W146" s="41"/>
      <c r="X146" s="41"/>
      <c r="Y146" s="41"/>
      <c r="Z146" s="41"/>
      <c r="AA146" s="41"/>
      <c r="AB146" s="41"/>
      <c r="AC146" s="41"/>
      <c r="AD146" s="41"/>
      <c r="AE146" s="41"/>
      <c r="AR146" s="227" t="s">
        <v>136</v>
      </c>
      <c r="AT146" s="227" t="s">
        <v>231</v>
      </c>
      <c r="AU146" s="227" t="s">
        <v>84</v>
      </c>
      <c r="AY146" s="20" t="s">
        <v>229</v>
      </c>
      <c r="BE146" s="228">
        <f>IF(N146="základní",J146,0)</f>
        <v>0</v>
      </c>
      <c r="BF146" s="228">
        <f>IF(N146="snížená",J146,0)</f>
        <v>0</v>
      </c>
      <c r="BG146" s="228">
        <f>IF(N146="zákl. přenesená",J146,0)</f>
        <v>0</v>
      </c>
      <c r="BH146" s="228">
        <f>IF(N146="sníž. přenesená",J146,0)</f>
        <v>0</v>
      </c>
      <c r="BI146" s="228">
        <f>IF(N146="nulová",J146,0)</f>
        <v>0</v>
      </c>
      <c r="BJ146" s="20" t="s">
        <v>84</v>
      </c>
      <c r="BK146" s="228">
        <f>ROUND(I146*H146,2)</f>
        <v>0</v>
      </c>
      <c r="BL146" s="20" t="s">
        <v>136</v>
      </c>
      <c r="BM146" s="227" t="s">
        <v>5804</v>
      </c>
    </row>
    <row r="147" s="2" customFormat="1">
      <c r="A147" s="41"/>
      <c r="B147" s="42"/>
      <c r="C147" s="43"/>
      <c r="D147" s="236" t="s">
        <v>315</v>
      </c>
      <c r="E147" s="43"/>
      <c r="F147" s="277" t="s">
        <v>5805</v>
      </c>
      <c r="G147" s="43"/>
      <c r="H147" s="43"/>
      <c r="I147" s="231"/>
      <c r="J147" s="43"/>
      <c r="K147" s="43"/>
      <c r="L147" s="47"/>
      <c r="M147" s="232"/>
      <c r="N147" s="233"/>
      <c r="O147" s="87"/>
      <c r="P147" s="87"/>
      <c r="Q147" s="87"/>
      <c r="R147" s="87"/>
      <c r="S147" s="87"/>
      <c r="T147" s="88"/>
      <c r="U147" s="41"/>
      <c r="V147" s="41"/>
      <c r="W147" s="41"/>
      <c r="X147" s="41"/>
      <c r="Y147" s="41"/>
      <c r="Z147" s="41"/>
      <c r="AA147" s="41"/>
      <c r="AB147" s="41"/>
      <c r="AC147" s="41"/>
      <c r="AD147" s="41"/>
      <c r="AE147" s="41"/>
      <c r="AT147" s="20" t="s">
        <v>315</v>
      </c>
      <c r="AU147" s="20" t="s">
        <v>84</v>
      </c>
    </row>
    <row r="148" s="2" customFormat="1" ht="16.5" customHeight="1">
      <c r="A148" s="41"/>
      <c r="B148" s="42"/>
      <c r="C148" s="216" t="s">
        <v>754</v>
      </c>
      <c r="D148" s="216" t="s">
        <v>231</v>
      </c>
      <c r="E148" s="217" t="s">
        <v>5806</v>
      </c>
      <c r="F148" s="218" t="s">
        <v>5807</v>
      </c>
      <c r="G148" s="219" t="s">
        <v>451</v>
      </c>
      <c r="H148" s="220">
        <v>1</v>
      </c>
      <c r="I148" s="221"/>
      <c r="J148" s="222">
        <f>ROUND(I148*H148,2)</f>
        <v>0</v>
      </c>
      <c r="K148" s="218" t="s">
        <v>322</v>
      </c>
      <c r="L148" s="47"/>
      <c r="M148" s="223" t="s">
        <v>19</v>
      </c>
      <c r="N148" s="224" t="s">
        <v>47</v>
      </c>
      <c r="O148" s="87"/>
      <c r="P148" s="225">
        <f>O148*H148</f>
        <v>0</v>
      </c>
      <c r="Q148" s="225">
        <v>0</v>
      </c>
      <c r="R148" s="225">
        <f>Q148*H148</f>
        <v>0</v>
      </c>
      <c r="S148" s="225">
        <v>0</v>
      </c>
      <c r="T148" s="226">
        <f>S148*H148</f>
        <v>0</v>
      </c>
      <c r="U148" s="41"/>
      <c r="V148" s="41"/>
      <c r="W148" s="41"/>
      <c r="X148" s="41"/>
      <c r="Y148" s="41"/>
      <c r="Z148" s="41"/>
      <c r="AA148" s="41"/>
      <c r="AB148" s="41"/>
      <c r="AC148" s="41"/>
      <c r="AD148" s="41"/>
      <c r="AE148" s="41"/>
      <c r="AR148" s="227" t="s">
        <v>136</v>
      </c>
      <c r="AT148" s="227" t="s">
        <v>231</v>
      </c>
      <c r="AU148" s="227" t="s">
        <v>84</v>
      </c>
      <c r="AY148" s="20" t="s">
        <v>229</v>
      </c>
      <c r="BE148" s="228">
        <f>IF(N148="základní",J148,0)</f>
        <v>0</v>
      </c>
      <c r="BF148" s="228">
        <f>IF(N148="snížená",J148,0)</f>
        <v>0</v>
      </c>
      <c r="BG148" s="228">
        <f>IF(N148="zákl. přenesená",J148,0)</f>
        <v>0</v>
      </c>
      <c r="BH148" s="228">
        <f>IF(N148="sníž. přenesená",J148,0)</f>
        <v>0</v>
      </c>
      <c r="BI148" s="228">
        <f>IF(N148="nulová",J148,0)</f>
        <v>0</v>
      </c>
      <c r="BJ148" s="20" t="s">
        <v>84</v>
      </c>
      <c r="BK148" s="228">
        <f>ROUND(I148*H148,2)</f>
        <v>0</v>
      </c>
      <c r="BL148" s="20" t="s">
        <v>136</v>
      </c>
      <c r="BM148" s="227" t="s">
        <v>5808</v>
      </c>
    </row>
    <row r="149" s="2" customFormat="1">
      <c r="A149" s="41"/>
      <c r="B149" s="42"/>
      <c r="C149" s="43"/>
      <c r="D149" s="236" t="s">
        <v>315</v>
      </c>
      <c r="E149" s="43"/>
      <c r="F149" s="277" t="s">
        <v>5809</v>
      </c>
      <c r="G149" s="43"/>
      <c r="H149" s="43"/>
      <c r="I149" s="231"/>
      <c r="J149" s="43"/>
      <c r="K149" s="43"/>
      <c r="L149" s="47"/>
      <c r="M149" s="232"/>
      <c r="N149" s="233"/>
      <c r="O149" s="87"/>
      <c r="P149" s="87"/>
      <c r="Q149" s="87"/>
      <c r="R149" s="87"/>
      <c r="S149" s="87"/>
      <c r="T149" s="88"/>
      <c r="U149" s="41"/>
      <c r="V149" s="41"/>
      <c r="W149" s="41"/>
      <c r="X149" s="41"/>
      <c r="Y149" s="41"/>
      <c r="Z149" s="41"/>
      <c r="AA149" s="41"/>
      <c r="AB149" s="41"/>
      <c r="AC149" s="41"/>
      <c r="AD149" s="41"/>
      <c r="AE149" s="41"/>
      <c r="AT149" s="20" t="s">
        <v>315</v>
      </c>
      <c r="AU149" s="20" t="s">
        <v>84</v>
      </c>
    </row>
    <row r="150" s="2" customFormat="1" ht="16.5" customHeight="1">
      <c r="A150" s="41"/>
      <c r="B150" s="42"/>
      <c r="C150" s="216" t="s">
        <v>762</v>
      </c>
      <c r="D150" s="216" t="s">
        <v>231</v>
      </c>
      <c r="E150" s="217" t="s">
        <v>5810</v>
      </c>
      <c r="F150" s="218" t="s">
        <v>5811</v>
      </c>
      <c r="G150" s="219" t="s">
        <v>451</v>
      </c>
      <c r="H150" s="220">
        <v>1</v>
      </c>
      <c r="I150" s="221"/>
      <c r="J150" s="222">
        <f>ROUND(I150*H150,2)</f>
        <v>0</v>
      </c>
      <c r="K150" s="218" t="s">
        <v>322</v>
      </c>
      <c r="L150" s="47"/>
      <c r="M150" s="223" t="s">
        <v>19</v>
      </c>
      <c r="N150" s="224" t="s">
        <v>47</v>
      </c>
      <c r="O150" s="87"/>
      <c r="P150" s="225">
        <f>O150*H150</f>
        <v>0</v>
      </c>
      <c r="Q150" s="225">
        <v>0</v>
      </c>
      <c r="R150" s="225">
        <f>Q150*H150</f>
        <v>0</v>
      </c>
      <c r="S150" s="225">
        <v>0</v>
      </c>
      <c r="T150" s="226">
        <f>S150*H150</f>
        <v>0</v>
      </c>
      <c r="U150" s="41"/>
      <c r="V150" s="41"/>
      <c r="W150" s="41"/>
      <c r="X150" s="41"/>
      <c r="Y150" s="41"/>
      <c r="Z150" s="41"/>
      <c r="AA150" s="41"/>
      <c r="AB150" s="41"/>
      <c r="AC150" s="41"/>
      <c r="AD150" s="41"/>
      <c r="AE150" s="41"/>
      <c r="AR150" s="227" t="s">
        <v>136</v>
      </c>
      <c r="AT150" s="227" t="s">
        <v>231</v>
      </c>
      <c r="AU150" s="227" t="s">
        <v>84</v>
      </c>
      <c r="AY150" s="20" t="s">
        <v>229</v>
      </c>
      <c r="BE150" s="228">
        <f>IF(N150="základní",J150,0)</f>
        <v>0</v>
      </c>
      <c r="BF150" s="228">
        <f>IF(N150="snížená",J150,0)</f>
        <v>0</v>
      </c>
      <c r="BG150" s="228">
        <f>IF(N150="zákl. přenesená",J150,0)</f>
        <v>0</v>
      </c>
      <c r="BH150" s="228">
        <f>IF(N150="sníž. přenesená",J150,0)</f>
        <v>0</v>
      </c>
      <c r="BI150" s="228">
        <f>IF(N150="nulová",J150,0)</f>
        <v>0</v>
      </c>
      <c r="BJ150" s="20" t="s">
        <v>84</v>
      </c>
      <c r="BK150" s="228">
        <f>ROUND(I150*H150,2)</f>
        <v>0</v>
      </c>
      <c r="BL150" s="20" t="s">
        <v>136</v>
      </c>
      <c r="BM150" s="227" t="s">
        <v>5812</v>
      </c>
    </row>
    <row r="151" s="2" customFormat="1">
      <c r="A151" s="41"/>
      <c r="B151" s="42"/>
      <c r="C151" s="43"/>
      <c r="D151" s="236" t="s">
        <v>315</v>
      </c>
      <c r="E151" s="43"/>
      <c r="F151" s="277" t="s">
        <v>5813</v>
      </c>
      <c r="G151" s="43"/>
      <c r="H151" s="43"/>
      <c r="I151" s="231"/>
      <c r="J151" s="43"/>
      <c r="K151" s="43"/>
      <c r="L151" s="47"/>
      <c r="M151" s="232"/>
      <c r="N151" s="233"/>
      <c r="O151" s="87"/>
      <c r="P151" s="87"/>
      <c r="Q151" s="87"/>
      <c r="R151" s="87"/>
      <c r="S151" s="87"/>
      <c r="T151" s="88"/>
      <c r="U151" s="41"/>
      <c r="V151" s="41"/>
      <c r="W151" s="41"/>
      <c r="X151" s="41"/>
      <c r="Y151" s="41"/>
      <c r="Z151" s="41"/>
      <c r="AA151" s="41"/>
      <c r="AB151" s="41"/>
      <c r="AC151" s="41"/>
      <c r="AD151" s="41"/>
      <c r="AE151" s="41"/>
      <c r="AT151" s="20" t="s">
        <v>315</v>
      </c>
      <c r="AU151" s="20" t="s">
        <v>84</v>
      </c>
    </row>
    <row r="152" s="2" customFormat="1" ht="16.5" customHeight="1">
      <c r="A152" s="41"/>
      <c r="B152" s="42"/>
      <c r="C152" s="216" t="s">
        <v>769</v>
      </c>
      <c r="D152" s="216" t="s">
        <v>231</v>
      </c>
      <c r="E152" s="217" t="s">
        <v>5814</v>
      </c>
      <c r="F152" s="218" t="s">
        <v>5815</v>
      </c>
      <c r="G152" s="219" t="s">
        <v>451</v>
      </c>
      <c r="H152" s="220">
        <v>1</v>
      </c>
      <c r="I152" s="221"/>
      <c r="J152" s="222">
        <f>ROUND(I152*H152,2)</f>
        <v>0</v>
      </c>
      <c r="K152" s="218" t="s">
        <v>322</v>
      </c>
      <c r="L152" s="47"/>
      <c r="M152" s="223" t="s">
        <v>19</v>
      </c>
      <c r="N152" s="224" t="s">
        <v>47</v>
      </c>
      <c r="O152" s="87"/>
      <c r="P152" s="225">
        <f>O152*H152</f>
        <v>0</v>
      </c>
      <c r="Q152" s="225">
        <v>0</v>
      </c>
      <c r="R152" s="225">
        <f>Q152*H152</f>
        <v>0</v>
      </c>
      <c r="S152" s="225">
        <v>0</v>
      </c>
      <c r="T152" s="226">
        <f>S152*H152</f>
        <v>0</v>
      </c>
      <c r="U152" s="41"/>
      <c r="V152" s="41"/>
      <c r="W152" s="41"/>
      <c r="X152" s="41"/>
      <c r="Y152" s="41"/>
      <c r="Z152" s="41"/>
      <c r="AA152" s="41"/>
      <c r="AB152" s="41"/>
      <c r="AC152" s="41"/>
      <c r="AD152" s="41"/>
      <c r="AE152" s="41"/>
      <c r="AR152" s="227" t="s">
        <v>136</v>
      </c>
      <c r="AT152" s="227" t="s">
        <v>231</v>
      </c>
      <c r="AU152" s="227" t="s">
        <v>84</v>
      </c>
      <c r="AY152" s="20" t="s">
        <v>229</v>
      </c>
      <c r="BE152" s="228">
        <f>IF(N152="základní",J152,0)</f>
        <v>0</v>
      </c>
      <c r="BF152" s="228">
        <f>IF(N152="snížená",J152,0)</f>
        <v>0</v>
      </c>
      <c r="BG152" s="228">
        <f>IF(N152="zákl. přenesená",J152,0)</f>
        <v>0</v>
      </c>
      <c r="BH152" s="228">
        <f>IF(N152="sníž. přenesená",J152,0)</f>
        <v>0</v>
      </c>
      <c r="BI152" s="228">
        <f>IF(N152="nulová",J152,0)</f>
        <v>0</v>
      </c>
      <c r="BJ152" s="20" t="s">
        <v>84</v>
      </c>
      <c r="BK152" s="228">
        <f>ROUND(I152*H152,2)</f>
        <v>0</v>
      </c>
      <c r="BL152" s="20" t="s">
        <v>136</v>
      </c>
      <c r="BM152" s="227" t="s">
        <v>5816</v>
      </c>
    </row>
    <row r="153" s="2" customFormat="1">
      <c r="A153" s="41"/>
      <c r="B153" s="42"/>
      <c r="C153" s="43"/>
      <c r="D153" s="236" t="s">
        <v>315</v>
      </c>
      <c r="E153" s="43"/>
      <c r="F153" s="277" t="s">
        <v>5817</v>
      </c>
      <c r="G153" s="43"/>
      <c r="H153" s="43"/>
      <c r="I153" s="231"/>
      <c r="J153" s="43"/>
      <c r="K153" s="43"/>
      <c r="L153" s="47"/>
      <c r="M153" s="232"/>
      <c r="N153" s="233"/>
      <c r="O153" s="87"/>
      <c r="P153" s="87"/>
      <c r="Q153" s="87"/>
      <c r="R153" s="87"/>
      <c r="S153" s="87"/>
      <c r="T153" s="88"/>
      <c r="U153" s="41"/>
      <c r="V153" s="41"/>
      <c r="W153" s="41"/>
      <c r="X153" s="41"/>
      <c r="Y153" s="41"/>
      <c r="Z153" s="41"/>
      <c r="AA153" s="41"/>
      <c r="AB153" s="41"/>
      <c r="AC153" s="41"/>
      <c r="AD153" s="41"/>
      <c r="AE153" s="41"/>
      <c r="AT153" s="20" t="s">
        <v>315</v>
      </c>
      <c r="AU153" s="20" t="s">
        <v>84</v>
      </c>
    </row>
    <row r="154" s="2" customFormat="1" ht="16.5" customHeight="1">
      <c r="A154" s="41"/>
      <c r="B154" s="42"/>
      <c r="C154" s="216" t="s">
        <v>777</v>
      </c>
      <c r="D154" s="216" t="s">
        <v>231</v>
      </c>
      <c r="E154" s="217" t="s">
        <v>5818</v>
      </c>
      <c r="F154" s="218" t="s">
        <v>5819</v>
      </c>
      <c r="G154" s="219" t="s">
        <v>451</v>
      </c>
      <c r="H154" s="220">
        <v>1</v>
      </c>
      <c r="I154" s="221"/>
      <c r="J154" s="222">
        <f>ROUND(I154*H154,2)</f>
        <v>0</v>
      </c>
      <c r="K154" s="218" t="s">
        <v>322</v>
      </c>
      <c r="L154" s="47"/>
      <c r="M154" s="223" t="s">
        <v>19</v>
      </c>
      <c r="N154" s="224" t="s">
        <v>47</v>
      </c>
      <c r="O154" s="87"/>
      <c r="P154" s="225">
        <f>O154*H154</f>
        <v>0</v>
      </c>
      <c r="Q154" s="225">
        <v>0</v>
      </c>
      <c r="R154" s="225">
        <f>Q154*H154</f>
        <v>0</v>
      </c>
      <c r="S154" s="225">
        <v>0</v>
      </c>
      <c r="T154" s="226">
        <f>S154*H154</f>
        <v>0</v>
      </c>
      <c r="U154" s="41"/>
      <c r="V154" s="41"/>
      <c r="W154" s="41"/>
      <c r="X154" s="41"/>
      <c r="Y154" s="41"/>
      <c r="Z154" s="41"/>
      <c r="AA154" s="41"/>
      <c r="AB154" s="41"/>
      <c r="AC154" s="41"/>
      <c r="AD154" s="41"/>
      <c r="AE154" s="41"/>
      <c r="AR154" s="227" t="s">
        <v>136</v>
      </c>
      <c r="AT154" s="227" t="s">
        <v>231</v>
      </c>
      <c r="AU154" s="227" t="s">
        <v>84</v>
      </c>
      <c r="AY154" s="20" t="s">
        <v>229</v>
      </c>
      <c r="BE154" s="228">
        <f>IF(N154="základní",J154,0)</f>
        <v>0</v>
      </c>
      <c r="BF154" s="228">
        <f>IF(N154="snížená",J154,0)</f>
        <v>0</v>
      </c>
      <c r="BG154" s="228">
        <f>IF(N154="zákl. přenesená",J154,0)</f>
        <v>0</v>
      </c>
      <c r="BH154" s="228">
        <f>IF(N154="sníž. přenesená",J154,0)</f>
        <v>0</v>
      </c>
      <c r="BI154" s="228">
        <f>IF(N154="nulová",J154,0)</f>
        <v>0</v>
      </c>
      <c r="BJ154" s="20" t="s">
        <v>84</v>
      </c>
      <c r="BK154" s="228">
        <f>ROUND(I154*H154,2)</f>
        <v>0</v>
      </c>
      <c r="BL154" s="20" t="s">
        <v>136</v>
      </c>
      <c r="BM154" s="227" t="s">
        <v>5820</v>
      </c>
    </row>
    <row r="155" s="2" customFormat="1">
      <c r="A155" s="41"/>
      <c r="B155" s="42"/>
      <c r="C155" s="43"/>
      <c r="D155" s="236" t="s">
        <v>315</v>
      </c>
      <c r="E155" s="43"/>
      <c r="F155" s="277" t="s">
        <v>5821</v>
      </c>
      <c r="G155" s="43"/>
      <c r="H155" s="43"/>
      <c r="I155" s="231"/>
      <c r="J155" s="43"/>
      <c r="K155" s="43"/>
      <c r="L155" s="47"/>
      <c r="M155" s="232"/>
      <c r="N155" s="233"/>
      <c r="O155" s="87"/>
      <c r="P155" s="87"/>
      <c r="Q155" s="87"/>
      <c r="R155" s="87"/>
      <c r="S155" s="87"/>
      <c r="T155" s="88"/>
      <c r="U155" s="41"/>
      <c r="V155" s="41"/>
      <c r="W155" s="41"/>
      <c r="X155" s="41"/>
      <c r="Y155" s="41"/>
      <c r="Z155" s="41"/>
      <c r="AA155" s="41"/>
      <c r="AB155" s="41"/>
      <c r="AC155" s="41"/>
      <c r="AD155" s="41"/>
      <c r="AE155" s="41"/>
      <c r="AT155" s="20" t="s">
        <v>315</v>
      </c>
      <c r="AU155" s="20" t="s">
        <v>84</v>
      </c>
    </row>
    <row r="156" s="2" customFormat="1" ht="16.5" customHeight="1">
      <c r="A156" s="41"/>
      <c r="B156" s="42"/>
      <c r="C156" s="216" t="s">
        <v>786</v>
      </c>
      <c r="D156" s="216" t="s">
        <v>231</v>
      </c>
      <c r="E156" s="217" t="s">
        <v>5822</v>
      </c>
      <c r="F156" s="218" t="s">
        <v>5823</v>
      </c>
      <c r="G156" s="219" t="s">
        <v>451</v>
      </c>
      <c r="H156" s="220">
        <v>1</v>
      </c>
      <c r="I156" s="221"/>
      <c r="J156" s="222">
        <f>ROUND(I156*H156,2)</f>
        <v>0</v>
      </c>
      <c r="K156" s="218" t="s">
        <v>322</v>
      </c>
      <c r="L156" s="47"/>
      <c r="M156" s="223" t="s">
        <v>19</v>
      </c>
      <c r="N156" s="224" t="s">
        <v>47</v>
      </c>
      <c r="O156" s="87"/>
      <c r="P156" s="225">
        <f>O156*H156</f>
        <v>0</v>
      </c>
      <c r="Q156" s="225">
        <v>0</v>
      </c>
      <c r="R156" s="225">
        <f>Q156*H156</f>
        <v>0</v>
      </c>
      <c r="S156" s="225">
        <v>0</v>
      </c>
      <c r="T156" s="226">
        <f>S156*H156</f>
        <v>0</v>
      </c>
      <c r="U156" s="41"/>
      <c r="V156" s="41"/>
      <c r="W156" s="41"/>
      <c r="X156" s="41"/>
      <c r="Y156" s="41"/>
      <c r="Z156" s="41"/>
      <c r="AA156" s="41"/>
      <c r="AB156" s="41"/>
      <c r="AC156" s="41"/>
      <c r="AD156" s="41"/>
      <c r="AE156" s="41"/>
      <c r="AR156" s="227" t="s">
        <v>136</v>
      </c>
      <c r="AT156" s="227" t="s">
        <v>231</v>
      </c>
      <c r="AU156" s="227" t="s">
        <v>84</v>
      </c>
      <c r="AY156" s="20" t="s">
        <v>229</v>
      </c>
      <c r="BE156" s="228">
        <f>IF(N156="základní",J156,0)</f>
        <v>0</v>
      </c>
      <c r="BF156" s="228">
        <f>IF(N156="snížená",J156,0)</f>
        <v>0</v>
      </c>
      <c r="BG156" s="228">
        <f>IF(N156="zákl. přenesená",J156,0)</f>
        <v>0</v>
      </c>
      <c r="BH156" s="228">
        <f>IF(N156="sníž. přenesená",J156,0)</f>
        <v>0</v>
      </c>
      <c r="BI156" s="228">
        <f>IF(N156="nulová",J156,0)</f>
        <v>0</v>
      </c>
      <c r="BJ156" s="20" t="s">
        <v>84</v>
      </c>
      <c r="BK156" s="228">
        <f>ROUND(I156*H156,2)</f>
        <v>0</v>
      </c>
      <c r="BL156" s="20" t="s">
        <v>136</v>
      </c>
      <c r="BM156" s="227" t="s">
        <v>5824</v>
      </c>
    </row>
    <row r="157" s="2" customFormat="1">
      <c r="A157" s="41"/>
      <c r="B157" s="42"/>
      <c r="C157" s="43"/>
      <c r="D157" s="236" t="s">
        <v>315</v>
      </c>
      <c r="E157" s="43"/>
      <c r="F157" s="277" t="s">
        <v>5825</v>
      </c>
      <c r="G157" s="43"/>
      <c r="H157" s="43"/>
      <c r="I157" s="231"/>
      <c r="J157" s="43"/>
      <c r="K157" s="43"/>
      <c r="L157" s="47"/>
      <c r="M157" s="232"/>
      <c r="N157" s="233"/>
      <c r="O157" s="87"/>
      <c r="P157" s="87"/>
      <c r="Q157" s="87"/>
      <c r="R157" s="87"/>
      <c r="S157" s="87"/>
      <c r="T157" s="88"/>
      <c r="U157" s="41"/>
      <c r="V157" s="41"/>
      <c r="W157" s="41"/>
      <c r="X157" s="41"/>
      <c r="Y157" s="41"/>
      <c r="Z157" s="41"/>
      <c r="AA157" s="41"/>
      <c r="AB157" s="41"/>
      <c r="AC157" s="41"/>
      <c r="AD157" s="41"/>
      <c r="AE157" s="41"/>
      <c r="AT157" s="20" t="s">
        <v>315</v>
      </c>
      <c r="AU157" s="20" t="s">
        <v>84</v>
      </c>
    </row>
    <row r="158" s="2" customFormat="1" ht="16.5" customHeight="1">
      <c r="A158" s="41"/>
      <c r="B158" s="42"/>
      <c r="C158" s="216" t="s">
        <v>793</v>
      </c>
      <c r="D158" s="216" t="s">
        <v>231</v>
      </c>
      <c r="E158" s="217" t="s">
        <v>5826</v>
      </c>
      <c r="F158" s="218" t="s">
        <v>5827</v>
      </c>
      <c r="G158" s="219" t="s">
        <v>451</v>
      </c>
      <c r="H158" s="220">
        <v>1</v>
      </c>
      <c r="I158" s="221"/>
      <c r="J158" s="222">
        <f>ROUND(I158*H158,2)</f>
        <v>0</v>
      </c>
      <c r="K158" s="218" t="s">
        <v>322</v>
      </c>
      <c r="L158" s="47"/>
      <c r="M158" s="223" t="s">
        <v>19</v>
      </c>
      <c r="N158" s="224" t="s">
        <v>47</v>
      </c>
      <c r="O158" s="87"/>
      <c r="P158" s="225">
        <f>O158*H158</f>
        <v>0</v>
      </c>
      <c r="Q158" s="225">
        <v>0</v>
      </c>
      <c r="R158" s="225">
        <f>Q158*H158</f>
        <v>0</v>
      </c>
      <c r="S158" s="225">
        <v>0</v>
      </c>
      <c r="T158" s="226">
        <f>S158*H158</f>
        <v>0</v>
      </c>
      <c r="U158" s="41"/>
      <c r="V158" s="41"/>
      <c r="W158" s="41"/>
      <c r="X158" s="41"/>
      <c r="Y158" s="41"/>
      <c r="Z158" s="41"/>
      <c r="AA158" s="41"/>
      <c r="AB158" s="41"/>
      <c r="AC158" s="41"/>
      <c r="AD158" s="41"/>
      <c r="AE158" s="41"/>
      <c r="AR158" s="227" t="s">
        <v>136</v>
      </c>
      <c r="AT158" s="227" t="s">
        <v>231</v>
      </c>
      <c r="AU158" s="227" t="s">
        <v>84</v>
      </c>
      <c r="AY158" s="20" t="s">
        <v>229</v>
      </c>
      <c r="BE158" s="228">
        <f>IF(N158="základní",J158,0)</f>
        <v>0</v>
      </c>
      <c r="BF158" s="228">
        <f>IF(N158="snížená",J158,0)</f>
        <v>0</v>
      </c>
      <c r="BG158" s="228">
        <f>IF(N158="zákl. přenesená",J158,0)</f>
        <v>0</v>
      </c>
      <c r="BH158" s="228">
        <f>IF(N158="sníž. přenesená",J158,0)</f>
        <v>0</v>
      </c>
      <c r="BI158" s="228">
        <f>IF(N158="nulová",J158,0)</f>
        <v>0</v>
      </c>
      <c r="BJ158" s="20" t="s">
        <v>84</v>
      </c>
      <c r="BK158" s="228">
        <f>ROUND(I158*H158,2)</f>
        <v>0</v>
      </c>
      <c r="BL158" s="20" t="s">
        <v>136</v>
      </c>
      <c r="BM158" s="227" t="s">
        <v>5828</v>
      </c>
    </row>
    <row r="159" s="2" customFormat="1">
      <c r="A159" s="41"/>
      <c r="B159" s="42"/>
      <c r="C159" s="43"/>
      <c r="D159" s="236" t="s">
        <v>315</v>
      </c>
      <c r="E159" s="43"/>
      <c r="F159" s="277" t="s">
        <v>5829</v>
      </c>
      <c r="G159" s="43"/>
      <c r="H159" s="43"/>
      <c r="I159" s="231"/>
      <c r="J159" s="43"/>
      <c r="K159" s="43"/>
      <c r="L159" s="47"/>
      <c r="M159" s="232"/>
      <c r="N159" s="233"/>
      <c r="O159" s="87"/>
      <c r="P159" s="87"/>
      <c r="Q159" s="87"/>
      <c r="R159" s="87"/>
      <c r="S159" s="87"/>
      <c r="T159" s="88"/>
      <c r="U159" s="41"/>
      <c r="V159" s="41"/>
      <c r="W159" s="41"/>
      <c r="X159" s="41"/>
      <c r="Y159" s="41"/>
      <c r="Z159" s="41"/>
      <c r="AA159" s="41"/>
      <c r="AB159" s="41"/>
      <c r="AC159" s="41"/>
      <c r="AD159" s="41"/>
      <c r="AE159" s="41"/>
      <c r="AT159" s="20" t="s">
        <v>315</v>
      </c>
      <c r="AU159" s="20" t="s">
        <v>84</v>
      </c>
    </row>
    <row r="160" s="2" customFormat="1" ht="16.5" customHeight="1">
      <c r="A160" s="41"/>
      <c r="B160" s="42"/>
      <c r="C160" s="216" t="s">
        <v>798</v>
      </c>
      <c r="D160" s="216" t="s">
        <v>231</v>
      </c>
      <c r="E160" s="217" t="s">
        <v>5830</v>
      </c>
      <c r="F160" s="218" t="s">
        <v>5831</v>
      </c>
      <c r="G160" s="219" t="s">
        <v>451</v>
      </c>
      <c r="H160" s="220">
        <v>1</v>
      </c>
      <c r="I160" s="221"/>
      <c r="J160" s="222">
        <f>ROUND(I160*H160,2)</f>
        <v>0</v>
      </c>
      <c r="K160" s="218" t="s">
        <v>322</v>
      </c>
      <c r="L160" s="47"/>
      <c r="M160" s="223" t="s">
        <v>19</v>
      </c>
      <c r="N160" s="224" t="s">
        <v>47</v>
      </c>
      <c r="O160" s="87"/>
      <c r="P160" s="225">
        <f>O160*H160</f>
        <v>0</v>
      </c>
      <c r="Q160" s="225">
        <v>0</v>
      </c>
      <c r="R160" s="225">
        <f>Q160*H160</f>
        <v>0</v>
      </c>
      <c r="S160" s="225">
        <v>0</v>
      </c>
      <c r="T160" s="226">
        <f>S160*H160</f>
        <v>0</v>
      </c>
      <c r="U160" s="41"/>
      <c r="V160" s="41"/>
      <c r="W160" s="41"/>
      <c r="X160" s="41"/>
      <c r="Y160" s="41"/>
      <c r="Z160" s="41"/>
      <c r="AA160" s="41"/>
      <c r="AB160" s="41"/>
      <c r="AC160" s="41"/>
      <c r="AD160" s="41"/>
      <c r="AE160" s="41"/>
      <c r="AR160" s="227" t="s">
        <v>136</v>
      </c>
      <c r="AT160" s="227" t="s">
        <v>231</v>
      </c>
      <c r="AU160" s="227" t="s">
        <v>84</v>
      </c>
      <c r="AY160" s="20" t="s">
        <v>229</v>
      </c>
      <c r="BE160" s="228">
        <f>IF(N160="základní",J160,0)</f>
        <v>0</v>
      </c>
      <c r="BF160" s="228">
        <f>IF(N160="snížená",J160,0)</f>
        <v>0</v>
      </c>
      <c r="BG160" s="228">
        <f>IF(N160="zákl. přenesená",J160,0)</f>
        <v>0</v>
      </c>
      <c r="BH160" s="228">
        <f>IF(N160="sníž. přenesená",J160,0)</f>
        <v>0</v>
      </c>
      <c r="BI160" s="228">
        <f>IF(N160="nulová",J160,0)</f>
        <v>0</v>
      </c>
      <c r="BJ160" s="20" t="s">
        <v>84</v>
      </c>
      <c r="BK160" s="228">
        <f>ROUND(I160*H160,2)</f>
        <v>0</v>
      </c>
      <c r="BL160" s="20" t="s">
        <v>136</v>
      </c>
      <c r="BM160" s="227" t="s">
        <v>5832</v>
      </c>
    </row>
    <row r="161" s="2" customFormat="1">
      <c r="A161" s="41"/>
      <c r="B161" s="42"/>
      <c r="C161" s="43"/>
      <c r="D161" s="236" t="s">
        <v>315</v>
      </c>
      <c r="E161" s="43"/>
      <c r="F161" s="277" t="s">
        <v>5833</v>
      </c>
      <c r="G161" s="43"/>
      <c r="H161" s="43"/>
      <c r="I161" s="231"/>
      <c r="J161" s="43"/>
      <c r="K161" s="43"/>
      <c r="L161" s="47"/>
      <c r="M161" s="232"/>
      <c r="N161" s="233"/>
      <c r="O161" s="87"/>
      <c r="P161" s="87"/>
      <c r="Q161" s="87"/>
      <c r="R161" s="87"/>
      <c r="S161" s="87"/>
      <c r="T161" s="88"/>
      <c r="U161" s="41"/>
      <c r="V161" s="41"/>
      <c r="W161" s="41"/>
      <c r="X161" s="41"/>
      <c r="Y161" s="41"/>
      <c r="Z161" s="41"/>
      <c r="AA161" s="41"/>
      <c r="AB161" s="41"/>
      <c r="AC161" s="41"/>
      <c r="AD161" s="41"/>
      <c r="AE161" s="41"/>
      <c r="AT161" s="20" t="s">
        <v>315</v>
      </c>
      <c r="AU161" s="20" t="s">
        <v>84</v>
      </c>
    </row>
    <row r="162" s="2" customFormat="1" ht="16.5" customHeight="1">
      <c r="A162" s="41"/>
      <c r="B162" s="42"/>
      <c r="C162" s="216" t="s">
        <v>800</v>
      </c>
      <c r="D162" s="216" t="s">
        <v>231</v>
      </c>
      <c r="E162" s="217" t="s">
        <v>5834</v>
      </c>
      <c r="F162" s="218" t="s">
        <v>5835</v>
      </c>
      <c r="G162" s="219" t="s">
        <v>451</v>
      </c>
      <c r="H162" s="220">
        <v>1</v>
      </c>
      <c r="I162" s="221"/>
      <c r="J162" s="222">
        <f>ROUND(I162*H162,2)</f>
        <v>0</v>
      </c>
      <c r="K162" s="218" t="s">
        <v>322</v>
      </c>
      <c r="L162" s="47"/>
      <c r="M162" s="223" t="s">
        <v>19</v>
      </c>
      <c r="N162" s="224" t="s">
        <v>47</v>
      </c>
      <c r="O162" s="87"/>
      <c r="P162" s="225">
        <f>O162*H162</f>
        <v>0</v>
      </c>
      <c r="Q162" s="225">
        <v>0</v>
      </c>
      <c r="R162" s="225">
        <f>Q162*H162</f>
        <v>0</v>
      </c>
      <c r="S162" s="225">
        <v>0</v>
      </c>
      <c r="T162" s="226">
        <f>S162*H162</f>
        <v>0</v>
      </c>
      <c r="U162" s="41"/>
      <c r="V162" s="41"/>
      <c r="W162" s="41"/>
      <c r="X162" s="41"/>
      <c r="Y162" s="41"/>
      <c r="Z162" s="41"/>
      <c r="AA162" s="41"/>
      <c r="AB162" s="41"/>
      <c r="AC162" s="41"/>
      <c r="AD162" s="41"/>
      <c r="AE162" s="41"/>
      <c r="AR162" s="227" t="s">
        <v>136</v>
      </c>
      <c r="AT162" s="227" t="s">
        <v>231</v>
      </c>
      <c r="AU162" s="227" t="s">
        <v>84</v>
      </c>
      <c r="AY162" s="20" t="s">
        <v>229</v>
      </c>
      <c r="BE162" s="228">
        <f>IF(N162="základní",J162,0)</f>
        <v>0</v>
      </c>
      <c r="BF162" s="228">
        <f>IF(N162="snížená",J162,0)</f>
        <v>0</v>
      </c>
      <c r="BG162" s="228">
        <f>IF(N162="zákl. přenesená",J162,0)</f>
        <v>0</v>
      </c>
      <c r="BH162" s="228">
        <f>IF(N162="sníž. přenesená",J162,0)</f>
        <v>0</v>
      </c>
      <c r="BI162" s="228">
        <f>IF(N162="nulová",J162,0)</f>
        <v>0</v>
      </c>
      <c r="BJ162" s="20" t="s">
        <v>84</v>
      </c>
      <c r="BK162" s="228">
        <f>ROUND(I162*H162,2)</f>
        <v>0</v>
      </c>
      <c r="BL162" s="20" t="s">
        <v>136</v>
      </c>
      <c r="BM162" s="227" t="s">
        <v>5836</v>
      </c>
    </row>
    <row r="163" s="2" customFormat="1">
      <c r="A163" s="41"/>
      <c r="B163" s="42"/>
      <c r="C163" s="43"/>
      <c r="D163" s="236" t="s">
        <v>315</v>
      </c>
      <c r="E163" s="43"/>
      <c r="F163" s="277" t="s">
        <v>5837</v>
      </c>
      <c r="G163" s="43"/>
      <c r="H163" s="43"/>
      <c r="I163" s="231"/>
      <c r="J163" s="43"/>
      <c r="K163" s="43"/>
      <c r="L163" s="47"/>
      <c r="M163" s="232"/>
      <c r="N163" s="233"/>
      <c r="O163" s="87"/>
      <c r="P163" s="87"/>
      <c r="Q163" s="87"/>
      <c r="R163" s="87"/>
      <c r="S163" s="87"/>
      <c r="T163" s="88"/>
      <c r="U163" s="41"/>
      <c r="V163" s="41"/>
      <c r="W163" s="41"/>
      <c r="X163" s="41"/>
      <c r="Y163" s="41"/>
      <c r="Z163" s="41"/>
      <c r="AA163" s="41"/>
      <c r="AB163" s="41"/>
      <c r="AC163" s="41"/>
      <c r="AD163" s="41"/>
      <c r="AE163" s="41"/>
      <c r="AT163" s="20" t="s">
        <v>315</v>
      </c>
      <c r="AU163" s="20" t="s">
        <v>84</v>
      </c>
    </row>
    <row r="164" s="2" customFormat="1" ht="16.5" customHeight="1">
      <c r="A164" s="41"/>
      <c r="B164" s="42"/>
      <c r="C164" s="216" t="s">
        <v>803</v>
      </c>
      <c r="D164" s="216" t="s">
        <v>231</v>
      </c>
      <c r="E164" s="217" t="s">
        <v>5838</v>
      </c>
      <c r="F164" s="218" t="s">
        <v>5839</v>
      </c>
      <c r="G164" s="219" t="s">
        <v>451</v>
      </c>
      <c r="H164" s="220">
        <v>1</v>
      </c>
      <c r="I164" s="221"/>
      <c r="J164" s="222">
        <f>ROUND(I164*H164,2)</f>
        <v>0</v>
      </c>
      <c r="K164" s="218" t="s">
        <v>322</v>
      </c>
      <c r="L164" s="47"/>
      <c r="M164" s="223" t="s">
        <v>19</v>
      </c>
      <c r="N164" s="224" t="s">
        <v>47</v>
      </c>
      <c r="O164" s="87"/>
      <c r="P164" s="225">
        <f>O164*H164</f>
        <v>0</v>
      </c>
      <c r="Q164" s="225">
        <v>0</v>
      </c>
      <c r="R164" s="225">
        <f>Q164*H164</f>
        <v>0</v>
      </c>
      <c r="S164" s="225">
        <v>0</v>
      </c>
      <c r="T164" s="226">
        <f>S164*H164</f>
        <v>0</v>
      </c>
      <c r="U164" s="41"/>
      <c r="V164" s="41"/>
      <c r="W164" s="41"/>
      <c r="X164" s="41"/>
      <c r="Y164" s="41"/>
      <c r="Z164" s="41"/>
      <c r="AA164" s="41"/>
      <c r="AB164" s="41"/>
      <c r="AC164" s="41"/>
      <c r="AD164" s="41"/>
      <c r="AE164" s="41"/>
      <c r="AR164" s="227" t="s">
        <v>136</v>
      </c>
      <c r="AT164" s="227" t="s">
        <v>231</v>
      </c>
      <c r="AU164" s="227" t="s">
        <v>84</v>
      </c>
      <c r="AY164" s="20" t="s">
        <v>229</v>
      </c>
      <c r="BE164" s="228">
        <f>IF(N164="základní",J164,0)</f>
        <v>0</v>
      </c>
      <c r="BF164" s="228">
        <f>IF(N164="snížená",J164,0)</f>
        <v>0</v>
      </c>
      <c r="BG164" s="228">
        <f>IF(N164="zákl. přenesená",J164,0)</f>
        <v>0</v>
      </c>
      <c r="BH164" s="228">
        <f>IF(N164="sníž. přenesená",J164,0)</f>
        <v>0</v>
      </c>
      <c r="BI164" s="228">
        <f>IF(N164="nulová",J164,0)</f>
        <v>0</v>
      </c>
      <c r="BJ164" s="20" t="s">
        <v>84</v>
      </c>
      <c r="BK164" s="228">
        <f>ROUND(I164*H164,2)</f>
        <v>0</v>
      </c>
      <c r="BL164" s="20" t="s">
        <v>136</v>
      </c>
      <c r="BM164" s="227" t="s">
        <v>5840</v>
      </c>
    </row>
    <row r="165" s="2" customFormat="1">
      <c r="A165" s="41"/>
      <c r="B165" s="42"/>
      <c r="C165" s="43"/>
      <c r="D165" s="236" t="s">
        <v>315</v>
      </c>
      <c r="E165" s="43"/>
      <c r="F165" s="277" t="s">
        <v>5841</v>
      </c>
      <c r="G165" s="43"/>
      <c r="H165" s="43"/>
      <c r="I165" s="231"/>
      <c r="J165" s="43"/>
      <c r="K165" s="43"/>
      <c r="L165" s="47"/>
      <c r="M165" s="232"/>
      <c r="N165" s="233"/>
      <c r="O165" s="87"/>
      <c r="P165" s="87"/>
      <c r="Q165" s="87"/>
      <c r="R165" s="87"/>
      <c r="S165" s="87"/>
      <c r="T165" s="88"/>
      <c r="U165" s="41"/>
      <c r="V165" s="41"/>
      <c r="W165" s="41"/>
      <c r="X165" s="41"/>
      <c r="Y165" s="41"/>
      <c r="Z165" s="41"/>
      <c r="AA165" s="41"/>
      <c r="AB165" s="41"/>
      <c r="AC165" s="41"/>
      <c r="AD165" s="41"/>
      <c r="AE165" s="41"/>
      <c r="AT165" s="20" t="s">
        <v>315</v>
      </c>
      <c r="AU165" s="20" t="s">
        <v>84</v>
      </c>
    </row>
    <row r="166" s="2" customFormat="1" ht="16.5" customHeight="1">
      <c r="A166" s="41"/>
      <c r="B166" s="42"/>
      <c r="C166" s="216" t="s">
        <v>807</v>
      </c>
      <c r="D166" s="216" t="s">
        <v>231</v>
      </c>
      <c r="E166" s="217" t="s">
        <v>5842</v>
      </c>
      <c r="F166" s="218" t="s">
        <v>5843</v>
      </c>
      <c r="G166" s="219" t="s">
        <v>451</v>
      </c>
      <c r="H166" s="220">
        <v>1</v>
      </c>
      <c r="I166" s="221"/>
      <c r="J166" s="222">
        <f>ROUND(I166*H166,2)</f>
        <v>0</v>
      </c>
      <c r="K166" s="218" t="s">
        <v>322</v>
      </c>
      <c r="L166" s="47"/>
      <c r="M166" s="223" t="s">
        <v>19</v>
      </c>
      <c r="N166" s="224" t="s">
        <v>47</v>
      </c>
      <c r="O166" s="87"/>
      <c r="P166" s="225">
        <f>O166*H166</f>
        <v>0</v>
      </c>
      <c r="Q166" s="225">
        <v>0</v>
      </c>
      <c r="R166" s="225">
        <f>Q166*H166</f>
        <v>0</v>
      </c>
      <c r="S166" s="225">
        <v>0</v>
      </c>
      <c r="T166" s="226">
        <f>S166*H166</f>
        <v>0</v>
      </c>
      <c r="U166" s="41"/>
      <c r="V166" s="41"/>
      <c r="W166" s="41"/>
      <c r="X166" s="41"/>
      <c r="Y166" s="41"/>
      <c r="Z166" s="41"/>
      <c r="AA166" s="41"/>
      <c r="AB166" s="41"/>
      <c r="AC166" s="41"/>
      <c r="AD166" s="41"/>
      <c r="AE166" s="41"/>
      <c r="AR166" s="227" t="s">
        <v>136</v>
      </c>
      <c r="AT166" s="227" t="s">
        <v>231</v>
      </c>
      <c r="AU166" s="227" t="s">
        <v>84</v>
      </c>
      <c r="AY166" s="20" t="s">
        <v>229</v>
      </c>
      <c r="BE166" s="228">
        <f>IF(N166="základní",J166,0)</f>
        <v>0</v>
      </c>
      <c r="BF166" s="228">
        <f>IF(N166="snížená",J166,0)</f>
        <v>0</v>
      </c>
      <c r="BG166" s="228">
        <f>IF(N166="zákl. přenesená",J166,0)</f>
        <v>0</v>
      </c>
      <c r="BH166" s="228">
        <f>IF(N166="sníž. přenesená",J166,0)</f>
        <v>0</v>
      </c>
      <c r="BI166" s="228">
        <f>IF(N166="nulová",J166,0)</f>
        <v>0</v>
      </c>
      <c r="BJ166" s="20" t="s">
        <v>84</v>
      </c>
      <c r="BK166" s="228">
        <f>ROUND(I166*H166,2)</f>
        <v>0</v>
      </c>
      <c r="BL166" s="20" t="s">
        <v>136</v>
      </c>
      <c r="BM166" s="227" t="s">
        <v>5844</v>
      </c>
    </row>
    <row r="167" s="2" customFormat="1">
      <c r="A167" s="41"/>
      <c r="B167" s="42"/>
      <c r="C167" s="43"/>
      <c r="D167" s="236" t="s">
        <v>315</v>
      </c>
      <c r="E167" s="43"/>
      <c r="F167" s="277" t="s">
        <v>5845</v>
      </c>
      <c r="G167" s="43"/>
      <c r="H167" s="43"/>
      <c r="I167" s="231"/>
      <c r="J167" s="43"/>
      <c r="K167" s="43"/>
      <c r="L167" s="47"/>
      <c r="M167" s="232"/>
      <c r="N167" s="233"/>
      <c r="O167" s="87"/>
      <c r="P167" s="87"/>
      <c r="Q167" s="87"/>
      <c r="R167" s="87"/>
      <c r="S167" s="87"/>
      <c r="T167" s="88"/>
      <c r="U167" s="41"/>
      <c r="V167" s="41"/>
      <c r="W167" s="41"/>
      <c r="X167" s="41"/>
      <c r="Y167" s="41"/>
      <c r="Z167" s="41"/>
      <c r="AA167" s="41"/>
      <c r="AB167" s="41"/>
      <c r="AC167" s="41"/>
      <c r="AD167" s="41"/>
      <c r="AE167" s="41"/>
      <c r="AT167" s="20" t="s">
        <v>315</v>
      </c>
      <c r="AU167" s="20" t="s">
        <v>84</v>
      </c>
    </row>
    <row r="168" s="2" customFormat="1" ht="16.5" customHeight="1">
      <c r="A168" s="41"/>
      <c r="B168" s="42"/>
      <c r="C168" s="216" t="s">
        <v>814</v>
      </c>
      <c r="D168" s="216" t="s">
        <v>231</v>
      </c>
      <c r="E168" s="217" t="s">
        <v>5846</v>
      </c>
      <c r="F168" s="218" t="s">
        <v>5847</v>
      </c>
      <c r="G168" s="219" t="s">
        <v>451</v>
      </c>
      <c r="H168" s="220">
        <v>1</v>
      </c>
      <c r="I168" s="221"/>
      <c r="J168" s="222">
        <f>ROUND(I168*H168,2)</f>
        <v>0</v>
      </c>
      <c r="K168" s="218" t="s">
        <v>322</v>
      </c>
      <c r="L168" s="47"/>
      <c r="M168" s="223" t="s">
        <v>19</v>
      </c>
      <c r="N168" s="224" t="s">
        <v>47</v>
      </c>
      <c r="O168" s="87"/>
      <c r="P168" s="225">
        <f>O168*H168</f>
        <v>0</v>
      </c>
      <c r="Q168" s="225">
        <v>0</v>
      </c>
      <c r="R168" s="225">
        <f>Q168*H168</f>
        <v>0</v>
      </c>
      <c r="S168" s="225">
        <v>0</v>
      </c>
      <c r="T168" s="226">
        <f>S168*H168</f>
        <v>0</v>
      </c>
      <c r="U168" s="41"/>
      <c r="V168" s="41"/>
      <c r="W168" s="41"/>
      <c r="X168" s="41"/>
      <c r="Y168" s="41"/>
      <c r="Z168" s="41"/>
      <c r="AA168" s="41"/>
      <c r="AB168" s="41"/>
      <c r="AC168" s="41"/>
      <c r="AD168" s="41"/>
      <c r="AE168" s="41"/>
      <c r="AR168" s="227" t="s">
        <v>136</v>
      </c>
      <c r="AT168" s="227" t="s">
        <v>231</v>
      </c>
      <c r="AU168" s="227" t="s">
        <v>84</v>
      </c>
      <c r="AY168" s="20" t="s">
        <v>229</v>
      </c>
      <c r="BE168" s="228">
        <f>IF(N168="základní",J168,0)</f>
        <v>0</v>
      </c>
      <c r="BF168" s="228">
        <f>IF(N168="snížená",J168,0)</f>
        <v>0</v>
      </c>
      <c r="BG168" s="228">
        <f>IF(N168="zákl. přenesená",J168,0)</f>
        <v>0</v>
      </c>
      <c r="BH168" s="228">
        <f>IF(N168="sníž. přenesená",J168,0)</f>
        <v>0</v>
      </c>
      <c r="BI168" s="228">
        <f>IF(N168="nulová",J168,0)</f>
        <v>0</v>
      </c>
      <c r="BJ168" s="20" t="s">
        <v>84</v>
      </c>
      <c r="BK168" s="228">
        <f>ROUND(I168*H168,2)</f>
        <v>0</v>
      </c>
      <c r="BL168" s="20" t="s">
        <v>136</v>
      </c>
      <c r="BM168" s="227" t="s">
        <v>5848</v>
      </c>
    </row>
    <row r="169" s="2" customFormat="1">
      <c r="A169" s="41"/>
      <c r="B169" s="42"/>
      <c r="C169" s="43"/>
      <c r="D169" s="236" t="s">
        <v>315</v>
      </c>
      <c r="E169" s="43"/>
      <c r="F169" s="277" t="s">
        <v>5849</v>
      </c>
      <c r="G169" s="43"/>
      <c r="H169" s="43"/>
      <c r="I169" s="231"/>
      <c r="J169" s="43"/>
      <c r="K169" s="43"/>
      <c r="L169" s="47"/>
      <c r="M169" s="232"/>
      <c r="N169" s="233"/>
      <c r="O169" s="87"/>
      <c r="P169" s="87"/>
      <c r="Q169" s="87"/>
      <c r="R169" s="87"/>
      <c r="S169" s="87"/>
      <c r="T169" s="88"/>
      <c r="U169" s="41"/>
      <c r="V169" s="41"/>
      <c r="W169" s="41"/>
      <c r="X169" s="41"/>
      <c r="Y169" s="41"/>
      <c r="Z169" s="41"/>
      <c r="AA169" s="41"/>
      <c r="AB169" s="41"/>
      <c r="AC169" s="41"/>
      <c r="AD169" s="41"/>
      <c r="AE169" s="41"/>
      <c r="AT169" s="20" t="s">
        <v>315</v>
      </c>
      <c r="AU169" s="20" t="s">
        <v>84</v>
      </c>
    </row>
    <row r="170" s="2" customFormat="1" ht="16.5" customHeight="1">
      <c r="A170" s="41"/>
      <c r="B170" s="42"/>
      <c r="C170" s="216" t="s">
        <v>825</v>
      </c>
      <c r="D170" s="216" t="s">
        <v>231</v>
      </c>
      <c r="E170" s="217" t="s">
        <v>5850</v>
      </c>
      <c r="F170" s="218" t="s">
        <v>5851</v>
      </c>
      <c r="G170" s="219" t="s">
        <v>451</v>
      </c>
      <c r="H170" s="220">
        <v>1</v>
      </c>
      <c r="I170" s="221"/>
      <c r="J170" s="222">
        <f>ROUND(I170*H170,2)</f>
        <v>0</v>
      </c>
      <c r="K170" s="218" t="s">
        <v>322</v>
      </c>
      <c r="L170" s="47"/>
      <c r="M170" s="223" t="s">
        <v>19</v>
      </c>
      <c r="N170" s="224" t="s">
        <v>47</v>
      </c>
      <c r="O170" s="87"/>
      <c r="P170" s="225">
        <f>O170*H170</f>
        <v>0</v>
      </c>
      <c r="Q170" s="225">
        <v>0</v>
      </c>
      <c r="R170" s="225">
        <f>Q170*H170</f>
        <v>0</v>
      </c>
      <c r="S170" s="225">
        <v>0</v>
      </c>
      <c r="T170" s="226">
        <f>S170*H170</f>
        <v>0</v>
      </c>
      <c r="U170" s="41"/>
      <c r="V170" s="41"/>
      <c r="W170" s="41"/>
      <c r="X170" s="41"/>
      <c r="Y170" s="41"/>
      <c r="Z170" s="41"/>
      <c r="AA170" s="41"/>
      <c r="AB170" s="41"/>
      <c r="AC170" s="41"/>
      <c r="AD170" s="41"/>
      <c r="AE170" s="41"/>
      <c r="AR170" s="227" t="s">
        <v>136</v>
      </c>
      <c r="AT170" s="227" t="s">
        <v>231</v>
      </c>
      <c r="AU170" s="227" t="s">
        <v>84</v>
      </c>
      <c r="AY170" s="20" t="s">
        <v>229</v>
      </c>
      <c r="BE170" s="228">
        <f>IF(N170="základní",J170,0)</f>
        <v>0</v>
      </c>
      <c r="BF170" s="228">
        <f>IF(N170="snížená",J170,0)</f>
        <v>0</v>
      </c>
      <c r="BG170" s="228">
        <f>IF(N170="zákl. přenesená",J170,0)</f>
        <v>0</v>
      </c>
      <c r="BH170" s="228">
        <f>IF(N170="sníž. přenesená",J170,0)</f>
        <v>0</v>
      </c>
      <c r="BI170" s="228">
        <f>IF(N170="nulová",J170,0)</f>
        <v>0</v>
      </c>
      <c r="BJ170" s="20" t="s">
        <v>84</v>
      </c>
      <c r="BK170" s="228">
        <f>ROUND(I170*H170,2)</f>
        <v>0</v>
      </c>
      <c r="BL170" s="20" t="s">
        <v>136</v>
      </c>
      <c r="BM170" s="227" t="s">
        <v>5852</v>
      </c>
    </row>
    <row r="171" s="2" customFormat="1">
      <c r="A171" s="41"/>
      <c r="B171" s="42"/>
      <c r="C171" s="43"/>
      <c r="D171" s="236" t="s">
        <v>315</v>
      </c>
      <c r="E171" s="43"/>
      <c r="F171" s="277" t="s">
        <v>5853</v>
      </c>
      <c r="G171" s="43"/>
      <c r="H171" s="43"/>
      <c r="I171" s="231"/>
      <c r="J171" s="43"/>
      <c r="K171" s="43"/>
      <c r="L171" s="47"/>
      <c r="M171" s="232"/>
      <c r="N171" s="233"/>
      <c r="O171" s="87"/>
      <c r="P171" s="87"/>
      <c r="Q171" s="87"/>
      <c r="R171" s="87"/>
      <c r="S171" s="87"/>
      <c r="T171" s="88"/>
      <c r="U171" s="41"/>
      <c r="V171" s="41"/>
      <c r="W171" s="41"/>
      <c r="X171" s="41"/>
      <c r="Y171" s="41"/>
      <c r="Z171" s="41"/>
      <c r="AA171" s="41"/>
      <c r="AB171" s="41"/>
      <c r="AC171" s="41"/>
      <c r="AD171" s="41"/>
      <c r="AE171" s="41"/>
      <c r="AT171" s="20" t="s">
        <v>315</v>
      </c>
      <c r="AU171" s="20" t="s">
        <v>84</v>
      </c>
    </row>
    <row r="172" s="2" customFormat="1" ht="16.5" customHeight="1">
      <c r="A172" s="41"/>
      <c r="B172" s="42"/>
      <c r="C172" s="216" t="s">
        <v>835</v>
      </c>
      <c r="D172" s="216" t="s">
        <v>231</v>
      </c>
      <c r="E172" s="217" t="s">
        <v>5854</v>
      </c>
      <c r="F172" s="218" t="s">
        <v>5855</v>
      </c>
      <c r="G172" s="219" t="s">
        <v>451</v>
      </c>
      <c r="H172" s="220">
        <v>1</v>
      </c>
      <c r="I172" s="221"/>
      <c r="J172" s="222">
        <f>ROUND(I172*H172,2)</f>
        <v>0</v>
      </c>
      <c r="K172" s="218" t="s">
        <v>322</v>
      </c>
      <c r="L172" s="47"/>
      <c r="M172" s="223" t="s">
        <v>19</v>
      </c>
      <c r="N172" s="224" t="s">
        <v>47</v>
      </c>
      <c r="O172" s="87"/>
      <c r="P172" s="225">
        <f>O172*H172</f>
        <v>0</v>
      </c>
      <c r="Q172" s="225">
        <v>0</v>
      </c>
      <c r="R172" s="225">
        <f>Q172*H172</f>
        <v>0</v>
      </c>
      <c r="S172" s="225">
        <v>0</v>
      </c>
      <c r="T172" s="226">
        <f>S172*H172</f>
        <v>0</v>
      </c>
      <c r="U172" s="41"/>
      <c r="V172" s="41"/>
      <c r="W172" s="41"/>
      <c r="X172" s="41"/>
      <c r="Y172" s="41"/>
      <c r="Z172" s="41"/>
      <c r="AA172" s="41"/>
      <c r="AB172" s="41"/>
      <c r="AC172" s="41"/>
      <c r="AD172" s="41"/>
      <c r="AE172" s="41"/>
      <c r="AR172" s="227" t="s">
        <v>136</v>
      </c>
      <c r="AT172" s="227" t="s">
        <v>231</v>
      </c>
      <c r="AU172" s="227" t="s">
        <v>84</v>
      </c>
      <c r="AY172" s="20" t="s">
        <v>229</v>
      </c>
      <c r="BE172" s="228">
        <f>IF(N172="základní",J172,0)</f>
        <v>0</v>
      </c>
      <c r="BF172" s="228">
        <f>IF(N172="snížená",J172,0)</f>
        <v>0</v>
      </c>
      <c r="BG172" s="228">
        <f>IF(N172="zákl. přenesená",J172,0)</f>
        <v>0</v>
      </c>
      <c r="BH172" s="228">
        <f>IF(N172="sníž. přenesená",J172,0)</f>
        <v>0</v>
      </c>
      <c r="BI172" s="228">
        <f>IF(N172="nulová",J172,0)</f>
        <v>0</v>
      </c>
      <c r="BJ172" s="20" t="s">
        <v>84</v>
      </c>
      <c r="BK172" s="228">
        <f>ROUND(I172*H172,2)</f>
        <v>0</v>
      </c>
      <c r="BL172" s="20" t="s">
        <v>136</v>
      </c>
      <c r="BM172" s="227" t="s">
        <v>5856</v>
      </c>
    </row>
    <row r="173" s="2" customFormat="1">
      <c r="A173" s="41"/>
      <c r="B173" s="42"/>
      <c r="C173" s="43"/>
      <c r="D173" s="236" t="s">
        <v>315</v>
      </c>
      <c r="E173" s="43"/>
      <c r="F173" s="277" t="s">
        <v>5857</v>
      </c>
      <c r="G173" s="43"/>
      <c r="H173" s="43"/>
      <c r="I173" s="231"/>
      <c r="J173" s="43"/>
      <c r="K173" s="43"/>
      <c r="L173" s="47"/>
      <c r="M173" s="232"/>
      <c r="N173" s="233"/>
      <c r="O173" s="87"/>
      <c r="P173" s="87"/>
      <c r="Q173" s="87"/>
      <c r="R173" s="87"/>
      <c r="S173" s="87"/>
      <c r="T173" s="88"/>
      <c r="U173" s="41"/>
      <c r="V173" s="41"/>
      <c r="W173" s="41"/>
      <c r="X173" s="41"/>
      <c r="Y173" s="41"/>
      <c r="Z173" s="41"/>
      <c r="AA173" s="41"/>
      <c r="AB173" s="41"/>
      <c r="AC173" s="41"/>
      <c r="AD173" s="41"/>
      <c r="AE173" s="41"/>
      <c r="AT173" s="20" t="s">
        <v>315</v>
      </c>
      <c r="AU173" s="20" t="s">
        <v>84</v>
      </c>
    </row>
    <row r="174" s="2" customFormat="1" ht="16.5" customHeight="1">
      <c r="A174" s="41"/>
      <c r="B174" s="42"/>
      <c r="C174" s="216" t="s">
        <v>843</v>
      </c>
      <c r="D174" s="216" t="s">
        <v>231</v>
      </c>
      <c r="E174" s="217" t="s">
        <v>5858</v>
      </c>
      <c r="F174" s="218" t="s">
        <v>5859</v>
      </c>
      <c r="G174" s="219" t="s">
        <v>451</v>
      </c>
      <c r="H174" s="220">
        <v>1</v>
      </c>
      <c r="I174" s="221"/>
      <c r="J174" s="222">
        <f>ROUND(I174*H174,2)</f>
        <v>0</v>
      </c>
      <c r="K174" s="218" t="s">
        <v>322</v>
      </c>
      <c r="L174" s="47"/>
      <c r="M174" s="223" t="s">
        <v>19</v>
      </c>
      <c r="N174" s="224" t="s">
        <v>47</v>
      </c>
      <c r="O174" s="87"/>
      <c r="P174" s="225">
        <f>O174*H174</f>
        <v>0</v>
      </c>
      <c r="Q174" s="225">
        <v>0</v>
      </c>
      <c r="R174" s="225">
        <f>Q174*H174</f>
        <v>0</v>
      </c>
      <c r="S174" s="225">
        <v>0</v>
      </c>
      <c r="T174" s="226">
        <f>S174*H174</f>
        <v>0</v>
      </c>
      <c r="U174" s="41"/>
      <c r="V174" s="41"/>
      <c r="W174" s="41"/>
      <c r="X174" s="41"/>
      <c r="Y174" s="41"/>
      <c r="Z174" s="41"/>
      <c r="AA174" s="41"/>
      <c r="AB174" s="41"/>
      <c r="AC174" s="41"/>
      <c r="AD174" s="41"/>
      <c r="AE174" s="41"/>
      <c r="AR174" s="227" t="s">
        <v>136</v>
      </c>
      <c r="AT174" s="227" t="s">
        <v>231</v>
      </c>
      <c r="AU174" s="227" t="s">
        <v>84</v>
      </c>
      <c r="AY174" s="20" t="s">
        <v>229</v>
      </c>
      <c r="BE174" s="228">
        <f>IF(N174="základní",J174,0)</f>
        <v>0</v>
      </c>
      <c r="BF174" s="228">
        <f>IF(N174="snížená",J174,0)</f>
        <v>0</v>
      </c>
      <c r="BG174" s="228">
        <f>IF(N174="zákl. přenesená",J174,0)</f>
        <v>0</v>
      </c>
      <c r="BH174" s="228">
        <f>IF(N174="sníž. přenesená",J174,0)</f>
        <v>0</v>
      </c>
      <c r="BI174" s="228">
        <f>IF(N174="nulová",J174,0)</f>
        <v>0</v>
      </c>
      <c r="BJ174" s="20" t="s">
        <v>84</v>
      </c>
      <c r="BK174" s="228">
        <f>ROUND(I174*H174,2)</f>
        <v>0</v>
      </c>
      <c r="BL174" s="20" t="s">
        <v>136</v>
      </c>
      <c r="BM174" s="227" t="s">
        <v>5860</v>
      </c>
    </row>
    <row r="175" s="2" customFormat="1">
      <c r="A175" s="41"/>
      <c r="B175" s="42"/>
      <c r="C175" s="43"/>
      <c r="D175" s="236" t="s">
        <v>315</v>
      </c>
      <c r="E175" s="43"/>
      <c r="F175" s="277" t="s">
        <v>5861</v>
      </c>
      <c r="G175" s="43"/>
      <c r="H175" s="43"/>
      <c r="I175" s="231"/>
      <c r="J175" s="43"/>
      <c r="K175" s="43"/>
      <c r="L175" s="47"/>
      <c r="M175" s="232"/>
      <c r="N175" s="233"/>
      <c r="O175" s="87"/>
      <c r="P175" s="87"/>
      <c r="Q175" s="87"/>
      <c r="R175" s="87"/>
      <c r="S175" s="87"/>
      <c r="T175" s="88"/>
      <c r="U175" s="41"/>
      <c r="V175" s="41"/>
      <c r="W175" s="41"/>
      <c r="X175" s="41"/>
      <c r="Y175" s="41"/>
      <c r="Z175" s="41"/>
      <c r="AA175" s="41"/>
      <c r="AB175" s="41"/>
      <c r="AC175" s="41"/>
      <c r="AD175" s="41"/>
      <c r="AE175" s="41"/>
      <c r="AT175" s="20" t="s">
        <v>315</v>
      </c>
      <c r="AU175" s="20" t="s">
        <v>84</v>
      </c>
    </row>
    <row r="176" s="2" customFormat="1" ht="16.5" customHeight="1">
      <c r="A176" s="41"/>
      <c r="B176" s="42"/>
      <c r="C176" s="216" t="s">
        <v>849</v>
      </c>
      <c r="D176" s="216" t="s">
        <v>231</v>
      </c>
      <c r="E176" s="217" t="s">
        <v>5862</v>
      </c>
      <c r="F176" s="218" t="s">
        <v>5863</v>
      </c>
      <c r="G176" s="219" t="s">
        <v>451</v>
      </c>
      <c r="H176" s="220">
        <v>1</v>
      </c>
      <c r="I176" s="221"/>
      <c r="J176" s="222">
        <f>ROUND(I176*H176,2)</f>
        <v>0</v>
      </c>
      <c r="K176" s="218" t="s">
        <v>322</v>
      </c>
      <c r="L176" s="47"/>
      <c r="M176" s="223" t="s">
        <v>19</v>
      </c>
      <c r="N176" s="224" t="s">
        <v>47</v>
      </c>
      <c r="O176" s="87"/>
      <c r="P176" s="225">
        <f>O176*H176</f>
        <v>0</v>
      </c>
      <c r="Q176" s="225">
        <v>0</v>
      </c>
      <c r="R176" s="225">
        <f>Q176*H176</f>
        <v>0</v>
      </c>
      <c r="S176" s="225">
        <v>0</v>
      </c>
      <c r="T176" s="226">
        <f>S176*H176</f>
        <v>0</v>
      </c>
      <c r="U176" s="41"/>
      <c r="V176" s="41"/>
      <c r="W176" s="41"/>
      <c r="X176" s="41"/>
      <c r="Y176" s="41"/>
      <c r="Z176" s="41"/>
      <c r="AA176" s="41"/>
      <c r="AB176" s="41"/>
      <c r="AC176" s="41"/>
      <c r="AD176" s="41"/>
      <c r="AE176" s="41"/>
      <c r="AR176" s="227" t="s">
        <v>136</v>
      </c>
      <c r="AT176" s="227" t="s">
        <v>231</v>
      </c>
      <c r="AU176" s="227" t="s">
        <v>84</v>
      </c>
      <c r="AY176" s="20" t="s">
        <v>229</v>
      </c>
      <c r="BE176" s="228">
        <f>IF(N176="základní",J176,0)</f>
        <v>0</v>
      </c>
      <c r="BF176" s="228">
        <f>IF(N176="snížená",J176,0)</f>
        <v>0</v>
      </c>
      <c r="BG176" s="228">
        <f>IF(N176="zákl. přenesená",J176,0)</f>
        <v>0</v>
      </c>
      <c r="BH176" s="228">
        <f>IF(N176="sníž. přenesená",J176,0)</f>
        <v>0</v>
      </c>
      <c r="BI176" s="228">
        <f>IF(N176="nulová",J176,0)</f>
        <v>0</v>
      </c>
      <c r="BJ176" s="20" t="s">
        <v>84</v>
      </c>
      <c r="BK176" s="228">
        <f>ROUND(I176*H176,2)</f>
        <v>0</v>
      </c>
      <c r="BL176" s="20" t="s">
        <v>136</v>
      </c>
      <c r="BM176" s="227" t="s">
        <v>5864</v>
      </c>
    </row>
    <row r="177" s="2" customFormat="1">
      <c r="A177" s="41"/>
      <c r="B177" s="42"/>
      <c r="C177" s="43"/>
      <c r="D177" s="236" t="s">
        <v>315</v>
      </c>
      <c r="E177" s="43"/>
      <c r="F177" s="277" t="s">
        <v>5865</v>
      </c>
      <c r="G177" s="43"/>
      <c r="H177" s="43"/>
      <c r="I177" s="231"/>
      <c r="J177" s="43"/>
      <c r="K177" s="43"/>
      <c r="L177" s="47"/>
      <c r="M177" s="232"/>
      <c r="N177" s="233"/>
      <c r="O177" s="87"/>
      <c r="P177" s="87"/>
      <c r="Q177" s="87"/>
      <c r="R177" s="87"/>
      <c r="S177" s="87"/>
      <c r="T177" s="88"/>
      <c r="U177" s="41"/>
      <c r="V177" s="41"/>
      <c r="W177" s="41"/>
      <c r="X177" s="41"/>
      <c r="Y177" s="41"/>
      <c r="Z177" s="41"/>
      <c r="AA177" s="41"/>
      <c r="AB177" s="41"/>
      <c r="AC177" s="41"/>
      <c r="AD177" s="41"/>
      <c r="AE177" s="41"/>
      <c r="AT177" s="20" t="s">
        <v>315</v>
      </c>
      <c r="AU177" s="20" t="s">
        <v>84</v>
      </c>
    </row>
    <row r="178" s="2" customFormat="1" ht="16.5" customHeight="1">
      <c r="A178" s="41"/>
      <c r="B178" s="42"/>
      <c r="C178" s="216" t="s">
        <v>855</v>
      </c>
      <c r="D178" s="216" t="s">
        <v>231</v>
      </c>
      <c r="E178" s="217" t="s">
        <v>5866</v>
      </c>
      <c r="F178" s="218" t="s">
        <v>5867</v>
      </c>
      <c r="G178" s="219" t="s">
        <v>451</v>
      </c>
      <c r="H178" s="220">
        <v>1</v>
      </c>
      <c r="I178" s="221"/>
      <c r="J178" s="222">
        <f>ROUND(I178*H178,2)</f>
        <v>0</v>
      </c>
      <c r="K178" s="218" t="s">
        <v>322</v>
      </c>
      <c r="L178" s="47"/>
      <c r="M178" s="223" t="s">
        <v>19</v>
      </c>
      <c r="N178" s="224" t="s">
        <v>47</v>
      </c>
      <c r="O178" s="87"/>
      <c r="P178" s="225">
        <f>O178*H178</f>
        <v>0</v>
      </c>
      <c r="Q178" s="225">
        <v>0</v>
      </c>
      <c r="R178" s="225">
        <f>Q178*H178</f>
        <v>0</v>
      </c>
      <c r="S178" s="225">
        <v>0</v>
      </c>
      <c r="T178" s="226">
        <f>S178*H178</f>
        <v>0</v>
      </c>
      <c r="U178" s="41"/>
      <c r="V178" s="41"/>
      <c r="W178" s="41"/>
      <c r="X178" s="41"/>
      <c r="Y178" s="41"/>
      <c r="Z178" s="41"/>
      <c r="AA178" s="41"/>
      <c r="AB178" s="41"/>
      <c r="AC178" s="41"/>
      <c r="AD178" s="41"/>
      <c r="AE178" s="41"/>
      <c r="AR178" s="227" t="s">
        <v>136</v>
      </c>
      <c r="AT178" s="227" t="s">
        <v>231</v>
      </c>
      <c r="AU178" s="227" t="s">
        <v>84</v>
      </c>
      <c r="AY178" s="20" t="s">
        <v>229</v>
      </c>
      <c r="BE178" s="228">
        <f>IF(N178="základní",J178,0)</f>
        <v>0</v>
      </c>
      <c r="BF178" s="228">
        <f>IF(N178="snížená",J178,0)</f>
        <v>0</v>
      </c>
      <c r="BG178" s="228">
        <f>IF(N178="zákl. přenesená",J178,0)</f>
        <v>0</v>
      </c>
      <c r="BH178" s="228">
        <f>IF(N178="sníž. přenesená",J178,0)</f>
        <v>0</v>
      </c>
      <c r="BI178" s="228">
        <f>IF(N178="nulová",J178,0)</f>
        <v>0</v>
      </c>
      <c r="BJ178" s="20" t="s">
        <v>84</v>
      </c>
      <c r="BK178" s="228">
        <f>ROUND(I178*H178,2)</f>
        <v>0</v>
      </c>
      <c r="BL178" s="20" t="s">
        <v>136</v>
      </c>
      <c r="BM178" s="227" t="s">
        <v>5868</v>
      </c>
    </row>
    <row r="179" s="2" customFormat="1">
      <c r="A179" s="41"/>
      <c r="B179" s="42"/>
      <c r="C179" s="43"/>
      <c r="D179" s="236" t="s">
        <v>315</v>
      </c>
      <c r="E179" s="43"/>
      <c r="F179" s="277" t="s">
        <v>5869</v>
      </c>
      <c r="G179" s="43"/>
      <c r="H179" s="43"/>
      <c r="I179" s="231"/>
      <c r="J179" s="43"/>
      <c r="K179" s="43"/>
      <c r="L179" s="47"/>
      <c r="M179" s="232"/>
      <c r="N179" s="233"/>
      <c r="O179" s="87"/>
      <c r="P179" s="87"/>
      <c r="Q179" s="87"/>
      <c r="R179" s="87"/>
      <c r="S179" s="87"/>
      <c r="T179" s="88"/>
      <c r="U179" s="41"/>
      <c r="V179" s="41"/>
      <c r="W179" s="41"/>
      <c r="X179" s="41"/>
      <c r="Y179" s="41"/>
      <c r="Z179" s="41"/>
      <c r="AA179" s="41"/>
      <c r="AB179" s="41"/>
      <c r="AC179" s="41"/>
      <c r="AD179" s="41"/>
      <c r="AE179" s="41"/>
      <c r="AT179" s="20" t="s">
        <v>315</v>
      </c>
      <c r="AU179" s="20" t="s">
        <v>84</v>
      </c>
    </row>
    <row r="180" s="2" customFormat="1" ht="16.5" customHeight="1">
      <c r="A180" s="41"/>
      <c r="B180" s="42"/>
      <c r="C180" s="216" t="s">
        <v>861</v>
      </c>
      <c r="D180" s="216" t="s">
        <v>231</v>
      </c>
      <c r="E180" s="217" t="s">
        <v>5870</v>
      </c>
      <c r="F180" s="218" t="s">
        <v>5871</v>
      </c>
      <c r="G180" s="219" t="s">
        <v>451</v>
      </c>
      <c r="H180" s="220">
        <v>1</v>
      </c>
      <c r="I180" s="221"/>
      <c r="J180" s="222">
        <f>ROUND(I180*H180,2)</f>
        <v>0</v>
      </c>
      <c r="K180" s="218" t="s">
        <v>322</v>
      </c>
      <c r="L180" s="47"/>
      <c r="M180" s="223" t="s">
        <v>19</v>
      </c>
      <c r="N180" s="224" t="s">
        <v>47</v>
      </c>
      <c r="O180" s="87"/>
      <c r="P180" s="225">
        <f>O180*H180</f>
        <v>0</v>
      </c>
      <c r="Q180" s="225">
        <v>0</v>
      </c>
      <c r="R180" s="225">
        <f>Q180*H180</f>
        <v>0</v>
      </c>
      <c r="S180" s="225">
        <v>0</v>
      </c>
      <c r="T180" s="226">
        <f>S180*H180</f>
        <v>0</v>
      </c>
      <c r="U180" s="41"/>
      <c r="V180" s="41"/>
      <c r="W180" s="41"/>
      <c r="X180" s="41"/>
      <c r="Y180" s="41"/>
      <c r="Z180" s="41"/>
      <c r="AA180" s="41"/>
      <c r="AB180" s="41"/>
      <c r="AC180" s="41"/>
      <c r="AD180" s="41"/>
      <c r="AE180" s="41"/>
      <c r="AR180" s="227" t="s">
        <v>136</v>
      </c>
      <c r="AT180" s="227" t="s">
        <v>231</v>
      </c>
      <c r="AU180" s="227" t="s">
        <v>84</v>
      </c>
      <c r="AY180" s="20" t="s">
        <v>229</v>
      </c>
      <c r="BE180" s="228">
        <f>IF(N180="základní",J180,0)</f>
        <v>0</v>
      </c>
      <c r="BF180" s="228">
        <f>IF(N180="snížená",J180,0)</f>
        <v>0</v>
      </c>
      <c r="BG180" s="228">
        <f>IF(N180="zákl. přenesená",J180,0)</f>
        <v>0</v>
      </c>
      <c r="BH180" s="228">
        <f>IF(N180="sníž. přenesená",J180,0)</f>
        <v>0</v>
      </c>
      <c r="BI180" s="228">
        <f>IF(N180="nulová",J180,0)</f>
        <v>0</v>
      </c>
      <c r="BJ180" s="20" t="s">
        <v>84</v>
      </c>
      <c r="BK180" s="228">
        <f>ROUND(I180*H180,2)</f>
        <v>0</v>
      </c>
      <c r="BL180" s="20" t="s">
        <v>136</v>
      </c>
      <c r="BM180" s="227" t="s">
        <v>5872</v>
      </c>
    </row>
    <row r="181" s="2" customFormat="1">
      <c r="A181" s="41"/>
      <c r="B181" s="42"/>
      <c r="C181" s="43"/>
      <c r="D181" s="236" t="s">
        <v>315</v>
      </c>
      <c r="E181" s="43"/>
      <c r="F181" s="277" t="s">
        <v>5873</v>
      </c>
      <c r="G181" s="43"/>
      <c r="H181" s="43"/>
      <c r="I181" s="231"/>
      <c r="J181" s="43"/>
      <c r="K181" s="43"/>
      <c r="L181" s="47"/>
      <c r="M181" s="232"/>
      <c r="N181" s="233"/>
      <c r="O181" s="87"/>
      <c r="P181" s="87"/>
      <c r="Q181" s="87"/>
      <c r="R181" s="87"/>
      <c r="S181" s="87"/>
      <c r="T181" s="88"/>
      <c r="U181" s="41"/>
      <c r="V181" s="41"/>
      <c r="W181" s="41"/>
      <c r="X181" s="41"/>
      <c r="Y181" s="41"/>
      <c r="Z181" s="41"/>
      <c r="AA181" s="41"/>
      <c r="AB181" s="41"/>
      <c r="AC181" s="41"/>
      <c r="AD181" s="41"/>
      <c r="AE181" s="41"/>
      <c r="AT181" s="20" t="s">
        <v>315</v>
      </c>
      <c r="AU181" s="20" t="s">
        <v>84</v>
      </c>
    </row>
    <row r="182" s="2" customFormat="1" ht="16.5" customHeight="1">
      <c r="A182" s="41"/>
      <c r="B182" s="42"/>
      <c r="C182" s="216" t="s">
        <v>866</v>
      </c>
      <c r="D182" s="216" t="s">
        <v>231</v>
      </c>
      <c r="E182" s="217" t="s">
        <v>5874</v>
      </c>
      <c r="F182" s="218" t="s">
        <v>5875</v>
      </c>
      <c r="G182" s="219" t="s">
        <v>451</v>
      </c>
      <c r="H182" s="220">
        <v>1</v>
      </c>
      <c r="I182" s="221"/>
      <c r="J182" s="222">
        <f>ROUND(I182*H182,2)</f>
        <v>0</v>
      </c>
      <c r="K182" s="218" t="s">
        <v>322</v>
      </c>
      <c r="L182" s="47"/>
      <c r="M182" s="223" t="s">
        <v>19</v>
      </c>
      <c r="N182" s="224" t="s">
        <v>47</v>
      </c>
      <c r="O182" s="87"/>
      <c r="P182" s="225">
        <f>O182*H182</f>
        <v>0</v>
      </c>
      <c r="Q182" s="225">
        <v>0</v>
      </c>
      <c r="R182" s="225">
        <f>Q182*H182</f>
        <v>0</v>
      </c>
      <c r="S182" s="225">
        <v>0</v>
      </c>
      <c r="T182" s="226">
        <f>S182*H182</f>
        <v>0</v>
      </c>
      <c r="U182" s="41"/>
      <c r="V182" s="41"/>
      <c r="W182" s="41"/>
      <c r="X182" s="41"/>
      <c r="Y182" s="41"/>
      <c r="Z182" s="41"/>
      <c r="AA182" s="41"/>
      <c r="AB182" s="41"/>
      <c r="AC182" s="41"/>
      <c r="AD182" s="41"/>
      <c r="AE182" s="41"/>
      <c r="AR182" s="227" t="s">
        <v>136</v>
      </c>
      <c r="AT182" s="227" t="s">
        <v>231</v>
      </c>
      <c r="AU182" s="227" t="s">
        <v>84</v>
      </c>
      <c r="AY182" s="20" t="s">
        <v>229</v>
      </c>
      <c r="BE182" s="228">
        <f>IF(N182="základní",J182,0)</f>
        <v>0</v>
      </c>
      <c r="BF182" s="228">
        <f>IF(N182="snížená",J182,0)</f>
        <v>0</v>
      </c>
      <c r="BG182" s="228">
        <f>IF(N182="zákl. přenesená",J182,0)</f>
        <v>0</v>
      </c>
      <c r="BH182" s="228">
        <f>IF(N182="sníž. přenesená",J182,0)</f>
        <v>0</v>
      </c>
      <c r="BI182" s="228">
        <f>IF(N182="nulová",J182,0)</f>
        <v>0</v>
      </c>
      <c r="BJ182" s="20" t="s">
        <v>84</v>
      </c>
      <c r="BK182" s="228">
        <f>ROUND(I182*H182,2)</f>
        <v>0</v>
      </c>
      <c r="BL182" s="20" t="s">
        <v>136</v>
      </c>
      <c r="BM182" s="227" t="s">
        <v>5876</v>
      </c>
    </row>
    <row r="183" s="2" customFormat="1">
      <c r="A183" s="41"/>
      <c r="B183" s="42"/>
      <c r="C183" s="43"/>
      <c r="D183" s="236" t="s">
        <v>315</v>
      </c>
      <c r="E183" s="43"/>
      <c r="F183" s="277" t="s">
        <v>5877</v>
      </c>
      <c r="G183" s="43"/>
      <c r="H183" s="43"/>
      <c r="I183" s="231"/>
      <c r="J183" s="43"/>
      <c r="K183" s="43"/>
      <c r="L183" s="47"/>
      <c r="M183" s="232"/>
      <c r="N183" s="233"/>
      <c r="O183" s="87"/>
      <c r="P183" s="87"/>
      <c r="Q183" s="87"/>
      <c r="R183" s="87"/>
      <c r="S183" s="87"/>
      <c r="T183" s="88"/>
      <c r="U183" s="41"/>
      <c r="V183" s="41"/>
      <c r="W183" s="41"/>
      <c r="X183" s="41"/>
      <c r="Y183" s="41"/>
      <c r="Z183" s="41"/>
      <c r="AA183" s="41"/>
      <c r="AB183" s="41"/>
      <c r="AC183" s="41"/>
      <c r="AD183" s="41"/>
      <c r="AE183" s="41"/>
      <c r="AT183" s="20" t="s">
        <v>315</v>
      </c>
      <c r="AU183" s="20" t="s">
        <v>84</v>
      </c>
    </row>
    <row r="184" s="2" customFormat="1" ht="16.5" customHeight="1">
      <c r="A184" s="41"/>
      <c r="B184" s="42"/>
      <c r="C184" s="216" t="s">
        <v>873</v>
      </c>
      <c r="D184" s="216" t="s">
        <v>231</v>
      </c>
      <c r="E184" s="217" t="s">
        <v>5878</v>
      </c>
      <c r="F184" s="218" t="s">
        <v>5879</v>
      </c>
      <c r="G184" s="219" t="s">
        <v>451</v>
      </c>
      <c r="H184" s="220">
        <v>1</v>
      </c>
      <c r="I184" s="221"/>
      <c r="J184" s="222">
        <f>ROUND(I184*H184,2)</f>
        <v>0</v>
      </c>
      <c r="K184" s="218" t="s">
        <v>322</v>
      </c>
      <c r="L184" s="47"/>
      <c r="M184" s="223" t="s">
        <v>19</v>
      </c>
      <c r="N184" s="224" t="s">
        <v>47</v>
      </c>
      <c r="O184" s="87"/>
      <c r="P184" s="225">
        <f>O184*H184</f>
        <v>0</v>
      </c>
      <c r="Q184" s="225">
        <v>0</v>
      </c>
      <c r="R184" s="225">
        <f>Q184*H184</f>
        <v>0</v>
      </c>
      <c r="S184" s="225">
        <v>0</v>
      </c>
      <c r="T184" s="226">
        <f>S184*H184</f>
        <v>0</v>
      </c>
      <c r="U184" s="41"/>
      <c r="V184" s="41"/>
      <c r="W184" s="41"/>
      <c r="X184" s="41"/>
      <c r="Y184" s="41"/>
      <c r="Z184" s="41"/>
      <c r="AA184" s="41"/>
      <c r="AB184" s="41"/>
      <c r="AC184" s="41"/>
      <c r="AD184" s="41"/>
      <c r="AE184" s="41"/>
      <c r="AR184" s="227" t="s">
        <v>136</v>
      </c>
      <c r="AT184" s="227" t="s">
        <v>231</v>
      </c>
      <c r="AU184" s="227" t="s">
        <v>84</v>
      </c>
      <c r="AY184" s="20" t="s">
        <v>229</v>
      </c>
      <c r="BE184" s="228">
        <f>IF(N184="základní",J184,0)</f>
        <v>0</v>
      </c>
      <c r="BF184" s="228">
        <f>IF(N184="snížená",J184,0)</f>
        <v>0</v>
      </c>
      <c r="BG184" s="228">
        <f>IF(N184="zákl. přenesená",J184,0)</f>
        <v>0</v>
      </c>
      <c r="BH184" s="228">
        <f>IF(N184="sníž. přenesená",J184,0)</f>
        <v>0</v>
      </c>
      <c r="BI184" s="228">
        <f>IF(N184="nulová",J184,0)</f>
        <v>0</v>
      </c>
      <c r="BJ184" s="20" t="s">
        <v>84</v>
      </c>
      <c r="BK184" s="228">
        <f>ROUND(I184*H184,2)</f>
        <v>0</v>
      </c>
      <c r="BL184" s="20" t="s">
        <v>136</v>
      </c>
      <c r="BM184" s="227" t="s">
        <v>2851</v>
      </c>
    </row>
    <row r="185" s="2" customFormat="1">
      <c r="A185" s="41"/>
      <c r="B185" s="42"/>
      <c r="C185" s="43"/>
      <c r="D185" s="236" t="s">
        <v>315</v>
      </c>
      <c r="E185" s="43"/>
      <c r="F185" s="277" t="s">
        <v>5880</v>
      </c>
      <c r="G185" s="43"/>
      <c r="H185" s="43"/>
      <c r="I185" s="231"/>
      <c r="J185" s="43"/>
      <c r="K185" s="43"/>
      <c r="L185" s="47"/>
      <c r="M185" s="304"/>
      <c r="N185" s="305"/>
      <c r="O185" s="280"/>
      <c r="P185" s="280"/>
      <c r="Q185" s="280"/>
      <c r="R185" s="280"/>
      <c r="S185" s="280"/>
      <c r="T185" s="306"/>
      <c r="U185" s="41"/>
      <c r="V185" s="41"/>
      <c r="W185" s="41"/>
      <c r="X185" s="41"/>
      <c r="Y185" s="41"/>
      <c r="Z185" s="41"/>
      <c r="AA185" s="41"/>
      <c r="AB185" s="41"/>
      <c r="AC185" s="41"/>
      <c r="AD185" s="41"/>
      <c r="AE185" s="41"/>
      <c r="AT185" s="20" t="s">
        <v>315</v>
      </c>
      <c r="AU185" s="20" t="s">
        <v>84</v>
      </c>
    </row>
    <row r="186" s="2" customFormat="1" ht="6.96" customHeight="1">
      <c r="A186" s="41"/>
      <c r="B186" s="62"/>
      <c r="C186" s="63"/>
      <c r="D186" s="63"/>
      <c r="E186" s="63"/>
      <c r="F186" s="63"/>
      <c r="G186" s="63"/>
      <c r="H186" s="63"/>
      <c r="I186" s="63"/>
      <c r="J186" s="63"/>
      <c r="K186" s="63"/>
      <c r="L186" s="47"/>
      <c r="M186" s="41"/>
      <c r="O186" s="41"/>
      <c r="P186" s="41"/>
      <c r="Q186" s="41"/>
      <c r="R186" s="41"/>
      <c r="S186" s="41"/>
      <c r="T186" s="41"/>
      <c r="U186" s="41"/>
      <c r="V186" s="41"/>
      <c r="W186" s="41"/>
      <c r="X186" s="41"/>
      <c r="Y186" s="41"/>
      <c r="Z186" s="41"/>
      <c r="AA186" s="41"/>
      <c r="AB186" s="41"/>
      <c r="AC186" s="41"/>
      <c r="AD186" s="41"/>
      <c r="AE186" s="41"/>
    </row>
  </sheetData>
  <sheetProtection sheet="1" autoFilter="0" formatColumns="0" formatRows="0" objects="1" scenarios="1" spinCount="100000" saltValue="DaiifznKknx1480MlrfJcqvfb1qMxY4n0IxpzUqac/iSsUlP1SJh2+HQqOfy2Jrvh7dV/17+6vdsTdfzDY/0Zw==" hashValue="V55hukYNeMjq7blD4hUvl42fa+kFFaaI+0H/6Iy7XnkscPZr5/C1cRLsWNSK5twmzqxESBb9F/RIqDnxXqDRtw==" algorithmName="SHA-512" password="CC35"/>
  <autoFilter ref="C79:K185"/>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2"/>
      <c r="C3" s="143"/>
      <c r="D3" s="143"/>
      <c r="E3" s="143"/>
      <c r="F3" s="143"/>
      <c r="G3" s="143"/>
      <c r="H3" s="23"/>
    </row>
    <row r="4" s="1" customFormat="1" ht="24.96" customHeight="1">
      <c r="B4" s="23"/>
      <c r="C4" s="144" t="s">
        <v>5881</v>
      </c>
      <c r="H4" s="23"/>
    </row>
    <row r="5" s="1" customFormat="1" ht="12" customHeight="1">
      <c r="B5" s="23"/>
      <c r="C5" s="307" t="s">
        <v>13</v>
      </c>
      <c r="D5" s="153" t="s">
        <v>14</v>
      </c>
      <c r="E5" s="1"/>
      <c r="F5" s="1"/>
      <c r="H5" s="23"/>
    </row>
    <row r="6" s="1" customFormat="1" ht="36.96" customHeight="1">
      <c r="B6" s="23"/>
      <c r="C6" s="308" t="s">
        <v>16</v>
      </c>
      <c r="D6" s="309" t="s">
        <v>17</v>
      </c>
      <c r="E6" s="1"/>
      <c r="F6" s="1"/>
      <c r="H6" s="23"/>
    </row>
    <row r="7" s="1" customFormat="1" ht="16.5" customHeight="1">
      <c r="B7" s="23"/>
      <c r="C7" s="146" t="s">
        <v>23</v>
      </c>
      <c r="D7" s="150" t="str">
        <f>'Rekapitulace stavby'!AN8</f>
        <v>23. 5. 2024</v>
      </c>
      <c r="H7" s="23"/>
    </row>
    <row r="8" s="2" customFormat="1" ht="10.8" customHeight="1">
      <c r="A8" s="41"/>
      <c r="B8" s="47"/>
      <c r="C8" s="41"/>
      <c r="D8" s="41"/>
      <c r="E8" s="41"/>
      <c r="F8" s="41"/>
      <c r="G8" s="41"/>
      <c r="H8" s="47"/>
    </row>
    <row r="9" s="11" customFormat="1" ht="29.28" customHeight="1">
      <c r="A9" s="189"/>
      <c r="B9" s="310"/>
      <c r="C9" s="311" t="s">
        <v>57</v>
      </c>
      <c r="D9" s="312" t="s">
        <v>58</v>
      </c>
      <c r="E9" s="312" t="s">
        <v>216</v>
      </c>
      <c r="F9" s="313" t="s">
        <v>5882</v>
      </c>
      <c r="G9" s="189"/>
      <c r="H9" s="310"/>
    </row>
    <row r="10" s="2" customFormat="1" ht="26.4" customHeight="1">
      <c r="A10" s="41"/>
      <c r="B10" s="47"/>
      <c r="C10" s="314" t="s">
        <v>5883</v>
      </c>
      <c r="D10" s="314" t="s">
        <v>95</v>
      </c>
      <c r="E10" s="41"/>
      <c r="F10" s="41"/>
      <c r="G10" s="41"/>
      <c r="H10" s="47"/>
    </row>
    <row r="11" s="2" customFormat="1" ht="16.8" customHeight="1">
      <c r="A11" s="41"/>
      <c r="B11" s="47"/>
      <c r="C11" s="315" t="s">
        <v>454</v>
      </c>
      <c r="D11" s="316" t="s">
        <v>19</v>
      </c>
      <c r="E11" s="317" t="s">
        <v>19</v>
      </c>
      <c r="F11" s="318">
        <v>102.12000000000001</v>
      </c>
      <c r="G11" s="41"/>
      <c r="H11" s="47"/>
    </row>
    <row r="12" s="2" customFormat="1" ht="16.8" customHeight="1">
      <c r="A12" s="41"/>
      <c r="B12" s="47"/>
      <c r="C12" s="319" t="s">
        <v>19</v>
      </c>
      <c r="D12" s="319" t="s">
        <v>1055</v>
      </c>
      <c r="E12" s="20" t="s">
        <v>19</v>
      </c>
      <c r="F12" s="320">
        <v>0</v>
      </c>
      <c r="G12" s="41"/>
      <c r="H12" s="47"/>
    </row>
    <row r="13" s="2" customFormat="1" ht="16.8" customHeight="1">
      <c r="A13" s="41"/>
      <c r="B13" s="47"/>
      <c r="C13" s="319" t="s">
        <v>19</v>
      </c>
      <c r="D13" s="319" t="s">
        <v>1056</v>
      </c>
      <c r="E13" s="20" t="s">
        <v>19</v>
      </c>
      <c r="F13" s="320">
        <v>0</v>
      </c>
      <c r="G13" s="41"/>
      <c r="H13" s="47"/>
    </row>
    <row r="14" s="2" customFormat="1" ht="16.8" customHeight="1">
      <c r="A14" s="41"/>
      <c r="B14" s="47"/>
      <c r="C14" s="319" t="s">
        <v>19</v>
      </c>
      <c r="D14" s="319" t="s">
        <v>455</v>
      </c>
      <c r="E14" s="20" t="s">
        <v>19</v>
      </c>
      <c r="F14" s="320">
        <v>102.12000000000001</v>
      </c>
      <c r="G14" s="41"/>
      <c r="H14" s="47"/>
    </row>
    <row r="15" s="2" customFormat="1" ht="16.8" customHeight="1">
      <c r="A15" s="41"/>
      <c r="B15" s="47"/>
      <c r="C15" s="319" t="s">
        <v>454</v>
      </c>
      <c r="D15" s="319" t="s">
        <v>522</v>
      </c>
      <c r="E15" s="20" t="s">
        <v>19</v>
      </c>
      <c r="F15" s="320">
        <v>102.12000000000001</v>
      </c>
      <c r="G15" s="41"/>
      <c r="H15" s="47"/>
    </row>
    <row r="16" s="2" customFormat="1" ht="16.8" customHeight="1">
      <c r="A16" s="41"/>
      <c r="B16" s="47"/>
      <c r="C16" s="321" t="s">
        <v>5884</v>
      </c>
      <c r="D16" s="41"/>
      <c r="E16" s="41"/>
      <c r="F16" s="41"/>
      <c r="G16" s="41"/>
      <c r="H16" s="47"/>
    </row>
    <row r="17" s="2" customFormat="1" ht="16.8" customHeight="1">
      <c r="A17" s="41"/>
      <c r="B17" s="47"/>
      <c r="C17" s="319" t="s">
        <v>1051</v>
      </c>
      <c r="D17" s="319" t="s">
        <v>5885</v>
      </c>
      <c r="E17" s="20" t="s">
        <v>234</v>
      </c>
      <c r="F17" s="320">
        <v>131.25999999999999</v>
      </c>
      <c r="G17" s="41"/>
      <c r="H17" s="47"/>
    </row>
    <row r="18" s="2" customFormat="1" ht="16.8" customHeight="1">
      <c r="A18" s="41"/>
      <c r="B18" s="47"/>
      <c r="C18" s="319" t="s">
        <v>546</v>
      </c>
      <c r="D18" s="319" t="s">
        <v>5886</v>
      </c>
      <c r="E18" s="20" t="s">
        <v>234</v>
      </c>
      <c r="F18" s="320">
        <v>130.53999999999999</v>
      </c>
      <c r="G18" s="41"/>
      <c r="H18" s="47"/>
    </row>
    <row r="19" s="2" customFormat="1" ht="16.8" customHeight="1">
      <c r="A19" s="41"/>
      <c r="B19" s="47"/>
      <c r="C19" s="315" t="s">
        <v>456</v>
      </c>
      <c r="D19" s="316" t="s">
        <v>19</v>
      </c>
      <c r="E19" s="317" t="s">
        <v>19</v>
      </c>
      <c r="F19" s="318">
        <v>23.850000000000001</v>
      </c>
      <c r="G19" s="41"/>
      <c r="H19" s="47"/>
    </row>
    <row r="20" s="2" customFormat="1" ht="16.8" customHeight="1">
      <c r="A20" s="41"/>
      <c r="B20" s="47"/>
      <c r="C20" s="319" t="s">
        <v>19</v>
      </c>
      <c r="D20" s="319" t="s">
        <v>1057</v>
      </c>
      <c r="E20" s="20" t="s">
        <v>19</v>
      </c>
      <c r="F20" s="320">
        <v>0</v>
      </c>
      <c r="G20" s="41"/>
      <c r="H20" s="47"/>
    </row>
    <row r="21" s="2" customFormat="1" ht="16.8" customHeight="1">
      <c r="A21" s="41"/>
      <c r="B21" s="47"/>
      <c r="C21" s="319" t="s">
        <v>19</v>
      </c>
      <c r="D21" s="319" t="s">
        <v>457</v>
      </c>
      <c r="E21" s="20" t="s">
        <v>19</v>
      </c>
      <c r="F21" s="320">
        <v>23.850000000000001</v>
      </c>
      <c r="G21" s="41"/>
      <c r="H21" s="47"/>
    </row>
    <row r="22" s="2" customFormat="1" ht="16.8" customHeight="1">
      <c r="A22" s="41"/>
      <c r="B22" s="47"/>
      <c r="C22" s="319" t="s">
        <v>456</v>
      </c>
      <c r="D22" s="319" t="s">
        <v>522</v>
      </c>
      <c r="E22" s="20" t="s">
        <v>19</v>
      </c>
      <c r="F22" s="320">
        <v>23.850000000000001</v>
      </c>
      <c r="G22" s="41"/>
      <c r="H22" s="47"/>
    </row>
    <row r="23" s="2" customFormat="1" ht="16.8" customHeight="1">
      <c r="A23" s="41"/>
      <c r="B23" s="47"/>
      <c r="C23" s="321" t="s">
        <v>5884</v>
      </c>
      <c r="D23" s="41"/>
      <c r="E23" s="41"/>
      <c r="F23" s="41"/>
      <c r="G23" s="41"/>
      <c r="H23" s="47"/>
    </row>
    <row r="24" s="2" customFormat="1" ht="16.8" customHeight="1">
      <c r="A24" s="41"/>
      <c r="B24" s="47"/>
      <c r="C24" s="319" t="s">
        <v>1051</v>
      </c>
      <c r="D24" s="319" t="s">
        <v>5885</v>
      </c>
      <c r="E24" s="20" t="s">
        <v>234</v>
      </c>
      <c r="F24" s="320">
        <v>131.25999999999999</v>
      </c>
      <c r="G24" s="41"/>
      <c r="H24" s="47"/>
    </row>
    <row r="25" s="2" customFormat="1" ht="16.8" customHeight="1">
      <c r="A25" s="41"/>
      <c r="B25" s="47"/>
      <c r="C25" s="319" t="s">
        <v>1042</v>
      </c>
      <c r="D25" s="319" t="s">
        <v>1043</v>
      </c>
      <c r="E25" s="20" t="s">
        <v>234</v>
      </c>
      <c r="F25" s="320">
        <v>25.629999999999999</v>
      </c>
      <c r="G25" s="41"/>
      <c r="H25" s="47"/>
    </row>
    <row r="26" s="2" customFormat="1" ht="16.8" customHeight="1">
      <c r="A26" s="41"/>
      <c r="B26" s="47"/>
      <c r="C26" s="315" t="s">
        <v>458</v>
      </c>
      <c r="D26" s="316" t="s">
        <v>19</v>
      </c>
      <c r="E26" s="317" t="s">
        <v>19</v>
      </c>
      <c r="F26" s="318">
        <v>21.190000000000001</v>
      </c>
      <c r="G26" s="41"/>
      <c r="H26" s="47"/>
    </row>
    <row r="27" s="2" customFormat="1" ht="16.8" customHeight="1">
      <c r="A27" s="41"/>
      <c r="B27" s="47"/>
      <c r="C27" s="319" t="s">
        <v>19</v>
      </c>
      <c r="D27" s="319" t="s">
        <v>551</v>
      </c>
      <c r="E27" s="20" t="s">
        <v>19</v>
      </c>
      <c r="F27" s="320">
        <v>0</v>
      </c>
      <c r="G27" s="41"/>
      <c r="H27" s="47"/>
    </row>
    <row r="28" s="2" customFormat="1" ht="16.8" customHeight="1">
      <c r="A28" s="41"/>
      <c r="B28" s="47"/>
      <c r="C28" s="319" t="s">
        <v>19</v>
      </c>
      <c r="D28" s="319" t="s">
        <v>459</v>
      </c>
      <c r="E28" s="20" t="s">
        <v>19</v>
      </c>
      <c r="F28" s="320">
        <v>21.190000000000001</v>
      </c>
      <c r="G28" s="41"/>
      <c r="H28" s="47"/>
    </row>
    <row r="29" s="2" customFormat="1" ht="16.8" customHeight="1">
      <c r="A29" s="41"/>
      <c r="B29" s="47"/>
      <c r="C29" s="319" t="s">
        <v>458</v>
      </c>
      <c r="D29" s="319" t="s">
        <v>522</v>
      </c>
      <c r="E29" s="20" t="s">
        <v>19</v>
      </c>
      <c r="F29" s="320">
        <v>21.190000000000001</v>
      </c>
      <c r="G29" s="41"/>
      <c r="H29" s="47"/>
    </row>
    <row r="30" s="2" customFormat="1" ht="16.8" customHeight="1">
      <c r="A30" s="41"/>
      <c r="B30" s="47"/>
      <c r="C30" s="321" t="s">
        <v>5884</v>
      </c>
      <c r="D30" s="41"/>
      <c r="E30" s="41"/>
      <c r="F30" s="41"/>
      <c r="G30" s="41"/>
      <c r="H30" s="47"/>
    </row>
    <row r="31" s="2" customFormat="1" ht="16.8" customHeight="1">
      <c r="A31" s="41"/>
      <c r="B31" s="47"/>
      <c r="C31" s="319" t="s">
        <v>546</v>
      </c>
      <c r="D31" s="319" t="s">
        <v>5886</v>
      </c>
      <c r="E31" s="20" t="s">
        <v>234</v>
      </c>
      <c r="F31" s="320">
        <v>130.53999999999999</v>
      </c>
      <c r="G31" s="41"/>
      <c r="H31" s="47"/>
    </row>
    <row r="32" s="2" customFormat="1" ht="16.8" customHeight="1">
      <c r="A32" s="41"/>
      <c r="B32" s="47"/>
      <c r="C32" s="319" t="s">
        <v>491</v>
      </c>
      <c r="D32" s="319" t="s">
        <v>5887</v>
      </c>
      <c r="E32" s="20" t="s">
        <v>291</v>
      </c>
      <c r="F32" s="320">
        <v>9.1319999999999997</v>
      </c>
      <c r="G32" s="41"/>
      <c r="H32" s="47"/>
    </row>
    <row r="33" s="2" customFormat="1" ht="16.8" customHeight="1">
      <c r="A33" s="41"/>
      <c r="B33" s="47"/>
      <c r="C33" s="319" t="s">
        <v>553</v>
      </c>
      <c r="D33" s="319" t="s">
        <v>5888</v>
      </c>
      <c r="E33" s="20" t="s">
        <v>291</v>
      </c>
      <c r="F33" s="320">
        <v>7.0899999999999999</v>
      </c>
      <c r="G33" s="41"/>
      <c r="H33" s="47"/>
    </row>
    <row r="34" s="2" customFormat="1" ht="16.8" customHeight="1">
      <c r="A34" s="41"/>
      <c r="B34" s="47"/>
      <c r="C34" s="315" t="s">
        <v>460</v>
      </c>
      <c r="D34" s="316" t="s">
        <v>19</v>
      </c>
      <c r="E34" s="317" t="s">
        <v>19</v>
      </c>
      <c r="F34" s="318">
        <v>1.78</v>
      </c>
      <c r="G34" s="41"/>
      <c r="H34" s="47"/>
    </row>
    <row r="35" s="2" customFormat="1" ht="16.8" customHeight="1">
      <c r="A35" s="41"/>
      <c r="B35" s="47"/>
      <c r="C35" s="319" t="s">
        <v>19</v>
      </c>
      <c r="D35" s="319" t="s">
        <v>1046</v>
      </c>
      <c r="E35" s="20" t="s">
        <v>19</v>
      </c>
      <c r="F35" s="320">
        <v>0</v>
      </c>
      <c r="G35" s="41"/>
      <c r="H35" s="47"/>
    </row>
    <row r="36" s="2" customFormat="1" ht="16.8" customHeight="1">
      <c r="A36" s="41"/>
      <c r="B36" s="47"/>
      <c r="C36" s="319" t="s">
        <v>19</v>
      </c>
      <c r="D36" s="319" t="s">
        <v>1047</v>
      </c>
      <c r="E36" s="20" t="s">
        <v>19</v>
      </c>
      <c r="F36" s="320">
        <v>0</v>
      </c>
      <c r="G36" s="41"/>
      <c r="H36" s="47"/>
    </row>
    <row r="37" s="2" customFormat="1" ht="16.8" customHeight="1">
      <c r="A37" s="41"/>
      <c r="B37" s="47"/>
      <c r="C37" s="319" t="s">
        <v>19</v>
      </c>
      <c r="D37" s="319" t="s">
        <v>461</v>
      </c>
      <c r="E37" s="20" t="s">
        <v>19</v>
      </c>
      <c r="F37" s="320">
        <v>1.78</v>
      </c>
      <c r="G37" s="41"/>
      <c r="H37" s="47"/>
    </row>
    <row r="38" s="2" customFormat="1" ht="16.8" customHeight="1">
      <c r="A38" s="41"/>
      <c r="B38" s="47"/>
      <c r="C38" s="319" t="s">
        <v>460</v>
      </c>
      <c r="D38" s="319" t="s">
        <v>522</v>
      </c>
      <c r="E38" s="20" t="s">
        <v>19</v>
      </c>
      <c r="F38" s="320">
        <v>1.78</v>
      </c>
      <c r="G38" s="41"/>
      <c r="H38" s="47"/>
    </row>
    <row r="39" s="2" customFormat="1" ht="16.8" customHeight="1">
      <c r="A39" s="41"/>
      <c r="B39" s="47"/>
      <c r="C39" s="321" t="s">
        <v>5884</v>
      </c>
      <c r="D39" s="41"/>
      <c r="E39" s="41"/>
      <c r="F39" s="41"/>
      <c r="G39" s="41"/>
      <c r="H39" s="47"/>
    </row>
    <row r="40" s="2" customFormat="1" ht="16.8" customHeight="1">
      <c r="A40" s="41"/>
      <c r="B40" s="47"/>
      <c r="C40" s="319" t="s">
        <v>1042</v>
      </c>
      <c r="D40" s="319" t="s">
        <v>1043</v>
      </c>
      <c r="E40" s="20" t="s">
        <v>234</v>
      </c>
      <c r="F40" s="320">
        <v>25.629999999999999</v>
      </c>
      <c r="G40" s="41"/>
      <c r="H40" s="47"/>
    </row>
    <row r="41" s="2" customFormat="1" ht="16.8" customHeight="1">
      <c r="A41" s="41"/>
      <c r="B41" s="47"/>
      <c r="C41" s="319" t="s">
        <v>491</v>
      </c>
      <c r="D41" s="319" t="s">
        <v>5887</v>
      </c>
      <c r="E41" s="20" t="s">
        <v>291</v>
      </c>
      <c r="F41" s="320">
        <v>9.1319999999999997</v>
      </c>
      <c r="G41" s="41"/>
      <c r="H41" s="47"/>
    </row>
    <row r="42" s="2" customFormat="1" ht="16.8" customHeight="1">
      <c r="A42" s="41"/>
      <c r="B42" s="47"/>
      <c r="C42" s="319" t="s">
        <v>553</v>
      </c>
      <c r="D42" s="319" t="s">
        <v>5888</v>
      </c>
      <c r="E42" s="20" t="s">
        <v>291</v>
      </c>
      <c r="F42" s="320">
        <v>7.0899999999999999</v>
      </c>
      <c r="G42" s="41"/>
      <c r="H42" s="47"/>
    </row>
    <row r="43" s="2" customFormat="1" ht="16.8" customHeight="1">
      <c r="A43" s="41"/>
      <c r="B43" s="47"/>
      <c r="C43" s="319" t="s">
        <v>546</v>
      </c>
      <c r="D43" s="319" t="s">
        <v>5886</v>
      </c>
      <c r="E43" s="20" t="s">
        <v>234</v>
      </c>
      <c r="F43" s="320">
        <v>130.53999999999999</v>
      </c>
      <c r="G43" s="41"/>
      <c r="H43" s="47"/>
    </row>
    <row r="44" s="2" customFormat="1" ht="16.8" customHeight="1">
      <c r="A44" s="41"/>
      <c r="B44" s="47"/>
      <c r="C44" s="315" t="s">
        <v>462</v>
      </c>
      <c r="D44" s="316" t="s">
        <v>19</v>
      </c>
      <c r="E44" s="317" t="s">
        <v>19</v>
      </c>
      <c r="F44" s="318">
        <v>5.4500000000000002</v>
      </c>
      <c r="G44" s="41"/>
      <c r="H44" s="47"/>
    </row>
    <row r="45" s="2" customFormat="1" ht="16.8" customHeight="1">
      <c r="A45" s="41"/>
      <c r="B45" s="47"/>
      <c r="C45" s="319" t="s">
        <v>19</v>
      </c>
      <c r="D45" s="319" t="s">
        <v>552</v>
      </c>
      <c r="E45" s="20" t="s">
        <v>19</v>
      </c>
      <c r="F45" s="320">
        <v>0</v>
      </c>
      <c r="G45" s="41"/>
      <c r="H45" s="47"/>
    </row>
    <row r="46" s="2" customFormat="1" ht="16.8" customHeight="1">
      <c r="A46" s="41"/>
      <c r="B46" s="47"/>
      <c r="C46" s="319" t="s">
        <v>19</v>
      </c>
      <c r="D46" s="319" t="s">
        <v>463</v>
      </c>
      <c r="E46" s="20" t="s">
        <v>19</v>
      </c>
      <c r="F46" s="320">
        <v>5.4500000000000002</v>
      </c>
      <c r="G46" s="41"/>
      <c r="H46" s="47"/>
    </row>
    <row r="47" s="2" customFormat="1" ht="16.8" customHeight="1">
      <c r="A47" s="41"/>
      <c r="B47" s="47"/>
      <c r="C47" s="319" t="s">
        <v>462</v>
      </c>
      <c r="D47" s="319" t="s">
        <v>522</v>
      </c>
      <c r="E47" s="20" t="s">
        <v>19</v>
      </c>
      <c r="F47" s="320">
        <v>5.4500000000000002</v>
      </c>
      <c r="G47" s="41"/>
      <c r="H47" s="47"/>
    </row>
    <row r="48" s="2" customFormat="1" ht="16.8" customHeight="1">
      <c r="A48" s="41"/>
      <c r="B48" s="47"/>
      <c r="C48" s="321" t="s">
        <v>5884</v>
      </c>
      <c r="D48" s="41"/>
      <c r="E48" s="41"/>
      <c r="F48" s="41"/>
      <c r="G48" s="41"/>
      <c r="H48" s="47"/>
    </row>
    <row r="49" s="2" customFormat="1" ht="16.8" customHeight="1">
      <c r="A49" s="41"/>
      <c r="B49" s="47"/>
      <c r="C49" s="319" t="s">
        <v>546</v>
      </c>
      <c r="D49" s="319" t="s">
        <v>5886</v>
      </c>
      <c r="E49" s="20" t="s">
        <v>234</v>
      </c>
      <c r="F49" s="320">
        <v>130.53999999999999</v>
      </c>
      <c r="G49" s="41"/>
      <c r="H49" s="47"/>
    </row>
    <row r="50" s="2" customFormat="1" ht="16.8" customHeight="1">
      <c r="A50" s="41"/>
      <c r="B50" s="47"/>
      <c r="C50" s="319" t="s">
        <v>491</v>
      </c>
      <c r="D50" s="319" t="s">
        <v>5887</v>
      </c>
      <c r="E50" s="20" t="s">
        <v>291</v>
      </c>
      <c r="F50" s="320">
        <v>9.1319999999999997</v>
      </c>
      <c r="G50" s="41"/>
      <c r="H50" s="47"/>
    </row>
    <row r="51" s="2" customFormat="1" ht="16.8" customHeight="1">
      <c r="A51" s="41"/>
      <c r="B51" s="47"/>
      <c r="C51" s="319" t="s">
        <v>553</v>
      </c>
      <c r="D51" s="319" t="s">
        <v>5888</v>
      </c>
      <c r="E51" s="20" t="s">
        <v>291</v>
      </c>
      <c r="F51" s="320">
        <v>7.0899999999999999</v>
      </c>
      <c r="G51" s="41"/>
      <c r="H51" s="47"/>
    </row>
    <row r="52" s="2" customFormat="1" ht="16.8" customHeight="1">
      <c r="A52" s="41"/>
      <c r="B52" s="47"/>
      <c r="C52" s="315" t="s">
        <v>464</v>
      </c>
      <c r="D52" s="316" t="s">
        <v>19</v>
      </c>
      <c r="E52" s="317" t="s">
        <v>19</v>
      </c>
      <c r="F52" s="318">
        <v>11.710000000000001</v>
      </c>
      <c r="G52" s="41"/>
      <c r="H52" s="47"/>
    </row>
    <row r="53" s="2" customFormat="1" ht="16.8" customHeight="1">
      <c r="A53" s="41"/>
      <c r="B53" s="47"/>
      <c r="C53" s="319" t="s">
        <v>19</v>
      </c>
      <c r="D53" s="319" t="s">
        <v>1040</v>
      </c>
      <c r="E53" s="20" t="s">
        <v>19</v>
      </c>
      <c r="F53" s="320">
        <v>0</v>
      </c>
      <c r="G53" s="41"/>
      <c r="H53" s="47"/>
    </row>
    <row r="54" s="2" customFormat="1" ht="16.8" customHeight="1">
      <c r="A54" s="41"/>
      <c r="B54" s="47"/>
      <c r="C54" s="319" t="s">
        <v>19</v>
      </c>
      <c r="D54" s="319" t="s">
        <v>633</v>
      </c>
      <c r="E54" s="20" t="s">
        <v>19</v>
      </c>
      <c r="F54" s="320">
        <v>0</v>
      </c>
      <c r="G54" s="41"/>
      <c r="H54" s="47"/>
    </row>
    <row r="55" s="2" customFormat="1" ht="16.8" customHeight="1">
      <c r="A55" s="41"/>
      <c r="B55" s="47"/>
      <c r="C55" s="319" t="s">
        <v>19</v>
      </c>
      <c r="D55" s="319" t="s">
        <v>465</v>
      </c>
      <c r="E55" s="20" t="s">
        <v>19</v>
      </c>
      <c r="F55" s="320">
        <v>11.710000000000001</v>
      </c>
      <c r="G55" s="41"/>
      <c r="H55" s="47"/>
    </row>
    <row r="56" s="2" customFormat="1" ht="16.8" customHeight="1">
      <c r="A56" s="41"/>
      <c r="B56" s="47"/>
      <c r="C56" s="319" t="s">
        <v>464</v>
      </c>
      <c r="D56" s="319" t="s">
        <v>243</v>
      </c>
      <c r="E56" s="20" t="s">
        <v>19</v>
      </c>
      <c r="F56" s="320">
        <v>11.710000000000001</v>
      </c>
      <c r="G56" s="41"/>
      <c r="H56" s="47"/>
    </row>
    <row r="57" s="2" customFormat="1" ht="16.8" customHeight="1">
      <c r="A57" s="41"/>
      <c r="B57" s="47"/>
      <c r="C57" s="321" t="s">
        <v>5884</v>
      </c>
      <c r="D57" s="41"/>
      <c r="E57" s="41"/>
      <c r="F57" s="41"/>
      <c r="G57" s="41"/>
      <c r="H57" s="47"/>
    </row>
    <row r="58" s="2" customFormat="1" ht="16.8" customHeight="1">
      <c r="A58" s="41"/>
      <c r="B58" s="47"/>
      <c r="C58" s="319" t="s">
        <v>1036</v>
      </c>
      <c r="D58" s="319" t="s">
        <v>1037</v>
      </c>
      <c r="E58" s="20" t="s">
        <v>234</v>
      </c>
      <c r="F58" s="320">
        <v>11.710000000000001</v>
      </c>
      <c r="G58" s="41"/>
      <c r="H58" s="47"/>
    </row>
    <row r="59" s="2" customFormat="1" ht="16.8" customHeight="1">
      <c r="A59" s="41"/>
      <c r="B59" s="47"/>
      <c r="C59" s="319" t="s">
        <v>491</v>
      </c>
      <c r="D59" s="319" t="s">
        <v>5887</v>
      </c>
      <c r="E59" s="20" t="s">
        <v>291</v>
      </c>
      <c r="F59" s="320">
        <v>9.1319999999999997</v>
      </c>
      <c r="G59" s="41"/>
      <c r="H59" s="47"/>
    </row>
    <row r="60" s="2" customFormat="1" ht="16.8" customHeight="1">
      <c r="A60" s="41"/>
      <c r="B60" s="47"/>
      <c r="C60" s="319" t="s">
        <v>553</v>
      </c>
      <c r="D60" s="319" t="s">
        <v>5888</v>
      </c>
      <c r="E60" s="20" t="s">
        <v>291</v>
      </c>
      <c r="F60" s="320">
        <v>7.0899999999999999</v>
      </c>
      <c r="G60" s="41"/>
      <c r="H60" s="47"/>
    </row>
    <row r="61" s="2" customFormat="1" ht="16.8" customHeight="1">
      <c r="A61" s="41"/>
      <c r="B61" s="47"/>
      <c r="C61" s="315" t="s">
        <v>466</v>
      </c>
      <c r="D61" s="316" t="s">
        <v>19</v>
      </c>
      <c r="E61" s="317" t="s">
        <v>19</v>
      </c>
      <c r="F61" s="318">
        <v>5</v>
      </c>
      <c r="G61" s="41"/>
      <c r="H61" s="47"/>
    </row>
    <row r="62" s="2" customFormat="1" ht="16.8" customHeight="1">
      <c r="A62" s="41"/>
      <c r="B62" s="47"/>
      <c r="C62" s="319" t="s">
        <v>19</v>
      </c>
      <c r="D62" s="319" t="s">
        <v>574</v>
      </c>
      <c r="E62" s="20" t="s">
        <v>19</v>
      </c>
      <c r="F62" s="320">
        <v>0</v>
      </c>
      <c r="G62" s="41"/>
      <c r="H62" s="47"/>
    </row>
    <row r="63" s="2" customFormat="1" ht="16.8" customHeight="1">
      <c r="A63" s="41"/>
      <c r="B63" s="47"/>
      <c r="C63" s="319" t="s">
        <v>19</v>
      </c>
      <c r="D63" s="319" t="s">
        <v>575</v>
      </c>
      <c r="E63" s="20" t="s">
        <v>19</v>
      </c>
      <c r="F63" s="320">
        <v>0</v>
      </c>
      <c r="G63" s="41"/>
      <c r="H63" s="47"/>
    </row>
    <row r="64" s="2" customFormat="1" ht="16.8" customHeight="1">
      <c r="A64" s="41"/>
      <c r="B64" s="47"/>
      <c r="C64" s="319" t="s">
        <v>19</v>
      </c>
      <c r="D64" s="319" t="s">
        <v>576</v>
      </c>
      <c r="E64" s="20" t="s">
        <v>19</v>
      </c>
      <c r="F64" s="320">
        <v>5</v>
      </c>
      <c r="G64" s="41"/>
      <c r="H64" s="47"/>
    </row>
    <row r="65" s="2" customFormat="1" ht="16.8" customHeight="1">
      <c r="A65" s="41"/>
      <c r="B65" s="47"/>
      <c r="C65" s="319" t="s">
        <v>466</v>
      </c>
      <c r="D65" s="319" t="s">
        <v>243</v>
      </c>
      <c r="E65" s="20" t="s">
        <v>19</v>
      </c>
      <c r="F65" s="320">
        <v>5</v>
      </c>
      <c r="G65" s="41"/>
      <c r="H65" s="47"/>
    </row>
    <row r="66" s="2" customFormat="1" ht="16.8" customHeight="1">
      <c r="A66" s="41"/>
      <c r="B66" s="47"/>
      <c r="C66" s="321" t="s">
        <v>5884</v>
      </c>
      <c r="D66" s="41"/>
      <c r="E66" s="41"/>
      <c r="F66" s="41"/>
      <c r="G66" s="41"/>
      <c r="H66" s="47"/>
    </row>
    <row r="67" s="2" customFormat="1" ht="16.8" customHeight="1">
      <c r="A67" s="41"/>
      <c r="B67" s="47"/>
      <c r="C67" s="319" t="s">
        <v>570</v>
      </c>
      <c r="D67" s="319" t="s">
        <v>5889</v>
      </c>
      <c r="E67" s="20" t="s">
        <v>234</v>
      </c>
      <c r="F67" s="320">
        <v>5</v>
      </c>
      <c r="G67" s="41"/>
      <c r="H67" s="47"/>
    </row>
    <row r="68" s="2" customFormat="1" ht="16.8" customHeight="1">
      <c r="A68" s="41"/>
      <c r="B68" s="47"/>
      <c r="C68" s="319" t="s">
        <v>553</v>
      </c>
      <c r="D68" s="319" t="s">
        <v>5888</v>
      </c>
      <c r="E68" s="20" t="s">
        <v>291</v>
      </c>
      <c r="F68" s="320">
        <v>7.0899999999999999</v>
      </c>
      <c r="G68" s="41"/>
      <c r="H68" s="47"/>
    </row>
    <row r="69" s="2" customFormat="1" ht="16.8" customHeight="1">
      <c r="A69" s="41"/>
      <c r="B69" s="47"/>
      <c r="C69" s="315" t="s">
        <v>468</v>
      </c>
      <c r="D69" s="316" t="s">
        <v>19</v>
      </c>
      <c r="E69" s="317" t="s">
        <v>19</v>
      </c>
      <c r="F69" s="318">
        <v>1141.46</v>
      </c>
      <c r="G69" s="41"/>
      <c r="H69" s="47"/>
    </row>
    <row r="70" s="2" customFormat="1" ht="16.8" customHeight="1">
      <c r="A70" s="41"/>
      <c r="B70" s="47"/>
      <c r="C70" s="319" t="s">
        <v>19</v>
      </c>
      <c r="D70" s="319" t="s">
        <v>733</v>
      </c>
      <c r="E70" s="20" t="s">
        <v>19</v>
      </c>
      <c r="F70" s="320">
        <v>0</v>
      </c>
      <c r="G70" s="41"/>
      <c r="H70" s="47"/>
    </row>
    <row r="71" s="2" customFormat="1" ht="16.8" customHeight="1">
      <c r="A71" s="41"/>
      <c r="B71" s="47"/>
      <c r="C71" s="319" t="s">
        <v>19</v>
      </c>
      <c r="D71" s="319" t="s">
        <v>524</v>
      </c>
      <c r="E71" s="20" t="s">
        <v>19</v>
      </c>
      <c r="F71" s="320">
        <v>0</v>
      </c>
      <c r="G71" s="41"/>
      <c r="H71" s="47"/>
    </row>
    <row r="72" s="2" customFormat="1" ht="16.8" customHeight="1">
      <c r="A72" s="41"/>
      <c r="B72" s="47"/>
      <c r="C72" s="319" t="s">
        <v>19</v>
      </c>
      <c r="D72" s="319" t="s">
        <v>734</v>
      </c>
      <c r="E72" s="20" t="s">
        <v>19</v>
      </c>
      <c r="F72" s="320">
        <v>527.69000000000005</v>
      </c>
      <c r="G72" s="41"/>
      <c r="H72" s="47"/>
    </row>
    <row r="73" s="2" customFormat="1" ht="16.8" customHeight="1">
      <c r="A73" s="41"/>
      <c r="B73" s="47"/>
      <c r="C73" s="319" t="s">
        <v>19</v>
      </c>
      <c r="D73" s="319" t="s">
        <v>520</v>
      </c>
      <c r="E73" s="20" t="s">
        <v>19</v>
      </c>
      <c r="F73" s="320">
        <v>0</v>
      </c>
      <c r="G73" s="41"/>
      <c r="H73" s="47"/>
    </row>
    <row r="74" s="2" customFormat="1" ht="16.8" customHeight="1">
      <c r="A74" s="41"/>
      <c r="B74" s="47"/>
      <c r="C74" s="319" t="s">
        <v>19</v>
      </c>
      <c r="D74" s="319" t="s">
        <v>735</v>
      </c>
      <c r="E74" s="20" t="s">
        <v>19</v>
      </c>
      <c r="F74" s="320">
        <v>417</v>
      </c>
      <c r="G74" s="41"/>
      <c r="H74" s="47"/>
    </row>
    <row r="75" s="2" customFormat="1" ht="16.8" customHeight="1">
      <c r="A75" s="41"/>
      <c r="B75" s="47"/>
      <c r="C75" s="319" t="s">
        <v>19</v>
      </c>
      <c r="D75" s="319" t="s">
        <v>655</v>
      </c>
      <c r="E75" s="20" t="s">
        <v>19</v>
      </c>
      <c r="F75" s="320">
        <v>0</v>
      </c>
      <c r="G75" s="41"/>
      <c r="H75" s="47"/>
    </row>
    <row r="76" s="2" customFormat="1" ht="16.8" customHeight="1">
      <c r="A76" s="41"/>
      <c r="B76" s="47"/>
      <c r="C76" s="319" t="s">
        <v>19</v>
      </c>
      <c r="D76" s="319" t="s">
        <v>736</v>
      </c>
      <c r="E76" s="20" t="s">
        <v>19</v>
      </c>
      <c r="F76" s="320">
        <v>196.77000000000001</v>
      </c>
      <c r="G76" s="41"/>
      <c r="H76" s="47"/>
    </row>
    <row r="77" s="2" customFormat="1" ht="16.8" customHeight="1">
      <c r="A77" s="41"/>
      <c r="B77" s="47"/>
      <c r="C77" s="319" t="s">
        <v>468</v>
      </c>
      <c r="D77" s="319" t="s">
        <v>243</v>
      </c>
      <c r="E77" s="20" t="s">
        <v>19</v>
      </c>
      <c r="F77" s="320">
        <v>1141.46</v>
      </c>
      <c r="G77" s="41"/>
      <c r="H77" s="47"/>
    </row>
    <row r="78" s="2" customFormat="1" ht="16.8" customHeight="1">
      <c r="A78" s="41"/>
      <c r="B78" s="47"/>
      <c r="C78" s="321" t="s">
        <v>5884</v>
      </c>
      <c r="D78" s="41"/>
      <c r="E78" s="41"/>
      <c r="F78" s="41"/>
      <c r="G78" s="41"/>
      <c r="H78" s="47"/>
    </row>
    <row r="79" s="2" customFormat="1" ht="16.8" customHeight="1">
      <c r="A79" s="41"/>
      <c r="B79" s="47"/>
      <c r="C79" s="319" t="s">
        <v>729</v>
      </c>
      <c r="D79" s="319" t="s">
        <v>5890</v>
      </c>
      <c r="E79" s="20" t="s">
        <v>234</v>
      </c>
      <c r="F79" s="320">
        <v>1141.46</v>
      </c>
      <c r="G79" s="41"/>
      <c r="H79" s="47"/>
    </row>
    <row r="80" s="2" customFormat="1" ht="16.8" customHeight="1">
      <c r="A80" s="41"/>
      <c r="B80" s="47"/>
      <c r="C80" s="319" t="s">
        <v>1081</v>
      </c>
      <c r="D80" s="319" t="s">
        <v>5891</v>
      </c>
      <c r="E80" s="20" t="s">
        <v>234</v>
      </c>
      <c r="F80" s="320">
        <v>1456.3800000000001</v>
      </c>
      <c r="G80" s="41"/>
      <c r="H80" s="47"/>
    </row>
    <row r="81" s="2" customFormat="1" ht="16.8" customHeight="1">
      <c r="A81" s="41"/>
      <c r="B81" s="47"/>
      <c r="C81" s="315" t="s">
        <v>471</v>
      </c>
      <c r="D81" s="316" t="s">
        <v>19</v>
      </c>
      <c r="E81" s="317" t="s">
        <v>19</v>
      </c>
      <c r="F81" s="318">
        <v>314.92000000000002</v>
      </c>
      <c r="G81" s="41"/>
      <c r="H81" s="47"/>
    </row>
    <row r="82" s="2" customFormat="1" ht="16.8" customHeight="1">
      <c r="A82" s="41"/>
      <c r="B82" s="47"/>
      <c r="C82" s="319" t="s">
        <v>19</v>
      </c>
      <c r="D82" s="319" t="s">
        <v>711</v>
      </c>
      <c r="E82" s="20" t="s">
        <v>19</v>
      </c>
      <c r="F82" s="320">
        <v>0</v>
      </c>
      <c r="G82" s="41"/>
      <c r="H82" s="47"/>
    </row>
    <row r="83" s="2" customFormat="1" ht="16.8" customHeight="1">
      <c r="A83" s="41"/>
      <c r="B83" s="47"/>
      <c r="C83" s="319" t="s">
        <v>19</v>
      </c>
      <c r="D83" s="319" t="s">
        <v>524</v>
      </c>
      <c r="E83" s="20" t="s">
        <v>19</v>
      </c>
      <c r="F83" s="320">
        <v>0</v>
      </c>
      <c r="G83" s="41"/>
      <c r="H83" s="47"/>
    </row>
    <row r="84" s="2" customFormat="1" ht="16.8" customHeight="1">
      <c r="A84" s="41"/>
      <c r="B84" s="47"/>
      <c r="C84" s="319" t="s">
        <v>19</v>
      </c>
      <c r="D84" s="319" t="s">
        <v>712</v>
      </c>
      <c r="E84" s="20" t="s">
        <v>19</v>
      </c>
      <c r="F84" s="320">
        <v>160.27000000000001</v>
      </c>
      <c r="G84" s="41"/>
      <c r="H84" s="47"/>
    </row>
    <row r="85" s="2" customFormat="1" ht="16.8" customHeight="1">
      <c r="A85" s="41"/>
      <c r="B85" s="47"/>
      <c r="C85" s="319" t="s">
        <v>19</v>
      </c>
      <c r="D85" s="319" t="s">
        <v>520</v>
      </c>
      <c r="E85" s="20" t="s">
        <v>19</v>
      </c>
      <c r="F85" s="320">
        <v>0</v>
      </c>
      <c r="G85" s="41"/>
      <c r="H85" s="47"/>
    </row>
    <row r="86" s="2" customFormat="1" ht="16.8" customHeight="1">
      <c r="A86" s="41"/>
      <c r="B86" s="47"/>
      <c r="C86" s="319" t="s">
        <v>19</v>
      </c>
      <c r="D86" s="319" t="s">
        <v>713</v>
      </c>
      <c r="E86" s="20" t="s">
        <v>19</v>
      </c>
      <c r="F86" s="320">
        <v>145.91</v>
      </c>
      <c r="G86" s="41"/>
      <c r="H86" s="47"/>
    </row>
    <row r="87" s="2" customFormat="1" ht="16.8" customHeight="1">
      <c r="A87" s="41"/>
      <c r="B87" s="47"/>
      <c r="C87" s="319" t="s">
        <v>19</v>
      </c>
      <c r="D87" s="319" t="s">
        <v>655</v>
      </c>
      <c r="E87" s="20" t="s">
        <v>19</v>
      </c>
      <c r="F87" s="320">
        <v>0</v>
      </c>
      <c r="G87" s="41"/>
      <c r="H87" s="47"/>
    </row>
    <row r="88" s="2" customFormat="1" ht="16.8" customHeight="1">
      <c r="A88" s="41"/>
      <c r="B88" s="47"/>
      <c r="C88" s="319" t="s">
        <v>19</v>
      </c>
      <c r="D88" s="319" t="s">
        <v>714</v>
      </c>
      <c r="E88" s="20" t="s">
        <v>19</v>
      </c>
      <c r="F88" s="320">
        <v>8.7400000000000002</v>
      </c>
      <c r="G88" s="41"/>
      <c r="H88" s="47"/>
    </row>
    <row r="89" s="2" customFormat="1" ht="16.8" customHeight="1">
      <c r="A89" s="41"/>
      <c r="B89" s="47"/>
      <c r="C89" s="319" t="s">
        <v>471</v>
      </c>
      <c r="D89" s="319" t="s">
        <v>243</v>
      </c>
      <c r="E89" s="20" t="s">
        <v>19</v>
      </c>
      <c r="F89" s="320">
        <v>314.92000000000002</v>
      </c>
      <c r="G89" s="41"/>
      <c r="H89" s="47"/>
    </row>
    <row r="90" s="2" customFormat="1" ht="16.8" customHeight="1">
      <c r="A90" s="41"/>
      <c r="B90" s="47"/>
      <c r="C90" s="321" t="s">
        <v>5884</v>
      </c>
      <c r="D90" s="41"/>
      <c r="E90" s="41"/>
      <c r="F90" s="41"/>
      <c r="G90" s="41"/>
      <c r="H90" s="47"/>
    </row>
    <row r="91" s="2" customFormat="1" ht="16.8" customHeight="1">
      <c r="A91" s="41"/>
      <c r="B91" s="47"/>
      <c r="C91" s="319" t="s">
        <v>707</v>
      </c>
      <c r="D91" s="319" t="s">
        <v>5892</v>
      </c>
      <c r="E91" s="20" t="s">
        <v>234</v>
      </c>
      <c r="F91" s="320">
        <v>314.92000000000002</v>
      </c>
      <c r="G91" s="41"/>
      <c r="H91" s="47"/>
    </row>
    <row r="92" s="2" customFormat="1" ht="16.8" customHeight="1">
      <c r="A92" s="41"/>
      <c r="B92" s="47"/>
      <c r="C92" s="319" t="s">
        <v>1081</v>
      </c>
      <c r="D92" s="319" t="s">
        <v>5891</v>
      </c>
      <c r="E92" s="20" t="s">
        <v>234</v>
      </c>
      <c r="F92" s="320">
        <v>1456.3800000000001</v>
      </c>
      <c r="G92" s="41"/>
      <c r="H92" s="47"/>
    </row>
    <row r="93" s="2" customFormat="1" ht="26.4" customHeight="1">
      <c r="A93" s="41"/>
      <c r="B93" s="47"/>
      <c r="C93" s="314" t="s">
        <v>5893</v>
      </c>
      <c r="D93" s="314" t="s">
        <v>99</v>
      </c>
      <c r="E93" s="41"/>
      <c r="F93" s="41"/>
      <c r="G93" s="41"/>
      <c r="H93" s="47"/>
    </row>
    <row r="94" s="2" customFormat="1" ht="16.8" customHeight="1">
      <c r="A94" s="41"/>
      <c r="B94" s="47"/>
      <c r="C94" s="315" t="s">
        <v>1086</v>
      </c>
      <c r="D94" s="316" t="s">
        <v>19</v>
      </c>
      <c r="E94" s="317" t="s">
        <v>19</v>
      </c>
      <c r="F94" s="318">
        <v>1.6000000000000001</v>
      </c>
      <c r="G94" s="41"/>
      <c r="H94" s="47"/>
    </row>
    <row r="95" s="2" customFormat="1" ht="16.8" customHeight="1">
      <c r="A95" s="41"/>
      <c r="B95" s="47"/>
      <c r="C95" s="319" t="s">
        <v>19</v>
      </c>
      <c r="D95" s="319" t="s">
        <v>1329</v>
      </c>
      <c r="E95" s="20" t="s">
        <v>19</v>
      </c>
      <c r="F95" s="320">
        <v>0</v>
      </c>
      <c r="G95" s="41"/>
      <c r="H95" s="47"/>
    </row>
    <row r="96" s="2" customFormat="1" ht="16.8" customHeight="1">
      <c r="A96" s="41"/>
      <c r="B96" s="47"/>
      <c r="C96" s="319" t="s">
        <v>19</v>
      </c>
      <c r="D96" s="319" t="s">
        <v>1330</v>
      </c>
      <c r="E96" s="20" t="s">
        <v>19</v>
      </c>
      <c r="F96" s="320">
        <v>1.6000000000000001</v>
      </c>
      <c r="G96" s="41"/>
      <c r="H96" s="47"/>
    </row>
    <row r="97" s="2" customFormat="1" ht="16.8" customHeight="1">
      <c r="A97" s="41"/>
      <c r="B97" s="47"/>
      <c r="C97" s="319" t="s">
        <v>1086</v>
      </c>
      <c r="D97" s="319" t="s">
        <v>243</v>
      </c>
      <c r="E97" s="20" t="s">
        <v>19</v>
      </c>
      <c r="F97" s="320">
        <v>1.6000000000000001</v>
      </c>
      <c r="G97" s="41"/>
      <c r="H97" s="47"/>
    </row>
    <row r="98" s="2" customFormat="1" ht="16.8" customHeight="1">
      <c r="A98" s="41"/>
      <c r="B98" s="47"/>
      <c r="C98" s="321" t="s">
        <v>5884</v>
      </c>
      <c r="D98" s="41"/>
      <c r="E98" s="41"/>
      <c r="F98" s="41"/>
      <c r="G98" s="41"/>
      <c r="H98" s="47"/>
    </row>
    <row r="99" s="2" customFormat="1" ht="16.8" customHeight="1">
      <c r="A99" s="41"/>
      <c r="B99" s="47"/>
      <c r="C99" s="319" t="s">
        <v>1325</v>
      </c>
      <c r="D99" s="319" t="s">
        <v>5894</v>
      </c>
      <c r="E99" s="20" t="s">
        <v>234</v>
      </c>
      <c r="F99" s="320">
        <v>1.6000000000000001</v>
      </c>
      <c r="G99" s="41"/>
      <c r="H99" s="47"/>
    </row>
    <row r="100" s="2" customFormat="1" ht="16.8" customHeight="1">
      <c r="A100" s="41"/>
      <c r="B100" s="47"/>
      <c r="C100" s="319" t="s">
        <v>1340</v>
      </c>
      <c r="D100" s="319" t="s">
        <v>5895</v>
      </c>
      <c r="E100" s="20" t="s">
        <v>234</v>
      </c>
      <c r="F100" s="320">
        <v>1.6000000000000001</v>
      </c>
      <c r="G100" s="41"/>
      <c r="H100" s="47"/>
    </row>
    <row r="101" s="2" customFormat="1" ht="16.8" customHeight="1">
      <c r="A101" s="41"/>
      <c r="B101" s="47"/>
      <c r="C101" s="315" t="s">
        <v>1088</v>
      </c>
      <c r="D101" s="316" t="s">
        <v>19</v>
      </c>
      <c r="E101" s="317" t="s">
        <v>19</v>
      </c>
      <c r="F101" s="318">
        <v>1.2749999999999999</v>
      </c>
      <c r="G101" s="41"/>
      <c r="H101" s="47"/>
    </row>
    <row r="102" s="2" customFormat="1" ht="16.8" customHeight="1">
      <c r="A102" s="41"/>
      <c r="B102" s="47"/>
      <c r="C102" s="319" t="s">
        <v>19</v>
      </c>
      <c r="D102" s="319" t="s">
        <v>1324</v>
      </c>
      <c r="E102" s="20" t="s">
        <v>19</v>
      </c>
      <c r="F102" s="320">
        <v>0</v>
      </c>
      <c r="G102" s="41"/>
      <c r="H102" s="47"/>
    </row>
    <row r="103" s="2" customFormat="1" ht="16.8" customHeight="1">
      <c r="A103" s="41"/>
      <c r="B103" s="47"/>
      <c r="C103" s="319" t="s">
        <v>19</v>
      </c>
      <c r="D103" s="319" t="s">
        <v>1294</v>
      </c>
      <c r="E103" s="20" t="s">
        <v>19</v>
      </c>
      <c r="F103" s="320">
        <v>1.2749999999999999</v>
      </c>
      <c r="G103" s="41"/>
      <c r="H103" s="47"/>
    </row>
    <row r="104" s="2" customFormat="1" ht="16.8" customHeight="1">
      <c r="A104" s="41"/>
      <c r="B104" s="47"/>
      <c r="C104" s="319" t="s">
        <v>1088</v>
      </c>
      <c r="D104" s="319" t="s">
        <v>243</v>
      </c>
      <c r="E104" s="20" t="s">
        <v>19</v>
      </c>
      <c r="F104" s="320">
        <v>1.2749999999999999</v>
      </c>
      <c r="G104" s="41"/>
      <c r="H104" s="47"/>
    </row>
    <row r="105" s="2" customFormat="1" ht="16.8" customHeight="1">
      <c r="A105" s="41"/>
      <c r="B105" s="47"/>
      <c r="C105" s="321" t="s">
        <v>5884</v>
      </c>
      <c r="D105" s="41"/>
      <c r="E105" s="41"/>
      <c r="F105" s="41"/>
      <c r="G105" s="41"/>
      <c r="H105" s="47"/>
    </row>
    <row r="106" s="2" customFormat="1" ht="16.8" customHeight="1">
      <c r="A106" s="41"/>
      <c r="B106" s="47"/>
      <c r="C106" s="319" t="s">
        <v>1320</v>
      </c>
      <c r="D106" s="319" t="s">
        <v>5896</v>
      </c>
      <c r="E106" s="20" t="s">
        <v>234</v>
      </c>
      <c r="F106" s="320">
        <v>1.2749999999999999</v>
      </c>
      <c r="G106" s="41"/>
      <c r="H106" s="47"/>
    </row>
    <row r="107" s="2" customFormat="1" ht="16.8" customHeight="1">
      <c r="A107" s="41"/>
      <c r="B107" s="47"/>
      <c r="C107" s="319" t="s">
        <v>1335</v>
      </c>
      <c r="D107" s="319" t="s">
        <v>5897</v>
      </c>
      <c r="E107" s="20" t="s">
        <v>234</v>
      </c>
      <c r="F107" s="320">
        <v>1.2749999999999999</v>
      </c>
      <c r="G107" s="41"/>
      <c r="H107" s="47"/>
    </row>
    <row r="108" s="2" customFormat="1" ht="16.8" customHeight="1">
      <c r="A108" s="41"/>
      <c r="B108" s="47"/>
      <c r="C108" s="315" t="s">
        <v>1090</v>
      </c>
      <c r="D108" s="316" t="s">
        <v>19</v>
      </c>
      <c r="E108" s="317" t="s">
        <v>19</v>
      </c>
      <c r="F108" s="318">
        <v>39.5</v>
      </c>
      <c r="G108" s="41"/>
      <c r="H108" s="47"/>
    </row>
    <row r="109" s="2" customFormat="1" ht="16.8" customHeight="1">
      <c r="A109" s="41"/>
      <c r="B109" s="47"/>
      <c r="C109" s="319" t="s">
        <v>19</v>
      </c>
      <c r="D109" s="319" t="s">
        <v>1399</v>
      </c>
      <c r="E109" s="20" t="s">
        <v>19</v>
      </c>
      <c r="F109" s="320">
        <v>0</v>
      </c>
      <c r="G109" s="41"/>
      <c r="H109" s="47"/>
    </row>
    <row r="110" s="2" customFormat="1" ht="16.8" customHeight="1">
      <c r="A110" s="41"/>
      <c r="B110" s="47"/>
      <c r="C110" s="319" t="s">
        <v>19</v>
      </c>
      <c r="D110" s="319" t="s">
        <v>684</v>
      </c>
      <c r="E110" s="20" t="s">
        <v>19</v>
      </c>
      <c r="F110" s="320">
        <v>0</v>
      </c>
      <c r="G110" s="41"/>
      <c r="H110" s="47"/>
    </row>
    <row r="111" s="2" customFormat="1" ht="16.8" customHeight="1">
      <c r="A111" s="41"/>
      <c r="B111" s="47"/>
      <c r="C111" s="319" t="s">
        <v>19</v>
      </c>
      <c r="D111" s="319" t="s">
        <v>1091</v>
      </c>
      <c r="E111" s="20" t="s">
        <v>19</v>
      </c>
      <c r="F111" s="320">
        <v>39.5</v>
      </c>
      <c r="G111" s="41"/>
      <c r="H111" s="47"/>
    </row>
    <row r="112" s="2" customFormat="1" ht="16.8" customHeight="1">
      <c r="A112" s="41"/>
      <c r="B112" s="47"/>
      <c r="C112" s="319" t="s">
        <v>1090</v>
      </c>
      <c r="D112" s="319" t="s">
        <v>522</v>
      </c>
      <c r="E112" s="20" t="s">
        <v>19</v>
      </c>
      <c r="F112" s="320">
        <v>39.5</v>
      </c>
      <c r="G112" s="41"/>
      <c r="H112" s="47"/>
    </row>
    <row r="113" s="2" customFormat="1" ht="16.8" customHeight="1">
      <c r="A113" s="41"/>
      <c r="B113" s="47"/>
      <c r="C113" s="321" t="s">
        <v>5884</v>
      </c>
      <c r="D113" s="41"/>
      <c r="E113" s="41"/>
      <c r="F113" s="41"/>
      <c r="G113" s="41"/>
      <c r="H113" s="47"/>
    </row>
    <row r="114" s="2" customFormat="1" ht="16.8" customHeight="1">
      <c r="A114" s="41"/>
      <c r="B114" s="47"/>
      <c r="C114" s="319" t="s">
        <v>1396</v>
      </c>
      <c r="D114" s="319" t="s">
        <v>19</v>
      </c>
      <c r="E114" s="20" t="s">
        <v>274</v>
      </c>
      <c r="F114" s="320">
        <v>122.43000000000001</v>
      </c>
      <c r="G114" s="41"/>
      <c r="H114" s="47"/>
    </row>
    <row r="115" s="2" customFormat="1" ht="16.8" customHeight="1">
      <c r="A115" s="41"/>
      <c r="B115" s="47"/>
      <c r="C115" s="319" t="s">
        <v>1133</v>
      </c>
      <c r="D115" s="319" t="s">
        <v>5898</v>
      </c>
      <c r="E115" s="20" t="s">
        <v>291</v>
      </c>
      <c r="F115" s="320">
        <v>56.176000000000002</v>
      </c>
      <c r="G115" s="41"/>
      <c r="H115" s="47"/>
    </row>
    <row r="116" s="2" customFormat="1" ht="16.8" customHeight="1">
      <c r="A116" s="41"/>
      <c r="B116" s="47"/>
      <c r="C116" s="319" t="s">
        <v>1171</v>
      </c>
      <c r="D116" s="319" t="s">
        <v>5899</v>
      </c>
      <c r="E116" s="20" t="s">
        <v>291</v>
      </c>
      <c r="F116" s="320">
        <v>24.888999999999999</v>
      </c>
      <c r="G116" s="41"/>
      <c r="H116" s="47"/>
    </row>
    <row r="117" s="2" customFormat="1" ht="16.8" customHeight="1">
      <c r="A117" s="41"/>
      <c r="B117" s="47"/>
      <c r="C117" s="319" t="s">
        <v>1191</v>
      </c>
      <c r="D117" s="319" t="s">
        <v>5900</v>
      </c>
      <c r="E117" s="20" t="s">
        <v>291</v>
      </c>
      <c r="F117" s="320">
        <v>6.3200000000000003</v>
      </c>
      <c r="G117" s="41"/>
      <c r="H117" s="47"/>
    </row>
    <row r="118" s="2" customFormat="1" ht="16.8" customHeight="1">
      <c r="A118" s="41"/>
      <c r="B118" s="47"/>
      <c r="C118" s="319" t="s">
        <v>1196</v>
      </c>
      <c r="D118" s="319" t="s">
        <v>5901</v>
      </c>
      <c r="E118" s="20" t="s">
        <v>234</v>
      </c>
      <c r="F118" s="320">
        <v>69.125</v>
      </c>
      <c r="G118" s="41"/>
      <c r="H118" s="47"/>
    </row>
    <row r="119" s="2" customFormat="1" ht="16.8" customHeight="1">
      <c r="A119" s="41"/>
      <c r="B119" s="47"/>
      <c r="C119" s="319" t="s">
        <v>1206</v>
      </c>
      <c r="D119" s="319" t="s">
        <v>1207</v>
      </c>
      <c r="E119" s="20" t="s">
        <v>291</v>
      </c>
      <c r="F119" s="320">
        <v>2.0539999999999998</v>
      </c>
      <c r="G119" s="41"/>
      <c r="H119" s="47"/>
    </row>
    <row r="120" s="2" customFormat="1" ht="16.8" customHeight="1">
      <c r="A120" s="41"/>
      <c r="B120" s="47"/>
      <c r="C120" s="319" t="s">
        <v>1212</v>
      </c>
      <c r="D120" s="319" t="s">
        <v>5902</v>
      </c>
      <c r="E120" s="20" t="s">
        <v>274</v>
      </c>
      <c r="F120" s="320">
        <v>39.5</v>
      </c>
      <c r="G120" s="41"/>
      <c r="H120" s="47"/>
    </row>
    <row r="121" s="2" customFormat="1" ht="16.8" customHeight="1">
      <c r="A121" s="41"/>
      <c r="B121" s="47"/>
      <c r="C121" s="315" t="s">
        <v>1092</v>
      </c>
      <c r="D121" s="316" t="s">
        <v>19</v>
      </c>
      <c r="E121" s="317" t="s">
        <v>19</v>
      </c>
      <c r="F121" s="318">
        <v>22.210000000000001</v>
      </c>
      <c r="G121" s="41"/>
      <c r="H121" s="47"/>
    </row>
    <row r="122" s="2" customFormat="1" ht="16.8" customHeight="1">
      <c r="A122" s="41"/>
      <c r="B122" s="47"/>
      <c r="C122" s="319" t="s">
        <v>19</v>
      </c>
      <c r="D122" s="319" t="s">
        <v>1400</v>
      </c>
      <c r="E122" s="20" t="s">
        <v>19</v>
      </c>
      <c r="F122" s="320">
        <v>0</v>
      </c>
      <c r="G122" s="41"/>
      <c r="H122" s="47"/>
    </row>
    <row r="123" s="2" customFormat="1" ht="16.8" customHeight="1">
      <c r="A123" s="41"/>
      <c r="B123" s="47"/>
      <c r="C123" s="319" t="s">
        <v>19</v>
      </c>
      <c r="D123" s="319" t="s">
        <v>1093</v>
      </c>
      <c r="E123" s="20" t="s">
        <v>19</v>
      </c>
      <c r="F123" s="320">
        <v>22.210000000000001</v>
      </c>
      <c r="G123" s="41"/>
      <c r="H123" s="47"/>
    </row>
    <row r="124" s="2" customFormat="1" ht="16.8" customHeight="1">
      <c r="A124" s="41"/>
      <c r="B124" s="47"/>
      <c r="C124" s="319" t="s">
        <v>1092</v>
      </c>
      <c r="D124" s="319" t="s">
        <v>522</v>
      </c>
      <c r="E124" s="20" t="s">
        <v>19</v>
      </c>
      <c r="F124" s="320">
        <v>22.210000000000001</v>
      </c>
      <c r="G124" s="41"/>
      <c r="H124" s="47"/>
    </row>
    <row r="125" s="2" customFormat="1" ht="16.8" customHeight="1">
      <c r="A125" s="41"/>
      <c r="B125" s="47"/>
      <c r="C125" s="321" t="s">
        <v>5884</v>
      </c>
      <c r="D125" s="41"/>
      <c r="E125" s="41"/>
      <c r="F125" s="41"/>
      <c r="G125" s="41"/>
      <c r="H125" s="47"/>
    </row>
    <row r="126" s="2" customFormat="1" ht="16.8" customHeight="1">
      <c r="A126" s="41"/>
      <c r="B126" s="47"/>
      <c r="C126" s="319" t="s">
        <v>1396</v>
      </c>
      <c r="D126" s="319" t="s">
        <v>19</v>
      </c>
      <c r="E126" s="20" t="s">
        <v>274</v>
      </c>
      <c r="F126" s="320">
        <v>122.43000000000001</v>
      </c>
      <c r="G126" s="41"/>
      <c r="H126" s="47"/>
    </row>
    <row r="127" s="2" customFormat="1" ht="16.8" customHeight="1">
      <c r="A127" s="41"/>
      <c r="B127" s="47"/>
      <c r="C127" s="319" t="s">
        <v>1119</v>
      </c>
      <c r="D127" s="319" t="s">
        <v>5903</v>
      </c>
      <c r="E127" s="20" t="s">
        <v>234</v>
      </c>
      <c r="F127" s="320">
        <v>22.210000000000001</v>
      </c>
      <c r="G127" s="41"/>
      <c r="H127" s="47"/>
    </row>
    <row r="128" s="2" customFormat="1" ht="16.8" customHeight="1">
      <c r="A128" s="41"/>
      <c r="B128" s="47"/>
      <c r="C128" s="319" t="s">
        <v>1353</v>
      </c>
      <c r="D128" s="319" t="s">
        <v>5904</v>
      </c>
      <c r="E128" s="20" t="s">
        <v>234</v>
      </c>
      <c r="F128" s="320">
        <v>33.314999999999998</v>
      </c>
      <c r="G128" s="41"/>
      <c r="H128" s="47"/>
    </row>
    <row r="129" s="2" customFormat="1" ht="16.8" customHeight="1">
      <c r="A129" s="41"/>
      <c r="B129" s="47"/>
      <c r="C129" s="319" t="s">
        <v>1359</v>
      </c>
      <c r="D129" s="319" t="s">
        <v>5905</v>
      </c>
      <c r="E129" s="20" t="s">
        <v>274</v>
      </c>
      <c r="F129" s="320">
        <v>22.210000000000001</v>
      </c>
      <c r="G129" s="41"/>
      <c r="H129" s="47"/>
    </row>
    <row r="130" s="2" customFormat="1" ht="16.8" customHeight="1">
      <c r="A130" s="41"/>
      <c r="B130" s="47"/>
      <c r="C130" s="315" t="s">
        <v>1094</v>
      </c>
      <c r="D130" s="316" t="s">
        <v>19</v>
      </c>
      <c r="E130" s="317" t="s">
        <v>19</v>
      </c>
      <c r="F130" s="318">
        <v>19.760000000000002</v>
      </c>
      <c r="G130" s="41"/>
      <c r="H130" s="47"/>
    </row>
    <row r="131" s="2" customFormat="1" ht="16.8" customHeight="1">
      <c r="A131" s="41"/>
      <c r="B131" s="47"/>
      <c r="C131" s="319" t="s">
        <v>19</v>
      </c>
      <c r="D131" s="319" t="s">
        <v>1406</v>
      </c>
      <c r="E131" s="20" t="s">
        <v>19</v>
      </c>
      <c r="F131" s="320">
        <v>0</v>
      </c>
      <c r="G131" s="41"/>
      <c r="H131" s="47"/>
    </row>
    <row r="132" s="2" customFormat="1" ht="16.8" customHeight="1">
      <c r="A132" s="41"/>
      <c r="B132" s="47"/>
      <c r="C132" s="319" t="s">
        <v>19</v>
      </c>
      <c r="D132" s="319" t="s">
        <v>1400</v>
      </c>
      <c r="E132" s="20" t="s">
        <v>19</v>
      </c>
      <c r="F132" s="320">
        <v>0</v>
      </c>
      <c r="G132" s="41"/>
      <c r="H132" s="47"/>
    </row>
    <row r="133" s="2" customFormat="1" ht="16.8" customHeight="1">
      <c r="A133" s="41"/>
      <c r="B133" s="47"/>
      <c r="C133" s="319" t="s">
        <v>19</v>
      </c>
      <c r="D133" s="319" t="s">
        <v>1095</v>
      </c>
      <c r="E133" s="20" t="s">
        <v>19</v>
      </c>
      <c r="F133" s="320">
        <v>19.760000000000002</v>
      </c>
      <c r="G133" s="41"/>
      <c r="H133" s="47"/>
    </row>
    <row r="134" s="2" customFormat="1" ht="16.8" customHeight="1">
      <c r="A134" s="41"/>
      <c r="B134" s="47"/>
      <c r="C134" s="319" t="s">
        <v>1094</v>
      </c>
      <c r="D134" s="319" t="s">
        <v>522</v>
      </c>
      <c r="E134" s="20" t="s">
        <v>19</v>
      </c>
      <c r="F134" s="320">
        <v>19.760000000000002</v>
      </c>
      <c r="G134" s="41"/>
      <c r="H134" s="47"/>
    </row>
    <row r="135" s="2" customFormat="1" ht="16.8" customHeight="1">
      <c r="A135" s="41"/>
      <c r="B135" s="47"/>
      <c r="C135" s="321" t="s">
        <v>5884</v>
      </c>
      <c r="D135" s="41"/>
      <c r="E135" s="41"/>
      <c r="F135" s="41"/>
      <c r="G135" s="41"/>
      <c r="H135" s="47"/>
    </row>
    <row r="136" s="2" customFormat="1" ht="16.8" customHeight="1">
      <c r="A136" s="41"/>
      <c r="B136" s="47"/>
      <c r="C136" s="319" t="s">
        <v>1403</v>
      </c>
      <c r="D136" s="319" t="s">
        <v>19</v>
      </c>
      <c r="E136" s="20" t="s">
        <v>234</v>
      </c>
      <c r="F136" s="320">
        <v>65.650000000000006</v>
      </c>
      <c r="G136" s="41"/>
      <c r="H136" s="47"/>
    </row>
    <row r="137" s="2" customFormat="1" ht="16.8" customHeight="1">
      <c r="A137" s="41"/>
      <c r="B137" s="47"/>
      <c r="C137" s="319" t="s">
        <v>1283</v>
      </c>
      <c r="D137" s="319" t="s">
        <v>5906</v>
      </c>
      <c r="E137" s="20" t="s">
        <v>234</v>
      </c>
      <c r="F137" s="320">
        <v>59.450000000000003</v>
      </c>
      <c r="G137" s="41"/>
      <c r="H137" s="47"/>
    </row>
    <row r="138" s="2" customFormat="1" ht="16.8" customHeight="1">
      <c r="A138" s="41"/>
      <c r="B138" s="47"/>
      <c r="C138" s="319" t="s">
        <v>1348</v>
      </c>
      <c r="D138" s="319" t="s">
        <v>5907</v>
      </c>
      <c r="E138" s="20" t="s">
        <v>234</v>
      </c>
      <c r="F138" s="320">
        <v>65.650000000000006</v>
      </c>
      <c r="G138" s="41"/>
      <c r="H138" s="47"/>
    </row>
    <row r="139" s="2" customFormat="1" ht="16.8" customHeight="1">
      <c r="A139" s="41"/>
      <c r="B139" s="47"/>
      <c r="C139" s="319" t="s">
        <v>755</v>
      </c>
      <c r="D139" s="319" t="s">
        <v>5908</v>
      </c>
      <c r="E139" s="20" t="s">
        <v>234</v>
      </c>
      <c r="F139" s="320">
        <v>65.650000000000006</v>
      </c>
      <c r="G139" s="41"/>
      <c r="H139" s="47"/>
    </row>
    <row r="140" s="2" customFormat="1" ht="16.8" customHeight="1">
      <c r="A140" s="41"/>
      <c r="B140" s="47"/>
      <c r="C140" s="319" t="s">
        <v>1303</v>
      </c>
      <c r="D140" s="319" t="s">
        <v>5909</v>
      </c>
      <c r="E140" s="20" t="s">
        <v>234</v>
      </c>
      <c r="F140" s="320">
        <v>65.650000000000006</v>
      </c>
      <c r="G140" s="41"/>
      <c r="H140" s="47"/>
    </row>
    <row r="141" s="2" customFormat="1" ht="16.8" customHeight="1">
      <c r="A141" s="41"/>
      <c r="B141" s="47"/>
      <c r="C141" s="319" t="s">
        <v>1308</v>
      </c>
      <c r="D141" s="319" t="s">
        <v>5910</v>
      </c>
      <c r="E141" s="20" t="s">
        <v>234</v>
      </c>
      <c r="F141" s="320">
        <v>65.650000000000006</v>
      </c>
      <c r="G141" s="41"/>
      <c r="H141" s="47"/>
    </row>
    <row r="142" s="2" customFormat="1" ht="16.8" customHeight="1">
      <c r="A142" s="41"/>
      <c r="B142" s="47"/>
      <c r="C142" s="315" t="s">
        <v>1096</v>
      </c>
      <c r="D142" s="316" t="s">
        <v>19</v>
      </c>
      <c r="E142" s="317" t="s">
        <v>19</v>
      </c>
      <c r="F142" s="318">
        <v>60.719999999999999</v>
      </c>
      <c r="G142" s="41"/>
      <c r="H142" s="47"/>
    </row>
    <row r="143" s="2" customFormat="1" ht="16.8" customHeight="1">
      <c r="A143" s="41"/>
      <c r="B143" s="47"/>
      <c r="C143" s="319" t="s">
        <v>19</v>
      </c>
      <c r="D143" s="319" t="s">
        <v>1401</v>
      </c>
      <c r="E143" s="20" t="s">
        <v>19</v>
      </c>
      <c r="F143" s="320">
        <v>0</v>
      </c>
      <c r="G143" s="41"/>
      <c r="H143" s="47"/>
    </row>
    <row r="144" s="2" customFormat="1" ht="16.8" customHeight="1">
      <c r="A144" s="41"/>
      <c r="B144" s="47"/>
      <c r="C144" s="319" t="s">
        <v>19</v>
      </c>
      <c r="D144" s="319" t="s">
        <v>1097</v>
      </c>
      <c r="E144" s="20" t="s">
        <v>19</v>
      </c>
      <c r="F144" s="320">
        <v>60.719999999999999</v>
      </c>
      <c r="G144" s="41"/>
      <c r="H144" s="47"/>
    </row>
    <row r="145" s="2" customFormat="1" ht="16.8" customHeight="1">
      <c r="A145" s="41"/>
      <c r="B145" s="47"/>
      <c r="C145" s="319" t="s">
        <v>1096</v>
      </c>
      <c r="D145" s="319" t="s">
        <v>522</v>
      </c>
      <c r="E145" s="20" t="s">
        <v>19</v>
      </c>
      <c r="F145" s="320">
        <v>60.719999999999999</v>
      </c>
      <c r="G145" s="41"/>
      <c r="H145" s="47"/>
    </row>
    <row r="146" s="2" customFormat="1" ht="16.8" customHeight="1">
      <c r="A146" s="41"/>
      <c r="B146" s="47"/>
      <c r="C146" s="321" t="s">
        <v>5884</v>
      </c>
      <c r="D146" s="41"/>
      <c r="E146" s="41"/>
      <c r="F146" s="41"/>
      <c r="G146" s="41"/>
      <c r="H146" s="47"/>
    </row>
    <row r="147" s="2" customFormat="1" ht="16.8" customHeight="1">
      <c r="A147" s="41"/>
      <c r="B147" s="47"/>
      <c r="C147" s="319" t="s">
        <v>1396</v>
      </c>
      <c r="D147" s="319" t="s">
        <v>19</v>
      </c>
      <c r="E147" s="20" t="s">
        <v>274</v>
      </c>
      <c r="F147" s="320">
        <v>122.43000000000001</v>
      </c>
      <c r="G147" s="41"/>
      <c r="H147" s="47"/>
    </row>
    <row r="148" s="2" customFormat="1" ht="16.8" customHeight="1">
      <c r="A148" s="41"/>
      <c r="B148" s="47"/>
      <c r="C148" s="319" t="s">
        <v>1133</v>
      </c>
      <c r="D148" s="319" t="s">
        <v>5898</v>
      </c>
      <c r="E148" s="20" t="s">
        <v>291</v>
      </c>
      <c r="F148" s="320">
        <v>56.176000000000002</v>
      </c>
      <c r="G148" s="41"/>
      <c r="H148" s="47"/>
    </row>
    <row r="149" s="2" customFormat="1" ht="16.8" customHeight="1">
      <c r="A149" s="41"/>
      <c r="B149" s="47"/>
      <c r="C149" s="315" t="s">
        <v>1098</v>
      </c>
      <c r="D149" s="316" t="s">
        <v>19</v>
      </c>
      <c r="E149" s="317" t="s">
        <v>19</v>
      </c>
      <c r="F149" s="318">
        <v>39.689999999999998</v>
      </c>
      <c r="G149" s="41"/>
      <c r="H149" s="47"/>
    </row>
    <row r="150" s="2" customFormat="1" ht="16.8" customHeight="1">
      <c r="A150" s="41"/>
      <c r="B150" s="47"/>
      <c r="C150" s="319" t="s">
        <v>19</v>
      </c>
      <c r="D150" s="319" t="s">
        <v>1401</v>
      </c>
      <c r="E150" s="20" t="s">
        <v>19</v>
      </c>
      <c r="F150" s="320">
        <v>0</v>
      </c>
      <c r="G150" s="41"/>
      <c r="H150" s="47"/>
    </row>
    <row r="151" s="2" customFormat="1" ht="16.8" customHeight="1">
      <c r="A151" s="41"/>
      <c r="B151" s="47"/>
      <c r="C151" s="319" t="s">
        <v>19</v>
      </c>
      <c r="D151" s="319" t="s">
        <v>1407</v>
      </c>
      <c r="E151" s="20" t="s">
        <v>19</v>
      </c>
      <c r="F151" s="320">
        <v>39.689999999999998</v>
      </c>
      <c r="G151" s="41"/>
      <c r="H151" s="47"/>
    </row>
    <row r="152" s="2" customFormat="1" ht="16.8" customHeight="1">
      <c r="A152" s="41"/>
      <c r="B152" s="47"/>
      <c r="C152" s="319" t="s">
        <v>1098</v>
      </c>
      <c r="D152" s="319" t="s">
        <v>522</v>
      </c>
      <c r="E152" s="20" t="s">
        <v>19</v>
      </c>
      <c r="F152" s="320">
        <v>39.689999999999998</v>
      </c>
      <c r="G152" s="41"/>
      <c r="H152" s="47"/>
    </row>
    <row r="153" s="2" customFormat="1" ht="16.8" customHeight="1">
      <c r="A153" s="41"/>
      <c r="B153" s="47"/>
      <c r="C153" s="321" t="s">
        <v>5884</v>
      </c>
      <c r="D153" s="41"/>
      <c r="E153" s="41"/>
      <c r="F153" s="41"/>
      <c r="G153" s="41"/>
      <c r="H153" s="47"/>
    </row>
    <row r="154" s="2" customFormat="1" ht="16.8" customHeight="1">
      <c r="A154" s="41"/>
      <c r="B154" s="47"/>
      <c r="C154" s="319" t="s">
        <v>1403</v>
      </c>
      <c r="D154" s="319" t="s">
        <v>19</v>
      </c>
      <c r="E154" s="20" t="s">
        <v>234</v>
      </c>
      <c r="F154" s="320">
        <v>65.650000000000006</v>
      </c>
      <c r="G154" s="41"/>
      <c r="H154" s="47"/>
    </row>
    <row r="155" s="2" customFormat="1" ht="16.8" customHeight="1">
      <c r="A155" s="41"/>
      <c r="B155" s="47"/>
      <c r="C155" s="319" t="s">
        <v>1283</v>
      </c>
      <c r="D155" s="319" t="s">
        <v>5906</v>
      </c>
      <c r="E155" s="20" t="s">
        <v>234</v>
      </c>
      <c r="F155" s="320">
        <v>59.450000000000003</v>
      </c>
      <c r="G155" s="41"/>
      <c r="H155" s="47"/>
    </row>
    <row r="156" s="2" customFormat="1" ht="16.8" customHeight="1">
      <c r="A156" s="41"/>
      <c r="B156" s="47"/>
      <c r="C156" s="319" t="s">
        <v>1348</v>
      </c>
      <c r="D156" s="319" t="s">
        <v>5907</v>
      </c>
      <c r="E156" s="20" t="s">
        <v>234</v>
      </c>
      <c r="F156" s="320">
        <v>65.650000000000006</v>
      </c>
      <c r="G156" s="41"/>
      <c r="H156" s="47"/>
    </row>
    <row r="157" s="2" customFormat="1" ht="16.8" customHeight="1">
      <c r="A157" s="41"/>
      <c r="B157" s="47"/>
      <c r="C157" s="319" t="s">
        <v>1364</v>
      </c>
      <c r="D157" s="319" t="s">
        <v>5911</v>
      </c>
      <c r="E157" s="20" t="s">
        <v>234</v>
      </c>
      <c r="F157" s="320">
        <v>39.689999999999998</v>
      </c>
      <c r="G157" s="41"/>
      <c r="H157" s="47"/>
    </row>
    <row r="158" s="2" customFormat="1" ht="16.8" customHeight="1">
      <c r="A158" s="41"/>
      <c r="B158" s="47"/>
      <c r="C158" s="319" t="s">
        <v>755</v>
      </c>
      <c r="D158" s="319" t="s">
        <v>5908</v>
      </c>
      <c r="E158" s="20" t="s">
        <v>234</v>
      </c>
      <c r="F158" s="320">
        <v>65.650000000000006</v>
      </c>
      <c r="G158" s="41"/>
      <c r="H158" s="47"/>
    </row>
    <row r="159" s="2" customFormat="1" ht="16.8" customHeight="1">
      <c r="A159" s="41"/>
      <c r="B159" s="47"/>
      <c r="C159" s="319" t="s">
        <v>1303</v>
      </c>
      <c r="D159" s="319" t="s">
        <v>5909</v>
      </c>
      <c r="E159" s="20" t="s">
        <v>234</v>
      </c>
      <c r="F159" s="320">
        <v>65.650000000000006</v>
      </c>
      <c r="G159" s="41"/>
      <c r="H159" s="47"/>
    </row>
    <row r="160" s="2" customFormat="1" ht="16.8" customHeight="1">
      <c r="A160" s="41"/>
      <c r="B160" s="47"/>
      <c r="C160" s="319" t="s">
        <v>1308</v>
      </c>
      <c r="D160" s="319" t="s">
        <v>5910</v>
      </c>
      <c r="E160" s="20" t="s">
        <v>234</v>
      </c>
      <c r="F160" s="320">
        <v>65.650000000000006</v>
      </c>
      <c r="G160" s="41"/>
      <c r="H160" s="47"/>
    </row>
    <row r="161" s="2" customFormat="1" ht="16.8" customHeight="1">
      <c r="A161" s="41"/>
      <c r="B161" s="47"/>
      <c r="C161" s="315" t="s">
        <v>1100</v>
      </c>
      <c r="D161" s="316" t="s">
        <v>19</v>
      </c>
      <c r="E161" s="317" t="s">
        <v>19</v>
      </c>
      <c r="F161" s="318">
        <v>6.2000000000000002</v>
      </c>
      <c r="G161" s="41"/>
      <c r="H161" s="47"/>
    </row>
    <row r="162" s="2" customFormat="1" ht="16.8" customHeight="1">
      <c r="A162" s="41"/>
      <c r="B162" s="47"/>
      <c r="C162" s="319" t="s">
        <v>19</v>
      </c>
      <c r="D162" s="319" t="s">
        <v>1408</v>
      </c>
      <c r="E162" s="20" t="s">
        <v>19</v>
      </c>
      <c r="F162" s="320">
        <v>0</v>
      </c>
      <c r="G162" s="41"/>
      <c r="H162" s="47"/>
    </row>
    <row r="163" s="2" customFormat="1" ht="16.8" customHeight="1">
      <c r="A163" s="41"/>
      <c r="B163" s="47"/>
      <c r="C163" s="319" t="s">
        <v>19</v>
      </c>
      <c r="D163" s="319" t="s">
        <v>1101</v>
      </c>
      <c r="E163" s="20" t="s">
        <v>19</v>
      </c>
      <c r="F163" s="320">
        <v>6.2000000000000002</v>
      </c>
      <c r="G163" s="41"/>
      <c r="H163" s="47"/>
    </row>
    <row r="164" s="2" customFormat="1" ht="16.8" customHeight="1">
      <c r="A164" s="41"/>
      <c r="B164" s="47"/>
      <c r="C164" s="319" t="s">
        <v>1100</v>
      </c>
      <c r="D164" s="319" t="s">
        <v>522</v>
      </c>
      <c r="E164" s="20" t="s">
        <v>19</v>
      </c>
      <c r="F164" s="320">
        <v>6.2000000000000002</v>
      </c>
      <c r="G164" s="41"/>
      <c r="H164" s="47"/>
    </row>
    <row r="165" s="2" customFormat="1" ht="16.8" customHeight="1">
      <c r="A165" s="41"/>
      <c r="B165" s="47"/>
      <c r="C165" s="321" t="s">
        <v>5884</v>
      </c>
      <c r="D165" s="41"/>
      <c r="E165" s="41"/>
      <c r="F165" s="41"/>
      <c r="G165" s="41"/>
      <c r="H165" s="47"/>
    </row>
    <row r="166" s="2" customFormat="1" ht="16.8" customHeight="1">
      <c r="A166" s="41"/>
      <c r="B166" s="47"/>
      <c r="C166" s="319" t="s">
        <v>1403</v>
      </c>
      <c r="D166" s="319" t="s">
        <v>19</v>
      </c>
      <c r="E166" s="20" t="s">
        <v>234</v>
      </c>
      <c r="F166" s="320">
        <v>65.650000000000006</v>
      </c>
      <c r="G166" s="41"/>
      <c r="H166" s="47"/>
    </row>
    <row r="167" s="2" customFormat="1" ht="16.8" customHeight="1">
      <c r="A167" s="41"/>
      <c r="B167" s="47"/>
      <c r="C167" s="319" t="s">
        <v>1179</v>
      </c>
      <c r="D167" s="319" t="s">
        <v>5912</v>
      </c>
      <c r="E167" s="20" t="s">
        <v>291</v>
      </c>
      <c r="F167" s="320">
        <v>2.7280000000000002</v>
      </c>
      <c r="G167" s="41"/>
      <c r="H167" s="47"/>
    </row>
    <row r="168" s="2" customFormat="1" ht="16.8" customHeight="1">
      <c r="A168" s="41"/>
      <c r="B168" s="47"/>
      <c r="C168" s="319" t="s">
        <v>1348</v>
      </c>
      <c r="D168" s="319" t="s">
        <v>5907</v>
      </c>
      <c r="E168" s="20" t="s">
        <v>234</v>
      </c>
      <c r="F168" s="320">
        <v>65.650000000000006</v>
      </c>
      <c r="G168" s="41"/>
      <c r="H168" s="47"/>
    </row>
    <row r="169" s="2" customFormat="1" ht="16.8" customHeight="1">
      <c r="A169" s="41"/>
      <c r="B169" s="47"/>
      <c r="C169" s="319" t="s">
        <v>1382</v>
      </c>
      <c r="D169" s="319" t="s">
        <v>5913</v>
      </c>
      <c r="E169" s="20" t="s">
        <v>234</v>
      </c>
      <c r="F169" s="320">
        <v>6.2000000000000002</v>
      </c>
      <c r="G169" s="41"/>
      <c r="H169" s="47"/>
    </row>
    <row r="170" s="2" customFormat="1" ht="16.8" customHeight="1">
      <c r="A170" s="41"/>
      <c r="B170" s="47"/>
      <c r="C170" s="319" t="s">
        <v>755</v>
      </c>
      <c r="D170" s="319" t="s">
        <v>5908</v>
      </c>
      <c r="E170" s="20" t="s">
        <v>234</v>
      </c>
      <c r="F170" s="320">
        <v>65.650000000000006</v>
      </c>
      <c r="G170" s="41"/>
      <c r="H170" s="47"/>
    </row>
    <row r="171" s="2" customFormat="1" ht="16.8" customHeight="1">
      <c r="A171" s="41"/>
      <c r="B171" s="47"/>
      <c r="C171" s="319" t="s">
        <v>1303</v>
      </c>
      <c r="D171" s="319" t="s">
        <v>5909</v>
      </c>
      <c r="E171" s="20" t="s">
        <v>234</v>
      </c>
      <c r="F171" s="320">
        <v>65.650000000000006</v>
      </c>
      <c r="G171" s="41"/>
      <c r="H171" s="47"/>
    </row>
    <row r="172" s="2" customFormat="1" ht="16.8" customHeight="1">
      <c r="A172" s="41"/>
      <c r="B172" s="47"/>
      <c r="C172" s="319" t="s">
        <v>1308</v>
      </c>
      <c r="D172" s="319" t="s">
        <v>5910</v>
      </c>
      <c r="E172" s="20" t="s">
        <v>234</v>
      </c>
      <c r="F172" s="320">
        <v>65.650000000000006</v>
      </c>
      <c r="G172" s="41"/>
      <c r="H172" s="47"/>
    </row>
    <row r="173" s="2" customFormat="1" ht="16.8" customHeight="1">
      <c r="A173" s="41"/>
      <c r="B173" s="47"/>
      <c r="C173" s="315" t="s">
        <v>1102</v>
      </c>
      <c r="D173" s="316" t="s">
        <v>19</v>
      </c>
      <c r="E173" s="317" t="s">
        <v>19</v>
      </c>
      <c r="F173" s="318">
        <v>56.176000000000002</v>
      </c>
      <c r="G173" s="41"/>
      <c r="H173" s="47"/>
    </row>
    <row r="174" s="2" customFormat="1" ht="16.8" customHeight="1">
      <c r="A174" s="41"/>
      <c r="B174" s="47"/>
      <c r="C174" s="319" t="s">
        <v>19</v>
      </c>
      <c r="D174" s="319" t="s">
        <v>1137</v>
      </c>
      <c r="E174" s="20" t="s">
        <v>19</v>
      </c>
      <c r="F174" s="320">
        <v>0</v>
      </c>
      <c r="G174" s="41"/>
      <c r="H174" s="47"/>
    </row>
    <row r="175" s="2" customFormat="1" ht="16.8" customHeight="1">
      <c r="A175" s="41"/>
      <c r="B175" s="47"/>
      <c r="C175" s="319" t="s">
        <v>19</v>
      </c>
      <c r="D175" s="319" t="s">
        <v>1138</v>
      </c>
      <c r="E175" s="20" t="s">
        <v>19</v>
      </c>
      <c r="F175" s="320">
        <v>31.600000000000001</v>
      </c>
      <c r="G175" s="41"/>
      <c r="H175" s="47"/>
    </row>
    <row r="176" s="2" customFormat="1" ht="16.8" customHeight="1">
      <c r="A176" s="41"/>
      <c r="B176" s="47"/>
      <c r="C176" s="319" t="s">
        <v>19</v>
      </c>
      <c r="D176" s="319" t="s">
        <v>1139</v>
      </c>
      <c r="E176" s="20" t="s">
        <v>19</v>
      </c>
      <c r="F176" s="320">
        <v>0.28799999999999998</v>
      </c>
      <c r="G176" s="41"/>
      <c r="H176" s="47"/>
    </row>
    <row r="177" s="2" customFormat="1" ht="16.8" customHeight="1">
      <c r="A177" s="41"/>
      <c r="B177" s="47"/>
      <c r="C177" s="319" t="s">
        <v>19</v>
      </c>
      <c r="D177" s="319" t="s">
        <v>1140</v>
      </c>
      <c r="E177" s="20" t="s">
        <v>19</v>
      </c>
      <c r="F177" s="320">
        <v>24.288</v>
      </c>
      <c r="G177" s="41"/>
      <c r="H177" s="47"/>
    </row>
    <row r="178" s="2" customFormat="1" ht="16.8" customHeight="1">
      <c r="A178" s="41"/>
      <c r="B178" s="47"/>
      <c r="C178" s="319" t="s">
        <v>1102</v>
      </c>
      <c r="D178" s="319" t="s">
        <v>243</v>
      </c>
      <c r="E178" s="20" t="s">
        <v>19</v>
      </c>
      <c r="F178" s="320">
        <v>56.176000000000002</v>
      </c>
      <c r="G178" s="41"/>
      <c r="H178" s="47"/>
    </row>
    <row r="179" s="2" customFormat="1" ht="16.8" customHeight="1">
      <c r="A179" s="41"/>
      <c r="B179" s="47"/>
      <c r="C179" s="321" t="s">
        <v>5884</v>
      </c>
      <c r="D179" s="41"/>
      <c r="E179" s="41"/>
      <c r="F179" s="41"/>
      <c r="G179" s="41"/>
      <c r="H179" s="47"/>
    </row>
    <row r="180" s="2" customFormat="1" ht="16.8" customHeight="1">
      <c r="A180" s="41"/>
      <c r="B180" s="47"/>
      <c r="C180" s="319" t="s">
        <v>1133</v>
      </c>
      <c r="D180" s="319" t="s">
        <v>5898</v>
      </c>
      <c r="E180" s="20" t="s">
        <v>291</v>
      </c>
      <c r="F180" s="320">
        <v>56.176000000000002</v>
      </c>
      <c r="G180" s="41"/>
      <c r="H180" s="47"/>
    </row>
    <row r="181" s="2" customFormat="1" ht="16.8" customHeight="1">
      <c r="A181" s="41"/>
      <c r="B181" s="47"/>
      <c r="C181" s="319" t="s">
        <v>1157</v>
      </c>
      <c r="D181" s="319" t="s">
        <v>5914</v>
      </c>
      <c r="E181" s="20" t="s">
        <v>291</v>
      </c>
      <c r="F181" s="320">
        <v>94.400999999999996</v>
      </c>
      <c r="G181" s="41"/>
      <c r="H181" s="47"/>
    </row>
    <row r="182" s="2" customFormat="1" ht="16.8" customHeight="1">
      <c r="A182" s="41"/>
      <c r="B182" s="47"/>
      <c r="C182" s="319" t="s">
        <v>289</v>
      </c>
      <c r="D182" s="319" t="s">
        <v>5915</v>
      </c>
      <c r="E182" s="20" t="s">
        <v>291</v>
      </c>
      <c r="F182" s="320">
        <v>39.167000000000002</v>
      </c>
      <c r="G182" s="41"/>
      <c r="H182" s="47"/>
    </row>
    <row r="183" s="2" customFormat="1" ht="16.8" customHeight="1">
      <c r="A183" s="41"/>
      <c r="B183" s="47"/>
      <c r="C183" s="319" t="s">
        <v>1161</v>
      </c>
      <c r="D183" s="319" t="s">
        <v>5916</v>
      </c>
      <c r="E183" s="20" t="s">
        <v>291</v>
      </c>
      <c r="F183" s="320">
        <v>66.784000000000006</v>
      </c>
      <c r="G183" s="41"/>
      <c r="H183" s="47"/>
    </row>
    <row r="184" s="2" customFormat="1" ht="16.8" customHeight="1">
      <c r="A184" s="41"/>
      <c r="B184" s="47"/>
      <c r="C184" s="319" t="s">
        <v>1166</v>
      </c>
      <c r="D184" s="319" t="s">
        <v>5917</v>
      </c>
      <c r="E184" s="20" t="s">
        <v>291</v>
      </c>
      <c r="F184" s="320">
        <v>66.784000000000006</v>
      </c>
      <c r="G184" s="41"/>
      <c r="H184" s="47"/>
    </row>
    <row r="185" s="2" customFormat="1" ht="16.8" customHeight="1">
      <c r="A185" s="41"/>
      <c r="B185" s="47"/>
      <c r="C185" s="315" t="s">
        <v>1104</v>
      </c>
      <c r="D185" s="316" t="s">
        <v>19</v>
      </c>
      <c r="E185" s="317" t="s">
        <v>19</v>
      </c>
      <c r="F185" s="318">
        <v>6.4480000000000004</v>
      </c>
      <c r="G185" s="41"/>
      <c r="H185" s="47"/>
    </row>
    <row r="186" s="2" customFormat="1" ht="16.8" customHeight="1">
      <c r="A186" s="41"/>
      <c r="B186" s="47"/>
      <c r="C186" s="319" t="s">
        <v>19</v>
      </c>
      <c r="D186" s="319" t="s">
        <v>1145</v>
      </c>
      <c r="E186" s="20" t="s">
        <v>19</v>
      </c>
      <c r="F186" s="320">
        <v>0</v>
      </c>
      <c r="G186" s="41"/>
      <c r="H186" s="47"/>
    </row>
    <row r="187" s="2" customFormat="1" ht="16.8" customHeight="1">
      <c r="A187" s="41"/>
      <c r="B187" s="47"/>
      <c r="C187" s="319" t="s">
        <v>19</v>
      </c>
      <c r="D187" s="319" t="s">
        <v>1146</v>
      </c>
      <c r="E187" s="20" t="s">
        <v>19</v>
      </c>
      <c r="F187" s="320">
        <v>0</v>
      </c>
      <c r="G187" s="41"/>
      <c r="H187" s="47"/>
    </row>
    <row r="188" s="2" customFormat="1" ht="16.8" customHeight="1">
      <c r="A188" s="41"/>
      <c r="B188" s="47"/>
      <c r="C188" s="319" t="s">
        <v>19</v>
      </c>
      <c r="D188" s="319" t="s">
        <v>1147</v>
      </c>
      <c r="E188" s="20" t="s">
        <v>19</v>
      </c>
      <c r="F188" s="320">
        <v>5.0759999999999996</v>
      </c>
      <c r="G188" s="41"/>
      <c r="H188" s="47"/>
    </row>
    <row r="189" s="2" customFormat="1" ht="16.8" customHeight="1">
      <c r="A189" s="41"/>
      <c r="B189" s="47"/>
      <c r="C189" s="319" t="s">
        <v>19</v>
      </c>
      <c r="D189" s="319" t="s">
        <v>1148</v>
      </c>
      <c r="E189" s="20" t="s">
        <v>19</v>
      </c>
      <c r="F189" s="320">
        <v>1.3720000000000001</v>
      </c>
      <c r="G189" s="41"/>
      <c r="H189" s="47"/>
    </row>
    <row r="190" s="2" customFormat="1" ht="16.8" customHeight="1">
      <c r="A190" s="41"/>
      <c r="B190" s="47"/>
      <c r="C190" s="319" t="s">
        <v>1104</v>
      </c>
      <c r="D190" s="319" t="s">
        <v>243</v>
      </c>
      <c r="E190" s="20" t="s">
        <v>19</v>
      </c>
      <c r="F190" s="320">
        <v>6.4480000000000004</v>
      </c>
      <c r="G190" s="41"/>
      <c r="H190" s="47"/>
    </row>
    <row r="191" s="2" customFormat="1" ht="16.8" customHeight="1">
      <c r="A191" s="41"/>
      <c r="B191" s="47"/>
      <c r="C191" s="321" t="s">
        <v>5884</v>
      </c>
      <c r="D191" s="41"/>
      <c r="E191" s="41"/>
      <c r="F191" s="41"/>
      <c r="G191" s="41"/>
      <c r="H191" s="47"/>
    </row>
    <row r="192" s="2" customFormat="1" ht="16.8" customHeight="1">
      <c r="A192" s="41"/>
      <c r="B192" s="47"/>
      <c r="C192" s="319" t="s">
        <v>1141</v>
      </c>
      <c r="D192" s="319" t="s">
        <v>5918</v>
      </c>
      <c r="E192" s="20" t="s">
        <v>291</v>
      </c>
      <c r="F192" s="320">
        <v>6.4480000000000004</v>
      </c>
      <c r="G192" s="41"/>
      <c r="H192" s="47"/>
    </row>
    <row r="193" s="2" customFormat="1" ht="16.8" customHeight="1">
      <c r="A193" s="41"/>
      <c r="B193" s="47"/>
      <c r="C193" s="319" t="s">
        <v>1157</v>
      </c>
      <c r="D193" s="319" t="s">
        <v>5914</v>
      </c>
      <c r="E193" s="20" t="s">
        <v>291</v>
      </c>
      <c r="F193" s="320">
        <v>94.400999999999996</v>
      </c>
      <c r="G193" s="41"/>
      <c r="H193" s="47"/>
    </row>
    <row r="194" s="2" customFormat="1" ht="16.8" customHeight="1">
      <c r="A194" s="41"/>
      <c r="B194" s="47"/>
      <c r="C194" s="319" t="s">
        <v>289</v>
      </c>
      <c r="D194" s="319" t="s">
        <v>5915</v>
      </c>
      <c r="E194" s="20" t="s">
        <v>291</v>
      </c>
      <c r="F194" s="320">
        <v>39.167000000000002</v>
      </c>
      <c r="G194" s="41"/>
      <c r="H194" s="47"/>
    </row>
    <row r="195" s="2" customFormat="1" ht="16.8" customHeight="1">
      <c r="A195" s="41"/>
      <c r="B195" s="47"/>
      <c r="C195" s="319" t="s">
        <v>1161</v>
      </c>
      <c r="D195" s="319" t="s">
        <v>5916</v>
      </c>
      <c r="E195" s="20" t="s">
        <v>291</v>
      </c>
      <c r="F195" s="320">
        <v>66.784000000000006</v>
      </c>
      <c r="G195" s="41"/>
      <c r="H195" s="47"/>
    </row>
    <row r="196" s="2" customFormat="1" ht="16.8" customHeight="1">
      <c r="A196" s="41"/>
      <c r="B196" s="47"/>
      <c r="C196" s="319" t="s">
        <v>1166</v>
      </c>
      <c r="D196" s="319" t="s">
        <v>5917</v>
      </c>
      <c r="E196" s="20" t="s">
        <v>291</v>
      </c>
      <c r="F196" s="320">
        <v>66.784000000000006</v>
      </c>
      <c r="G196" s="41"/>
      <c r="H196" s="47"/>
    </row>
    <row r="197" s="2" customFormat="1" ht="16.8" customHeight="1">
      <c r="A197" s="41"/>
      <c r="B197" s="47"/>
      <c r="C197" s="315" t="s">
        <v>1106</v>
      </c>
      <c r="D197" s="316" t="s">
        <v>19</v>
      </c>
      <c r="E197" s="317" t="s">
        <v>19</v>
      </c>
      <c r="F197" s="318">
        <v>4.1600000000000001</v>
      </c>
      <c r="G197" s="41"/>
      <c r="H197" s="47"/>
    </row>
    <row r="198" s="2" customFormat="1" ht="16.8" customHeight="1">
      <c r="A198" s="41"/>
      <c r="B198" s="47"/>
      <c r="C198" s="319" t="s">
        <v>19</v>
      </c>
      <c r="D198" s="319" t="s">
        <v>1150</v>
      </c>
      <c r="E198" s="20" t="s">
        <v>19</v>
      </c>
      <c r="F198" s="320">
        <v>0</v>
      </c>
      <c r="G198" s="41"/>
      <c r="H198" s="47"/>
    </row>
    <row r="199" s="2" customFormat="1" ht="16.8" customHeight="1">
      <c r="A199" s="41"/>
      <c r="B199" s="47"/>
      <c r="C199" s="319" t="s">
        <v>19</v>
      </c>
      <c r="D199" s="319" t="s">
        <v>1151</v>
      </c>
      <c r="E199" s="20" t="s">
        <v>19</v>
      </c>
      <c r="F199" s="320">
        <v>1.536</v>
      </c>
      <c r="G199" s="41"/>
      <c r="H199" s="47"/>
    </row>
    <row r="200" s="2" customFormat="1" ht="16.8" customHeight="1">
      <c r="A200" s="41"/>
      <c r="B200" s="47"/>
      <c r="C200" s="319" t="s">
        <v>19</v>
      </c>
      <c r="D200" s="319" t="s">
        <v>1152</v>
      </c>
      <c r="E200" s="20" t="s">
        <v>19</v>
      </c>
      <c r="F200" s="320">
        <v>2.6240000000000001</v>
      </c>
      <c r="G200" s="41"/>
      <c r="H200" s="47"/>
    </row>
    <row r="201" s="2" customFormat="1" ht="16.8" customHeight="1">
      <c r="A201" s="41"/>
      <c r="B201" s="47"/>
      <c r="C201" s="319" t="s">
        <v>1106</v>
      </c>
      <c r="D201" s="319" t="s">
        <v>243</v>
      </c>
      <c r="E201" s="20" t="s">
        <v>19</v>
      </c>
      <c r="F201" s="320">
        <v>4.1600000000000001</v>
      </c>
      <c r="G201" s="41"/>
      <c r="H201" s="47"/>
    </row>
    <row r="202" s="2" customFormat="1" ht="16.8" customHeight="1">
      <c r="A202" s="41"/>
      <c r="B202" s="47"/>
      <c r="C202" s="321" t="s">
        <v>5884</v>
      </c>
      <c r="D202" s="41"/>
      <c r="E202" s="41"/>
      <c r="F202" s="41"/>
      <c r="G202" s="41"/>
      <c r="H202" s="47"/>
    </row>
    <row r="203" s="2" customFormat="1" ht="16.8" customHeight="1">
      <c r="A203" s="41"/>
      <c r="B203" s="47"/>
      <c r="C203" s="319" t="s">
        <v>491</v>
      </c>
      <c r="D203" s="319" t="s">
        <v>5887</v>
      </c>
      <c r="E203" s="20" t="s">
        <v>291</v>
      </c>
      <c r="F203" s="320">
        <v>4.1600000000000001</v>
      </c>
      <c r="G203" s="41"/>
      <c r="H203" s="47"/>
    </row>
    <row r="204" s="2" customFormat="1" ht="16.8" customHeight="1">
      <c r="A204" s="41"/>
      <c r="B204" s="47"/>
      <c r="C204" s="319" t="s">
        <v>502</v>
      </c>
      <c r="D204" s="319" t="s">
        <v>5919</v>
      </c>
      <c r="E204" s="20" t="s">
        <v>291</v>
      </c>
      <c r="F204" s="320">
        <v>6.8879999999999999</v>
      </c>
      <c r="G204" s="41"/>
      <c r="H204" s="47"/>
    </row>
    <row r="205" s="2" customFormat="1" ht="16.8" customHeight="1">
      <c r="A205" s="41"/>
      <c r="B205" s="47"/>
      <c r="C205" s="319" t="s">
        <v>1157</v>
      </c>
      <c r="D205" s="319" t="s">
        <v>5914</v>
      </c>
      <c r="E205" s="20" t="s">
        <v>291</v>
      </c>
      <c r="F205" s="320">
        <v>94.400999999999996</v>
      </c>
      <c r="G205" s="41"/>
      <c r="H205" s="47"/>
    </row>
    <row r="206" s="2" customFormat="1" ht="16.8" customHeight="1">
      <c r="A206" s="41"/>
      <c r="B206" s="47"/>
      <c r="C206" s="319" t="s">
        <v>289</v>
      </c>
      <c r="D206" s="319" t="s">
        <v>5915</v>
      </c>
      <c r="E206" s="20" t="s">
        <v>291</v>
      </c>
      <c r="F206" s="320">
        <v>39.167000000000002</v>
      </c>
      <c r="G206" s="41"/>
      <c r="H206" s="47"/>
    </row>
    <row r="207" s="2" customFormat="1" ht="16.8" customHeight="1">
      <c r="A207" s="41"/>
      <c r="B207" s="47"/>
      <c r="C207" s="319" t="s">
        <v>1161</v>
      </c>
      <c r="D207" s="319" t="s">
        <v>5916</v>
      </c>
      <c r="E207" s="20" t="s">
        <v>291</v>
      </c>
      <c r="F207" s="320">
        <v>66.784000000000006</v>
      </c>
      <c r="G207" s="41"/>
      <c r="H207" s="47"/>
    </row>
    <row r="208" s="2" customFormat="1" ht="16.8" customHeight="1">
      <c r="A208" s="41"/>
      <c r="B208" s="47"/>
      <c r="C208" s="319" t="s">
        <v>1166</v>
      </c>
      <c r="D208" s="319" t="s">
        <v>5917</v>
      </c>
      <c r="E208" s="20" t="s">
        <v>291</v>
      </c>
      <c r="F208" s="320">
        <v>66.784000000000006</v>
      </c>
      <c r="G208" s="41"/>
      <c r="H208" s="47"/>
    </row>
    <row r="209" s="2" customFormat="1" ht="16.8" customHeight="1">
      <c r="A209" s="41"/>
      <c r="B209" s="47"/>
      <c r="C209" s="315" t="s">
        <v>1109</v>
      </c>
      <c r="D209" s="316" t="s">
        <v>19</v>
      </c>
      <c r="E209" s="317" t="s">
        <v>19</v>
      </c>
      <c r="F209" s="318">
        <v>24.888999999999999</v>
      </c>
      <c r="G209" s="41"/>
      <c r="H209" s="47"/>
    </row>
    <row r="210" s="2" customFormat="1" ht="16.8" customHeight="1">
      <c r="A210" s="41"/>
      <c r="B210" s="47"/>
      <c r="C210" s="319" t="s">
        <v>19</v>
      </c>
      <c r="D210" s="319" t="s">
        <v>1175</v>
      </c>
      <c r="E210" s="20" t="s">
        <v>19</v>
      </c>
      <c r="F210" s="320">
        <v>0</v>
      </c>
      <c r="G210" s="41"/>
      <c r="H210" s="47"/>
    </row>
    <row r="211" s="2" customFormat="1" ht="16.8" customHeight="1">
      <c r="A211" s="41"/>
      <c r="B211" s="47"/>
      <c r="C211" s="319" t="s">
        <v>19</v>
      </c>
      <c r="D211" s="319" t="s">
        <v>1145</v>
      </c>
      <c r="E211" s="20" t="s">
        <v>19</v>
      </c>
      <c r="F211" s="320">
        <v>0</v>
      </c>
      <c r="G211" s="41"/>
      <c r="H211" s="47"/>
    </row>
    <row r="212" s="2" customFormat="1" ht="16.8" customHeight="1">
      <c r="A212" s="41"/>
      <c r="B212" s="47"/>
      <c r="C212" s="319" t="s">
        <v>19</v>
      </c>
      <c r="D212" s="319" t="s">
        <v>1146</v>
      </c>
      <c r="E212" s="20" t="s">
        <v>19</v>
      </c>
      <c r="F212" s="320">
        <v>0</v>
      </c>
      <c r="G212" s="41"/>
      <c r="H212" s="47"/>
    </row>
    <row r="213" s="2" customFormat="1" ht="16.8" customHeight="1">
      <c r="A213" s="41"/>
      <c r="B213" s="47"/>
      <c r="C213" s="319" t="s">
        <v>19</v>
      </c>
      <c r="D213" s="319" t="s">
        <v>1176</v>
      </c>
      <c r="E213" s="20" t="s">
        <v>19</v>
      </c>
      <c r="F213" s="320">
        <v>0.84599999999999997</v>
      </c>
      <c r="G213" s="41"/>
      <c r="H213" s="47"/>
    </row>
    <row r="214" s="2" customFormat="1" ht="16.8" customHeight="1">
      <c r="A214" s="41"/>
      <c r="B214" s="47"/>
      <c r="C214" s="319" t="s">
        <v>19</v>
      </c>
      <c r="D214" s="319" t="s">
        <v>1177</v>
      </c>
      <c r="E214" s="20" t="s">
        <v>19</v>
      </c>
      <c r="F214" s="320">
        <v>0.34300000000000003</v>
      </c>
      <c r="G214" s="41"/>
      <c r="H214" s="47"/>
    </row>
    <row r="215" s="2" customFormat="1" ht="16.8" customHeight="1">
      <c r="A215" s="41"/>
      <c r="B215" s="47"/>
      <c r="C215" s="319" t="s">
        <v>19</v>
      </c>
      <c r="D215" s="319" t="s">
        <v>1178</v>
      </c>
      <c r="E215" s="20" t="s">
        <v>19</v>
      </c>
      <c r="F215" s="320">
        <v>23.699999999999999</v>
      </c>
      <c r="G215" s="41"/>
      <c r="H215" s="47"/>
    </row>
    <row r="216" s="2" customFormat="1" ht="16.8" customHeight="1">
      <c r="A216" s="41"/>
      <c r="B216" s="47"/>
      <c r="C216" s="319" t="s">
        <v>1109</v>
      </c>
      <c r="D216" s="319" t="s">
        <v>243</v>
      </c>
      <c r="E216" s="20" t="s">
        <v>19</v>
      </c>
      <c r="F216" s="320">
        <v>24.888999999999999</v>
      </c>
      <c r="G216" s="41"/>
      <c r="H216" s="47"/>
    </row>
    <row r="217" s="2" customFormat="1" ht="16.8" customHeight="1">
      <c r="A217" s="41"/>
      <c r="B217" s="47"/>
      <c r="C217" s="321" t="s">
        <v>5884</v>
      </c>
      <c r="D217" s="41"/>
      <c r="E217" s="41"/>
      <c r="F217" s="41"/>
      <c r="G217" s="41"/>
      <c r="H217" s="47"/>
    </row>
    <row r="218" s="2" customFormat="1" ht="16.8" customHeight="1">
      <c r="A218" s="41"/>
      <c r="B218" s="47"/>
      <c r="C218" s="319" t="s">
        <v>1171</v>
      </c>
      <c r="D218" s="319" t="s">
        <v>5899</v>
      </c>
      <c r="E218" s="20" t="s">
        <v>291</v>
      </c>
      <c r="F218" s="320">
        <v>24.888999999999999</v>
      </c>
      <c r="G218" s="41"/>
      <c r="H218" s="47"/>
    </row>
    <row r="219" s="2" customFormat="1" ht="16.8" customHeight="1">
      <c r="A219" s="41"/>
      <c r="B219" s="47"/>
      <c r="C219" s="319" t="s">
        <v>1157</v>
      </c>
      <c r="D219" s="319" t="s">
        <v>5914</v>
      </c>
      <c r="E219" s="20" t="s">
        <v>291</v>
      </c>
      <c r="F219" s="320">
        <v>94.400999999999996</v>
      </c>
      <c r="G219" s="41"/>
      <c r="H219" s="47"/>
    </row>
    <row r="220" s="2" customFormat="1" ht="16.8" customHeight="1">
      <c r="A220" s="41"/>
      <c r="B220" s="47"/>
      <c r="C220" s="319" t="s">
        <v>289</v>
      </c>
      <c r="D220" s="319" t="s">
        <v>5915</v>
      </c>
      <c r="E220" s="20" t="s">
        <v>291</v>
      </c>
      <c r="F220" s="320">
        <v>39.167000000000002</v>
      </c>
      <c r="G220" s="41"/>
      <c r="H220" s="47"/>
    </row>
    <row r="221" s="2" customFormat="1" ht="16.8" customHeight="1">
      <c r="A221" s="41"/>
      <c r="B221" s="47"/>
      <c r="C221" s="315" t="s">
        <v>1111</v>
      </c>
      <c r="D221" s="316" t="s">
        <v>19</v>
      </c>
      <c r="E221" s="317" t="s">
        <v>19</v>
      </c>
      <c r="F221" s="318">
        <v>2.7280000000000002</v>
      </c>
      <c r="G221" s="41"/>
      <c r="H221" s="47"/>
    </row>
    <row r="222" s="2" customFormat="1" ht="16.8" customHeight="1">
      <c r="A222" s="41"/>
      <c r="B222" s="47"/>
      <c r="C222" s="319" t="s">
        <v>19</v>
      </c>
      <c r="D222" s="319" t="s">
        <v>1175</v>
      </c>
      <c r="E222" s="20" t="s">
        <v>19</v>
      </c>
      <c r="F222" s="320">
        <v>0</v>
      </c>
      <c r="G222" s="41"/>
      <c r="H222" s="47"/>
    </row>
    <row r="223" s="2" customFormat="1" ht="16.8" customHeight="1">
      <c r="A223" s="41"/>
      <c r="B223" s="47"/>
      <c r="C223" s="319" t="s">
        <v>19</v>
      </c>
      <c r="D223" s="319" t="s">
        <v>1183</v>
      </c>
      <c r="E223" s="20" t="s">
        <v>19</v>
      </c>
      <c r="F223" s="320">
        <v>2.7280000000000002</v>
      </c>
      <c r="G223" s="41"/>
      <c r="H223" s="47"/>
    </row>
    <row r="224" s="2" customFormat="1" ht="16.8" customHeight="1">
      <c r="A224" s="41"/>
      <c r="B224" s="47"/>
      <c r="C224" s="319" t="s">
        <v>1111</v>
      </c>
      <c r="D224" s="319" t="s">
        <v>243</v>
      </c>
      <c r="E224" s="20" t="s">
        <v>19</v>
      </c>
      <c r="F224" s="320">
        <v>2.7280000000000002</v>
      </c>
      <c r="G224" s="41"/>
      <c r="H224" s="47"/>
    </row>
    <row r="225" s="2" customFormat="1" ht="16.8" customHeight="1">
      <c r="A225" s="41"/>
      <c r="B225" s="47"/>
      <c r="C225" s="321" t="s">
        <v>5884</v>
      </c>
      <c r="D225" s="41"/>
      <c r="E225" s="41"/>
      <c r="F225" s="41"/>
      <c r="G225" s="41"/>
      <c r="H225" s="47"/>
    </row>
    <row r="226" s="2" customFormat="1" ht="16.8" customHeight="1">
      <c r="A226" s="41"/>
      <c r="B226" s="47"/>
      <c r="C226" s="319" t="s">
        <v>1179</v>
      </c>
      <c r="D226" s="319" t="s">
        <v>5912</v>
      </c>
      <c r="E226" s="20" t="s">
        <v>291</v>
      </c>
      <c r="F226" s="320">
        <v>2.7280000000000002</v>
      </c>
      <c r="G226" s="41"/>
      <c r="H226" s="47"/>
    </row>
    <row r="227" s="2" customFormat="1" ht="16.8" customHeight="1">
      <c r="A227" s="41"/>
      <c r="B227" s="47"/>
      <c r="C227" s="319" t="s">
        <v>502</v>
      </c>
      <c r="D227" s="319" t="s">
        <v>5919</v>
      </c>
      <c r="E227" s="20" t="s">
        <v>291</v>
      </c>
      <c r="F227" s="320">
        <v>6.8879999999999999</v>
      </c>
      <c r="G227" s="41"/>
      <c r="H227" s="47"/>
    </row>
    <row r="228" s="2" customFormat="1" ht="16.8" customHeight="1">
      <c r="A228" s="41"/>
      <c r="B228" s="47"/>
      <c r="C228" s="319" t="s">
        <v>1157</v>
      </c>
      <c r="D228" s="319" t="s">
        <v>5914</v>
      </c>
      <c r="E228" s="20" t="s">
        <v>291</v>
      </c>
      <c r="F228" s="320">
        <v>94.400999999999996</v>
      </c>
      <c r="G228" s="41"/>
      <c r="H228" s="47"/>
    </row>
    <row r="229" s="2" customFormat="1" ht="16.8" customHeight="1">
      <c r="A229" s="41"/>
      <c r="B229" s="47"/>
      <c r="C229" s="319" t="s">
        <v>289</v>
      </c>
      <c r="D229" s="319" t="s">
        <v>5915</v>
      </c>
      <c r="E229" s="20" t="s">
        <v>291</v>
      </c>
      <c r="F229" s="320">
        <v>39.167000000000002</v>
      </c>
      <c r="G229" s="41"/>
      <c r="H229" s="47"/>
    </row>
    <row r="230" s="2" customFormat="1" ht="26.4" customHeight="1">
      <c r="A230" s="41"/>
      <c r="B230" s="47"/>
      <c r="C230" s="314" t="s">
        <v>5920</v>
      </c>
      <c r="D230" s="314" t="s">
        <v>102</v>
      </c>
      <c r="E230" s="41"/>
      <c r="F230" s="41"/>
      <c r="G230" s="41"/>
      <c r="H230" s="47"/>
    </row>
    <row r="231" s="2" customFormat="1" ht="16.8" customHeight="1">
      <c r="A231" s="41"/>
      <c r="B231" s="47"/>
      <c r="C231" s="315" t="s">
        <v>1410</v>
      </c>
      <c r="D231" s="316" t="s">
        <v>19</v>
      </c>
      <c r="E231" s="317" t="s">
        <v>19</v>
      </c>
      <c r="F231" s="318">
        <v>2.6899999999999999</v>
      </c>
      <c r="G231" s="41"/>
      <c r="H231" s="47"/>
    </row>
    <row r="232" s="2" customFormat="1" ht="16.8" customHeight="1">
      <c r="A232" s="41"/>
      <c r="B232" s="47"/>
      <c r="C232" s="319" t="s">
        <v>19</v>
      </c>
      <c r="D232" s="319" t="s">
        <v>1608</v>
      </c>
      <c r="E232" s="20" t="s">
        <v>19</v>
      </c>
      <c r="F232" s="320">
        <v>0</v>
      </c>
      <c r="G232" s="41"/>
      <c r="H232" s="47"/>
    </row>
    <row r="233" s="2" customFormat="1" ht="16.8" customHeight="1">
      <c r="A233" s="41"/>
      <c r="B233" s="47"/>
      <c r="C233" s="319" t="s">
        <v>19</v>
      </c>
      <c r="D233" s="319" t="s">
        <v>1609</v>
      </c>
      <c r="E233" s="20" t="s">
        <v>19</v>
      </c>
      <c r="F233" s="320">
        <v>0</v>
      </c>
      <c r="G233" s="41"/>
      <c r="H233" s="47"/>
    </row>
    <row r="234" s="2" customFormat="1" ht="16.8" customHeight="1">
      <c r="A234" s="41"/>
      <c r="B234" s="47"/>
      <c r="C234" s="319" t="s">
        <v>19</v>
      </c>
      <c r="D234" s="319" t="s">
        <v>1411</v>
      </c>
      <c r="E234" s="20" t="s">
        <v>19</v>
      </c>
      <c r="F234" s="320">
        <v>2.6899999999999999</v>
      </c>
      <c r="G234" s="41"/>
      <c r="H234" s="47"/>
    </row>
    <row r="235" s="2" customFormat="1" ht="16.8" customHeight="1">
      <c r="A235" s="41"/>
      <c r="B235" s="47"/>
      <c r="C235" s="319" t="s">
        <v>1410</v>
      </c>
      <c r="D235" s="319" t="s">
        <v>522</v>
      </c>
      <c r="E235" s="20" t="s">
        <v>19</v>
      </c>
      <c r="F235" s="320">
        <v>2.6899999999999999</v>
      </c>
      <c r="G235" s="41"/>
      <c r="H235" s="47"/>
    </row>
    <row r="236" s="2" customFormat="1" ht="16.8" customHeight="1">
      <c r="A236" s="41"/>
      <c r="B236" s="47"/>
      <c r="C236" s="321" t="s">
        <v>5884</v>
      </c>
      <c r="D236" s="41"/>
      <c r="E236" s="41"/>
      <c r="F236" s="41"/>
      <c r="G236" s="41"/>
      <c r="H236" s="47"/>
    </row>
    <row r="237" s="2" customFormat="1" ht="16.8" customHeight="1">
      <c r="A237" s="41"/>
      <c r="B237" s="47"/>
      <c r="C237" s="319" t="s">
        <v>1605</v>
      </c>
      <c r="D237" s="319" t="s">
        <v>19</v>
      </c>
      <c r="E237" s="20" t="s">
        <v>234</v>
      </c>
      <c r="F237" s="320">
        <v>144.05000000000001</v>
      </c>
      <c r="G237" s="41"/>
      <c r="H237" s="47"/>
    </row>
    <row r="238" s="2" customFormat="1" ht="16.8" customHeight="1">
      <c r="A238" s="41"/>
      <c r="B238" s="47"/>
      <c r="C238" s="319" t="s">
        <v>1531</v>
      </c>
      <c r="D238" s="319" t="s">
        <v>5921</v>
      </c>
      <c r="E238" s="20" t="s">
        <v>234</v>
      </c>
      <c r="F238" s="320">
        <v>2.6899999999999999</v>
      </c>
      <c r="G238" s="41"/>
      <c r="H238" s="47"/>
    </row>
    <row r="239" s="2" customFormat="1" ht="16.8" customHeight="1">
      <c r="A239" s="41"/>
      <c r="B239" s="47"/>
      <c r="C239" s="319" t="s">
        <v>1556</v>
      </c>
      <c r="D239" s="319" t="s">
        <v>5922</v>
      </c>
      <c r="E239" s="20" t="s">
        <v>234</v>
      </c>
      <c r="F239" s="320">
        <v>69.689999999999998</v>
      </c>
      <c r="G239" s="41"/>
      <c r="H239" s="47"/>
    </row>
    <row r="240" s="2" customFormat="1" ht="16.8" customHeight="1">
      <c r="A240" s="41"/>
      <c r="B240" s="47"/>
      <c r="C240" s="319" t="s">
        <v>1578</v>
      </c>
      <c r="D240" s="319" t="s">
        <v>5923</v>
      </c>
      <c r="E240" s="20" t="s">
        <v>234</v>
      </c>
      <c r="F240" s="320">
        <v>69.689999999999998</v>
      </c>
      <c r="G240" s="41"/>
      <c r="H240" s="47"/>
    </row>
    <row r="241" s="2" customFormat="1" ht="16.8" customHeight="1">
      <c r="A241" s="41"/>
      <c r="B241" s="47"/>
      <c r="C241" s="319" t="s">
        <v>1583</v>
      </c>
      <c r="D241" s="319" t="s">
        <v>5924</v>
      </c>
      <c r="E241" s="20" t="s">
        <v>234</v>
      </c>
      <c r="F241" s="320">
        <v>69.689999999999998</v>
      </c>
      <c r="G241" s="41"/>
      <c r="H241" s="47"/>
    </row>
    <row r="242" s="2" customFormat="1" ht="16.8" customHeight="1">
      <c r="A242" s="41"/>
      <c r="B242" s="47"/>
      <c r="C242" s="315" t="s">
        <v>1412</v>
      </c>
      <c r="D242" s="316" t="s">
        <v>19</v>
      </c>
      <c r="E242" s="317" t="s">
        <v>19</v>
      </c>
      <c r="F242" s="318">
        <v>29.870000000000001</v>
      </c>
      <c r="G242" s="41"/>
      <c r="H242" s="47"/>
    </row>
    <row r="243" s="2" customFormat="1" ht="16.8" customHeight="1">
      <c r="A243" s="41"/>
      <c r="B243" s="47"/>
      <c r="C243" s="319" t="s">
        <v>19</v>
      </c>
      <c r="D243" s="319" t="s">
        <v>1610</v>
      </c>
      <c r="E243" s="20" t="s">
        <v>19</v>
      </c>
      <c r="F243" s="320">
        <v>0</v>
      </c>
      <c r="G243" s="41"/>
      <c r="H243" s="47"/>
    </row>
    <row r="244" s="2" customFormat="1" ht="16.8" customHeight="1">
      <c r="A244" s="41"/>
      <c r="B244" s="47"/>
      <c r="C244" s="319" t="s">
        <v>19</v>
      </c>
      <c r="D244" s="319" t="s">
        <v>1413</v>
      </c>
      <c r="E244" s="20" t="s">
        <v>19</v>
      </c>
      <c r="F244" s="320">
        <v>29.870000000000001</v>
      </c>
      <c r="G244" s="41"/>
      <c r="H244" s="47"/>
    </row>
    <row r="245" s="2" customFormat="1" ht="16.8" customHeight="1">
      <c r="A245" s="41"/>
      <c r="B245" s="47"/>
      <c r="C245" s="319" t="s">
        <v>1412</v>
      </c>
      <c r="D245" s="319" t="s">
        <v>522</v>
      </c>
      <c r="E245" s="20" t="s">
        <v>19</v>
      </c>
      <c r="F245" s="320">
        <v>29.870000000000001</v>
      </c>
      <c r="G245" s="41"/>
      <c r="H245" s="47"/>
    </row>
    <row r="246" s="2" customFormat="1" ht="16.8" customHeight="1">
      <c r="A246" s="41"/>
      <c r="B246" s="47"/>
      <c r="C246" s="321" t="s">
        <v>5884</v>
      </c>
      <c r="D246" s="41"/>
      <c r="E246" s="41"/>
      <c r="F246" s="41"/>
      <c r="G246" s="41"/>
      <c r="H246" s="47"/>
    </row>
    <row r="247" s="2" customFormat="1" ht="16.8" customHeight="1">
      <c r="A247" s="41"/>
      <c r="B247" s="47"/>
      <c r="C247" s="319" t="s">
        <v>1605</v>
      </c>
      <c r="D247" s="319" t="s">
        <v>19</v>
      </c>
      <c r="E247" s="20" t="s">
        <v>234</v>
      </c>
      <c r="F247" s="320">
        <v>144.05000000000001</v>
      </c>
      <c r="G247" s="41"/>
      <c r="H247" s="47"/>
    </row>
    <row r="248" s="2" customFormat="1" ht="16.8" customHeight="1">
      <c r="A248" s="41"/>
      <c r="B248" s="47"/>
      <c r="C248" s="319" t="s">
        <v>1587</v>
      </c>
      <c r="D248" s="319" t="s">
        <v>5925</v>
      </c>
      <c r="E248" s="20" t="s">
        <v>234</v>
      </c>
      <c r="F248" s="320">
        <v>29.870000000000001</v>
      </c>
      <c r="G248" s="41"/>
      <c r="H248" s="47"/>
    </row>
    <row r="249" s="2" customFormat="1" ht="16.8" customHeight="1">
      <c r="A249" s="41"/>
      <c r="B249" s="47"/>
      <c r="C249" s="319" t="s">
        <v>1596</v>
      </c>
      <c r="D249" s="319" t="s">
        <v>5926</v>
      </c>
      <c r="E249" s="20" t="s">
        <v>234</v>
      </c>
      <c r="F249" s="320">
        <v>48.219999999999999</v>
      </c>
      <c r="G249" s="41"/>
      <c r="H249" s="47"/>
    </row>
    <row r="250" s="2" customFormat="1" ht="16.8" customHeight="1">
      <c r="A250" s="41"/>
      <c r="B250" s="47"/>
      <c r="C250" s="315" t="s">
        <v>1414</v>
      </c>
      <c r="D250" s="316" t="s">
        <v>19</v>
      </c>
      <c r="E250" s="317" t="s">
        <v>19</v>
      </c>
      <c r="F250" s="318">
        <v>9.1799999999999997</v>
      </c>
      <c r="G250" s="41"/>
      <c r="H250" s="47"/>
    </row>
    <row r="251" s="2" customFormat="1" ht="16.8" customHeight="1">
      <c r="A251" s="41"/>
      <c r="B251" s="47"/>
      <c r="C251" s="319" t="s">
        <v>19</v>
      </c>
      <c r="D251" s="319" t="s">
        <v>1611</v>
      </c>
      <c r="E251" s="20" t="s">
        <v>19</v>
      </c>
      <c r="F251" s="320">
        <v>0</v>
      </c>
      <c r="G251" s="41"/>
      <c r="H251" s="47"/>
    </row>
    <row r="252" s="2" customFormat="1" ht="16.8" customHeight="1">
      <c r="A252" s="41"/>
      <c r="B252" s="47"/>
      <c r="C252" s="319" t="s">
        <v>19</v>
      </c>
      <c r="D252" s="319" t="s">
        <v>1415</v>
      </c>
      <c r="E252" s="20" t="s">
        <v>19</v>
      </c>
      <c r="F252" s="320">
        <v>9.1799999999999997</v>
      </c>
      <c r="G252" s="41"/>
      <c r="H252" s="47"/>
    </row>
    <row r="253" s="2" customFormat="1" ht="16.8" customHeight="1">
      <c r="A253" s="41"/>
      <c r="B253" s="47"/>
      <c r="C253" s="319" t="s">
        <v>1414</v>
      </c>
      <c r="D253" s="319" t="s">
        <v>522</v>
      </c>
      <c r="E253" s="20" t="s">
        <v>19</v>
      </c>
      <c r="F253" s="320">
        <v>9.1799999999999997</v>
      </c>
      <c r="G253" s="41"/>
      <c r="H253" s="47"/>
    </row>
    <row r="254" s="2" customFormat="1" ht="16.8" customHeight="1">
      <c r="A254" s="41"/>
      <c r="B254" s="47"/>
      <c r="C254" s="321" t="s">
        <v>5884</v>
      </c>
      <c r="D254" s="41"/>
      <c r="E254" s="41"/>
      <c r="F254" s="41"/>
      <c r="G254" s="41"/>
      <c r="H254" s="47"/>
    </row>
    <row r="255" s="2" customFormat="1" ht="16.8" customHeight="1">
      <c r="A255" s="41"/>
      <c r="B255" s="47"/>
      <c r="C255" s="319" t="s">
        <v>1605</v>
      </c>
      <c r="D255" s="319" t="s">
        <v>19</v>
      </c>
      <c r="E255" s="20" t="s">
        <v>234</v>
      </c>
      <c r="F255" s="320">
        <v>144.05000000000001</v>
      </c>
      <c r="G255" s="41"/>
      <c r="H255" s="47"/>
    </row>
    <row r="256" s="2" customFormat="1" ht="16.8" customHeight="1">
      <c r="A256" s="41"/>
      <c r="B256" s="47"/>
      <c r="C256" s="319" t="s">
        <v>1536</v>
      </c>
      <c r="D256" s="319" t="s">
        <v>5927</v>
      </c>
      <c r="E256" s="20" t="s">
        <v>234</v>
      </c>
      <c r="F256" s="320">
        <v>9.1799999999999997</v>
      </c>
      <c r="G256" s="41"/>
      <c r="H256" s="47"/>
    </row>
    <row r="257" s="2" customFormat="1" ht="16.8" customHeight="1">
      <c r="A257" s="41"/>
      <c r="B257" s="47"/>
      <c r="C257" s="319" t="s">
        <v>1556</v>
      </c>
      <c r="D257" s="319" t="s">
        <v>5922</v>
      </c>
      <c r="E257" s="20" t="s">
        <v>234</v>
      </c>
      <c r="F257" s="320">
        <v>69.689999999999998</v>
      </c>
      <c r="G257" s="41"/>
      <c r="H257" s="47"/>
    </row>
    <row r="258" s="2" customFormat="1" ht="16.8" customHeight="1">
      <c r="A258" s="41"/>
      <c r="B258" s="47"/>
      <c r="C258" s="319" t="s">
        <v>1578</v>
      </c>
      <c r="D258" s="319" t="s">
        <v>5923</v>
      </c>
      <c r="E258" s="20" t="s">
        <v>234</v>
      </c>
      <c r="F258" s="320">
        <v>69.689999999999998</v>
      </c>
      <c r="G258" s="41"/>
      <c r="H258" s="47"/>
    </row>
    <row r="259" s="2" customFormat="1" ht="16.8" customHeight="1">
      <c r="A259" s="41"/>
      <c r="B259" s="47"/>
      <c r="C259" s="319" t="s">
        <v>1583</v>
      </c>
      <c r="D259" s="319" t="s">
        <v>5924</v>
      </c>
      <c r="E259" s="20" t="s">
        <v>234</v>
      </c>
      <c r="F259" s="320">
        <v>69.689999999999998</v>
      </c>
      <c r="G259" s="41"/>
      <c r="H259" s="47"/>
    </row>
    <row r="260" s="2" customFormat="1" ht="16.8" customHeight="1">
      <c r="A260" s="41"/>
      <c r="B260" s="47"/>
      <c r="C260" s="315" t="s">
        <v>1416</v>
      </c>
      <c r="D260" s="316" t="s">
        <v>19</v>
      </c>
      <c r="E260" s="317" t="s">
        <v>19</v>
      </c>
      <c r="F260" s="318">
        <v>7.5599999999999996</v>
      </c>
      <c r="G260" s="41"/>
      <c r="H260" s="47"/>
    </row>
    <row r="261" s="2" customFormat="1" ht="16.8" customHeight="1">
      <c r="A261" s="41"/>
      <c r="B261" s="47"/>
      <c r="C261" s="319" t="s">
        <v>19</v>
      </c>
      <c r="D261" s="319" t="s">
        <v>1612</v>
      </c>
      <c r="E261" s="20" t="s">
        <v>19</v>
      </c>
      <c r="F261" s="320">
        <v>0</v>
      </c>
      <c r="G261" s="41"/>
      <c r="H261" s="47"/>
    </row>
    <row r="262" s="2" customFormat="1" ht="16.8" customHeight="1">
      <c r="A262" s="41"/>
      <c r="B262" s="47"/>
      <c r="C262" s="319" t="s">
        <v>19</v>
      </c>
      <c r="D262" s="319" t="s">
        <v>1417</v>
      </c>
      <c r="E262" s="20" t="s">
        <v>19</v>
      </c>
      <c r="F262" s="320">
        <v>7.5599999999999996</v>
      </c>
      <c r="G262" s="41"/>
      <c r="H262" s="47"/>
    </row>
    <row r="263" s="2" customFormat="1" ht="16.8" customHeight="1">
      <c r="A263" s="41"/>
      <c r="B263" s="47"/>
      <c r="C263" s="319" t="s">
        <v>1416</v>
      </c>
      <c r="D263" s="319" t="s">
        <v>522</v>
      </c>
      <c r="E263" s="20" t="s">
        <v>19</v>
      </c>
      <c r="F263" s="320">
        <v>7.5599999999999996</v>
      </c>
      <c r="G263" s="41"/>
      <c r="H263" s="47"/>
    </row>
    <row r="264" s="2" customFormat="1" ht="16.8" customHeight="1">
      <c r="A264" s="41"/>
      <c r="B264" s="47"/>
      <c r="C264" s="321" t="s">
        <v>5884</v>
      </c>
      <c r="D264" s="41"/>
      <c r="E264" s="41"/>
      <c r="F264" s="41"/>
      <c r="G264" s="41"/>
      <c r="H264" s="47"/>
    </row>
    <row r="265" s="2" customFormat="1" ht="16.8" customHeight="1">
      <c r="A265" s="41"/>
      <c r="B265" s="47"/>
      <c r="C265" s="319" t="s">
        <v>1605</v>
      </c>
      <c r="D265" s="319" t="s">
        <v>19</v>
      </c>
      <c r="E265" s="20" t="s">
        <v>234</v>
      </c>
      <c r="F265" s="320">
        <v>144.05000000000001</v>
      </c>
      <c r="G265" s="41"/>
      <c r="H265" s="47"/>
    </row>
    <row r="266" s="2" customFormat="1" ht="16.8" customHeight="1">
      <c r="A266" s="41"/>
      <c r="B266" s="47"/>
      <c r="C266" s="319" t="s">
        <v>1540</v>
      </c>
      <c r="D266" s="319" t="s">
        <v>5928</v>
      </c>
      <c r="E266" s="20" t="s">
        <v>234</v>
      </c>
      <c r="F266" s="320">
        <v>7.5599999999999996</v>
      </c>
      <c r="G266" s="41"/>
      <c r="H266" s="47"/>
    </row>
    <row r="267" s="2" customFormat="1" ht="16.8" customHeight="1">
      <c r="A267" s="41"/>
      <c r="B267" s="47"/>
      <c r="C267" s="319" t="s">
        <v>1556</v>
      </c>
      <c r="D267" s="319" t="s">
        <v>5922</v>
      </c>
      <c r="E267" s="20" t="s">
        <v>234</v>
      </c>
      <c r="F267" s="320">
        <v>69.689999999999998</v>
      </c>
      <c r="G267" s="41"/>
      <c r="H267" s="47"/>
    </row>
    <row r="268" s="2" customFormat="1" ht="16.8" customHeight="1">
      <c r="A268" s="41"/>
      <c r="B268" s="47"/>
      <c r="C268" s="319" t="s">
        <v>1578</v>
      </c>
      <c r="D268" s="319" t="s">
        <v>5923</v>
      </c>
      <c r="E268" s="20" t="s">
        <v>234</v>
      </c>
      <c r="F268" s="320">
        <v>69.689999999999998</v>
      </c>
      <c r="G268" s="41"/>
      <c r="H268" s="47"/>
    </row>
    <row r="269" s="2" customFormat="1" ht="16.8" customHeight="1">
      <c r="A269" s="41"/>
      <c r="B269" s="47"/>
      <c r="C269" s="319" t="s">
        <v>1583</v>
      </c>
      <c r="D269" s="319" t="s">
        <v>5924</v>
      </c>
      <c r="E269" s="20" t="s">
        <v>234</v>
      </c>
      <c r="F269" s="320">
        <v>69.689999999999998</v>
      </c>
      <c r="G269" s="41"/>
      <c r="H269" s="47"/>
    </row>
    <row r="270" s="2" customFormat="1" ht="16.8" customHeight="1">
      <c r="A270" s="41"/>
      <c r="B270" s="47"/>
      <c r="C270" s="315" t="s">
        <v>1418</v>
      </c>
      <c r="D270" s="316" t="s">
        <v>19</v>
      </c>
      <c r="E270" s="317" t="s">
        <v>19</v>
      </c>
      <c r="F270" s="318">
        <v>18.350000000000001</v>
      </c>
      <c r="G270" s="41"/>
      <c r="H270" s="47"/>
    </row>
    <row r="271" s="2" customFormat="1" ht="16.8" customHeight="1">
      <c r="A271" s="41"/>
      <c r="B271" s="47"/>
      <c r="C271" s="319" t="s">
        <v>19</v>
      </c>
      <c r="D271" s="319" t="s">
        <v>1613</v>
      </c>
      <c r="E271" s="20" t="s">
        <v>19</v>
      </c>
      <c r="F271" s="320">
        <v>0</v>
      </c>
      <c r="G271" s="41"/>
      <c r="H271" s="47"/>
    </row>
    <row r="272" s="2" customFormat="1" ht="16.8" customHeight="1">
      <c r="A272" s="41"/>
      <c r="B272" s="47"/>
      <c r="C272" s="319" t="s">
        <v>19</v>
      </c>
      <c r="D272" s="319" t="s">
        <v>1419</v>
      </c>
      <c r="E272" s="20" t="s">
        <v>19</v>
      </c>
      <c r="F272" s="320">
        <v>18.350000000000001</v>
      </c>
      <c r="G272" s="41"/>
      <c r="H272" s="47"/>
    </row>
    <row r="273" s="2" customFormat="1" ht="16.8" customHeight="1">
      <c r="A273" s="41"/>
      <c r="B273" s="47"/>
      <c r="C273" s="319" t="s">
        <v>1418</v>
      </c>
      <c r="D273" s="319" t="s">
        <v>522</v>
      </c>
      <c r="E273" s="20" t="s">
        <v>19</v>
      </c>
      <c r="F273" s="320">
        <v>18.350000000000001</v>
      </c>
      <c r="G273" s="41"/>
      <c r="H273" s="47"/>
    </row>
    <row r="274" s="2" customFormat="1" ht="16.8" customHeight="1">
      <c r="A274" s="41"/>
      <c r="B274" s="47"/>
      <c r="C274" s="321" t="s">
        <v>5884</v>
      </c>
      <c r="D274" s="41"/>
      <c r="E274" s="41"/>
      <c r="F274" s="41"/>
      <c r="G274" s="41"/>
      <c r="H274" s="47"/>
    </row>
    <row r="275" s="2" customFormat="1" ht="16.8" customHeight="1">
      <c r="A275" s="41"/>
      <c r="B275" s="47"/>
      <c r="C275" s="319" t="s">
        <v>1605</v>
      </c>
      <c r="D275" s="319" t="s">
        <v>19</v>
      </c>
      <c r="E275" s="20" t="s">
        <v>234</v>
      </c>
      <c r="F275" s="320">
        <v>144.05000000000001</v>
      </c>
      <c r="G275" s="41"/>
      <c r="H275" s="47"/>
    </row>
    <row r="276" s="2" customFormat="1" ht="16.8" customHeight="1">
      <c r="A276" s="41"/>
      <c r="B276" s="47"/>
      <c r="C276" s="319" t="s">
        <v>1592</v>
      </c>
      <c r="D276" s="319" t="s">
        <v>5929</v>
      </c>
      <c r="E276" s="20" t="s">
        <v>234</v>
      </c>
      <c r="F276" s="320">
        <v>18.350000000000001</v>
      </c>
      <c r="G276" s="41"/>
      <c r="H276" s="47"/>
    </row>
    <row r="277" s="2" customFormat="1" ht="16.8" customHeight="1">
      <c r="A277" s="41"/>
      <c r="B277" s="47"/>
      <c r="C277" s="319" t="s">
        <v>1596</v>
      </c>
      <c r="D277" s="319" t="s">
        <v>5926</v>
      </c>
      <c r="E277" s="20" t="s">
        <v>234</v>
      </c>
      <c r="F277" s="320">
        <v>48.219999999999999</v>
      </c>
      <c r="G277" s="41"/>
      <c r="H277" s="47"/>
    </row>
    <row r="278" s="2" customFormat="1" ht="16.8" customHeight="1">
      <c r="A278" s="41"/>
      <c r="B278" s="47"/>
      <c r="C278" s="315" t="s">
        <v>1420</v>
      </c>
      <c r="D278" s="316" t="s">
        <v>19</v>
      </c>
      <c r="E278" s="317" t="s">
        <v>19</v>
      </c>
      <c r="F278" s="318">
        <v>6.1500000000000004</v>
      </c>
      <c r="G278" s="41"/>
      <c r="H278" s="47"/>
    </row>
    <row r="279" s="2" customFormat="1" ht="16.8" customHeight="1">
      <c r="A279" s="41"/>
      <c r="B279" s="47"/>
      <c r="C279" s="319" t="s">
        <v>19</v>
      </c>
      <c r="D279" s="319" t="s">
        <v>1614</v>
      </c>
      <c r="E279" s="20" t="s">
        <v>19</v>
      </c>
      <c r="F279" s="320">
        <v>0</v>
      </c>
      <c r="G279" s="41"/>
      <c r="H279" s="47"/>
    </row>
    <row r="280" s="2" customFormat="1" ht="16.8" customHeight="1">
      <c r="A280" s="41"/>
      <c r="B280" s="47"/>
      <c r="C280" s="319" t="s">
        <v>19</v>
      </c>
      <c r="D280" s="319" t="s">
        <v>1421</v>
      </c>
      <c r="E280" s="20" t="s">
        <v>19</v>
      </c>
      <c r="F280" s="320">
        <v>6.1500000000000004</v>
      </c>
      <c r="G280" s="41"/>
      <c r="H280" s="47"/>
    </row>
    <row r="281" s="2" customFormat="1" ht="16.8" customHeight="1">
      <c r="A281" s="41"/>
      <c r="B281" s="47"/>
      <c r="C281" s="319" t="s">
        <v>1420</v>
      </c>
      <c r="D281" s="319" t="s">
        <v>522</v>
      </c>
      <c r="E281" s="20" t="s">
        <v>19</v>
      </c>
      <c r="F281" s="320">
        <v>6.1500000000000004</v>
      </c>
      <c r="G281" s="41"/>
      <c r="H281" s="47"/>
    </row>
    <row r="282" s="2" customFormat="1" ht="16.8" customHeight="1">
      <c r="A282" s="41"/>
      <c r="B282" s="47"/>
      <c r="C282" s="321" t="s">
        <v>5884</v>
      </c>
      <c r="D282" s="41"/>
      <c r="E282" s="41"/>
      <c r="F282" s="41"/>
      <c r="G282" s="41"/>
      <c r="H282" s="47"/>
    </row>
    <row r="283" s="2" customFormat="1" ht="16.8" customHeight="1">
      <c r="A283" s="41"/>
      <c r="B283" s="47"/>
      <c r="C283" s="319" t="s">
        <v>1605</v>
      </c>
      <c r="D283" s="319" t="s">
        <v>19</v>
      </c>
      <c r="E283" s="20" t="s">
        <v>234</v>
      </c>
      <c r="F283" s="320">
        <v>144.05000000000001</v>
      </c>
      <c r="G283" s="41"/>
      <c r="H283" s="47"/>
    </row>
    <row r="284" s="2" customFormat="1" ht="16.8" customHeight="1">
      <c r="A284" s="41"/>
      <c r="B284" s="47"/>
      <c r="C284" s="319" t="s">
        <v>1544</v>
      </c>
      <c r="D284" s="319" t="s">
        <v>5930</v>
      </c>
      <c r="E284" s="20" t="s">
        <v>234</v>
      </c>
      <c r="F284" s="320">
        <v>6.1500000000000004</v>
      </c>
      <c r="G284" s="41"/>
      <c r="H284" s="47"/>
    </row>
    <row r="285" s="2" customFormat="1" ht="16.8" customHeight="1">
      <c r="A285" s="41"/>
      <c r="B285" s="47"/>
      <c r="C285" s="319" t="s">
        <v>1556</v>
      </c>
      <c r="D285" s="319" t="s">
        <v>5922</v>
      </c>
      <c r="E285" s="20" t="s">
        <v>234</v>
      </c>
      <c r="F285" s="320">
        <v>69.689999999999998</v>
      </c>
      <c r="G285" s="41"/>
      <c r="H285" s="47"/>
    </row>
    <row r="286" s="2" customFormat="1" ht="16.8" customHeight="1">
      <c r="A286" s="41"/>
      <c r="B286" s="47"/>
      <c r="C286" s="319" t="s">
        <v>1578</v>
      </c>
      <c r="D286" s="319" t="s">
        <v>5923</v>
      </c>
      <c r="E286" s="20" t="s">
        <v>234</v>
      </c>
      <c r="F286" s="320">
        <v>69.689999999999998</v>
      </c>
      <c r="G286" s="41"/>
      <c r="H286" s="47"/>
    </row>
    <row r="287" s="2" customFormat="1" ht="16.8" customHeight="1">
      <c r="A287" s="41"/>
      <c r="B287" s="47"/>
      <c r="C287" s="319" t="s">
        <v>1583</v>
      </c>
      <c r="D287" s="319" t="s">
        <v>5924</v>
      </c>
      <c r="E287" s="20" t="s">
        <v>234</v>
      </c>
      <c r="F287" s="320">
        <v>69.689999999999998</v>
      </c>
      <c r="G287" s="41"/>
      <c r="H287" s="47"/>
    </row>
    <row r="288" s="2" customFormat="1" ht="16.8" customHeight="1">
      <c r="A288" s="41"/>
      <c r="B288" s="47"/>
      <c r="C288" s="315" t="s">
        <v>1422</v>
      </c>
      <c r="D288" s="316" t="s">
        <v>19</v>
      </c>
      <c r="E288" s="317" t="s">
        <v>19</v>
      </c>
      <c r="F288" s="318">
        <v>15.99</v>
      </c>
      <c r="G288" s="41"/>
      <c r="H288" s="47"/>
    </row>
    <row r="289" s="2" customFormat="1" ht="16.8" customHeight="1">
      <c r="A289" s="41"/>
      <c r="B289" s="47"/>
      <c r="C289" s="319" t="s">
        <v>19</v>
      </c>
      <c r="D289" s="319" t="s">
        <v>1615</v>
      </c>
      <c r="E289" s="20" t="s">
        <v>19</v>
      </c>
      <c r="F289" s="320">
        <v>0</v>
      </c>
      <c r="G289" s="41"/>
      <c r="H289" s="47"/>
    </row>
    <row r="290" s="2" customFormat="1" ht="16.8" customHeight="1">
      <c r="A290" s="41"/>
      <c r="B290" s="47"/>
      <c r="C290" s="319" t="s">
        <v>19</v>
      </c>
      <c r="D290" s="319" t="s">
        <v>1423</v>
      </c>
      <c r="E290" s="20" t="s">
        <v>19</v>
      </c>
      <c r="F290" s="320">
        <v>15.99</v>
      </c>
      <c r="G290" s="41"/>
      <c r="H290" s="47"/>
    </row>
    <row r="291" s="2" customFormat="1" ht="16.8" customHeight="1">
      <c r="A291" s="41"/>
      <c r="B291" s="47"/>
      <c r="C291" s="319" t="s">
        <v>1422</v>
      </c>
      <c r="D291" s="319" t="s">
        <v>522</v>
      </c>
      <c r="E291" s="20" t="s">
        <v>19</v>
      </c>
      <c r="F291" s="320">
        <v>15.99</v>
      </c>
      <c r="G291" s="41"/>
      <c r="H291" s="47"/>
    </row>
    <row r="292" s="2" customFormat="1" ht="16.8" customHeight="1">
      <c r="A292" s="41"/>
      <c r="B292" s="47"/>
      <c r="C292" s="321" t="s">
        <v>5884</v>
      </c>
      <c r="D292" s="41"/>
      <c r="E292" s="41"/>
      <c r="F292" s="41"/>
      <c r="G292" s="41"/>
      <c r="H292" s="47"/>
    </row>
    <row r="293" s="2" customFormat="1" ht="16.8" customHeight="1">
      <c r="A293" s="41"/>
      <c r="B293" s="47"/>
      <c r="C293" s="319" t="s">
        <v>1605</v>
      </c>
      <c r="D293" s="319" t="s">
        <v>19</v>
      </c>
      <c r="E293" s="20" t="s">
        <v>234</v>
      </c>
      <c r="F293" s="320">
        <v>144.05000000000001</v>
      </c>
      <c r="G293" s="41"/>
      <c r="H293" s="47"/>
    </row>
    <row r="294" s="2" customFormat="1" ht="16.8" customHeight="1">
      <c r="A294" s="41"/>
      <c r="B294" s="47"/>
      <c r="C294" s="319" t="s">
        <v>1548</v>
      </c>
      <c r="D294" s="319" t="s">
        <v>5931</v>
      </c>
      <c r="E294" s="20" t="s">
        <v>234</v>
      </c>
      <c r="F294" s="320">
        <v>15.99</v>
      </c>
      <c r="G294" s="41"/>
      <c r="H294" s="47"/>
    </row>
    <row r="295" s="2" customFormat="1" ht="16.8" customHeight="1">
      <c r="A295" s="41"/>
      <c r="B295" s="47"/>
      <c r="C295" s="319" t="s">
        <v>1556</v>
      </c>
      <c r="D295" s="319" t="s">
        <v>5922</v>
      </c>
      <c r="E295" s="20" t="s">
        <v>234</v>
      </c>
      <c r="F295" s="320">
        <v>69.689999999999998</v>
      </c>
      <c r="G295" s="41"/>
      <c r="H295" s="47"/>
    </row>
    <row r="296" s="2" customFormat="1" ht="16.8" customHeight="1">
      <c r="A296" s="41"/>
      <c r="B296" s="47"/>
      <c r="C296" s="319" t="s">
        <v>1573</v>
      </c>
      <c r="D296" s="319" t="s">
        <v>5932</v>
      </c>
      <c r="E296" s="20" t="s">
        <v>234</v>
      </c>
      <c r="F296" s="320">
        <v>15.99</v>
      </c>
      <c r="G296" s="41"/>
      <c r="H296" s="47"/>
    </row>
    <row r="297" s="2" customFormat="1" ht="16.8" customHeight="1">
      <c r="A297" s="41"/>
      <c r="B297" s="47"/>
      <c r="C297" s="319" t="s">
        <v>1578</v>
      </c>
      <c r="D297" s="319" t="s">
        <v>5923</v>
      </c>
      <c r="E297" s="20" t="s">
        <v>234</v>
      </c>
      <c r="F297" s="320">
        <v>69.689999999999998</v>
      </c>
      <c r="G297" s="41"/>
      <c r="H297" s="47"/>
    </row>
    <row r="298" s="2" customFormat="1" ht="16.8" customHeight="1">
      <c r="A298" s="41"/>
      <c r="B298" s="47"/>
      <c r="C298" s="319" t="s">
        <v>1583</v>
      </c>
      <c r="D298" s="319" t="s">
        <v>5924</v>
      </c>
      <c r="E298" s="20" t="s">
        <v>234</v>
      </c>
      <c r="F298" s="320">
        <v>69.689999999999998</v>
      </c>
      <c r="G298" s="41"/>
      <c r="H298" s="47"/>
    </row>
    <row r="299" s="2" customFormat="1" ht="16.8" customHeight="1">
      <c r="A299" s="41"/>
      <c r="B299" s="47"/>
      <c r="C299" s="315" t="s">
        <v>1424</v>
      </c>
      <c r="D299" s="316" t="s">
        <v>19</v>
      </c>
      <c r="E299" s="317" t="s">
        <v>19</v>
      </c>
      <c r="F299" s="318">
        <v>28.120000000000001</v>
      </c>
      <c r="G299" s="41"/>
      <c r="H299" s="47"/>
    </row>
    <row r="300" s="2" customFormat="1" ht="16.8" customHeight="1">
      <c r="A300" s="41"/>
      <c r="B300" s="47"/>
      <c r="C300" s="319" t="s">
        <v>19</v>
      </c>
      <c r="D300" s="319" t="s">
        <v>1616</v>
      </c>
      <c r="E300" s="20" t="s">
        <v>19</v>
      </c>
      <c r="F300" s="320">
        <v>0</v>
      </c>
      <c r="G300" s="41"/>
      <c r="H300" s="47"/>
    </row>
    <row r="301" s="2" customFormat="1" ht="16.8" customHeight="1">
      <c r="A301" s="41"/>
      <c r="B301" s="47"/>
      <c r="C301" s="319" t="s">
        <v>19</v>
      </c>
      <c r="D301" s="319" t="s">
        <v>1425</v>
      </c>
      <c r="E301" s="20" t="s">
        <v>19</v>
      </c>
      <c r="F301" s="320">
        <v>28.120000000000001</v>
      </c>
      <c r="G301" s="41"/>
      <c r="H301" s="47"/>
    </row>
    <row r="302" s="2" customFormat="1" ht="16.8" customHeight="1">
      <c r="A302" s="41"/>
      <c r="B302" s="47"/>
      <c r="C302" s="319" t="s">
        <v>1424</v>
      </c>
      <c r="D302" s="319" t="s">
        <v>522</v>
      </c>
      <c r="E302" s="20" t="s">
        <v>19</v>
      </c>
      <c r="F302" s="320">
        <v>28.120000000000001</v>
      </c>
      <c r="G302" s="41"/>
      <c r="H302" s="47"/>
    </row>
    <row r="303" s="2" customFormat="1" ht="16.8" customHeight="1">
      <c r="A303" s="41"/>
      <c r="B303" s="47"/>
      <c r="C303" s="321" t="s">
        <v>5884</v>
      </c>
      <c r="D303" s="41"/>
      <c r="E303" s="41"/>
      <c r="F303" s="41"/>
      <c r="G303" s="41"/>
      <c r="H303" s="47"/>
    </row>
    <row r="304" s="2" customFormat="1" ht="16.8" customHeight="1">
      <c r="A304" s="41"/>
      <c r="B304" s="47"/>
      <c r="C304" s="319" t="s">
        <v>1605</v>
      </c>
      <c r="D304" s="319" t="s">
        <v>19</v>
      </c>
      <c r="E304" s="20" t="s">
        <v>234</v>
      </c>
      <c r="F304" s="320">
        <v>144.05000000000001</v>
      </c>
      <c r="G304" s="41"/>
      <c r="H304" s="47"/>
    </row>
    <row r="305" s="2" customFormat="1" ht="16.8" customHeight="1">
      <c r="A305" s="41"/>
      <c r="B305" s="47"/>
      <c r="C305" s="319" t="s">
        <v>1552</v>
      </c>
      <c r="D305" s="319" t="s">
        <v>5933</v>
      </c>
      <c r="E305" s="20" t="s">
        <v>234</v>
      </c>
      <c r="F305" s="320">
        <v>28.120000000000001</v>
      </c>
      <c r="G305" s="41"/>
      <c r="H305" s="47"/>
    </row>
    <row r="306" s="2" customFormat="1" ht="16.8" customHeight="1">
      <c r="A306" s="41"/>
      <c r="B306" s="47"/>
      <c r="C306" s="319" t="s">
        <v>1556</v>
      </c>
      <c r="D306" s="319" t="s">
        <v>5922</v>
      </c>
      <c r="E306" s="20" t="s">
        <v>234</v>
      </c>
      <c r="F306" s="320">
        <v>69.689999999999998</v>
      </c>
      <c r="G306" s="41"/>
      <c r="H306" s="47"/>
    </row>
    <row r="307" s="2" customFormat="1" ht="16.8" customHeight="1">
      <c r="A307" s="41"/>
      <c r="B307" s="47"/>
      <c r="C307" s="319" t="s">
        <v>1578</v>
      </c>
      <c r="D307" s="319" t="s">
        <v>5923</v>
      </c>
      <c r="E307" s="20" t="s">
        <v>234</v>
      </c>
      <c r="F307" s="320">
        <v>69.689999999999998</v>
      </c>
      <c r="G307" s="41"/>
      <c r="H307" s="47"/>
    </row>
    <row r="308" s="2" customFormat="1" ht="16.8" customHeight="1">
      <c r="A308" s="41"/>
      <c r="B308" s="47"/>
      <c r="C308" s="319" t="s">
        <v>1583</v>
      </c>
      <c r="D308" s="319" t="s">
        <v>5924</v>
      </c>
      <c r="E308" s="20" t="s">
        <v>234</v>
      </c>
      <c r="F308" s="320">
        <v>69.689999999999998</v>
      </c>
      <c r="G308" s="41"/>
      <c r="H308" s="47"/>
    </row>
    <row r="309" s="2" customFormat="1" ht="16.8" customHeight="1">
      <c r="A309" s="41"/>
      <c r="B309" s="47"/>
      <c r="C309" s="315" t="s">
        <v>1426</v>
      </c>
      <c r="D309" s="316" t="s">
        <v>19</v>
      </c>
      <c r="E309" s="317" t="s">
        <v>19</v>
      </c>
      <c r="F309" s="318">
        <v>1.8300000000000001</v>
      </c>
      <c r="G309" s="41"/>
      <c r="H309" s="47"/>
    </row>
    <row r="310" s="2" customFormat="1" ht="16.8" customHeight="1">
      <c r="A310" s="41"/>
      <c r="B310" s="47"/>
      <c r="C310" s="319" t="s">
        <v>19</v>
      </c>
      <c r="D310" s="319" t="s">
        <v>1437</v>
      </c>
      <c r="E310" s="20" t="s">
        <v>19</v>
      </c>
      <c r="F310" s="320">
        <v>0</v>
      </c>
      <c r="G310" s="41"/>
      <c r="H310" s="47"/>
    </row>
    <row r="311" s="2" customFormat="1" ht="16.8" customHeight="1">
      <c r="A311" s="41"/>
      <c r="B311" s="47"/>
      <c r="C311" s="319" t="s">
        <v>19</v>
      </c>
      <c r="D311" s="319" t="s">
        <v>1438</v>
      </c>
      <c r="E311" s="20" t="s">
        <v>19</v>
      </c>
      <c r="F311" s="320">
        <v>0</v>
      </c>
      <c r="G311" s="41"/>
      <c r="H311" s="47"/>
    </row>
    <row r="312" s="2" customFormat="1" ht="16.8" customHeight="1">
      <c r="A312" s="41"/>
      <c r="B312" s="47"/>
      <c r="C312" s="319" t="s">
        <v>19</v>
      </c>
      <c r="D312" s="319" t="s">
        <v>1427</v>
      </c>
      <c r="E312" s="20" t="s">
        <v>19</v>
      </c>
      <c r="F312" s="320">
        <v>1.8300000000000001</v>
      </c>
      <c r="G312" s="41"/>
      <c r="H312" s="47"/>
    </row>
    <row r="313" s="2" customFormat="1" ht="16.8" customHeight="1">
      <c r="A313" s="41"/>
      <c r="B313" s="47"/>
      <c r="C313" s="319" t="s">
        <v>1426</v>
      </c>
      <c r="D313" s="319" t="s">
        <v>243</v>
      </c>
      <c r="E313" s="20" t="s">
        <v>19</v>
      </c>
      <c r="F313" s="320">
        <v>1.8300000000000001</v>
      </c>
      <c r="G313" s="41"/>
      <c r="H313" s="47"/>
    </row>
    <row r="314" s="2" customFormat="1" ht="16.8" customHeight="1">
      <c r="A314" s="41"/>
      <c r="B314" s="47"/>
      <c r="C314" s="321" t="s">
        <v>5884</v>
      </c>
      <c r="D314" s="41"/>
      <c r="E314" s="41"/>
      <c r="F314" s="41"/>
      <c r="G314" s="41"/>
      <c r="H314" s="47"/>
    </row>
    <row r="315" s="2" customFormat="1" ht="16.8" customHeight="1">
      <c r="A315" s="41"/>
      <c r="B315" s="47"/>
      <c r="C315" s="319" t="s">
        <v>1432</v>
      </c>
      <c r="D315" s="319" t="s">
        <v>5934</v>
      </c>
      <c r="E315" s="20" t="s">
        <v>291</v>
      </c>
      <c r="F315" s="320">
        <v>1.8300000000000001</v>
      </c>
      <c r="G315" s="41"/>
      <c r="H315" s="47"/>
    </row>
    <row r="316" s="2" customFormat="1" ht="16.8" customHeight="1">
      <c r="A316" s="41"/>
      <c r="B316" s="47"/>
      <c r="C316" s="319" t="s">
        <v>1449</v>
      </c>
      <c r="D316" s="319" t="s">
        <v>5935</v>
      </c>
      <c r="E316" s="20" t="s">
        <v>299</v>
      </c>
      <c r="F316" s="320">
        <v>0.27500000000000002</v>
      </c>
      <c r="G316" s="41"/>
      <c r="H316" s="47"/>
    </row>
    <row r="317" s="2" customFormat="1" ht="16.8" customHeight="1">
      <c r="A317" s="41"/>
      <c r="B317" s="47"/>
      <c r="C317" s="315" t="s">
        <v>1444</v>
      </c>
      <c r="D317" s="316" t="s">
        <v>19</v>
      </c>
      <c r="E317" s="317" t="s">
        <v>19</v>
      </c>
      <c r="F317" s="318">
        <v>20.620000000000001</v>
      </c>
      <c r="G317" s="41"/>
      <c r="H317" s="47"/>
    </row>
    <row r="318" s="2" customFormat="1" ht="16.8" customHeight="1">
      <c r="A318" s="41"/>
      <c r="B318" s="47"/>
      <c r="C318" s="319" t="s">
        <v>19</v>
      </c>
      <c r="D318" s="319" t="s">
        <v>1442</v>
      </c>
      <c r="E318" s="20" t="s">
        <v>19</v>
      </c>
      <c r="F318" s="320">
        <v>0</v>
      </c>
      <c r="G318" s="41"/>
      <c r="H318" s="47"/>
    </row>
    <row r="319" s="2" customFormat="1" ht="16.8" customHeight="1">
      <c r="A319" s="41"/>
      <c r="B319" s="47"/>
      <c r="C319" s="319" t="s">
        <v>19</v>
      </c>
      <c r="D319" s="319" t="s">
        <v>1438</v>
      </c>
      <c r="E319" s="20" t="s">
        <v>19</v>
      </c>
      <c r="F319" s="320">
        <v>0</v>
      </c>
      <c r="G319" s="41"/>
      <c r="H319" s="47"/>
    </row>
    <row r="320" s="2" customFormat="1" ht="16.8" customHeight="1">
      <c r="A320" s="41"/>
      <c r="B320" s="47"/>
      <c r="C320" s="319" t="s">
        <v>19</v>
      </c>
      <c r="D320" s="319" t="s">
        <v>1443</v>
      </c>
      <c r="E320" s="20" t="s">
        <v>19</v>
      </c>
      <c r="F320" s="320">
        <v>20.620000000000001</v>
      </c>
      <c r="G320" s="41"/>
      <c r="H320" s="47"/>
    </row>
    <row r="321" s="2" customFormat="1" ht="16.8" customHeight="1">
      <c r="A321" s="41"/>
      <c r="B321" s="47"/>
      <c r="C321" s="319" t="s">
        <v>1444</v>
      </c>
      <c r="D321" s="319" t="s">
        <v>243</v>
      </c>
      <c r="E321" s="20" t="s">
        <v>19</v>
      </c>
      <c r="F321" s="320">
        <v>20.620000000000001</v>
      </c>
      <c r="G321" s="41"/>
      <c r="H321" s="47"/>
    </row>
    <row r="322" s="2" customFormat="1" ht="16.8" customHeight="1">
      <c r="A322" s="41"/>
      <c r="B322" s="47"/>
      <c r="C322" s="315" t="s">
        <v>1428</v>
      </c>
      <c r="D322" s="316" t="s">
        <v>1429</v>
      </c>
      <c r="E322" s="317" t="s">
        <v>19</v>
      </c>
      <c r="F322" s="318">
        <v>26.140000000000001</v>
      </c>
      <c r="G322" s="41"/>
      <c r="H322" s="47"/>
    </row>
    <row r="323" s="2" customFormat="1" ht="16.8" customHeight="1">
      <c r="A323" s="41"/>
      <c r="B323" s="47"/>
      <c r="C323" s="319" t="s">
        <v>19</v>
      </c>
      <c r="D323" s="319" t="s">
        <v>1617</v>
      </c>
      <c r="E323" s="20" t="s">
        <v>19</v>
      </c>
      <c r="F323" s="320">
        <v>0</v>
      </c>
      <c r="G323" s="41"/>
      <c r="H323" s="47"/>
    </row>
    <row r="324" s="2" customFormat="1" ht="16.8" customHeight="1">
      <c r="A324" s="41"/>
      <c r="B324" s="47"/>
      <c r="C324" s="319" t="s">
        <v>19</v>
      </c>
      <c r="D324" s="319" t="s">
        <v>1430</v>
      </c>
      <c r="E324" s="20" t="s">
        <v>19</v>
      </c>
      <c r="F324" s="320">
        <v>26.140000000000001</v>
      </c>
      <c r="G324" s="41"/>
      <c r="H324" s="47"/>
    </row>
    <row r="325" s="2" customFormat="1" ht="16.8" customHeight="1">
      <c r="A325" s="41"/>
      <c r="B325" s="47"/>
      <c r="C325" s="319" t="s">
        <v>1428</v>
      </c>
      <c r="D325" s="319" t="s">
        <v>522</v>
      </c>
      <c r="E325" s="20" t="s">
        <v>19</v>
      </c>
      <c r="F325" s="320">
        <v>26.140000000000001</v>
      </c>
      <c r="G325" s="41"/>
      <c r="H325" s="47"/>
    </row>
    <row r="326" s="2" customFormat="1" ht="16.8" customHeight="1">
      <c r="A326" s="41"/>
      <c r="B326" s="47"/>
      <c r="C326" s="321" t="s">
        <v>5884</v>
      </c>
      <c r="D326" s="41"/>
      <c r="E326" s="41"/>
      <c r="F326" s="41"/>
      <c r="G326" s="41"/>
      <c r="H326" s="47"/>
    </row>
    <row r="327" s="2" customFormat="1" ht="16.8" customHeight="1">
      <c r="A327" s="41"/>
      <c r="B327" s="47"/>
      <c r="C327" s="319" t="s">
        <v>1605</v>
      </c>
      <c r="D327" s="319" t="s">
        <v>19</v>
      </c>
      <c r="E327" s="20" t="s">
        <v>234</v>
      </c>
      <c r="F327" s="320">
        <v>144.05000000000001</v>
      </c>
      <c r="G327" s="41"/>
      <c r="H327" s="47"/>
    </row>
    <row r="328" s="2" customFormat="1" ht="16.8" customHeight="1">
      <c r="A328" s="41"/>
      <c r="B328" s="47"/>
      <c r="C328" s="319" t="s">
        <v>1497</v>
      </c>
      <c r="D328" s="319" t="s">
        <v>5936</v>
      </c>
      <c r="E328" s="20" t="s">
        <v>234</v>
      </c>
      <c r="F328" s="320">
        <v>26.140000000000001</v>
      </c>
      <c r="G328" s="41"/>
      <c r="H328" s="47"/>
    </row>
    <row r="329" s="2" customFormat="1" ht="16.8" customHeight="1">
      <c r="A329" s="41"/>
      <c r="B329" s="47"/>
      <c r="C329" s="319" t="s">
        <v>1523</v>
      </c>
      <c r="D329" s="319" t="s">
        <v>5937</v>
      </c>
      <c r="E329" s="20" t="s">
        <v>234</v>
      </c>
      <c r="F329" s="320">
        <v>26.140000000000001</v>
      </c>
      <c r="G329" s="41"/>
      <c r="H329" s="47"/>
    </row>
    <row r="330" s="2" customFormat="1" ht="26.4" customHeight="1">
      <c r="A330" s="41"/>
      <c r="B330" s="47"/>
      <c r="C330" s="314" t="s">
        <v>5938</v>
      </c>
      <c r="D330" s="314" t="s">
        <v>105</v>
      </c>
      <c r="E330" s="41"/>
      <c r="F330" s="41"/>
      <c r="G330" s="41"/>
      <c r="H330" s="47"/>
    </row>
    <row r="331" s="2" customFormat="1" ht="16.8" customHeight="1">
      <c r="A331" s="41"/>
      <c r="B331" s="47"/>
      <c r="C331" s="315" t="s">
        <v>1619</v>
      </c>
      <c r="D331" s="316" t="s">
        <v>19</v>
      </c>
      <c r="E331" s="317" t="s">
        <v>19</v>
      </c>
      <c r="F331" s="318">
        <v>0.40999999999999998</v>
      </c>
      <c r="G331" s="41"/>
      <c r="H331" s="47"/>
    </row>
    <row r="332" s="2" customFormat="1" ht="16.8" customHeight="1">
      <c r="A332" s="41"/>
      <c r="B332" s="47"/>
      <c r="C332" s="319" t="s">
        <v>19</v>
      </c>
      <c r="D332" s="319" t="s">
        <v>1761</v>
      </c>
      <c r="E332" s="20" t="s">
        <v>19</v>
      </c>
      <c r="F332" s="320">
        <v>0</v>
      </c>
      <c r="G332" s="41"/>
      <c r="H332" s="47"/>
    </row>
    <row r="333" s="2" customFormat="1" ht="16.8" customHeight="1">
      <c r="A333" s="41"/>
      <c r="B333" s="47"/>
      <c r="C333" s="319" t="s">
        <v>19</v>
      </c>
      <c r="D333" s="319" t="s">
        <v>1762</v>
      </c>
      <c r="E333" s="20" t="s">
        <v>19</v>
      </c>
      <c r="F333" s="320">
        <v>0</v>
      </c>
      <c r="G333" s="41"/>
      <c r="H333" s="47"/>
    </row>
    <row r="334" s="2" customFormat="1" ht="16.8" customHeight="1">
      <c r="A334" s="41"/>
      <c r="B334" s="47"/>
      <c r="C334" s="319" t="s">
        <v>19</v>
      </c>
      <c r="D334" s="319" t="s">
        <v>1763</v>
      </c>
      <c r="E334" s="20" t="s">
        <v>19</v>
      </c>
      <c r="F334" s="320">
        <v>0.16500000000000001</v>
      </c>
      <c r="G334" s="41"/>
      <c r="H334" s="47"/>
    </row>
    <row r="335" s="2" customFormat="1" ht="16.8" customHeight="1">
      <c r="A335" s="41"/>
      <c r="B335" s="47"/>
      <c r="C335" s="319" t="s">
        <v>19</v>
      </c>
      <c r="D335" s="319" t="s">
        <v>1764</v>
      </c>
      <c r="E335" s="20" t="s">
        <v>19</v>
      </c>
      <c r="F335" s="320">
        <v>0</v>
      </c>
      <c r="G335" s="41"/>
      <c r="H335" s="47"/>
    </row>
    <row r="336" s="2" customFormat="1" ht="16.8" customHeight="1">
      <c r="A336" s="41"/>
      <c r="B336" s="47"/>
      <c r="C336" s="319" t="s">
        <v>19</v>
      </c>
      <c r="D336" s="319" t="s">
        <v>1765</v>
      </c>
      <c r="E336" s="20" t="s">
        <v>19</v>
      </c>
      <c r="F336" s="320">
        <v>0.20100000000000001</v>
      </c>
      <c r="G336" s="41"/>
      <c r="H336" s="47"/>
    </row>
    <row r="337" s="2" customFormat="1" ht="16.8" customHeight="1">
      <c r="A337" s="41"/>
      <c r="B337" s="47"/>
      <c r="C337" s="319" t="s">
        <v>19</v>
      </c>
      <c r="D337" s="319" t="s">
        <v>1766</v>
      </c>
      <c r="E337" s="20" t="s">
        <v>19</v>
      </c>
      <c r="F337" s="320">
        <v>0.025000000000000001</v>
      </c>
      <c r="G337" s="41"/>
      <c r="H337" s="47"/>
    </row>
    <row r="338" s="2" customFormat="1" ht="16.8" customHeight="1">
      <c r="A338" s="41"/>
      <c r="B338" s="47"/>
      <c r="C338" s="319" t="s">
        <v>19</v>
      </c>
      <c r="D338" s="319" t="s">
        <v>1767</v>
      </c>
      <c r="E338" s="20" t="s">
        <v>19</v>
      </c>
      <c r="F338" s="320">
        <v>0</v>
      </c>
      <c r="G338" s="41"/>
      <c r="H338" s="47"/>
    </row>
    <row r="339" s="2" customFormat="1" ht="16.8" customHeight="1">
      <c r="A339" s="41"/>
      <c r="B339" s="47"/>
      <c r="C339" s="319" t="s">
        <v>19</v>
      </c>
      <c r="D339" s="319" t="s">
        <v>1768</v>
      </c>
      <c r="E339" s="20" t="s">
        <v>19</v>
      </c>
      <c r="F339" s="320">
        <v>0.019</v>
      </c>
      <c r="G339" s="41"/>
      <c r="H339" s="47"/>
    </row>
    <row r="340" s="2" customFormat="1" ht="16.8" customHeight="1">
      <c r="A340" s="41"/>
      <c r="B340" s="47"/>
      <c r="C340" s="319" t="s">
        <v>1619</v>
      </c>
      <c r="D340" s="319" t="s">
        <v>243</v>
      </c>
      <c r="E340" s="20" t="s">
        <v>19</v>
      </c>
      <c r="F340" s="320">
        <v>0.40999999999999998</v>
      </c>
      <c r="G340" s="41"/>
      <c r="H340" s="47"/>
    </row>
    <row r="341" s="2" customFormat="1" ht="16.8" customHeight="1">
      <c r="A341" s="41"/>
      <c r="B341" s="47"/>
      <c r="C341" s="321" t="s">
        <v>5884</v>
      </c>
      <c r="D341" s="41"/>
      <c r="E341" s="41"/>
      <c r="F341" s="41"/>
      <c r="G341" s="41"/>
      <c r="H341" s="47"/>
    </row>
    <row r="342" s="2" customFormat="1" ht="16.8" customHeight="1">
      <c r="A342" s="41"/>
      <c r="B342" s="47"/>
      <c r="C342" s="319" t="s">
        <v>1758</v>
      </c>
      <c r="D342" s="319" t="s">
        <v>5939</v>
      </c>
      <c r="E342" s="20" t="s">
        <v>291</v>
      </c>
      <c r="F342" s="320">
        <v>0.40999999999999998</v>
      </c>
      <c r="G342" s="41"/>
      <c r="H342" s="47"/>
    </row>
    <row r="343" s="2" customFormat="1" ht="16.8" customHeight="1">
      <c r="A343" s="41"/>
      <c r="B343" s="47"/>
      <c r="C343" s="319" t="s">
        <v>1730</v>
      </c>
      <c r="D343" s="319" t="s">
        <v>5940</v>
      </c>
      <c r="E343" s="20" t="s">
        <v>291</v>
      </c>
      <c r="F343" s="320">
        <v>0.40999999999999998</v>
      </c>
      <c r="G343" s="41"/>
      <c r="H343" s="47"/>
    </row>
    <row r="344" s="2" customFormat="1" ht="16.8" customHeight="1">
      <c r="A344" s="41"/>
      <c r="B344" s="47"/>
      <c r="C344" s="319" t="s">
        <v>1779</v>
      </c>
      <c r="D344" s="319" t="s">
        <v>5941</v>
      </c>
      <c r="E344" s="20" t="s">
        <v>291</v>
      </c>
      <c r="F344" s="320">
        <v>0.40999999999999998</v>
      </c>
      <c r="G344" s="41"/>
      <c r="H344" s="47"/>
    </row>
    <row r="345" s="2" customFormat="1" ht="16.8" customHeight="1">
      <c r="A345" s="41"/>
      <c r="B345" s="47"/>
      <c r="C345" s="315" t="s">
        <v>1621</v>
      </c>
      <c r="D345" s="316" t="s">
        <v>19</v>
      </c>
      <c r="E345" s="317" t="s">
        <v>19</v>
      </c>
      <c r="F345" s="318">
        <v>42.700000000000003</v>
      </c>
      <c r="G345" s="41"/>
      <c r="H345" s="47"/>
    </row>
    <row r="346" s="2" customFormat="1" ht="16.8" customHeight="1">
      <c r="A346" s="41"/>
      <c r="B346" s="47"/>
      <c r="C346" s="321" t="s">
        <v>5884</v>
      </c>
      <c r="D346" s="41"/>
      <c r="E346" s="41"/>
      <c r="F346" s="41"/>
      <c r="G346" s="41"/>
      <c r="H346" s="47"/>
    </row>
    <row r="347" s="2" customFormat="1" ht="16.8" customHeight="1">
      <c r="A347" s="41"/>
      <c r="B347" s="47"/>
      <c r="C347" s="319" t="s">
        <v>1809</v>
      </c>
      <c r="D347" s="319" t="s">
        <v>19</v>
      </c>
      <c r="E347" s="20" t="s">
        <v>234</v>
      </c>
      <c r="F347" s="320">
        <v>273.05000000000001</v>
      </c>
      <c r="G347" s="41"/>
      <c r="H347" s="47"/>
    </row>
    <row r="348" s="2" customFormat="1" ht="16.8" customHeight="1">
      <c r="A348" s="41"/>
      <c r="B348" s="47"/>
      <c r="C348" s="319" t="s">
        <v>1661</v>
      </c>
      <c r="D348" s="319" t="s">
        <v>5942</v>
      </c>
      <c r="E348" s="20" t="s">
        <v>234</v>
      </c>
      <c r="F348" s="320">
        <v>35.034999999999997</v>
      </c>
      <c r="G348" s="41"/>
      <c r="H348" s="47"/>
    </row>
    <row r="349" s="2" customFormat="1" ht="16.8" customHeight="1">
      <c r="A349" s="41"/>
      <c r="B349" s="47"/>
      <c r="C349" s="319" t="s">
        <v>1706</v>
      </c>
      <c r="D349" s="319" t="s">
        <v>5943</v>
      </c>
      <c r="E349" s="20" t="s">
        <v>234</v>
      </c>
      <c r="F349" s="320">
        <v>30.800000000000001</v>
      </c>
      <c r="G349" s="41"/>
      <c r="H349" s="47"/>
    </row>
    <row r="350" s="2" customFormat="1" ht="16.8" customHeight="1">
      <c r="A350" s="41"/>
      <c r="B350" s="47"/>
      <c r="C350" s="319" t="s">
        <v>1681</v>
      </c>
      <c r="D350" s="319" t="s">
        <v>5944</v>
      </c>
      <c r="E350" s="20" t="s">
        <v>234</v>
      </c>
      <c r="F350" s="320">
        <v>65.834999999999994</v>
      </c>
      <c r="G350" s="41"/>
      <c r="H350" s="47"/>
    </row>
    <row r="351" s="2" customFormat="1">
      <c r="A351" s="41"/>
      <c r="B351" s="47"/>
      <c r="C351" s="319" t="s">
        <v>1709</v>
      </c>
      <c r="D351" s="319" t="s">
        <v>1710</v>
      </c>
      <c r="E351" s="20" t="s">
        <v>234</v>
      </c>
      <c r="F351" s="320">
        <v>347.38799999999998</v>
      </c>
      <c r="G351" s="41"/>
      <c r="H351" s="47"/>
    </row>
    <row r="352" s="2" customFormat="1" ht="16.8" customHeight="1">
      <c r="A352" s="41"/>
      <c r="B352" s="47"/>
      <c r="C352" s="319" t="s">
        <v>1693</v>
      </c>
      <c r="D352" s="319" t="s">
        <v>1694</v>
      </c>
      <c r="E352" s="20" t="s">
        <v>234</v>
      </c>
      <c r="F352" s="320">
        <v>347.38799999999998</v>
      </c>
      <c r="G352" s="41"/>
      <c r="H352" s="47"/>
    </row>
    <row r="353" s="2" customFormat="1">
      <c r="A353" s="41"/>
      <c r="B353" s="47"/>
      <c r="C353" s="319" t="s">
        <v>1688</v>
      </c>
      <c r="D353" s="319" t="s">
        <v>1689</v>
      </c>
      <c r="E353" s="20" t="s">
        <v>234</v>
      </c>
      <c r="F353" s="320">
        <v>347.38799999999998</v>
      </c>
      <c r="G353" s="41"/>
      <c r="H353" s="47"/>
    </row>
    <row r="354" s="2" customFormat="1" ht="16.8" customHeight="1">
      <c r="A354" s="41"/>
      <c r="B354" s="47"/>
      <c r="C354" s="315" t="s">
        <v>1623</v>
      </c>
      <c r="D354" s="316" t="s">
        <v>19</v>
      </c>
      <c r="E354" s="317" t="s">
        <v>19</v>
      </c>
      <c r="F354" s="318">
        <v>13.300000000000001</v>
      </c>
      <c r="G354" s="41"/>
      <c r="H354" s="47"/>
    </row>
    <row r="355" s="2" customFormat="1" ht="16.8" customHeight="1">
      <c r="A355" s="41"/>
      <c r="B355" s="47"/>
      <c r="C355" s="321" t="s">
        <v>5884</v>
      </c>
      <c r="D355" s="41"/>
      <c r="E355" s="41"/>
      <c r="F355" s="41"/>
      <c r="G355" s="41"/>
      <c r="H355" s="47"/>
    </row>
    <row r="356" s="2" customFormat="1" ht="16.8" customHeight="1">
      <c r="A356" s="41"/>
      <c r="B356" s="47"/>
      <c r="C356" s="319" t="s">
        <v>1809</v>
      </c>
      <c r="D356" s="319" t="s">
        <v>19</v>
      </c>
      <c r="E356" s="20" t="s">
        <v>234</v>
      </c>
      <c r="F356" s="320">
        <v>273.05000000000001</v>
      </c>
      <c r="G356" s="41"/>
      <c r="H356" s="47"/>
    </row>
    <row r="357" s="2" customFormat="1" ht="16.8" customHeight="1">
      <c r="A357" s="41"/>
      <c r="B357" s="47"/>
      <c r="C357" s="319" t="s">
        <v>1661</v>
      </c>
      <c r="D357" s="319" t="s">
        <v>5942</v>
      </c>
      <c r="E357" s="20" t="s">
        <v>234</v>
      </c>
      <c r="F357" s="320">
        <v>35.034999999999997</v>
      </c>
      <c r="G357" s="41"/>
      <c r="H357" s="47"/>
    </row>
    <row r="358" s="2" customFormat="1" ht="16.8" customHeight="1">
      <c r="A358" s="41"/>
      <c r="B358" s="47"/>
      <c r="C358" s="319" t="s">
        <v>1706</v>
      </c>
      <c r="D358" s="319" t="s">
        <v>5943</v>
      </c>
      <c r="E358" s="20" t="s">
        <v>234</v>
      </c>
      <c r="F358" s="320">
        <v>30.800000000000001</v>
      </c>
      <c r="G358" s="41"/>
      <c r="H358" s="47"/>
    </row>
    <row r="359" s="2" customFormat="1" ht="16.8" customHeight="1">
      <c r="A359" s="41"/>
      <c r="B359" s="47"/>
      <c r="C359" s="319" t="s">
        <v>1681</v>
      </c>
      <c r="D359" s="319" t="s">
        <v>5944</v>
      </c>
      <c r="E359" s="20" t="s">
        <v>234</v>
      </c>
      <c r="F359" s="320">
        <v>65.834999999999994</v>
      </c>
      <c r="G359" s="41"/>
      <c r="H359" s="47"/>
    </row>
    <row r="360" s="2" customFormat="1">
      <c r="A360" s="41"/>
      <c r="B360" s="47"/>
      <c r="C360" s="319" t="s">
        <v>1709</v>
      </c>
      <c r="D360" s="319" t="s">
        <v>1710</v>
      </c>
      <c r="E360" s="20" t="s">
        <v>234</v>
      </c>
      <c r="F360" s="320">
        <v>347.38799999999998</v>
      </c>
      <c r="G360" s="41"/>
      <c r="H360" s="47"/>
    </row>
    <row r="361" s="2" customFormat="1" ht="16.8" customHeight="1">
      <c r="A361" s="41"/>
      <c r="B361" s="47"/>
      <c r="C361" s="319" t="s">
        <v>1693</v>
      </c>
      <c r="D361" s="319" t="s">
        <v>1694</v>
      </c>
      <c r="E361" s="20" t="s">
        <v>234</v>
      </c>
      <c r="F361" s="320">
        <v>347.38799999999998</v>
      </c>
      <c r="G361" s="41"/>
      <c r="H361" s="47"/>
    </row>
    <row r="362" s="2" customFormat="1">
      <c r="A362" s="41"/>
      <c r="B362" s="47"/>
      <c r="C362" s="319" t="s">
        <v>1688</v>
      </c>
      <c r="D362" s="319" t="s">
        <v>1689</v>
      </c>
      <c r="E362" s="20" t="s">
        <v>234</v>
      </c>
      <c r="F362" s="320">
        <v>347.38799999999998</v>
      </c>
      <c r="G362" s="41"/>
      <c r="H362" s="47"/>
    </row>
    <row r="363" s="2" customFormat="1" ht="16.8" customHeight="1">
      <c r="A363" s="41"/>
      <c r="B363" s="47"/>
      <c r="C363" s="315" t="s">
        <v>1625</v>
      </c>
      <c r="D363" s="316" t="s">
        <v>19</v>
      </c>
      <c r="E363" s="317" t="s">
        <v>19</v>
      </c>
      <c r="F363" s="318">
        <v>7.7000000000000002</v>
      </c>
      <c r="G363" s="41"/>
      <c r="H363" s="47"/>
    </row>
    <row r="364" s="2" customFormat="1" ht="16.8" customHeight="1">
      <c r="A364" s="41"/>
      <c r="B364" s="47"/>
      <c r="C364" s="321" t="s">
        <v>5884</v>
      </c>
      <c r="D364" s="41"/>
      <c r="E364" s="41"/>
      <c r="F364" s="41"/>
      <c r="G364" s="41"/>
      <c r="H364" s="47"/>
    </row>
    <row r="365" s="2" customFormat="1" ht="16.8" customHeight="1">
      <c r="A365" s="41"/>
      <c r="B365" s="47"/>
      <c r="C365" s="319" t="s">
        <v>1809</v>
      </c>
      <c r="D365" s="319" t="s">
        <v>19</v>
      </c>
      <c r="E365" s="20" t="s">
        <v>234</v>
      </c>
      <c r="F365" s="320">
        <v>273.05000000000001</v>
      </c>
      <c r="G365" s="41"/>
      <c r="H365" s="47"/>
    </row>
    <row r="366" s="2" customFormat="1" ht="16.8" customHeight="1">
      <c r="A366" s="41"/>
      <c r="B366" s="47"/>
      <c r="C366" s="319" t="s">
        <v>1661</v>
      </c>
      <c r="D366" s="319" t="s">
        <v>5942</v>
      </c>
      <c r="E366" s="20" t="s">
        <v>234</v>
      </c>
      <c r="F366" s="320">
        <v>35.034999999999997</v>
      </c>
      <c r="G366" s="41"/>
      <c r="H366" s="47"/>
    </row>
    <row r="367" s="2" customFormat="1" ht="16.8" customHeight="1">
      <c r="A367" s="41"/>
      <c r="B367" s="47"/>
      <c r="C367" s="319" t="s">
        <v>1681</v>
      </c>
      <c r="D367" s="319" t="s">
        <v>5944</v>
      </c>
      <c r="E367" s="20" t="s">
        <v>234</v>
      </c>
      <c r="F367" s="320">
        <v>65.834999999999994</v>
      </c>
      <c r="G367" s="41"/>
      <c r="H367" s="47"/>
    </row>
    <row r="368" s="2" customFormat="1" ht="16.8" customHeight="1">
      <c r="A368" s="41"/>
      <c r="B368" s="47"/>
      <c r="C368" s="319" t="s">
        <v>1696</v>
      </c>
      <c r="D368" s="319" t="s">
        <v>5945</v>
      </c>
      <c r="E368" s="20" t="s">
        <v>234</v>
      </c>
      <c r="F368" s="320">
        <v>17.994</v>
      </c>
      <c r="G368" s="41"/>
      <c r="H368" s="47"/>
    </row>
    <row r="369" s="2" customFormat="1" ht="16.8" customHeight="1">
      <c r="A369" s="41"/>
      <c r="B369" s="47"/>
      <c r="C369" s="315" t="s">
        <v>1626</v>
      </c>
      <c r="D369" s="316" t="s">
        <v>19</v>
      </c>
      <c r="E369" s="317" t="s">
        <v>19</v>
      </c>
      <c r="F369" s="318">
        <v>210.09</v>
      </c>
      <c r="G369" s="41"/>
      <c r="H369" s="47"/>
    </row>
    <row r="370" s="2" customFormat="1" ht="16.8" customHeight="1">
      <c r="A370" s="41"/>
      <c r="B370" s="47"/>
      <c r="C370" s="319" t="s">
        <v>19</v>
      </c>
      <c r="D370" s="319" t="s">
        <v>1812</v>
      </c>
      <c r="E370" s="20" t="s">
        <v>19</v>
      </c>
      <c r="F370" s="320">
        <v>0</v>
      </c>
      <c r="G370" s="41"/>
      <c r="H370" s="47"/>
    </row>
    <row r="371" s="2" customFormat="1" ht="16.8" customHeight="1">
      <c r="A371" s="41"/>
      <c r="B371" s="47"/>
      <c r="C371" s="319" t="s">
        <v>19</v>
      </c>
      <c r="D371" s="319" t="s">
        <v>1801</v>
      </c>
      <c r="E371" s="20" t="s">
        <v>19</v>
      </c>
      <c r="F371" s="320">
        <v>0</v>
      </c>
      <c r="G371" s="41"/>
      <c r="H371" s="47"/>
    </row>
    <row r="372" s="2" customFormat="1" ht="16.8" customHeight="1">
      <c r="A372" s="41"/>
      <c r="B372" s="47"/>
      <c r="C372" s="319" t="s">
        <v>19</v>
      </c>
      <c r="D372" s="319" t="s">
        <v>1813</v>
      </c>
      <c r="E372" s="20" t="s">
        <v>19</v>
      </c>
      <c r="F372" s="320">
        <v>210.09</v>
      </c>
      <c r="G372" s="41"/>
      <c r="H372" s="47"/>
    </row>
    <row r="373" s="2" customFormat="1" ht="16.8" customHeight="1">
      <c r="A373" s="41"/>
      <c r="B373" s="47"/>
      <c r="C373" s="319" t="s">
        <v>1626</v>
      </c>
      <c r="D373" s="319" t="s">
        <v>522</v>
      </c>
      <c r="E373" s="20" t="s">
        <v>19</v>
      </c>
      <c r="F373" s="320">
        <v>210.09</v>
      </c>
      <c r="G373" s="41"/>
      <c r="H373" s="47"/>
    </row>
    <row r="374" s="2" customFormat="1" ht="16.8" customHeight="1">
      <c r="A374" s="41"/>
      <c r="B374" s="47"/>
      <c r="C374" s="321" t="s">
        <v>5884</v>
      </c>
      <c r="D374" s="41"/>
      <c r="E374" s="41"/>
      <c r="F374" s="41"/>
      <c r="G374" s="41"/>
      <c r="H374" s="47"/>
    </row>
    <row r="375" s="2" customFormat="1" ht="16.8" customHeight="1">
      <c r="A375" s="41"/>
      <c r="B375" s="47"/>
      <c r="C375" s="319" t="s">
        <v>1809</v>
      </c>
      <c r="D375" s="319" t="s">
        <v>19</v>
      </c>
      <c r="E375" s="20" t="s">
        <v>234</v>
      </c>
      <c r="F375" s="320">
        <v>273.05000000000001</v>
      </c>
      <c r="G375" s="41"/>
      <c r="H375" s="47"/>
    </row>
    <row r="376" s="2" customFormat="1" ht="16.8" customHeight="1">
      <c r="A376" s="41"/>
      <c r="B376" s="47"/>
      <c r="C376" s="319" t="s">
        <v>1640</v>
      </c>
      <c r="D376" s="319" t="s">
        <v>5946</v>
      </c>
      <c r="E376" s="20" t="s">
        <v>234</v>
      </c>
      <c r="F376" s="320">
        <v>269.44999999999999</v>
      </c>
      <c r="G376" s="41"/>
      <c r="H376" s="47"/>
    </row>
    <row r="377" s="2" customFormat="1" ht="16.8" customHeight="1">
      <c r="A377" s="41"/>
      <c r="B377" s="47"/>
      <c r="C377" s="319" t="s">
        <v>1656</v>
      </c>
      <c r="D377" s="319" t="s">
        <v>5947</v>
      </c>
      <c r="E377" s="20" t="s">
        <v>234</v>
      </c>
      <c r="F377" s="320">
        <v>269.44999999999999</v>
      </c>
      <c r="G377" s="41"/>
      <c r="H377" s="47"/>
    </row>
    <row r="378" s="2" customFormat="1" ht="16.8" customHeight="1">
      <c r="A378" s="41"/>
      <c r="B378" s="47"/>
      <c r="C378" s="319" t="s">
        <v>1700</v>
      </c>
      <c r="D378" s="319" t="s">
        <v>5948</v>
      </c>
      <c r="E378" s="20" t="s">
        <v>234</v>
      </c>
      <c r="F378" s="320">
        <v>258.69</v>
      </c>
      <c r="G378" s="41"/>
      <c r="H378" s="47"/>
    </row>
    <row r="379" s="2" customFormat="1" ht="16.8" customHeight="1">
      <c r="A379" s="41"/>
      <c r="B379" s="47"/>
      <c r="C379" s="319" t="s">
        <v>1674</v>
      </c>
      <c r="D379" s="319" t="s">
        <v>5949</v>
      </c>
      <c r="E379" s="20" t="s">
        <v>234</v>
      </c>
      <c r="F379" s="320">
        <v>528.13999999999999</v>
      </c>
      <c r="G379" s="41"/>
      <c r="H379" s="47"/>
    </row>
    <row r="380" s="2" customFormat="1" ht="16.8" customHeight="1">
      <c r="A380" s="41"/>
      <c r="B380" s="47"/>
      <c r="C380" s="319" t="s">
        <v>1716</v>
      </c>
      <c r="D380" s="319" t="s">
        <v>5950</v>
      </c>
      <c r="E380" s="20" t="s">
        <v>234</v>
      </c>
      <c r="F380" s="320">
        <v>258.69</v>
      </c>
      <c r="G380" s="41"/>
      <c r="H380" s="47"/>
    </row>
    <row r="381" s="2" customFormat="1" ht="16.8" customHeight="1">
      <c r="A381" s="41"/>
      <c r="B381" s="47"/>
      <c r="C381" s="319" t="s">
        <v>1721</v>
      </c>
      <c r="D381" s="319" t="s">
        <v>1722</v>
      </c>
      <c r="E381" s="20" t="s">
        <v>234</v>
      </c>
      <c r="F381" s="320">
        <v>231.09899999999999</v>
      </c>
      <c r="G381" s="41"/>
      <c r="H381" s="47"/>
    </row>
    <row r="382" s="2" customFormat="1">
      <c r="A382" s="41"/>
      <c r="B382" s="47"/>
      <c r="C382" s="319" t="s">
        <v>1709</v>
      </c>
      <c r="D382" s="319" t="s">
        <v>1710</v>
      </c>
      <c r="E382" s="20" t="s">
        <v>234</v>
      </c>
      <c r="F382" s="320">
        <v>347.38799999999998</v>
      </c>
      <c r="G382" s="41"/>
      <c r="H382" s="47"/>
    </row>
    <row r="383" s="2" customFormat="1" ht="16.8" customHeight="1">
      <c r="A383" s="41"/>
      <c r="B383" s="47"/>
      <c r="C383" s="319" t="s">
        <v>1693</v>
      </c>
      <c r="D383" s="319" t="s">
        <v>1694</v>
      </c>
      <c r="E383" s="20" t="s">
        <v>234</v>
      </c>
      <c r="F383" s="320">
        <v>347.38799999999998</v>
      </c>
      <c r="G383" s="41"/>
      <c r="H383" s="47"/>
    </row>
    <row r="384" s="2" customFormat="1">
      <c r="A384" s="41"/>
      <c r="B384" s="47"/>
      <c r="C384" s="319" t="s">
        <v>1688</v>
      </c>
      <c r="D384" s="319" t="s">
        <v>1689</v>
      </c>
      <c r="E384" s="20" t="s">
        <v>234</v>
      </c>
      <c r="F384" s="320">
        <v>347.38799999999998</v>
      </c>
      <c r="G384" s="41"/>
      <c r="H384" s="47"/>
    </row>
    <row r="385" s="2" customFormat="1" ht="16.8" customHeight="1">
      <c r="A385" s="41"/>
      <c r="B385" s="47"/>
      <c r="C385" s="315" t="s">
        <v>1628</v>
      </c>
      <c r="D385" s="316" t="s">
        <v>19</v>
      </c>
      <c r="E385" s="317" t="s">
        <v>19</v>
      </c>
      <c r="F385" s="318">
        <v>48.600000000000001</v>
      </c>
      <c r="G385" s="41"/>
      <c r="H385" s="47"/>
    </row>
    <row r="386" s="2" customFormat="1" ht="16.8" customHeight="1">
      <c r="A386" s="41"/>
      <c r="B386" s="47"/>
      <c r="C386" s="319" t="s">
        <v>19</v>
      </c>
      <c r="D386" s="319" t="s">
        <v>1804</v>
      </c>
      <c r="E386" s="20" t="s">
        <v>19</v>
      </c>
      <c r="F386" s="320">
        <v>0</v>
      </c>
      <c r="G386" s="41"/>
      <c r="H386" s="47"/>
    </row>
    <row r="387" s="2" customFormat="1" ht="16.8" customHeight="1">
      <c r="A387" s="41"/>
      <c r="B387" s="47"/>
      <c r="C387" s="319" t="s">
        <v>19</v>
      </c>
      <c r="D387" s="319" t="s">
        <v>1629</v>
      </c>
      <c r="E387" s="20" t="s">
        <v>19</v>
      </c>
      <c r="F387" s="320">
        <v>48.600000000000001</v>
      </c>
      <c r="G387" s="41"/>
      <c r="H387" s="47"/>
    </row>
    <row r="388" s="2" customFormat="1" ht="16.8" customHeight="1">
      <c r="A388" s="41"/>
      <c r="B388" s="47"/>
      <c r="C388" s="319" t="s">
        <v>1628</v>
      </c>
      <c r="D388" s="319" t="s">
        <v>522</v>
      </c>
      <c r="E388" s="20" t="s">
        <v>19</v>
      </c>
      <c r="F388" s="320">
        <v>48.600000000000001</v>
      </c>
      <c r="G388" s="41"/>
      <c r="H388" s="47"/>
    </row>
    <row r="389" s="2" customFormat="1" ht="16.8" customHeight="1">
      <c r="A389" s="41"/>
      <c r="B389" s="47"/>
      <c r="C389" s="321" t="s">
        <v>5884</v>
      </c>
      <c r="D389" s="41"/>
      <c r="E389" s="41"/>
      <c r="F389" s="41"/>
      <c r="G389" s="41"/>
      <c r="H389" s="47"/>
    </row>
    <row r="390" s="2" customFormat="1" ht="16.8" customHeight="1">
      <c r="A390" s="41"/>
      <c r="B390" s="47"/>
      <c r="C390" s="319" t="s">
        <v>1809</v>
      </c>
      <c r="D390" s="319" t="s">
        <v>19</v>
      </c>
      <c r="E390" s="20" t="s">
        <v>234</v>
      </c>
      <c r="F390" s="320">
        <v>273.05000000000001</v>
      </c>
      <c r="G390" s="41"/>
      <c r="H390" s="47"/>
    </row>
    <row r="391" s="2" customFormat="1" ht="16.8" customHeight="1">
      <c r="A391" s="41"/>
      <c r="B391" s="47"/>
      <c r="C391" s="319" t="s">
        <v>1640</v>
      </c>
      <c r="D391" s="319" t="s">
        <v>5946</v>
      </c>
      <c r="E391" s="20" t="s">
        <v>234</v>
      </c>
      <c r="F391" s="320">
        <v>269.44999999999999</v>
      </c>
      <c r="G391" s="41"/>
      <c r="H391" s="47"/>
    </row>
    <row r="392" s="2" customFormat="1" ht="16.8" customHeight="1">
      <c r="A392" s="41"/>
      <c r="B392" s="47"/>
      <c r="C392" s="319" t="s">
        <v>1656</v>
      </c>
      <c r="D392" s="319" t="s">
        <v>5947</v>
      </c>
      <c r="E392" s="20" t="s">
        <v>234</v>
      </c>
      <c r="F392" s="320">
        <v>269.44999999999999</v>
      </c>
      <c r="G392" s="41"/>
      <c r="H392" s="47"/>
    </row>
    <row r="393" s="2" customFormat="1" ht="16.8" customHeight="1">
      <c r="A393" s="41"/>
      <c r="B393" s="47"/>
      <c r="C393" s="319" t="s">
        <v>1700</v>
      </c>
      <c r="D393" s="319" t="s">
        <v>5948</v>
      </c>
      <c r="E393" s="20" t="s">
        <v>234</v>
      </c>
      <c r="F393" s="320">
        <v>258.69</v>
      </c>
      <c r="G393" s="41"/>
      <c r="H393" s="47"/>
    </row>
    <row r="394" s="2" customFormat="1" ht="16.8" customHeight="1">
      <c r="A394" s="41"/>
      <c r="B394" s="47"/>
      <c r="C394" s="319" t="s">
        <v>1674</v>
      </c>
      <c r="D394" s="319" t="s">
        <v>5949</v>
      </c>
      <c r="E394" s="20" t="s">
        <v>234</v>
      </c>
      <c r="F394" s="320">
        <v>528.13999999999999</v>
      </c>
      <c r="G394" s="41"/>
      <c r="H394" s="47"/>
    </row>
    <row r="395" s="2" customFormat="1" ht="16.8" customHeight="1">
      <c r="A395" s="41"/>
      <c r="B395" s="47"/>
      <c r="C395" s="319" t="s">
        <v>1716</v>
      </c>
      <c r="D395" s="319" t="s">
        <v>5950</v>
      </c>
      <c r="E395" s="20" t="s">
        <v>234</v>
      </c>
      <c r="F395" s="320">
        <v>258.69</v>
      </c>
      <c r="G395" s="41"/>
      <c r="H395" s="47"/>
    </row>
    <row r="396" s="2" customFormat="1" ht="16.8" customHeight="1">
      <c r="A396" s="41"/>
      <c r="B396" s="47"/>
      <c r="C396" s="319" t="s">
        <v>1725</v>
      </c>
      <c r="D396" s="319" t="s">
        <v>1726</v>
      </c>
      <c r="E396" s="20" t="s">
        <v>234</v>
      </c>
      <c r="F396" s="320">
        <v>53.460000000000001</v>
      </c>
      <c r="G396" s="41"/>
      <c r="H396" s="47"/>
    </row>
    <row r="397" s="2" customFormat="1">
      <c r="A397" s="41"/>
      <c r="B397" s="47"/>
      <c r="C397" s="319" t="s">
        <v>1709</v>
      </c>
      <c r="D397" s="319" t="s">
        <v>1710</v>
      </c>
      <c r="E397" s="20" t="s">
        <v>234</v>
      </c>
      <c r="F397" s="320">
        <v>347.38799999999998</v>
      </c>
      <c r="G397" s="41"/>
      <c r="H397" s="47"/>
    </row>
    <row r="398" s="2" customFormat="1" ht="16.8" customHeight="1">
      <c r="A398" s="41"/>
      <c r="B398" s="47"/>
      <c r="C398" s="319" t="s">
        <v>1693</v>
      </c>
      <c r="D398" s="319" t="s">
        <v>1694</v>
      </c>
      <c r="E398" s="20" t="s">
        <v>234</v>
      </c>
      <c r="F398" s="320">
        <v>347.38799999999998</v>
      </c>
      <c r="G398" s="41"/>
      <c r="H398" s="47"/>
    </row>
    <row r="399" s="2" customFormat="1">
      <c r="A399" s="41"/>
      <c r="B399" s="47"/>
      <c r="C399" s="319" t="s">
        <v>1688</v>
      </c>
      <c r="D399" s="319" t="s">
        <v>1689</v>
      </c>
      <c r="E399" s="20" t="s">
        <v>234</v>
      </c>
      <c r="F399" s="320">
        <v>347.38799999999998</v>
      </c>
      <c r="G399" s="41"/>
      <c r="H399" s="47"/>
    </row>
    <row r="400" s="2" customFormat="1" ht="16.8" customHeight="1">
      <c r="A400" s="41"/>
      <c r="B400" s="47"/>
      <c r="C400" s="315" t="s">
        <v>1630</v>
      </c>
      <c r="D400" s="316" t="s">
        <v>19</v>
      </c>
      <c r="E400" s="317" t="s">
        <v>19</v>
      </c>
      <c r="F400" s="318">
        <v>10.76</v>
      </c>
      <c r="G400" s="41"/>
      <c r="H400" s="47"/>
    </row>
    <row r="401" s="2" customFormat="1" ht="16.8" customHeight="1">
      <c r="A401" s="41"/>
      <c r="B401" s="47"/>
      <c r="C401" s="319" t="s">
        <v>19</v>
      </c>
      <c r="D401" s="319" t="s">
        <v>1806</v>
      </c>
      <c r="E401" s="20" t="s">
        <v>19</v>
      </c>
      <c r="F401" s="320">
        <v>0</v>
      </c>
      <c r="G401" s="41"/>
      <c r="H401" s="47"/>
    </row>
    <row r="402" s="2" customFormat="1" ht="16.8" customHeight="1">
      <c r="A402" s="41"/>
      <c r="B402" s="47"/>
      <c r="C402" s="319" t="s">
        <v>19</v>
      </c>
      <c r="D402" s="319" t="s">
        <v>1631</v>
      </c>
      <c r="E402" s="20" t="s">
        <v>19</v>
      </c>
      <c r="F402" s="320">
        <v>10.76</v>
      </c>
      <c r="G402" s="41"/>
      <c r="H402" s="47"/>
    </row>
    <row r="403" s="2" customFormat="1" ht="16.8" customHeight="1">
      <c r="A403" s="41"/>
      <c r="B403" s="47"/>
      <c r="C403" s="319" t="s">
        <v>1630</v>
      </c>
      <c r="D403" s="319" t="s">
        <v>522</v>
      </c>
      <c r="E403" s="20" t="s">
        <v>19</v>
      </c>
      <c r="F403" s="320">
        <v>10.76</v>
      </c>
      <c r="G403" s="41"/>
      <c r="H403" s="47"/>
    </row>
    <row r="404" s="2" customFormat="1" ht="16.8" customHeight="1">
      <c r="A404" s="41"/>
      <c r="B404" s="47"/>
      <c r="C404" s="321" t="s">
        <v>5884</v>
      </c>
      <c r="D404" s="41"/>
      <c r="E404" s="41"/>
      <c r="F404" s="41"/>
      <c r="G404" s="41"/>
      <c r="H404" s="47"/>
    </row>
    <row r="405" s="2" customFormat="1" ht="16.8" customHeight="1">
      <c r="A405" s="41"/>
      <c r="B405" s="47"/>
      <c r="C405" s="319" t="s">
        <v>1809</v>
      </c>
      <c r="D405" s="319" t="s">
        <v>19</v>
      </c>
      <c r="E405" s="20" t="s">
        <v>234</v>
      </c>
      <c r="F405" s="320">
        <v>273.05000000000001</v>
      </c>
      <c r="G405" s="41"/>
      <c r="H405" s="47"/>
    </row>
    <row r="406" s="2" customFormat="1" ht="16.8" customHeight="1">
      <c r="A406" s="41"/>
      <c r="B406" s="47"/>
      <c r="C406" s="319" t="s">
        <v>1640</v>
      </c>
      <c r="D406" s="319" t="s">
        <v>5946</v>
      </c>
      <c r="E406" s="20" t="s">
        <v>234</v>
      </c>
      <c r="F406" s="320">
        <v>269.44999999999999</v>
      </c>
      <c r="G406" s="41"/>
      <c r="H406" s="47"/>
    </row>
    <row r="407" s="2" customFormat="1" ht="16.8" customHeight="1">
      <c r="A407" s="41"/>
      <c r="B407" s="47"/>
      <c r="C407" s="319" t="s">
        <v>1656</v>
      </c>
      <c r="D407" s="319" t="s">
        <v>5947</v>
      </c>
      <c r="E407" s="20" t="s">
        <v>234</v>
      </c>
      <c r="F407" s="320">
        <v>269.44999999999999</v>
      </c>
      <c r="G407" s="41"/>
      <c r="H407" s="47"/>
    </row>
    <row r="408" s="2" customFormat="1" ht="16.8" customHeight="1">
      <c r="A408" s="41"/>
      <c r="B408" s="47"/>
      <c r="C408" s="319" t="s">
        <v>1674</v>
      </c>
      <c r="D408" s="319" t="s">
        <v>5949</v>
      </c>
      <c r="E408" s="20" t="s">
        <v>234</v>
      </c>
      <c r="F408" s="320">
        <v>528.13999999999999</v>
      </c>
      <c r="G408" s="41"/>
      <c r="H408" s="47"/>
    </row>
    <row r="409" s="2" customFormat="1" ht="16.8" customHeight="1">
      <c r="A409" s="41"/>
      <c r="B409" s="47"/>
      <c r="C409" s="319" t="s">
        <v>1696</v>
      </c>
      <c r="D409" s="319" t="s">
        <v>5945</v>
      </c>
      <c r="E409" s="20" t="s">
        <v>234</v>
      </c>
      <c r="F409" s="320">
        <v>17.994</v>
      </c>
      <c r="G409" s="41"/>
      <c r="H409" s="47"/>
    </row>
    <row r="410" s="2" customFormat="1" ht="16.8" customHeight="1">
      <c r="A410" s="41"/>
      <c r="B410" s="47"/>
      <c r="C410" s="315" t="s">
        <v>1816</v>
      </c>
      <c r="D410" s="316" t="s">
        <v>19</v>
      </c>
      <c r="E410" s="317" t="s">
        <v>19</v>
      </c>
      <c r="F410" s="318">
        <v>3.6000000000000001</v>
      </c>
      <c r="G410" s="41"/>
      <c r="H410" s="47"/>
    </row>
    <row r="411" s="2" customFormat="1" ht="16.8" customHeight="1">
      <c r="A411" s="41"/>
      <c r="B411" s="47"/>
      <c r="C411" s="319" t="s">
        <v>19</v>
      </c>
      <c r="D411" s="319" t="s">
        <v>1814</v>
      </c>
      <c r="E411" s="20" t="s">
        <v>19</v>
      </c>
      <c r="F411" s="320">
        <v>0</v>
      </c>
      <c r="G411" s="41"/>
      <c r="H411" s="47"/>
    </row>
    <row r="412" s="2" customFormat="1" ht="16.8" customHeight="1">
      <c r="A412" s="41"/>
      <c r="B412" s="47"/>
      <c r="C412" s="319" t="s">
        <v>19</v>
      </c>
      <c r="D412" s="319" t="s">
        <v>1815</v>
      </c>
      <c r="E412" s="20" t="s">
        <v>19</v>
      </c>
      <c r="F412" s="320">
        <v>3.6000000000000001</v>
      </c>
      <c r="G412" s="41"/>
      <c r="H412" s="47"/>
    </row>
    <row r="413" s="2" customFormat="1" ht="16.8" customHeight="1">
      <c r="A413" s="41"/>
      <c r="B413" s="47"/>
      <c r="C413" s="319" t="s">
        <v>1816</v>
      </c>
      <c r="D413" s="319" t="s">
        <v>522</v>
      </c>
      <c r="E413" s="20" t="s">
        <v>19</v>
      </c>
      <c r="F413" s="320">
        <v>3.6000000000000001</v>
      </c>
      <c r="G413" s="41"/>
      <c r="H413" s="47"/>
    </row>
    <row r="414" s="2" customFormat="1" ht="16.8" customHeight="1">
      <c r="A414" s="41"/>
      <c r="B414" s="47"/>
      <c r="C414" s="315" t="s">
        <v>1632</v>
      </c>
      <c r="D414" s="316" t="s">
        <v>19</v>
      </c>
      <c r="E414" s="317" t="s">
        <v>19</v>
      </c>
      <c r="F414" s="318">
        <v>7.7000000000000002</v>
      </c>
      <c r="G414" s="41"/>
      <c r="H414" s="47"/>
    </row>
    <row r="415" s="2" customFormat="1" ht="16.8" customHeight="1">
      <c r="A415" s="41"/>
      <c r="B415" s="47"/>
      <c r="C415" s="321" t="s">
        <v>5884</v>
      </c>
      <c r="D415" s="41"/>
      <c r="E415" s="41"/>
      <c r="F415" s="41"/>
      <c r="G415" s="41"/>
      <c r="H415" s="47"/>
    </row>
    <row r="416" s="2" customFormat="1" ht="16.8" customHeight="1">
      <c r="A416" s="41"/>
      <c r="B416" s="47"/>
      <c r="C416" s="319" t="s">
        <v>1809</v>
      </c>
      <c r="D416" s="319" t="s">
        <v>19</v>
      </c>
      <c r="E416" s="20" t="s">
        <v>234</v>
      </c>
      <c r="F416" s="320">
        <v>273.05000000000001</v>
      </c>
      <c r="G416" s="41"/>
      <c r="H416" s="47"/>
    </row>
    <row r="417" s="2" customFormat="1" ht="16.8" customHeight="1">
      <c r="A417" s="41"/>
      <c r="B417" s="47"/>
      <c r="C417" s="319" t="s">
        <v>1661</v>
      </c>
      <c r="D417" s="319" t="s">
        <v>5942</v>
      </c>
      <c r="E417" s="20" t="s">
        <v>234</v>
      </c>
      <c r="F417" s="320">
        <v>35.034999999999997</v>
      </c>
      <c r="G417" s="41"/>
      <c r="H417" s="47"/>
    </row>
    <row r="418" s="2" customFormat="1" ht="16.8" customHeight="1">
      <c r="A418" s="41"/>
      <c r="B418" s="47"/>
      <c r="C418" s="319" t="s">
        <v>1681</v>
      </c>
      <c r="D418" s="319" t="s">
        <v>5944</v>
      </c>
      <c r="E418" s="20" t="s">
        <v>234</v>
      </c>
      <c r="F418" s="320">
        <v>65.834999999999994</v>
      </c>
      <c r="G418" s="41"/>
      <c r="H418" s="47"/>
    </row>
    <row r="419" s="2" customFormat="1" ht="16.8" customHeight="1">
      <c r="A419" s="41"/>
      <c r="B419" s="47"/>
      <c r="C419" s="319" t="s">
        <v>1696</v>
      </c>
      <c r="D419" s="319" t="s">
        <v>5945</v>
      </c>
      <c r="E419" s="20" t="s">
        <v>234</v>
      </c>
      <c r="F419" s="320">
        <v>17.994</v>
      </c>
      <c r="G419" s="41"/>
      <c r="H419" s="47"/>
    </row>
    <row r="420" s="2" customFormat="1" ht="26.4" customHeight="1">
      <c r="A420" s="41"/>
      <c r="B420" s="47"/>
      <c r="C420" s="314" t="s">
        <v>5951</v>
      </c>
      <c r="D420" s="314" t="s">
        <v>108</v>
      </c>
      <c r="E420" s="41"/>
      <c r="F420" s="41"/>
      <c r="G420" s="41"/>
      <c r="H420" s="47"/>
    </row>
    <row r="421" s="2" customFormat="1" ht="16.8" customHeight="1">
      <c r="A421" s="41"/>
      <c r="B421" s="47"/>
      <c r="C421" s="315" t="s">
        <v>1818</v>
      </c>
      <c r="D421" s="316" t="s">
        <v>19</v>
      </c>
      <c r="E421" s="317" t="s">
        <v>19</v>
      </c>
      <c r="F421" s="318">
        <v>375.62</v>
      </c>
      <c r="G421" s="41"/>
      <c r="H421" s="47"/>
    </row>
    <row r="422" s="2" customFormat="1" ht="16.8" customHeight="1">
      <c r="A422" s="41"/>
      <c r="B422" s="47"/>
      <c r="C422" s="319" t="s">
        <v>19</v>
      </c>
      <c r="D422" s="319" t="s">
        <v>2016</v>
      </c>
      <c r="E422" s="20" t="s">
        <v>19</v>
      </c>
      <c r="F422" s="320">
        <v>0</v>
      </c>
      <c r="G422" s="41"/>
      <c r="H422" s="47"/>
    </row>
    <row r="423" s="2" customFormat="1" ht="16.8" customHeight="1">
      <c r="A423" s="41"/>
      <c r="B423" s="47"/>
      <c r="C423" s="319" t="s">
        <v>19</v>
      </c>
      <c r="D423" s="319" t="s">
        <v>749</v>
      </c>
      <c r="E423" s="20" t="s">
        <v>19</v>
      </c>
      <c r="F423" s="320">
        <v>0</v>
      </c>
      <c r="G423" s="41"/>
      <c r="H423" s="47"/>
    </row>
    <row r="424" s="2" customFormat="1" ht="16.8" customHeight="1">
      <c r="A424" s="41"/>
      <c r="B424" s="47"/>
      <c r="C424" s="319" t="s">
        <v>19</v>
      </c>
      <c r="D424" s="319" t="s">
        <v>751</v>
      </c>
      <c r="E424" s="20" t="s">
        <v>19</v>
      </c>
      <c r="F424" s="320">
        <v>375.62</v>
      </c>
      <c r="G424" s="41"/>
      <c r="H424" s="47"/>
    </row>
    <row r="425" s="2" customFormat="1" ht="16.8" customHeight="1">
      <c r="A425" s="41"/>
      <c r="B425" s="47"/>
      <c r="C425" s="319" t="s">
        <v>1818</v>
      </c>
      <c r="D425" s="319" t="s">
        <v>522</v>
      </c>
      <c r="E425" s="20" t="s">
        <v>19</v>
      </c>
      <c r="F425" s="320">
        <v>375.62</v>
      </c>
      <c r="G425" s="41"/>
      <c r="H425" s="47"/>
    </row>
    <row r="426" s="2" customFormat="1" ht="16.8" customHeight="1">
      <c r="A426" s="41"/>
      <c r="B426" s="47"/>
      <c r="C426" s="321" t="s">
        <v>5884</v>
      </c>
      <c r="D426" s="41"/>
      <c r="E426" s="41"/>
      <c r="F426" s="41"/>
      <c r="G426" s="41"/>
      <c r="H426" s="47"/>
    </row>
    <row r="427" s="2" customFormat="1" ht="16.8" customHeight="1">
      <c r="A427" s="41"/>
      <c r="B427" s="47"/>
      <c r="C427" s="319" t="s">
        <v>2013</v>
      </c>
      <c r="D427" s="319" t="s">
        <v>19</v>
      </c>
      <c r="E427" s="20" t="s">
        <v>234</v>
      </c>
      <c r="F427" s="320">
        <v>665.05600000000004</v>
      </c>
      <c r="G427" s="41"/>
      <c r="H427" s="47"/>
    </row>
    <row r="428" s="2" customFormat="1" ht="16.8" customHeight="1">
      <c r="A428" s="41"/>
      <c r="B428" s="47"/>
      <c r="C428" s="319" t="s">
        <v>1849</v>
      </c>
      <c r="D428" s="319" t="s">
        <v>5952</v>
      </c>
      <c r="E428" s="20" t="s">
        <v>234</v>
      </c>
      <c r="F428" s="320">
        <v>417.38</v>
      </c>
      <c r="G428" s="41"/>
      <c r="H428" s="47"/>
    </row>
    <row r="429" s="2" customFormat="1" ht="16.8" customHeight="1">
      <c r="A429" s="41"/>
      <c r="B429" s="47"/>
      <c r="C429" s="319" t="s">
        <v>2004</v>
      </c>
      <c r="D429" s="319" t="s">
        <v>5953</v>
      </c>
      <c r="E429" s="20" t="s">
        <v>234</v>
      </c>
      <c r="F429" s="320">
        <v>417.38</v>
      </c>
      <c r="G429" s="41"/>
      <c r="H429" s="47"/>
    </row>
    <row r="430" s="2" customFormat="1" ht="16.8" customHeight="1">
      <c r="A430" s="41"/>
      <c r="B430" s="47"/>
      <c r="C430" s="319" t="s">
        <v>1916</v>
      </c>
      <c r="D430" s="319" t="s">
        <v>1917</v>
      </c>
      <c r="E430" s="20" t="s">
        <v>234</v>
      </c>
      <c r="F430" s="320">
        <v>795.28599999999994</v>
      </c>
      <c r="G430" s="41"/>
      <c r="H430" s="47"/>
    </row>
    <row r="431" s="2" customFormat="1" ht="16.8" customHeight="1">
      <c r="A431" s="41"/>
      <c r="B431" s="47"/>
      <c r="C431" s="315" t="s">
        <v>1819</v>
      </c>
      <c r="D431" s="316" t="s">
        <v>19</v>
      </c>
      <c r="E431" s="317" t="s">
        <v>19</v>
      </c>
      <c r="F431" s="318">
        <v>41.759999999999998</v>
      </c>
      <c r="G431" s="41"/>
      <c r="H431" s="47"/>
    </row>
    <row r="432" s="2" customFormat="1" ht="16.8" customHeight="1">
      <c r="A432" s="41"/>
      <c r="B432" s="47"/>
      <c r="C432" s="319" t="s">
        <v>19</v>
      </c>
      <c r="D432" s="319" t="s">
        <v>2017</v>
      </c>
      <c r="E432" s="20" t="s">
        <v>19</v>
      </c>
      <c r="F432" s="320">
        <v>0</v>
      </c>
      <c r="G432" s="41"/>
      <c r="H432" s="47"/>
    </row>
    <row r="433" s="2" customFormat="1" ht="16.8" customHeight="1">
      <c r="A433" s="41"/>
      <c r="B433" s="47"/>
      <c r="C433" s="319" t="s">
        <v>19</v>
      </c>
      <c r="D433" s="319" t="s">
        <v>753</v>
      </c>
      <c r="E433" s="20" t="s">
        <v>19</v>
      </c>
      <c r="F433" s="320">
        <v>41.759999999999998</v>
      </c>
      <c r="G433" s="41"/>
      <c r="H433" s="47"/>
    </row>
    <row r="434" s="2" customFormat="1" ht="16.8" customHeight="1">
      <c r="A434" s="41"/>
      <c r="B434" s="47"/>
      <c r="C434" s="319" t="s">
        <v>1819</v>
      </c>
      <c r="D434" s="319" t="s">
        <v>522</v>
      </c>
      <c r="E434" s="20" t="s">
        <v>19</v>
      </c>
      <c r="F434" s="320">
        <v>41.759999999999998</v>
      </c>
      <c r="G434" s="41"/>
      <c r="H434" s="47"/>
    </row>
    <row r="435" s="2" customFormat="1" ht="16.8" customHeight="1">
      <c r="A435" s="41"/>
      <c r="B435" s="47"/>
      <c r="C435" s="321" t="s">
        <v>5884</v>
      </c>
      <c r="D435" s="41"/>
      <c r="E435" s="41"/>
      <c r="F435" s="41"/>
      <c r="G435" s="41"/>
      <c r="H435" s="47"/>
    </row>
    <row r="436" s="2" customFormat="1" ht="16.8" customHeight="1">
      <c r="A436" s="41"/>
      <c r="B436" s="47"/>
      <c r="C436" s="319" t="s">
        <v>2013</v>
      </c>
      <c r="D436" s="319" t="s">
        <v>19</v>
      </c>
      <c r="E436" s="20" t="s">
        <v>234</v>
      </c>
      <c r="F436" s="320">
        <v>665.05600000000004</v>
      </c>
      <c r="G436" s="41"/>
      <c r="H436" s="47"/>
    </row>
    <row r="437" s="2" customFormat="1" ht="16.8" customHeight="1">
      <c r="A437" s="41"/>
      <c r="B437" s="47"/>
      <c r="C437" s="319" t="s">
        <v>1849</v>
      </c>
      <c r="D437" s="319" t="s">
        <v>5952</v>
      </c>
      <c r="E437" s="20" t="s">
        <v>234</v>
      </c>
      <c r="F437" s="320">
        <v>417.38</v>
      </c>
      <c r="G437" s="41"/>
      <c r="H437" s="47"/>
    </row>
    <row r="438" s="2" customFormat="1" ht="16.8" customHeight="1">
      <c r="A438" s="41"/>
      <c r="B438" s="47"/>
      <c r="C438" s="319" t="s">
        <v>2004</v>
      </c>
      <c r="D438" s="319" t="s">
        <v>5953</v>
      </c>
      <c r="E438" s="20" t="s">
        <v>234</v>
      </c>
      <c r="F438" s="320">
        <v>417.38</v>
      </c>
      <c r="G438" s="41"/>
      <c r="H438" s="47"/>
    </row>
    <row r="439" s="2" customFormat="1" ht="16.8" customHeight="1">
      <c r="A439" s="41"/>
      <c r="B439" s="47"/>
      <c r="C439" s="319" t="s">
        <v>1930</v>
      </c>
      <c r="D439" s="319" t="s">
        <v>1931</v>
      </c>
      <c r="E439" s="20" t="s">
        <v>234</v>
      </c>
      <c r="F439" s="320">
        <v>41.759999999999998</v>
      </c>
      <c r="G439" s="41"/>
      <c r="H439" s="47"/>
    </row>
    <row r="440" s="2" customFormat="1" ht="16.8" customHeight="1">
      <c r="A440" s="41"/>
      <c r="B440" s="47"/>
      <c r="C440" s="315" t="s">
        <v>1820</v>
      </c>
      <c r="D440" s="316" t="s">
        <v>19</v>
      </c>
      <c r="E440" s="317" t="s">
        <v>19</v>
      </c>
      <c r="F440" s="318">
        <v>165.84</v>
      </c>
      <c r="G440" s="41"/>
      <c r="H440" s="47"/>
    </row>
    <row r="441" s="2" customFormat="1" ht="16.8" customHeight="1">
      <c r="A441" s="41"/>
      <c r="B441" s="47"/>
      <c r="C441" s="319" t="s">
        <v>19</v>
      </c>
      <c r="D441" s="319" t="s">
        <v>791</v>
      </c>
      <c r="E441" s="20" t="s">
        <v>19</v>
      </c>
      <c r="F441" s="320">
        <v>0</v>
      </c>
      <c r="G441" s="41"/>
      <c r="H441" s="47"/>
    </row>
    <row r="442" s="2" customFormat="1" ht="16.8" customHeight="1">
      <c r="A442" s="41"/>
      <c r="B442" s="47"/>
      <c r="C442" s="319" t="s">
        <v>19</v>
      </c>
      <c r="D442" s="319" t="s">
        <v>2018</v>
      </c>
      <c r="E442" s="20" t="s">
        <v>19</v>
      </c>
      <c r="F442" s="320">
        <v>165.84</v>
      </c>
      <c r="G442" s="41"/>
      <c r="H442" s="47"/>
    </row>
    <row r="443" s="2" customFormat="1" ht="16.8" customHeight="1">
      <c r="A443" s="41"/>
      <c r="B443" s="47"/>
      <c r="C443" s="319" t="s">
        <v>1820</v>
      </c>
      <c r="D443" s="319" t="s">
        <v>522</v>
      </c>
      <c r="E443" s="20" t="s">
        <v>19</v>
      </c>
      <c r="F443" s="320">
        <v>165.84</v>
      </c>
      <c r="G443" s="41"/>
      <c r="H443" s="47"/>
    </row>
    <row r="444" s="2" customFormat="1" ht="16.8" customHeight="1">
      <c r="A444" s="41"/>
      <c r="B444" s="47"/>
      <c r="C444" s="321" t="s">
        <v>5884</v>
      </c>
      <c r="D444" s="41"/>
      <c r="E444" s="41"/>
      <c r="F444" s="41"/>
      <c r="G444" s="41"/>
      <c r="H444" s="47"/>
    </row>
    <row r="445" s="2" customFormat="1" ht="16.8" customHeight="1">
      <c r="A445" s="41"/>
      <c r="B445" s="47"/>
      <c r="C445" s="319" t="s">
        <v>2013</v>
      </c>
      <c r="D445" s="319" t="s">
        <v>19</v>
      </c>
      <c r="E445" s="20" t="s">
        <v>234</v>
      </c>
      <c r="F445" s="320">
        <v>665.05600000000004</v>
      </c>
      <c r="G445" s="41"/>
      <c r="H445" s="47"/>
    </row>
    <row r="446" s="2" customFormat="1" ht="16.8" customHeight="1">
      <c r="A446" s="41"/>
      <c r="B446" s="47"/>
      <c r="C446" s="319" t="s">
        <v>1957</v>
      </c>
      <c r="D446" s="319" t="s">
        <v>5954</v>
      </c>
      <c r="E446" s="20" t="s">
        <v>234</v>
      </c>
      <c r="F446" s="320">
        <v>165.84</v>
      </c>
      <c r="G446" s="41"/>
      <c r="H446" s="47"/>
    </row>
    <row r="447" s="2" customFormat="1" ht="16.8" customHeight="1">
      <c r="A447" s="41"/>
      <c r="B447" s="47"/>
      <c r="C447" s="319" t="s">
        <v>1962</v>
      </c>
      <c r="D447" s="319" t="s">
        <v>5955</v>
      </c>
      <c r="E447" s="20" t="s">
        <v>234</v>
      </c>
      <c r="F447" s="320">
        <v>24.876000000000001</v>
      </c>
      <c r="G447" s="41"/>
      <c r="H447" s="47"/>
    </row>
    <row r="448" s="2" customFormat="1" ht="16.8" customHeight="1">
      <c r="A448" s="41"/>
      <c r="B448" s="47"/>
      <c r="C448" s="319" t="s">
        <v>2008</v>
      </c>
      <c r="D448" s="319" t="s">
        <v>5956</v>
      </c>
      <c r="E448" s="20" t="s">
        <v>234</v>
      </c>
      <c r="F448" s="320">
        <v>171.99000000000001</v>
      </c>
      <c r="G448" s="41"/>
      <c r="H448" s="47"/>
    </row>
    <row r="449" s="2" customFormat="1" ht="16.8" customHeight="1">
      <c r="A449" s="41"/>
      <c r="B449" s="47"/>
      <c r="C449" s="319" t="s">
        <v>1916</v>
      </c>
      <c r="D449" s="319" t="s">
        <v>1917</v>
      </c>
      <c r="E449" s="20" t="s">
        <v>234</v>
      </c>
      <c r="F449" s="320">
        <v>795.28599999999994</v>
      </c>
      <c r="G449" s="41"/>
      <c r="H449" s="47"/>
    </row>
    <row r="450" s="2" customFormat="1" ht="16.8" customHeight="1">
      <c r="A450" s="41"/>
      <c r="B450" s="47"/>
      <c r="C450" s="319" t="s">
        <v>1923</v>
      </c>
      <c r="D450" s="319" t="s">
        <v>5909</v>
      </c>
      <c r="E450" s="20" t="s">
        <v>234</v>
      </c>
      <c r="F450" s="320">
        <v>165.84</v>
      </c>
      <c r="G450" s="41"/>
      <c r="H450" s="47"/>
    </row>
    <row r="451" s="2" customFormat="1" ht="16.8" customHeight="1">
      <c r="A451" s="41"/>
      <c r="B451" s="47"/>
      <c r="C451" s="315" t="s">
        <v>1822</v>
      </c>
      <c r="D451" s="316" t="s">
        <v>19</v>
      </c>
      <c r="E451" s="317" t="s">
        <v>19</v>
      </c>
      <c r="F451" s="318">
        <v>6.1500000000000004</v>
      </c>
      <c r="G451" s="41"/>
      <c r="H451" s="47"/>
    </row>
    <row r="452" s="2" customFormat="1" ht="16.8" customHeight="1">
      <c r="A452" s="41"/>
      <c r="B452" s="47"/>
      <c r="C452" s="319" t="s">
        <v>19</v>
      </c>
      <c r="D452" s="319" t="s">
        <v>775</v>
      </c>
      <c r="E452" s="20" t="s">
        <v>19</v>
      </c>
      <c r="F452" s="320">
        <v>0</v>
      </c>
      <c r="G452" s="41"/>
      <c r="H452" s="47"/>
    </row>
    <row r="453" s="2" customFormat="1" ht="16.8" customHeight="1">
      <c r="A453" s="41"/>
      <c r="B453" s="47"/>
      <c r="C453" s="319" t="s">
        <v>19</v>
      </c>
      <c r="D453" s="319" t="s">
        <v>1421</v>
      </c>
      <c r="E453" s="20" t="s">
        <v>19</v>
      </c>
      <c r="F453" s="320">
        <v>6.1500000000000004</v>
      </c>
      <c r="G453" s="41"/>
      <c r="H453" s="47"/>
    </row>
    <row r="454" s="2" customFormat="1" ht="16.8" customHeight="1">
      <c r="A454" s="41"/>
      <c r="B454" s="47"/>
      <c r="C454" s="319" t="s">
        <v>1822</v>
      </c>
      <c r="D454" s="319" t="s">
        <v>522</v>
      </c>
      <c r="E454" s="20" t="s">
        <v>19</v>
      </c>
      <c r="F454" s="320">
        <v>6.1500000000000004</v>
      </c>
      <c r="G454" s="41"/>
      <c r="H454" s="47"/>
    </row>
    <row r="455" s="2" customFormat="1" ht="16.8" customHeight="1">
      <c r="A455" s="41"/>
      <c r="B455" s="47"/>
      <c r="C455" s="321" t="s">
        <v>5884</v>
      </c>
      <c r="D455" s="41"/>
      <c r="E455" s="41"/>
      <c r="F455" s="41"/>
      <c r="G455" s="41"/>
      <c r="H455" s="47"/>
    </row>
    <row r="456" s="2" customFormat="1" ht="16.8" customHeight="1">
      <c r="A456" s="41"/>
      <c r="B456" s="47"/>
      <c r="C456" s="319" t="s">
        <v>2013</v>
      </c>
      <c r="D456" s="319" t="s">
        <v>19</v>
      </c>
      <c r="E456" s="20" t="s">
        <v>234</v>
      </c>
      <c r="F456" s="320">
        <v>665.05600000000004</v>
      </c>
      <c r="G456" s="41"/>
      <c r="H456" s="47"/>
    </row>
    <row r="457" s="2" customFormat="1" ht="16.8" customHeight="1">
      <c r="A457" s="41"/>
      <c r="B457" s="47"/>
      <c r="C457" s="319" t="s">
        <v>1977</v>
      </c>
      <c r="D457" s="319" t="s">
        <v>5957</v>
      </c>
      <c r="E457" s="20" t="s">
        <v>234</v>
      </c>
      <c r="F457" s="320">
        <v>1.845</v>
      </c>
      <c r="G457" s="41"/>
      <c r="H457" s="47"/>
    </row>
    <row r="458" s="2" customFormat="1" ht="16.8" customHeight="1">
      <c r="A458" s="41"/>
      <c r="B458" s="47"/>
      <c r="C458" s="319" t="s">
        <v>1985</v>
      </c>
      <c r="D458" s="319" t="s">
        <v>5958</v>
      </c>
      <c r="E458" s="20" t="s">
        <v>234</v>
      </c>
      <c r="F458" s="320">
        <v>6.1500000000000004</v>
      </c>
      <c r="G458" s="41"/>
      <c r="H458" s="47"/>
    </row>
    <row r="459" s="2" customFormat="1" ht="16.8" customHeight="1">
      <c r="A459" s="41"/>
      <c r="B459" s="47"/>
      <c r="C459" s="319" t="s">
        <v>2008</v>
      </c>
      <c r="D459" s="319" t="s">
        <v>5956</v>
      </c>
      <c r="E459" s="20" t="s">
        <v>234</v>
      </c>
      <c r="F459" s="320">
        <v>171.99000000000001</v>
      </c>
      <c r="G459" s="41"/>
      <c r="H459" s="47"/>
    </row>
    <row r="460" s="2" customFormat="1" ht="16.8" customHeight="1">
      <c r="A460" s="41"/>
      <c r="B460" s="47"/>
      <c r="C460" s="319" t="s">
        <v>1916</v>
      </c>
      <c r="D460" s="319" t="s">
        <v>1917</v>
      </c>
      <c r="E460" s="20" t="s">
        <v>234</v>
      </c>
      <c r="F460" s="320">
        <v>795.28599999999994</v>
      </c>
      <c r="G460" s="41"/>
      <c r="H460" s="47"/>
    </row>
    <row r="461" s="2" customFormat="1" ht="16.8" customHeight="1">
      <c r="A461" s="41"/>
      <c r="B461" s="47"/>
      <c r="C461" s="319" t="s">
        <v>1927</v>
      </c>
      <c r="D461" s="319" t="s">
        <v>5909</v>
      </c>
      <c r="E461" s="20" t="s">
        <v>234</v>
      </c>
      <c r="F461" s="320">
        <v>6.1500000000000004</v>
      </c>
      <c r="G461" s="41"/>
      <c r="H461" s="47"/>
    </row>
    <row r="462" s="2" customFormat="1" ht="16.8" customHeight="1">
      <c r="A462" s="41"/>
      <c r="B462" s="47"/>
      <c r="C462" s="315" t="s">
        <v>1823</v>
      </c>
      <c r="D462" s="316" t="s">
        <v>19</v>
      </c>
      <c r="E462" s="317" t="s">
        <v>19</v>
      </c>
      <c r="F462" s="318">
        <v>22.757999999999999</v>
      </c>
      <c r="G462" s="41"/>
      <c r="H462" s="47"/>
    </row>
    <row r="463" s="2" customFormat="1" ht="16.8" customHeight="1">
      <c r="A463" s="41"/>
      <c r="B463" s="47"/>
      <c r="C463" s="319" t="s">
        <v>19</v>
      </c>
      <c r="D463" s="319" t="s">
        <v>1438</v>
      </c>
      <c r="E463" s="20" t="s">
        <v>19</v>
      </c>
      <c r="F463" s="320">
        <v>0</v>
      </c>
      <c r="G463" s="41"/>
      <c r="H463" s="47"/>
    </row>
    <row r="464" s="2" customFormat="1" ht="16.8" customHeight="1">
      <c r="A464" s="41"/>
      <c r="B464" s="47"/>
      <c r="C464" s="319" t="s">
        <v>19</v>
      </c>
      <c r="D464" s="319" t="s">
        <v>2019</v>
      </c>
      <c r="E464" s="20" t="s">
        <v>19</v>
      </c>
      <c r="F464" s="320">
        <v>22.757999999999999</v>
      </c>
      <c r="G464" s="41"/>
      <c r="H464" s="47"/>
    </row>
    <row r="465" s="2" customFormat="1" ht="16.8" customHeight="1">
      <c r="A465" s="41"/>
      <c r="B465" s="47"/>
      <c r="C465" s="319" t="s">
        <v>1823</v>
      </c>
      <c r="D465" s="319" t="s">
        <v>522</v>
      </c>
      <c r="E465" s="20" t="s">
        <v>19</v>
      </c>
      <c r="F465" s="320">
        <v>22.757999999999999</v>
      </c>
      <c r="G465" s="41"/>
      <c r="H465" s="47"/>
    </row>
    <row r="466" s="2" customFormat="1" ht="16.8" customHeight="1">
      <c r="A466" s="41"/>
      <c r="B466" s="47"/>
      <c r="C466" s="321" t="s">
        <v>5884</v>
      </c>
      <c r="D466" s="41"/>
      <c r="E466" s="41"/>
      <c r="F466" s="41"/>
      <c r="G466" s="41"/>
      <c r="H466" s="47"/>
    </row>
    <row r="467" s="2" customFormat="1" ht="16.8" customHeight="1">
      <c r="A467" s="41"/>
      <c r="B467" s="47"/>
      <c r="C467" s="319" t="s">
        <v>2013</v>
      </c>
      <c r="D467" s="319" t="s">
        <v>19</v>
      </c>
      <c r="E467" s="20" t="s">
        <v>234</v>
      </c>
      <c r="F467" s="320">
        <v>665.05600000000004</v>
      </c>
      <c r="G467" s="41"/>
      <c r="H467" s="47"/>
    </row>
    <row r="468" s="2" customFormat="1" ht="16.8" customHeight="1">
      <c r="A468" s="41"/>
      <c r="B468" s="47"/>
      <c r="C468" s="319" t="s">
        <v>1937</v>
      </c>
      <c r="D468" s="319" t="s">
        <v>5959</v>
      </c>
      <c r="E468" s="20" t="s">
        <v>234</v>
      </c>
      <c r="F468" s="320">
        <v>22.757999999999999</v>
      </c>
      <c r="G468" s="41"/>
      <c r="H468" s="47"/>
    </row>
    <row r="469" s="2" customFormat="1" ht="16.8" customHeight="1">
      <c r="A469" s="41"/>
      <c r="B469" s="47"/>
      <c r="C469" s="319" t="s">
        <v>1946</v>
      </c>
      <c r="D469" s="319" t="s">
        <v>5960</v>
      </c>
      <c r="E469" s="20" t="s">
        <v>234</v>
      </c>
      <c r="F469" s="320">
        <v>22.757999999999999</v>
      </c>
      <c r="G469" s="41"/>
      <c r="H469" s="47"/>
    </row>
    <row r="470" s="2" customFormat="1" ht="16.8" customHeight="1">
      <c r="A470" s="41"/>
      <c r="B470" s="47"/>
      <c r="C470" s="319" t="s">
        <v>1999</v>
      </c>
      <c r="D470" s="319" t="s">
        <v>5961</v>
      </c>
      <c r="E470" s="20" t="s">
        <v>234</v>
      </c>
      <c r="F470" s="320">
        <v>22.757999999999999</v>
      </c>
      <c r="G470" s="41"/>
      <c r="H470" s="47"/>
    </row>
    <row r="471" s="2" customFormat="1" ht="16.8" customHeight="1">
      <c r="A471" s="41"/>
      <c r="B471" s="47"/>
      <c r="C471" s="319" t="s">
        <v>1916</v>
      </c>
      <c r="D471" s="319" t="s">
        <v>1917</v>
      </c>
      <c r="E471" s="20" t="s">
        <v>234</v>
      </c>
      <c r="F471" s="320">
        <v>795.28599999999994</v>
      </c>
      <c r="G471" s="41"/>
      <c r="H471" s="47"/>
    </row>
    <row r="472" s="2" customFormat="1" ht="16.8" customHeight="1">
      <c r="A472" s="41"/>
      <c r="B472" s="47"/>
      <c r="C472" s="315" t="s">
        <v>1825</v>
      </c>
      <c r="D472" s="316" t="s">
        <v>19</v>
      </c>
      <c r="E472" s="317" t="s">
        <v>19</v>
      </c>
      <c r="F472" s="318">
        <v>9.8200000000000003</v>
      </c>
      <c r="G472" s="41"/>
      <c r="H472" s="47"/>
    </row>
    <row r="473" s="2" customFormat="1" ht="16.8" customHeight="1">
      <c r="A473" s="41"/>
      <c r="B473" s="47"/>
      <c r="C473" s="319" t="s">
        <v>19</v>
      </c>
      <c r="D473" s="319" t="s">
        <v>2020</v>
      </c>
      <c r="E473" s="20" t="s">
        <v>19</v>
      </c>
      <c r="F473" s="320">
        <v>0</v>
      </c>
      <c r="G473" s="41"/>
      <c r="H473" s="47"/>
    </row>
    <row r="474" s="2" customFormat="1" ht="16.8" customHeight="1">
      <c r="A474" s="41"/>
      <c r="B474" s="47"/>
      <c r="C474" s="319" t="s">
        <v>19</v>
      </c>
      <c r="D474" s="319" t="s">
        <v>761</v>
      </c>
      <c r="E474" s="20" t="s">
        <v>19</v>
      </c>
      <c r="F474" s="320">
        <v>9.8200000000000003</v>
      </c>
      <c r="G474" s="41"/>
      <c r="H474" s="47"/>
    </row>
    <row r="475" s="2" customFormat="1" ht="16.8" customHeight="1">
      <c r="A475" s="41"/>
      <c r="B475" s="47"/>
      <c r="C475" s="319" t="s">
        <v>1825</v>
      </c>
      <c r="D475" s="319" t="s">
        <v>522</v>
      </c>
      <c r="E475" s="20" t="s">
        <v>19</v>
      </c>
      <c r="F475" s="320">
        <v>9.8200000000000003</v>
      </c>
      <c r="G475" s="41"/>
      <c r="H475" s="47"/>
    </row>
    <row r="476" s="2" customFormat="1" ht="16.8" customHeight="1">
      <c r="A476" s="41"/>
      <c r="B476" s="47"/>
      <c r="C476" s="321" t="s">
        <v>5884</v>
      </c>
      <c r="D476" s="41"/>
      <c r="E476" s="41"/>
      <c r="F476" s="41"/>
      <c r="G476" s="41"/>
      <c r="H476" s="47"/>
    </row>
    <row r="477" s="2" customFormat="1" ht="16.8" customHeight="1">
      <c r="A477" s="41"/>
      <c r="B477" s="47"/>
      <c r="C477" s="319" t="s">
        <v>2013</v>
      </c>
      <c r="D477" s="319" t="s">
        <v>19</v>
      </c>
      <c r="E477" s="20" t="s">
        <v>234</v>
      </c>
      <c r="F477" s="320">
        <v>665.05600000000004</v>
      </c>
      <c r="G477" s="41"/>
      <c r="H477" s="47"/>
    </row>
    <row r="478" s="2" customFormat="1" ht="16.8" customHeight="1">
      <c r="A478" s="41"/>
      <c r="B478" s="47"/>
      <c r="C478" s="319" t="s">
        <v>1834</v>
      </c>
      <c r="D478" s="319" t="s">
        <v>5962</v>
      </c>
      <c r="E478" s="20" t="s">
        <v>234</v>
      </c>
      <c r="F478" s="320">
        <v>9.8200000000000003</v>
      </c>
      <c r="G478" s="41"/>
      <c r="H478" s="47"/>
    </row>
    <row r="479" s="2" customFormat="1" ht="16.8" customHeight="1">
      <c r="A479" s="41"/>
      <c r="B479" s="47"/>
      <c r="C479" s="319" t="s">
        <v>1839</v>
      </c>
      <c r="D479" s="319" t="s">
        <v>5963</v>
      </c>
      <c r="E479" s="20" t="s">
        <v>234</v>
      </c>
      <c r="F479" s="320">
        <v>9.8200000000000003</v>
      </c>
      <c r="G479" s="41"/>
      <c r="H479" s="47"/>
    </row>
    <row r="480" s="2" customFormat="1" ht="16.8" customHeight="1">
      <c r="A480" s="41"/>
      <c r="B480" s="47"/>
      <c r="C480" s="319" t="s">
        <v>1844</v>
      </c>
      <c r="D480" s="319" t="s">
        <v>5964</v>
      </c>
      <c r="E480" s="20" t="s">
        <v>234</v>
      </c>
      <c r="F480" s="320">
        <v>9.8200000000000003</v>
      </c>
      <c r="G480" s="41"/>
      <c r="H480" s="47"/>
    </row>
    <row r="481" s="2" customFormat="1" ht="16.8" customHeight="1">
      <c r="A481" s="41"/>
      <c r="B481" s="47"/>
      <c r="C481" s="319" t="s">
        <v>1916</v>
      </c>
      <c r="D481" s="319" t="s">
        <v>1917</v>
      </c>
      <c r="E481" s="20" t="s">
        <v>234</v>
      </c>
      <c r="F481" s="320">
        <v>795.28599999999994</v>
      </c>
      <c r="G481" s="41"/>
      <c r="H481" s="47"/>
    </row>
    <row r="482" s="2" customFormat="1" ht="16.8" customHeight="1">
      <c r="A482" s="41"/>
      <c r="B482" s="47"/>
      <c r="C482" s="315" t="s">
        <v>1826</v>
      </c>
      <c r="D482" s="316" t="s">
        <v>19</v>
      </c>
      <c r="E482" s="317" t="s">
        <v>19</v>
      </c>
      <c r="F482" s="318">
        <v>11.220000000000001</v>
      </c>
      <c r="G482" s="41"/>
      <c r="H482" s="47"/>
    </row>
    <row r="483" s="2" customFormat="1" ht="16.8" customHeight="1">
      <c r="A483" s="41"/>
      <c r="B483" s="47"/>
      <c r="C483" s="319" t="s">
        <v>19</v>
      </c>
      <c r="D483" s="319" t="s">
        <v>2021</v>
      </c>
      <c r="E483" s="20" t="s">
        <v>19</v>
      </c>
      <c r="F483" s="320">
        <v>0</v>
      </c>
      <c r="G483" s="41"/>
      <c r="H483" s="47"/>
    </row>
    <row r="484" s="2" customFormat="1" ht="16.8" customHeight="1">
      <c r="A484" s="41"/>
      <c r="B484" s="47"/>
      <c r="C484" s="319" t="s">
        <v>19</v>
      </c>
      <c r="D484" s="319" t="s">
        <v>1827</v>
      </c>
      <c r="E484" s="20" t="s">
        <v>19</v>
      </c>
      <c r="F484" s="320">
        <v>11.220000000000001</v>
      </c>
      <c r="G484" s="41"/>
      <c r="H484" s="47"/>
    </row>
    <row r="485" s="2" customFormat="1" ht="16.8" customHeight="1">
      <c r="A485" s="41"/>
      <c r="B485" s="47"/>
      <c r="C485" s="319" t="s">
        <v>1826</v>
      </c>
      <c r="D485" s="319" t="s">
        <v>522</v>
      </c>
      <c r="E485" s="20" t="s">
        <v>19</v>
      </c>
      <c r="F485" s="320">
        <v>11.220000000000001</v>
      </c>
      <c r="G485" s="41"/>
      <c r="H485" s="47"/>
    </row>
    <row r="486" s="2" customFormat="1" ht="16.8" customHeight="1">
      <c r="A486" s="41"/>
      <c r="B486" s="47"/>
      <c r="C486" s="321" t="s">
        <v>5884</v>
      </c>
      <c r="D486" s="41"/>
      <c r="E486" s="41"/>
      <c r="F486" s="41"/>
      <c r="G486" s="41"/>
      <c r="H486" s="47"/>
    </row>
    <row r="487" s="2" customFormat="1" ht="16.8" customHeight="1">
      <c r="A487" s="41"/>
      <c r="B487" s="47"/>
      <c r="C487" s="319" t="s">
        <v>2013</v>
      </c>
      <c r="D487" s="319" t="s">
        <v>19</v>
      </c>
      <c r="E487" s="20" t="s">
        <v>234</v>
      </c>
      <c r="F487" s="320">
        <v>665.05600000000004</v>
      </c>
      <c r="G487" s="41"/>
      <c r="H487" s="47"/>
    </row>
    <row r="488" s="2" customFormat="1" ht="16.8" customHeight="1">
      <c r="A488" s="41"/>
      <c r="B488" s="47"/>
      <c r="C488" s="319" t="s">
        <v>1855</v>
      </c>
      <c r="D488" s="319" t="s">
        <v>5965</v>
      </c>
      <c r="E488" s="20" t="s">
        <v>234</v>
      </c>
      <c r="F488" s="320">
        <v>11.220000000000001</v>
      </c>
      <c r="G488" s="41"/>
      <c r="H488" s="47"/>
    </row>
    <row r="489" s="2" customFormat="1" ht="16.8" customHeight="1">
      <c r="A489" s="41"/>
      <c r="B489" s="47"/>
      <c r="C489" s="319" t="s">
        <v>1916</v>
      </c>
      <c r="D489" s="319" t="s">
        <v>1917</v>
      </c>
      <c r="E489" s="20" t="s">
        <v>234</v>
      </c>
      <c r="F489" s="320">
        <v>795.28599999999994</v>
      </c>
      <c r="G489" s="41"/>
      <c r="H489" s="47"/>
    </row>
    <row r="490" s="2" customFormat="1" ht="16.8" customHeight="1">
      <c r="A490" s="41"/>
      <c r="B490" s="47"/>
      <c r="C490" s="315" t="s">
        <v>1828</v>
      </c>
      <c r="D490" s="316" t="s">
        <v>19</v>
      </c>
      <c r="E490" s="317" t="s">
        <v>19</v>
      </c>
      <c r="F490" s="318">
        <v>31.888000000000002</v>
      </c>
      <c r="G490" s="41"/>
      <c r="H490" s="47"/>
    </row>
    <row r="491" s="2" customFormat="1" ht="16.8" customHeight="1">
      <c r="A491" s="41"/>
      <c r="B491" s="47"/>
      <c r="C491" s="319" t="s">
        <v>2233</v>
      </c>
      <c r="D491" s="319" t="s">
        <v>5907</v>
      </c>
      <c r="E491" s="20" t="s">
        <v>234</v>
      </c>
      <c r="F491" s="320">
        <v>123.55</v>
      </c>
      <c r="G491" s="41"/>
      <c r="H491" s="47"/>
    </row>
    <row r="492" s="2" customFormat="1" ht="16.8" customHeight="1">
      <c r="A492" s="41"/>
      <c r="B492" s="47"/>
      <c r="C492" s="319" t="s">
        <v>2237</v>
      </c>
      <c r="D492" s="319" t="s">
        <v>5966</v>
      </c>
      <c r="E492" s="20" t="s">
        <v>234</v>
      </c>
      <c r="F492" s="320">
        <v>118.938</v>
      </c>
      <c r="G492" s="41"/>
      <c r="H492" s="47"/>
    </row>
    <row r="493" s="2" customFormat="1" ht="16.8" customHeight="1">
      <c r="A493" s="41"/>
      <c r="B493" s="47"/>
      <c r="C493" s="319" t="s">
        <v>2380</v>
      </c>
      <c r="D493" s="319" t="s">
        <v>5967</v>
      </c>
      <c r="E493" s="20" t="s">
        <v>274</v>
      </c>
      <c r="F493" s="320">
        <v>146.53999999999999</v>
      </c>
      <c r="G493" s="41"/>
      <c r="H493" s="47"/>
    </row>
    <row r="494" s="2" customFormat="1" ht="16.8" customHeight="1">
      <c r="A494" s="41"/>
      <c r="B494" s="47"/>
      <c r="C494" s="319" t="s">
        <v>2506</v>
      </c>
      <c r="D494" s="319" t="s">
        <v>5968</v>
      </c>
      <c r="E494" s="20" t="s">
        <v>234</v>
      </c>
      <c r="F494" s="320">
        <v>74.093999999999994</v>
      </c>
      <c r="G494" s="41"/>
      <c r="H494" s="47"/>
    </row>
    <row r="495" s="2" customFormat="1" ht="16.8" customHeight="1">
      <c r="A495" s="41"/>
      <c r="B495" s="47"/>
      <c r="C495" s="315" t="s">
        <v>2032</v>
      </c>
      <c r="D495" s="316" t="s">
        <v>19</v>
      </c>
      <c r="E495" s="317" t="s">
        <v>19</v>
      </c>
      <c r="F495" s="318">
        <v>26.829999999999998</v>
      </c>
      <c r="G495" s="41"/>
      <c r="H495" s="47"/>
    </row>
    <row r="496" s="2" customFormat="1" ht="16.8" customHeight="1">
      <c r="A496" s="41"/>
      <c r="B496" s="47"/>
      <c r="C496" s="319" t="s">
        <v>19</v>
      </c>
      <c r="D496" s="319" t="s">
        <v>2532</v>
      </c>
      <c r="E496" s="20" t="s">
        <v>19</v>
      </c>
      <c r="F496" s="320">
        <v>0</v>
      </c>
      <c r="G496" s="41"/>
      <c r="H496" s="47"/>
    </row>
    <row r="497" s="2" customFormat="1" ht="16.8" customHeight="1">
      <c r="A497" s="41"/>
      <c r="B497" s="47"/>
      <c r="C497" s="319" t="s">
        <v>19</v>
      </c>
      <c r="D497" s="319" t="s">
        <v>524</v>
      </c>
      <c r="E497" s="20" t="s">
        <v>19</v>
      </c>
      <c r="F497" s="320">
        <v>0</v>
      </c>
      <c r="G497" s="41"/>
      <c r="H497" s="47"/>
    </row>
    <row r="498" s="2" customFormat="1" ht="16.8" customHeight="1">
      <c r="A498" s="41"/>
      <c r="B498" s="47"/>
      <c r="C498" s="319" t="s">
        <v>19</v>
      </c>
      <c r="D498" s="319" t="s">
        <v>2033</v>
      </c>
      <c r="E498" s="20" t="s">
        <v>19</v>
      </c>
      <c r="F498" s="320">
        <v>26.829999999999998</v>
      </c>
      <c r="G498" s="41"/>
      <c r="H498" s="47"/>
    </row>
    <row r="499" s="2" customFormat="1" ht="16.8" customHeight="1">
      <c r="A499" s="41"/>
      <c r="B499" s="47"/>
      <c r="C499" s="319" t="s">
        <v>2032</v>
      </c>
      <c r="D499" s="319" t="s">
        <v>522</v>
      </c>
      <c r="E499" s="20" t="s">
        <v>19</v>
      </c>
      <c r="F499" s="320">
        <v>26.829999999999998</v>
      </c>
      <c r="G499" s="41"/>
      <c r="H499" s="47"/>
    </row>
    <row r="500" s="2" customFormat="1" ht="16.8" customHeight="1">
      <c r="A500" s="41"/>
      <c r="B500" s="47"/>
      <c r="C500" s="321" t="s">
        <v>5884</v>
      </c>
      <c r="D500" s="41"/>
      <c r="E500" s="41"/>
      <c r="F500" s="41"/>
      <c r="G500" s="41"/>
      <c r="H500" s="47"/>
    </row>
    <row r="501" s="2" customFormat="1" ht="16.8" customHeight="1">
      <c r="A501" s="41"/>
      <c r="B501" s="47"/>
      <c r="C501" s="319" t="s">
        <v>2559</v>
      </c>
      <c r="D501" s="319" t="s">
        <v>19</v>
      </c>
      <c r="E501" s="20" t="s">
        <v>234</v>
      </c>
      <c r="F501" s="320">
        <v>546.35000000000002</v>
      </c>
      <c r="G501" s="41"/>
      <c r="H501" s="47"/>
    </row>
    <row r="502" s="2" customFormat="1" ht="16.8" customHeight="1">
      <c r="A502" s="41"/>
      <c r="B502" s="47"/>
      <c r="C502" s="319" t="s">
        <v>2130</v>
      </c>
      <c r="D502" s="319" t="s">
        <v>5969</v>
      </c>
      <c r="E502" s="20" t="s">
        <v>234</v>
      </c>
      <c r="F502" s="320">
        <v>39.75</v>
      </c>
      <c r="G502" s="41"/>
      <c r="H502" s="47"/>
    </row>
    <row r="503" s="2" customFormat="1" ht="16.8" customHeight="1">
      <c r="A503" s="41"/>
      <c r="B503" s="47"/>
      <c r="C503" s="319" t="s">
        <v>2139</v>
      </c>
      <c r="D503" s="319" t="s">
        <v>5970</v>
      </c>
      <c r="E503" s="20" t="s">
        <v>234</v>
      </c>
      <c r="F503" s="320">
        <v>24.928000000000001</v>
      </c>
      <c r="G503" s="41"/>
      <c r="H503" s="47"/>
    </row>
    <row r="504" s="2" customFormat="1" ht="16.8" customHeight="1">
      <c r="A504" s="41"/>
      <c r="B504" s="47"/>
      <c r="C504" s="319" t="s">
        <v>2125</v>
      </c>
      <c r="D504" s="319" t="s">
        <v>5971</v>
      </c>
      <c r="E504" s="20" t="s">
        <v>234</v>
      </c>
      <c r="F504" s="320">
        <v>142.19999999999999</v>
      </c>
      <c r="G504" s="41"/>
      <c r="H504" s="47"/>
    </row>
    <row r="505" s="2" customFormat="1" ht="16.8" customHeight="1">
      <c r="A505" s="41"/>
      <c r="B505" s="47"/>
      <c r="C505" s="319" t="s">
        <v>2221</v>
      </c>
      <c r="D505" s="319" t="s">
        <v>5972</v>
      </c>
      <c r="E505" s="20" t="s">
        <v>234</v>
      </c>
      <c r="F505" s="320">
        <v>88.049999999999997</v>
      </c>
      <c r="G505" s="41"/>
      <c r="H505" s="47"/>
    </row>
    <row r="506" s="2" customFormat="1" ht="16.8" customHeight="1">
      <c r="A506" s="41"/>
      <c r="B506" s="47"/>
      <c r="C506" s="319" t="s">
        <v>2237</v>
      </c>
      <c r="D506" s="319" t="s">
        <v>5966</v>
      </c>
      <c r="E506" s="20" t="s">
        <v>234</v>
      </c>
      <c r="F506" s="320">
        <v>118.938</v>
      </c>
      <c r="G506" s="41"/>
      <c r="H506" s="47"/>
    </row>
    <row r="507" s="2" customFormat="1" ht="16.8" customHeight="1">
      <c r="A507" s="41"/>
      <c r="B507" s="47"/>
      <c r="C507" s="319" t="s">
        <v>2398</v>
      </c>
      <c r="D507" s="319" t="s">
        <v>5973</v>
      </c>
      <c r="E507" s="20" t="s">
        <v>234</v>
      </c>
      <c r="F507" s="320">
        <v>44.350000000000001</v>
      </c>
      <c r="G507" s="41"/>
      <c r="H507" s="47"/>
    </row>
    <row r="508" s="2" customFormat="1" ht="16.8" customHeight="1">
      <c r="A508" s="41"/>
      <c r="B508" s="47"/>
      <c r="C508" s="319" t="s">
        <v>2410</v>
      </c>
      <c r="D508" s="319" t="s">
        <v>5974</v>
      </c>
      <c r="E508" s="20" t="s">
        <v>234</v>
      </c>
      <c r="F508" s="320">
        <v>149.75999999999999</v>
      </c>
      <c r="G508" s="41"/>
      <c r="H508" s="47"/>
    </row>
    <row r="509" s="2" customFormat="1" ht="16.8" customHeight="1">
      <c r="A509" s="41"/>
      <c r="B509" s="47"/>
      <c r="C509" s="319" t="s">
        <v>2406</v>
      </c>
      <c r="D509" s="319" t="s">
        <v>5975</v>
      </c>
      <c r="E509" s="20" t="s">
        <v>234</v>
      </c>
      <c r="F509" s="320">
        <v>149.75999999999999</v>
      </c>
      <c r="G509" s="41"/>
      <c r="H509" s="47"/>
    </row>
    <row r="510" s="2" customFormat="1" ht="16.8" customHeight="1">
      <c r="A510" s="41"/>
      <c r="B510" s="47"/>
      <c r="C510" s="319" t="s">
        <v>2500</v>
      </c>
      <c r="D510" s="319" t="s">
        <v>5976</v>
      </c>
      <c r="E510" s="20" t="s">
        <v>234</v>
      </c>
      <c r="F510" s="320">
        <v>69.689999999999998</v>
      </c>
      <c r="G510" s="41"/>
      <c r="H510" s="47"/>
    </row>
    <row r="511" s="2" customFormat="1" ht="16.8" customHeight="1">
      <c r="A511" s="41"/>
      <c r="B511" s="47"/>
      <c r="C511" s="319" t="s">
        <v>2506</v>
      </c>
      <c r="D511" s="319" t="s">
        <v>5968</v>
      </c>
      <c r="E511" s="20" t="s">
        <v>234</v>
      </c>
      <c r="F511" s="320">
        <v>74.093999999999994</v>
      </c>
      <c r="G511" s="41"/>
      <c r="H511" s="47"/>
    </row>
    <row r="512" s="2" customFormat="1" ht="16.8" customHeight="1">
      <c r="A512" s="41"/>
      <c r="B512" s="47"/>
      <c r="C512" s="319" t="s">
        <v>1303</v>
      </c>
      <c r="D512" s="319" t="s">
        <v>5909</v>
      </c>
      <c r="E512" s="20" t="s">
        <v>234</v>
      </c>
      <c r="F512" s="320">
        <v>276.60000000000002</v>
      </c>
      <c r="G512" s="41"/>
      <c r="H512" s="47"/>
    </row>
    <row r="513" s="2" customFormat="1" ht="16.8" customHeight="1">
      <c r="A513" s="41"/>
      <c r="B513" s="47"/>
      <c r="C513" s="315" t="s">
        <v>2034</v>
      </c>
      <c r="D513" s="316" t="s">
        <v>19</v>
      </c>
      <c r="E513" s="317" t="s">
        <v>19</v>
      </c>
      <c r="F513" s="318">
        <v>16.719999999999999</v>
      </c>
      <c r="G513" s="41"/>
      <c r="H513" s="47"/>
    </row>
    <row r="514" s="2" customFormat="1" ht="16.8" customHeight="1">
      <c r="A514" s="41"/>
      <c r="B514" s="47"/>
      <c r="C514" s="319" t="s">
        <v>19</v>
      </c>
      <c r="D514" s="319" t="s">
        <v>2533</v>
      </c>
      <c r="E514" s="20" t="s">
        <v>19</v>
      </c>
      <c r="F514" s="320">
        <v>0</v>
      </c>
      <c r="G514" s="41"/>
      <c r="H514" s="47"/>
    </row>
    <row r="515" s="2" customFormat="1" ht="16.8" customHeight="1">
      <c r="A515" s="41"/>
      <c r="B515" s="47"/>
      <c r="C515" s="319" t="s">
        <v>19</v>
      </c>
      <c r="D515" s="319" t="s">
        <v>524</v>
      </c>
      <c r="E515" s="20" t="s">
        <v>19</v>
      </c>
      <c r="F515" s="320">
        <v>0</v>
      </c>
      <c r="G515" s="41"/>
      <c r="H515" s="47"/>
    </row>
    <row r="516" s="2" customFormat="1" ht="16.8" customHeight="1">
      <c r="A516" s="41"/>
      <c r="B516" s="47"/>
      <c r="C516" s="319" t="s">
        <v>19</v>
      </c>
      <c r="D516" s="319" t="s">
        <v>2035</v>
      </c>
      <c r="E516" s="20" t="s">
        <v>19</v>
      </c>
      <c r="F516" s="320">
        <v>16.719999999999999</v>
      </c>
      <c r="G516" s="41"/>
      <c r="H516" s="47"/>
    </row>
    <row r="517" s="2" customFormat="1" ht="16.8" customHeight="1">
      <c r="A517" s="41"/>
      <c r="B517" s="47"/>
      <c r="C517" s="319" t="s">
        <v>2034</v>
      </c>
      <c r="D517" s="319" t="s">
        <v>522</v>
      </c>
      <c r="E517" s="20" t="s">
        <v>19</v>
      </c>
      <c r="F517" s="320">
        <v>16.719999999999999</v>
      </c>
      <c r="G517" s="41"/>
      <c r="H517" s="47"/>
    </row>
    <row r="518" s="2" customFormat="1" ht="16.8" customHeight="1">
      <c r="A518" s="41"/>
      <c r="B518" s="47"/>
      <c r="C518" s="321" t="s">
        <v>5884</v>
      </c>
      <c r="D518" s="41"/>
      <c r="E518" s="41"/>
      <c r="F518" s="41"/>
      <c r="G518" s="41"/>
      <c r="H518" s="47"/>
    </row>
    <row r="519" s="2" customFormat="1" ht="16.8" customHeight="1">
      <c r="A519" s="41"/>
      <c r="B519" s="47"/>
      <c r="C519" s="319" t="s">
        <v>2526</v>
      </c>
      <c r="D519" s="319" t="s">
        <v>19</v>
      </c>
      <c r="E519" s="20" t="s">
        <v>274</v>
      </c>
      <c r="F519" s="320">
        <v>628.62</v>
      </c>
      <c r="G519" s="41"/>
      <c r="H519" s="47"/>
    </row>
    <row r="520" s="2" customFormat="1" ht="16.8" customHeight="1">
      <c r="A520" s="41"/>
      <c r="B520" s="47"/>
      <c r="C520" s="319" t="s">
        <v>1348</v>
      </c>
      <c r="D520" s="319" t="s">
        <v>5907</v>
      </c>
      <c r="E520" s="20" t="s">
        <v>234</v>
      </c>
      <c r="F520" s="320">
        <v>30.888000000000002</v>
      </c>
      <c r="G520" s="41"/>
      <c r="H520" s="47"/>
    </row>
    <row r="521" s="2" customFormat="1" ht="16.8" customHeight="1">
      <c r="A521" s="41"/>
      <c r="B521" s="47"/>
      <c r="C521" s="319" t="s">
        <v>2233</v>
      </c>
      <c r="D521" s="319" t="s">
        <v>5907</v>
      </c>
      <c r="E521" s="20" t="s">
        <v>234</v>
      </c>
      <c r="F521" s="320">
        <v>123.55</v>
      </c>
      <c r="G521" s="41"/>
      <c r="H521" s="47"/>
    </row>
    <row r="522" s="2" customFormat="1" ht="16.8" customHeight="1">
      <c r="A522" s="41"/>
      <c r="B522" s="47"/>
      <c r="C522" s="319" t="s">
        <v>2237</v>
      </c>
      <c r="D522" s="319" t="s">
        <v>5966</v>
      </c>
      <c r="E522" s="20" t="s">
        <v>234</v>
      </c>
      <c r="F522" s="320">
        <v>118.938</v>
      </c>
      <c r="G522" s="41"/>
      <c r="H522" s="47"/>
    </row>
    <row r="523" s="2" customFormat="1" ht="16.8" customHeight="1">
      <c r="A523" s="41"/>
      <c r="B523" s="47"/>
      <c r="C523" s="319" t="s">
        <v>2380</v>
      </c>
      <c r="D523" s="319" t="s">
        <v>5967</v>
      </c>
      <c r="E523" s="20" t="s">
        <v>274</v>
      </c>
      <c r="F523" s="320">
        <v>146.53999999999999</v>
      </c>
      <c r="G523" s="41"/>
      <c r="H523" s="47"/>
    </row>
    <row r="524" s="2" customFormat="1" ht="16.8" customHeight="1">
      <c r="A524" s="41"/>
      <c r="B524" s="47"/>
      <c r="C524" s="319" t="s">
        <v>2506</v>
      </c>
      <c r="D524" s="319" t="s">
        <v>5968</v>
      </c>
      <c r="E524" s="20" t="s">
        <v>234</v>
      </c>
      <c r="F524" s="320">
        <v>74.093999999999994</v>
      </c>
      <c r="G524" s="41"/>
      <c r="H524" s="47"/>
    </row>
    <row r="525" s="2" customFormat="1" ht="16.8" customHeight="1">
      <c r="A525" s="41"/>
      <c r="B525" s="47"/>
      <c r="C525" s="315" t="s">
        <v>2036</v>
      </c>
      <c r="D525" s="316" t="s">
        <v>19</v>
      </c>
      <c r="E525" s="317" t="s">
        <v>19</v>
      </c>
      <c r="F525" s="318">
        <v>13.9</v>
      </c>
      <c r="G525" s="41"/>
      <c r="H525" s="47"/>
    </row>
    <row r="526" s="2" customFormat="1" ht="16.8" customHeight="1">
      <c r="A526" s="41"/>
      <c r="B526" s="47"/>
      <c r="C526" s="319" t="s">
        <v>19</v>
      </c>
      <c r="D526" s="319" t="s">
        <v>2533</v>
      </c>
      <c r="E526" s="20" t="s">
        <v>19</v>
      </c>
      <c r="F526" s="320">
        <v>0</v>
      </c>
      <c r="G526" s="41"/>
      <c r="H526" s="47"/>
    </row>
    <row r="527" s="2" customFormat="1" ht="16.8" customHeight="1">
      <c r="A527" s="41"/>
      <c r="B527" s="47"/>
      <c r="C527" s="319" t="s">
        <v>19</v>
      </c>
      <c r="D527" s="319" t="s">
        <v>524</v>
      </c>
      <c r="E527" s="20" t="s">
        <v>19</v>
      </c>
      <c r="F527" s="320">
        <v>0</v>
      </c>
      <c r="G527" s="41"/>
      <c r="H527" s="47"/>
    </row>
    <row r="528" s="2" customFormat="1" ht="16.8" customHeight="1">
      <c r="A528" s="41"/>
      <c r="B528" s="47"/>
      <c r="C528" s="319" t="s">
        <v>19</v>
      </c>
      <c r="D528" s="319" t="s">
        <v>2037</v>
      </c>
      <c r="E528" s="20" t="s">
        <v>19</v>
      </c>
      <c r="F528" s="320">
        <v>13.9</v>
      </c>
      <c r="G528" s="41"/>
      <c r="H528" s="47"/>
    </row>
    <row r="529" s="2" customFormat="1" ht="16.8" customHeight="1">
      <c r="A529" s="41"/>
      <c r="B529" s="47"/>
      <c r="C529" s="319" t="s">
        <v>2036</v>
      </c>
      <c r="D529" s="319" t="s">
        <v>522</v>
      </c>
      <c r="E529" s="20" t="s">
        <v>19</v>
      </c>
      <c r="F529" s="320">
        <v>13.9</v>
      </c>
      <c r="G529" s="41"/>
      <c r="H529" s="47"/>
    </row>
    <row r="530" s="2" customFormat="1" ht="16.8" customHeight="1">
      <c r="A530" s="41"/>
      <c r="B530" s="47"/>
      <c r="C530" s="321" t="s">
        <v>5884</v>
      </c>
      <c r="D530" s="41"/>
      <c r="E530" s="41"/>
      <c r="F530" s="41"/>
      <c r="G530" s="41"/>
      <c r="H530" s="47"/>
    </row>
    <row r="531" s="2" customFormat="1" ht="16.8" customHeight="1">
      <c r="A531" s="41"/>
      <c r="B531" s="47"/>
      <c r="C531" s="319" t="s">
        <v>2559</v>
      </c>
      <c r="D531" s="319" t="s">
        <v>19</v>
      </c>
      <c r="E531" s="20" t="s">
        <v>234</v>
      </c>
      <c r="F531" s="320">
        <v>546.35000000000002</v>
      </c>
      <c r="G531" s="41"/>
      <c r="H531" s="47"/>
    </row>
    <row r="532" s="2" customFormat="1" ht="16.8" customHeight="1">
      <c r="A532" s="41"/>
      <c r="B532" s="47"/>
      <c r="C532" s="319" t="s">
        <v>2135</v>
      </c>
      <c r="D532" s="319" t="s">
        <v>5977</v>
      </c>
      <c r="E532" s="20" t="s">
        <v>234</v>
      </c>
      <c r="F532" s="320">
        <v>42.859999999999999</v>
      </c>
      <c r="G532" s="41"/>
      <c r="H532" s="47"/>
    </row>
    <row r="533" s="2" customFormat="1" ht="16.8" customHeight="1">
      <c r="A533" s="41"/>
      <c r="B533" s="47"/>
      <c r="C533" s="319" t="s">
        <v>2139</v>
      </c>
      <c r="D533" s="319" t="s">
        <v>5970</v>
      </c>
      <c r="E533" s="20" t="s">
        <v>234</v>
      </c>
      <c r="F533" s="320">
        <v>24.928000000000001</v>
      </c>
      <c r="G533" s="41"/>
      <c r="H533" s="47"/>
    </row>
    <row r="534" s="2" customFormat="1" ht="16.8" customHeight="1">
      <c r="A534" s="41"/>
      <c r="B534" s="47"/>
      <c r="C534" s="319" t="s">
        <v>2125</v>
      </c>
      <c r="D534" s="319" t="s">
        <v>5971</v>
      </c>
      <c r="E534" s="20" t="s">
        <v>234</v>
      </c>
      <c r="F534" s="320">
        <v>142.19999999999999</v>
      </c>
      <c r="G534" s="41"/>
      <c r="H534" s="47"/>
    </row>
    <row r="535" s="2" customFormat="1" ht="16.8" customHeight="1">
      <c r="A535" s="41"/>
      <c r="B535" s="47"/>
      <c r="C535" s="319" t="s">
        <v>2221</v>
      </c>
      <c r="D535" s="319" t="s">
        <v>5972</v>
      </c>
      <c r="E535" s="20" t="s">
        <v>234</v>
      </c>
      <c r="F535" s="320">
        <v>88.049999999999997</v>
      </c>
      <c r="G535" s="41"/>
      <c r="H535" s="47"/>
    </row>
    <row r="536" s="2" customFormat="1" ht="16.8" customHeight="1">
      <c r="A536" s="41"/>
      <c r="B536" s="47"/>
      <c r="C536" s="319" t="s">
        <v>2237</v>
      </c>
      <c r="D536" s="319" t="s">
        <v>5966</v>
      </c>
      <c r="E536" s="20" t="s">
        <v>234</v>
      </c>
      <c r="F536" s="320">
        <v>118.938</v>
      </c>
      <c r="G536" s="41"/>
      <c r="H536" s="47"/>
    </row>
    <row r="537" s="2" customFormat="1" ht="16.8" customHeight="1">
      <c r="A537" s="41"/>
      <c r="B537" s="47"/>
      <c r="C537" s="319" t="s">
        <v>2398</v>
      </c>
      <c r="D537" s="319" t="s">
        <v>5973</v>
      </c>
      <c r="E537" s="20" t="s">
        <v>234</v>
      </c>
      <c r="F537" s="320">
        <v>44.350000000000001</v>
      </c>
      <c r="G537" s="41"/>
      <c r="H537" s="47"/>
    </row>
    <row r="538" s="2" customFormat="1" ht="16.8" customHeight="1">
      <c r="A538" s="41"/>
      <c r="B538" s="47"/>
      <c r="C538" s="319" t="s">
        <v>2410</v>
      </c>
      <c r="D538" s="319" t="s">
        <v>5974</v>
      </c>
      <c r="E538" s="20" t="s">
        <v>234</v>
      </c>
      <c r="F538" s="320">
        <v>149.75999999999999</v>
      </c>
      <c r="G538" s="41"/>
      <c r="H538" s="47"/>
    </row>
    <row r="539" s="2" customFormat="1" ht="16.8" customHeight="1">
      <c r="A539" s="41"/>
      <c r="B539" s="47"/>
      <c r="C539" s="319" t="s">
        <v>2406</v>
      </c>
      <c r="D539" s="319" t="s">
        <v>5975</v>
      </c>
      <c r="E539" s="20" t="s">
        <v>234</v>
      </c>
      <c r="F539" s="320">
        <v>149.75999999999999</v>
      </c>
      <c r="G539" s="41"/>
      <c r="H539" s="47"/>
    </row>
    <row r="540" s="2" customFormat="1" ht="16.8" customHeight="1">
      <c r="A540" s="41"/>
      <c r="B540" s="47"/>
      <c r="C540" s="319" t="s">
        <v>2500</v>
      </c>
      <c r="D540" s="319" t="s">
        <v>5976</v>
      </c>
      <c r="E540" s="20" t="s">
        <v>234</v>
      </c>
      <c r="F540" s="320">
        <v>69.689999999999998</v>
      </c>
      <c r="G540" s="41"/>
      <c r="H540" s="47"/>
    </row>
    <row r="541" s="2" customFormat="1" ht="16.8" customHeight="1">
      <c r="A541" s="41"/>
      <c r="B541" s="47"/>
      <c r="C541" s="319" t="s">
        <v>2506</v>
      </c>
      <c r="D541" s="319" t="s">
        <v>5968</v>
      </c>
      <c r="E541" s="20" t="s">
        <v>234</v>
      </c>
      <c r="F541" s="320">
        <v>74.093999999999994</v>
      </c>
      <c r="G541" s="41"/>
      <c r="H541" s="47"/>
    </row>
    <row r="542" s="2" customFormat="1" ht="16.8" customHeight="1">
      <c r="A542" s="41"/>
      <c r="B542" s="47"/>
      <c r="C542" s="319" t="s">
        <v>1303</v>
      </c>
      <c r="D542" s="319" t="s">
        <v>5909</v>
      </c>
      <c r="E542" s="20" t="s">
        <v>234</v>
      </c>
      <c r="F542" s="320">
        <v>276.60000000000002</v>
      </c>
      <c r="G542" s="41"/>
      <c r="H542" s="47"/>
    </row>
    <row r="543" s="2" customFormat="1" ht="16.8" customHeight="1">
      <c r="A543" s="41"/>
      <c r="B543" s="47"/>
      <c r="C543" s="315" t="s">
        <v>2038</v>
      </c>
      <c r="D543" s="316" t="s">
        <v>19</v>
      </c>
      <c r="E543" s="317" t="s">
        <v>19</v>
      </c>
      <c r="F543" s="318">
        <v>40.270000000000003</v>
      </c>
      <c r="G543" s="41"/>
      <c r="H543" s="47"/>
    </row>
    <row r="544" s="2" customFormat="1" ht="16.8" customHeight="1">
      <c r="A544" s="41"/>
      <c r="B544" s="47"/>
      <c r="C544" s="319" t="s">
        <v>19</v>
      </c>
      <c r="D544" s="319" t="s">
        <v>2537</v>
      </c>
      <c r="E544" s="20" t="s">
        <v>19</v>
      </c>
      <c r="F544" s="320">
        <v>0</v>
      </c>
      <c r="G544" s="41"/>
      <c r="H544" s="47"/>
    </row>
    <row r="545" s="2" customFormat="1" ht="16.8" customHeight="1">
      <c r="A545" s="41"/>
      <c r="B545" s="47"/>
      <c r="C545" s="319" t="s">
        <v>19</v>
      </c>
      <c r="D545" s="319" t="s">
        <v>524</v>
      </c>
      <c r="E545" s="20" t="s">
        <v>19</v>
      </c>
      <c r="F545" s="320">
        <v>0</v>
      </c>
      <c r="G545" s="41"/>
      <c r="H545" s="47"/>
    </row>
    <row r="546" s="2" customFormat="1" ht="16.8" customHeight="1">
      <c r="A546" s="41"/>
      <c r="B546" s="47"/>
      <c r="C546" s="319" t="s">
        <v>19</v>
      </c>
      <c r="D546" s="319" t="s">
        <v>2039</v>
      </c>
      <c r="E546" s="20" t="s">
        <v>19</v>
      </c>
      <c r="F546" s="320">
        <v>40.270000000000003</v>
      </c>
      <c r="G546" s="41"/>
      <c r="H546" s="47"/>
    </row>
    <row r="547" s="2" customFormat="1" ht="16.8" customHeight="1">
      <c r="A547" s="41"/>
      <c r="B547" s="47"/>
      <c r="C547" s="319" t="s">
        <v>2038</v>
      </c>
      <c r="D547" s="319" t="s">
        <v>522</v>
      </c>
      <c r="E547" s="20" t="s">
        <v>19</v>
      </c>
      <c r="F547" s="320">
        <v>40.270000000000003</v>
      </c>
      <c r="G547" s="41"/>
      <c r="H547" s="47"/>
    </row>
    <row r="548" s="2" customFormat="1" ht="16.8" customHeight="1">
      <c r="A548" s="41"/>
      <c r="B548" s="47"/>
      <c r="C548" s="321" t="s">
        <v>5884</v>
      </c>
      <c r="D548" s="41"/>
      <c r="E548" s="41"/>
      <c r="F548" s="41"/>
      <c r="G548" s="41"/>
      <c r="H548" s="47"/>
    </row>
    <row r="549" s="2" customFormat="1" ht="16.8" customHeight="1">
      <c r="A549" s="41"/>
      <c r="B549" s="47"/>
      <c r="C549" s="319" t="s">
        <v>2526</v>
      </c>
      <c r="D549" s="319" t="s">
        <v>19</v>
      </c>
      <c r="E549" s="20" t="s">
        <v>274</v>
      </c>
      <c r="F549" s="320">
        <v>628.62</v>
      </c>
      <c r="G549" s="41"/>
      <c r="H549" s="47"/>
    </row>
    <row r="550" s="2" customFormat="1" ht="16.8" customHeight="1">
      <c r="A550" s="41"/>
      <c r="B550" s="47"/>
      <c r="C550" s="319" t="s">
        <v>1348</v>
      </c>
      <c r="D550" s="319" t="s">
        <v>5907</v>
      </c>
      <c r="E550" s="20" t="s">
        <v>234</v>
      </c>
      <c r="F550" s="320">
        <v>30.888000000000002</v>
      </c>
      <c r="G550" s="41"/>
      <c r="H550" s="47"/>
    </row>
    <row r="551" s="2" customFormat="1" ht="16.8" customHeight="1">
      <c r="A551" s="41"/>
      <c r="B551" s="47"/>
      <c r="C551" s="319" t="s">
        <v>2233</v>
      </c>
      <c r="D551" s="319" t="s">
        <v>5907</v>
      </c>
      <c r="E551" s="20" t="s">
        <v>234</v>
      </c>
      <c r="F551" s="320">
        <v>123.55</v>
      </c>
      <c r="G551" s="41"/>
      <c r="H551" s="47"/>
    </row>
    <row r="552" s="2" customFormat="1" ht="16.8" customHeight="1">
      <c r="A552" s="41"/>
      <c r="B552" s="47"/>
      <c r="C552" s="319" t="s">
        <v>2237</v>
      </c>
      <c r="D552" s="319" t="s">
        <v>5966</v>
      </c>
      <c r="E552" s="20" t="s">
        <v>234</v>
      </c>
      <c r="F552" s="320">
        <v>118.938</v>
      </c>
      <c r="G552" s="41"/>
      <c r="H552" s="47"/>
    </row>
    <row r="553" s="2" customFormat="1" ht="16.8" customHeight="1">
      <c r="A553" s="41"/>
      <c r="B553" s="47"/>
      <c r="C553" s="319" t="s">
        <v>2473</v>
      </c>
      <c r="D553" s="319" t="s">
        <v>5978</v>
      </c>
      <c r="E553" s="20" t="s">
        <v>234</v>
      </c>
      <c r="F553" s="320">
        <v>32.987000000000002</v>
      </c>
      <c r="G553" s="41"/>
      <c r="H553" s="47"/>
    </row>
    <row r="554" s="2" customFormat="1" ht="16.8" customHeight="1">
      <c r="A554" s="41"/>
      <c r="B554" s="47"/>
      <c r="C554" s="319" t="s">
        <v>2484</v>
      </c>
      <c r="D554" s="319" t="s">
        <v>5979</v>
      </c>
      <c r="E554" s="20" t="s">
        <v>274</v>
      </c>
      <c r="F554" s="320">
        <v>40.270000000000003</v>
      </c>
      <c r="G554" s="41"/>
      <c r="H554" s="47"/>
    </row>
    <row r="555" s="2" customFormat="1" ht="16.8" customHeight="1">
      <c r="A555" s="41"/>
      <c r="B555" s="47"/>
      <c r="C555" s="315" t="s">
        <v>2040</v>
      </c>
      <c r="D555" s="316" t="s">
        <v>19</v>
      </c>
      <c r="E555" s="317" t="s">
        <v>19</v>
      </c>
      <c r="F555" s="318">
        <v>28.960000000000001</v>
      </c>
      <c r="G555" s="41"/>
      <c r="H555" s="47"/>
    </row>
    <row r="556" s="2" customFormat="1" ht="16.8" customHeight="1">
      <c r="A556" s="41"/>
      <c r="B556" s="47"/>
      <c r="C556" s="319" t="s">
        <v>19</v>
      </c>
      <c r="D556" s="319" t="s">
        <v>2537</v>
      </c>
      <c r="E556" s="20" t="s">
        <v>19</v>
      </c>
      <c r="F556" s="320">
        <v>0</v>
      </c>
      <c r="G556" s="41"/>
      <c r="H556" s="47"/>
    </row>
    <row r="557" s="2" customFormat="1" ht="16.8" customHeight="1">
      <c r="A557" s="41"/>
      <c r="B557" s="47"/>
      <c r="C557" s="319" t="s">
        <v>19</v>
      </c>
      <c r="D557" s="319" t="s">
        <v>524</v>
      </c>
      <c r="E557" s="20" t="s">
        <v>19</v>
      </c>
      <c r="F557" s="320">
        <v>0</v>
      </c>
      <c r="G557" s="41"/>
      <c r="H557" s="47"/>
    </row>
    <row r="558" s="2" customFormat="1" ht="16.8" customHeight="1">
      <c r="A558" s="41"/>
      <c r="B558" s="47"/>
      <c r="C558" s="319" t="s">
        <v>19</v>
      </c>
      <c r="D558" s="319" t="s">
        <v>2041</v>
      </c>
      <c r="E558" s="20" t="s">
        <v>19</v>
      </c>
      <c r="F558" s="320">
        <v>28.960000000000001</v>
      </c>
      <c r="G558" s="41"/>
      <c r="H558" s="47"/>
    </row>
    <row r="559" s="2" customFormat="1" ht="16.8" customHeight="1">
      <c r="A559" s="41"/>
      <c r="B559" s="47"/>
      <c r="C559" s="319" t="s">
        <v>2040</v>
      </c>
      <c r="D559" s="319" t="s">
        <v>522</v>
      </c>
      <c r="E559" s="20" t="s">
        <v>19</v>
      </c>
      <c r="F559" s="320">
        <v>28.960000000000001</v>
      </c>
      <c r="G559" s="41"/>
      <c r="H559" s="47"/>
    </row>
    <row r="560" s="2" customFormat="1" ht="16.8" customHeight="1">
      <c r="A560" s="41"/>
      <c r="B560" s="47"/>
      <c r="C560" s="321" t="s">
        <v>5884</v>
      </c>
      <c r="D560" s="41"/>
      <c r="E560" s="41"/>
      <c r="F560" s="41"/>
      <c r="G560" s="41"/>
      <c r="H560" s="47"/>
    </row>
    <row r="561" s="2" customFormat="1" ht="16.8" customHeight="1">
      <c r="A561" s="41"/>
      <c r="B561" s="47"/>
      <c r="C561" s="319" t="s">
        <v>2559</v>
      </c>
      <c r="D561" s="319" t="s">
        <v>19</v>
      </c>
      <c r="E561" s="20" t="s">
        <v>234</v>
      </c>
      <c r="F561" s="320">
        <v>546.35000000000002</v>
      </c>
      <c r="G561" s="41"/>
      <c r="H561" s="47"/>
    </row>
    <row r="562" s="2" customFormat="1" ht="16.8" customHeight="1">
      <c r="A562" s="41"/>
      <c r="B562" s="47"/>
      <c r="C562" s="319" t="s">
        <v>2135</v>
      </c>
      <c r="D562" s="319" t="s">
        <v>5977</v>
      </c>
      <c r="E562" s="20" t="s">
        <v>234</v>
      </c>
      <c r="F562" s="320">
        <v>42.859999999999999</v>
      </c>
      <c r="G562" s="41"/>
      <c r="H562" s="47"/>
    </row>
    <row r="563" s="2" customFormat="1" ht="16.8" customHeight="1">
      <c r="A563" s="41"/>
      <c r="B563" s="47"/>
      <c r="C563" s="319" t="s">
        <v>2139</v>
      </c>
      <c r="D563" s="319" t="s">
        <v>5970</v>
      </c>
      <c r="E563" s="20" t="s">
        <v>234</v>
      </c>
      <c r="F563" s="320">
        <v>24.928000000000001</v>
      </c>
      <c r="G563" s="41"/>
      <c r="H563" s="47"/>
    </row>
    <row r="564" s="2" customFormat="1" ht="16.8" customHeight="1">
      <c r="A564" s="41"/>
      <c r="B564" s="47"/>
      <c r="C564" s="319" t="s">
        <v>2125</v>
      </c>
      <c r="D564" s="319" t="s">
        <v>5971</v>
      </c>
      <c r="E564" s="20" t="s">
        <v>234</v>
      </c>
      <c r="F564" s="320">
        <v>142.19999999999999</v>
      </c>
      <c r="G564" s="41"/>
      <c r="H564" s="47"/>
    </row>
    <row r="565" s="2" customFormat="1" ht="16.8" customHeight="1">
      <c r="A565" s="41"/>
      <c r="B565" s="47"/>
      <c r="C565" s="319" t="s">
        <v>2221</v>
      </c>
      <c r="D565" s="319" t="s">
        <v>5972</v>
      </c>
      <c r="E565" s="20" t="s">
        <v>234</v>
      </c>
      <c r="F565" s="320">
        <v>88.049999999999997</v>
      </c>
      <c r="G565" s="41"/>
      <c r="H565" s="47"/>
    </row>
    <row r="566" s="2" customFormat="1" ht="16.8" customHeight="1">
      <c r="A566" s="41"/>
      <c r="B566" s="47"/>
      <c r="C566" s="319" t="s">
        <v>2237</v>
      </c>
      <c r="D566" s="319" t="s">
        <v>5966</v>
      </c>
      <c r="E566" s="20" t="s">
        <v>234</v>
      </c>
      <c r="F566" s="320">
        <v>118.938</v>
      </c>
      <c r="G566" s="41"/>
      <c r="H566" s="47"/>
    </row>
    <row r="567" s="2" customFormat="1" ht="16.8" customHeight="1">
      <c r="A567" s="41"/>
      <c r="B567" s="47"/>
      <c r="C567" s="319" t="s">
        <v>2473</v>
      </c>
      <c r="D567" s="319" t="s">
        <v>5978</v>
      </c>
      <c r="E567" s="20" t="s">
        <v>234</v>
      </c>
      <c r="F567" s="320">
        <v>32.987000000000002</v>
      </c>
      <c r="G567" s="41"/>
      <c r="H567" s="47"/>
    </row>
    <row r="568" s="2" customFormat="1" ht="16.8" customHeight="1">
      <c r="A568" s="41"/>
      <c r="B568" s="47"/>
      <c r="C568" s="319" t="s">
        <v>2500</v>
      </c>
      <c r="D568" s="319" t="s">
        <v>5976</v>
      </c>
      <c r="E568" s="20" t="s">
        <v>234</v>
      </c>
      <c r="F568" s="320">
        <v>69.689999999999998</v>
      </c>
      <c r="G568" s="41"/>
      <c r="H568" s="47"/>
    </row>
    <row r="569" s="2" customFormat="1" ht="16.8" customHeight="1">
      <c r="A569" s="41"/>
      <c r="B569" s="47"/>
      <c r="C569" s="319" t="s">
        <v>2506</v>
      </c>
      <c r="D569" s="319" t="s">
        <v>5968</v>
      </c>
      <c r="E569" s="20" t="s">
        <v>234</v>
      </c>
      <c r="F569" s="320">
        <v>74.093999999999994</v>
      </c>
      <c r="G569" s="41"/>
      <c r="H569" s="47"/>
    </row>
    <row r="570" s="2" customFormat="1" ht="16.8" customHeight="1">
      <c r="A570" s="41"/>
      <c r="B570" s="47"/>
      <c r="C570" s="319" t="s">
        <v>1303</v>
      </c>
      <c r="D570" s="319" t="s">
        <v>5909</v>
      </c>
      <c r="E570" s="20" t="s">
        <v>234</v>
      </c>
      <c r="F570" s="320">
        <v>276.60000000000002</v>
      </c>
      <c r="G570" s="41"/>
      <c r="H570" s="47"/>
    </row>
    <row r="571" s="2" customFormat="1" ht="16.8" customHeight="1">
      <c r="A571" s="41"/>
      <c r="B571" s="47"/>
      <c r="C571" s="315" t="s">
        <v>2042</v>
      </c>
      <c r="D571" s="316" t="s">
        <v>19</v>
      </c>
      <c r="E571" s="317" t="s">
        <v>19</v>
      </c>
      <c r="F571" s="318">
        <v>29.899999999999999</v>
      </c>
      <c r="G571" s="41"/>
      <c r="H571" s="47"/>
    </row>
    <row r="572" s="2" customFormat="1" ht="16.8" customHeight="1">
      <c r="A572" s="41"/>
      <c r="B572" s="47"/>
      <c r="C572" s="319" t="s">
        <v>19</v>
      </c>
      <c r="D572" s="319" t="s">
        <v>2538</v>
      </c>
      <c r="E572" s="20" t="s">
        <v>19</v>
      </c>
      <c r="F572" s="320">
        <v>0</v>
      </c>
      <c r="G572" s="41"/>
      <c r="H572" s="47"/>
    </row>
    <row r="573" s="2" customFormat="1" ht="16.8" customHeight="1">
      <c r="A573" s="41"/>
      <c r="B573" s="47"/>
      <c r="C573" s="319" t="s">
        <v>19</v>
      </c>
      <c r="D573" s="319" t="s">
        <v>524</v>
      </c>
      <c r="E573" s="20" t="s">
        <v>19</v>
      </c>
      <c r="F573" s="320">
        <v>0</v>
      </c>
      <c r="G573" s="41"/>
      <c r="H573" s="47"/>
    </row>
    <row r="574" s="2" customFormat="1" ht="16.8" customHeight="1">
      <c r="A574" s="41"/>
      <c r="B574" s="47"/>
      <c r="C574" s="319" t="s">
        <v>19</v>
      </c>
      <c r="D574" s="319" t="s">
        <v>2043</v>
      </c>
      <c r="E574" s="20" t="s">
        <v>19</v>
      </c>
      <c r="F574" s="320">
        <v>29.899999999999999</v>
      </c>
      <c r="G574" s="41"/>
      <c r="H574" s="47"/>
    </row>
    <row r="575" s="2" customFormat="1" ht="16.8" customHeight="1">
      <c r="A575" s="41"/>
      <c r="B575" s="47"/>
      <c r="C575" s="319" t="s">
        <v>2042</v>
      </c>
      <c r="D575" s="319" t="s">
        <v>522</v>
      </c>
      <c r="E575" s="20" t="s">
        <v>19</v>
      </c>
      <c r="F575" s="320">
        <v>29.899999999999999</v>
      </c>
      <c r="G575" s="41"/>
      <c r="H575" s="47"/>
    </row>
    <row r="576" s="2" customFormat="1" ht="16.8" customHeight="1">
      <c r="A576" s="41"/>
      <c r="B576" s="47"/>
      <c r="C576" s="321" t="s">
        <v>5884</v>
      </c>
      <c r="D576" s="41"/>
      <c r="E576" s="41"/>
      <c r="F576" s="41"/>
      <c r="G576" s="41"/>
      <c r="H576" s="47"/>
    </row>
    <row r="577" s="2" customFormat="1" ht="16.8" customHeight="1">
      <c r="A577" s="41"/>
      <c r="B577" s="47"/>
      <c r="C577" s="319" t="s">
        <v>2526</v>
      </c>
      <c r="D577" s="319" t="s">
        <v>19</v>
      </c>
      <c r="E577" s="20" t="s">
        <v>274</v>
      </c>
      <c r="F577" s="320">
        <v>628.62</v>
      </c>
      <c r="G577" s="41"/>
      <c r="H577" s="47"/>
    </row>
    <row r="578" s="2" customFormat="1" ht="16.8" customHeight="1">
      <c r="A578" s="41"/>
      <c r="B578" s="47"/>
      <c r="C578" s="319" t="s">
        <v>1348</v>
      </c>
      <c r="D578" s="319" t="s">
        <v>5907</v>
      </c>
      <c r="E578" s="20" t="s">
        <v>234</v>
      </c>
      <c r="F578" s="320">
        <v>30.888000000000002</v>
      </c>
      <c r="G578" s="41"/>
      <c r="H578" s="47"/>
    </row>
    <row r="579" s="2" customFormat="1" ht="16.8" customHeight="1">
      <c r="A579" s="41"/>
      <c r="B579" s="47"/>
      <c r="C579" s="319" t="s">
        <v>2233</v>
      </c>
      <c r="D579" s="319" t="s">
        <v>5907</v>
      </c>
      <c r="E579" s="20" t="s">
        <v>234</v>
      </c>
      <c r="F579" s="320">
        <v>123.55</v>
      </c>
      <c r="G579" s="41"/>
      <c r="H579" s="47"/>
    </row>
    <row r="580" s="2" customFormat="1" ht="16.8" customHeight="1">
      <c r="A580" s="41"/>
      <c r="B580" s="47"/>
      <c r="C580" s="319" t="s">
        <v>2237</v>
      </c>
      <c r="D580" s="319" t="s">
        <v>5966</v>
      </c>
      <c r="E580" s="20" t="s">
        <v>234</v>
      </c>
      <c r="F580" s="320">
        <v>118.938</v>
      </c>
      <c r="G580" s="41"/>
      <c r="H580" s="47"/>
    </row>
    <row r="581" s="2" customFormat="1" ht="16.8" customHeight="1">
      <c r="A581" s="41"/>
      <c r="B581" s="47"/>
      <c r="C581" s="319" t="s">
        <v>2293</v>
      </c>
      <c r="D581" s="319" t="s">
        <v>5980</v>
      </c>
      <c r="E581" s="20" t="s">
        <v>274</v>
      </c>
      <c r="F581" s="320">
        <v>94.379999999999995</v>
      </c>
      <c r="G581" s="41"/>
      <c r="H581" s="47"/>
    </row>
    <row r="582" s="2" customFormat="1" ht="16.8" customHeight="1">
      <c r="A582" s="41"/>
      <c r="B582" s="47"/>
      <c r="C582" s="315" t="s">
        <v>2044</v>
      </c>
      <c r="D582" s="316" t="s">
        <v>19</v>
      </c>
      <c r="E582" s="317" t="s">
        <v>19</v>
      </c>
      <c r="F582" s="318">
        <v>12.92</v>
      </c>
      <c r="G582" s="41"/>
      <c r="H582" s="47"/>
    </row>
    <row r="583" s="2" customFormat="1" ht="16.8" customHeight="1">
      <c r="A583" s="41"/>
      <c r="B583" s="47"/>
      <c r="C583" s="319" t="s">
        <v>19</v>
      </c>
      <c r="D583" s="319" t="s">
        <v>2538</v>
      </c>
      <c r="E583" s="20" t="s">
        <v>19</v>
      </c>
      <c r="F583" s="320">
        <v>0</v>
      </c>
      <c r="G583" s="41"/>
      <c r="H583" s="47"/>
    </row>
    <row r="584" s="2" customFormat="1" ht="16.8" customHeight="1">
      <c r="A584" s="41"/>
      <c r="B584" s="47"/>
      <c r="C584" s="319" t="s">
        <v>19</v>
      </c>
      <c r="D584" s="319" t="s">
        <v>524</v>
      </c>
      <c r="E584" s="20" t="s">
        <v>19</v>
      </c>
      <c r="F584" s="320">
        <v>0</v>
      </c>
      <c r="G584" s="41"/>
      <c r="H584" s="47"/>
    </row>
    <row r="585" s="2" customFormat="1" ht="16.8" customHeight="1">
      <c r="A585" s="41"/>
      <c r="B585" s="47"/>
      <c r="C585" s="319" t="s">
        <v>19</v>
      </c>
      <c r="D585" s="319" t="s">
        <v>767</v>
      </c>
      <c r="E585" s="20" t="s">
        <v>19</v>
      </c>
      <c r="F585" s="320">
        <v>0</v>
      </c>
      <c r="G585" s="41"/>
      <c r="H585" s="47"/>
    </row>
    <row r="586" s="2" customFormat="1" ht="16.8" customHeight="1">
      <c r="A586" s="41"/>
      <c r="B586" s="47"/>
      <c r="C586" s="319" t="s">
        <v>19</v>
      </c>
      <c r="D586" s="319" t="s">
        <v>768</v>
      </c>
      <c r="E586" s="20" t="s">
        <v>19</v>
      </c>
      <c r="F586" s="320">
        <v>11.33</v>
      </c>
      <c r="G586" s="41"/>
      <c r="H586" s="47"/>
    </row>
    <row r="587" s="2" customFormat="1" ht="16.8" customHeight="1">
      <c r="A587" s="41"/>
      <c r="B587" s="47"/>
      <c r="C587" s="319" t="s">
        <v>19</v>
      </c>
      <c r="D587" s="319" t="s">
        <v>2022</v>
      </c>
      <c r="E587" s="20" t="s">
        <v>19</v>
      </c>
      <c r="F587" s="320">
        <v>0</v>
      </c>
      <c r="G587" s="41"/>
      <c r="H587" s="47"/>
    </row>
    <row r="588" s="2" customFormat="1" ht="16.8" customHeight="1">
      <c r="A588" s="41"/>
      <c r="B588" s="47"/>
      <c r="C588" s="319" t="s">
        <v>19</v>
      </c>
      <c r="D588" s="319" t="s">
        <v>2023</v>
      </c>
      <c r="E588" s="20" t="s">
        <v>19</v>
      </c>
      <c r="F588" s="320">
        <v>12.893000000000001</v>
      </c>
      <c r="G588" s="41"/>
      <c r="H588" s="47"/>
    </row>
    <row r="589" s="2" customFormat="1" ht="16.8" customHeight="1">
      <c r="A589" s="41"/>
      <c r="B589" s="47"/>
      <c r="C589" s="319" t="s">
        <v>19</v>
      </c>
      <c r="D589" s="319" t="s">
        <v>2024</v>
      </c>
      <c r="E589" s="20" t="s">
        <v>19</v>
      </c>
      <c r="F589" s="320">
        <v>0</v>
      </c>
      <c r="G589" s="41"/>
      <c r="H589" s="47"/>
    </row>
    <row r="590" s="2" customFormat="1" ht="16.8" customHeight="1">
      <c r="A590" s="41"/>
      <c r="B590" s="47"/>
      <c r="C590" s="319" t="s">
        <v>19</v>
      </c>
      <c r="D590" s="319" t="s">
        <v>2025</v>
      </c>
      <c r="E590" s="20" t="s">
        <v>19</v>
      </c>
      <c r="F590" s="320">
        <v>6.3220000000000001</v>
      </c>
      <c r="G590" s="41"/>
      <c r="H590" s="47"/>
    </row>
    <row r="591" s="2" customFormat="1" ht="16.8" customHeight="1">
      <c r="A591" s="41"/>
      <c r="B591" s="47"/>
      <c r="C591" s="319" t="s">
        <v>19</v>
      </c>
      <c r="D591" s="319" t="s">
        <v>2026</v>
      </c>
      <c r="E591" s="20" t="s">
        <v>19</v>
      </c>
      <c r="F591" s="320">
        <v>1.343</v>
      </c>
      <c r="G591" s="41"/>
      <c r="H591" s="47"/>
    </row>
    <row r="592" s="2" customFormat="1" ht="16.8" customHeight="1">
      <c r="A592" s="41"/>
      <c r="B592" s="47"/>
      <c r="C592" s="319" t="s">
        <v>1828</v>
      </c>
      <c r="D592" s="319" t="s">
        <v>522</v>
      </c>
      <c r="E592" s="20" t="s">
        <v>19</v>
      </c>
      <c r="F592" s="320">
        <v>31.888000000000002</v>
      </c>
      <c r="G592" s="41"/>
      <c r="H592" s="47"/>
    </row>
    <row r="593" s="2" customFormat="1" ht="16.8" customHeight="1">
      <c r="A593" s="41"/>
      <c r="B593" s="47"/>
      <c r="C593" s="321" t="s">
        <v>5884</v>
      </c>
      <c r="D593" s="41"/>
      <c r="E593" s="41"/>
      <c r="F593" s="41"/>
      <c r="G593" s="41"/>
      <c r="H593" s="47"/>
    </row>
    <row r="594" s="2" customFormat="1" ht="16.8" customHeight="1">
      <c r="A594" s="41"/>
      <c r="B594" s="47"/>
      <c r="C594" s="319" t="s">
        <v>2013</v>
      </c>
      <c r="D594" s="319" t="s">
        <v>19</v>
      </c>
      <c r="E594" s="20" t="s">
        <v>234</v>
      </c>
      <c r="F594" s="320">
        <v>665.05600000000004</v>
      </c>
      <c r="G594" s="41"/>
      <c r="H594" s="47"/>
    </row>
    <row r="595" s="2" customFormat="1" ht="16.8" customHeight="1">
      <c r="A595" s="41"/>
      <c r="B595" s="47"/>
      <c r="C595" s="319" t="s">
        <v>1942</v>
      </c>
      <c r="D595" s="319" t="s">
        <v>5959</v>
      </c>
      <c r="E595" s="20" t="s">
        <v>234</v>
      </c>
      <c r="F595" s="320">
        <v>31.888000000000002</v>
      </c>
      <c r="G595" s="41"/>
      <c r="H595" s="47"/>
    </row>
    <row r="596" s="2" customFormat="1" ht="16.8" customHeight="1">
      <c r="A596" s="41"/>
      <c r="B596" s="47"/>
      <c r="C596" s="319" t="s">
        <v>1916</v>
      </c>
      <c r="D596" s="319" t="s">
        <v>1917</v>
      </c>
      <c r="E596" s="20" t="s">
        <v>234</v>
      </c>
      <c r="F596" s="320">
        <v>795.28599999999994</v>
      </c>
      <c r="G596" s="41"/>
      <c r="H596" s="47"/>
    </row>
    <row r="597" s="2" customFormat="1" ht="26.4" customHeight="1">
      <c r="A597" s="41"/>
      <c r="B597" s="47"/>
      <c r="C597" s="314" t="s">
        <v>5981</v>
      </c>
      <c r="D597" s="314" t="s">
        <v>111</v>
      </c>
      <c r="E597" s="41"/>
      <c r="F597" s="41"/>
      <c r="G597" s="41"/>
      <c r="H597" s="47"/>
    </row>
    <row r="598" s="2" customFormat="1" ht="16.8" customHeight="1">
      <c r="A598" s="41"/>
      <c r="B598" s="47"/>
      <c r="C598" s="315" t="s">
        <v>2028</v>
      </c>
      <c r="D598" s="316" t="s">
        <v>19</v>
      </c>
      <c r="E598" s="317" t="s">
        <v>19</v>
      </c>
      <c r="F598" s="318">
        <v>3.6200000000000001</v>
      </c>
      <c r="G598" s="41"/>
      <c r="H598" s="47"/>
    </row>
    <row r="599" s="2" customFormat="1" ht="16.8" customHeight="1">
      <c r="A599" s="41"/>
      <c r="B599" s="47"/>
      <c r="C599" s="319" t="s">
        <v>19</v>
      </c>
      <c r="D599" s="319" t="s">
        <v>2563</v>
      </c>
      <c r="E599" s="20" t="s">
        <v>19</v>
      </c>
      <c r="F599" s="320">
        <v>0</v>
      </c>
      <c r="G599" s="41"/>
      <c r="H599" s="47"/>
    </row>
    <row r="600" s="2" customFormat="1" ht="16.8" customHeight="1">
      <c r="A600" s="41"/>
      <c r="B600" s="47"/>
      <c r="C600" s="319" t="s">
        <v>19</v>
      </c>
      <c r="D600" s="319" t="s">
        <v>520</v>
      </c>
      <c r="E600" s="20" t="s">
        <v>19</v>
      </c>
      <c r="F600" s="320">
        <v>0</v>
      </c>
      <c r="G600" s="41"/>
      <c r="H600" s="47"/>
    </row>
    <row r="601" s="2" customFormat="1" ht="16.8" customHeight="1">
      <c r="A601" s="41"/>
      <c r="B601" s="47"/>
      <c r="C601" s="319" t="s">
        <v>19</v>
      </c>
      <c r="D601" s="319" t="s">
        <v>2029</v>
      </c>
      <c r="E601" s="20" t="s">
        <v>19</v>
      </c>
      <c r="F601" s="320">
        <v>3.6200000000000001</v>
      </c>
      <c r="G601" s="41"/>
      <c r="H601" s="47"/>
    </row>
    <row r="602" s="2" customFormat="1" ht="16.8" customHeight="1">
      <c r="A602" s="41"/>
      <c r="B602" s="47"/>
      <c r="C602" s="319" t="s">
        <v>2028</v>
      </c>
      <c r="D602" s="319" t="s">
        <v>522</v>
      </c>
      <c r="E602" s="20" t="s">
        <v>19</v>
      </c>
      <c r="F602" s="320">
        <v>3.6200000000000001</v>
      </c>
      <c r="G602" s="41"/>
      <c r="H602" s="47"/>
    </row>
    <row r="603" s="2" customFormat="1" ht="16.8" customHeight="1">
      <c r="A603" s="41"/>
      <c r="B603" s="47"/>
      <c r="C603" s="321" t="s">
        <v>5884</v>
      </c>
      <c r="D603" s="41"/>
      <c r="E603" s="41"/>
      <c r="F603" s="41"/>
      <c r="G603" s="41"/>
      <c r="H603" s="47"/>
    </row>
    <row r="604" s="2" customFormat="1" ht="16.8" customHeight="1">
      <c r="A604" s="41"/>
      <c r="B604" s="47"/>
      <c r="C604" s="319" t="s">
        <v>2559</v>
      </c>
      <c r="D604" s="319" t="s">
        <v>19</v>
      </c>
      <c r="E604" s="20" t="s">
        <v>234</v>
      </c>
      <c r="F604" s="320">
        <v>546.35000000000002</v>
      </c>
      <c r="G604" s="41"/>
      <c r="H604" s="47"/>
    </row>
    <row r="605" s="2" customFormat="1" ht="16.8" customHeight="1">
      <c r="A605" s="41"/>
      <c r="B605" s="47"/>
      <c r="C605" s="319" t="s">
        <v>2398</v>
      </c>
      <c r="D605" s="319" t="s">
        <v>5973</v>
      </c>
      <c r="E605" s="20" t="s">
        <v>234</v>
      </c>
      <c r="F605" s="320">
        <v>44.350000000000001</v>
      </c>
      <c r="G605" s="41"/>
      <c r="H605" s="47"/>
    </row>
    <row r="606" s="2" customFormat="1" ht="16.8" customHeight="1">
      <c r="A606" s="41"/>
      <c r="B606" s="47"/>
      <c r="C606" s="319" t="s">
        <v>2410</v>
      </c>
      <c r="D606" s="319" t="s">
        <v>5974</v>
      </c>
      <c r="E606" s="20" t="s">
        <v>234</v>
      </c>
      <c r="F606" s="320">
        <v>149.75999999999999</v>
      </c>
      <c r="G606" s="41"/>
      <c r="H606" s="47"/>
    </row>
    <row r="607" s="2" customFormat="1" ht="16.8" customHeight="1">
      <c r="A607" s="41"/>
      <c r="B607" s="47"/>
      <c r="C607" s="319" t="s">
        <v>2406</v>
      </c>
      <c r="D607" s="319" t="s">
        <v>5975</v>
      </c>
      <c r="E607" s="20" t="s">
        <v>234</v>
      </c>
      <c r="F607" s="320">
        <v>149.75999999999999</v>
      </c>
      <c r="G607" s="41"/>
      <c r="H607" s="47"/>
    </row>
    <row r="608" s="2" customFormat="1" ht="16.8" customHeight="1">
      <c r="A608" s="41"/>
      <c r="B608" s="47"/>
      <c r="C608" s="315" t="s">
        <v>2030</v>
      </c>
      <c r="D608" s="316" t="s">
        <v>19</v>
      </c>
      <c r="E608" s="317" t="s">
        <v>19</v>
      </c>
      <c r="F608" s="318">
        <v>27.32</v>
      </c>
      <c r="G608" s="41"/>
      <c r="H608" s="47"/>
    </row>
    <row r="609" s="2" customFormat="1" ht="16.8" customHeight="1">
      <c r="A609" s="41"/>
      <c r="B609" s="47"/>
      <c r="C609" s="319" t="s">
        <v>19</v>
      </c>
      <c r="D609" s="319" t="s">
        <v>2532</v>
      </c>
      <c r="E609" s="20" t="s">
        <v>19</v>
      </c>
      <c r="F609" s="320">
        <v>0</v>
      </c>
      <c r="G609" s="41"/>
      <c r="H609" s="47"/>
    </row>
    <row r="610" s="2" customFormat="1" ht="16.8" customHeight="1">
      <c r="A610" s="41"/>
      <c r="B610" s="47"/>
      <c r="C610" s="319" t="s">
        <v>19</v>
      </c>
      <c r="D610" s="319" t="s">
        <v>524</v>
      </c>
      <c r="E610" s="20" t="s">
        <v>19</v>
      </c>
      <c r="F610" s="320">
        <v>0</v>
      </c>
      <c r="G610" s="41"/>
      <c r="H610" s="47"/>
    </row>
    <row r="611" s="2" customFormat="1" ht="16.8" customHeight="1">
      <c r="A611" s="41"/>
      <c r="B611" s="47"/>
      <c r="C611" s="319" t="s">
        <v>19</v>
      </c>
      <c r="D611" s="319" t="s">
        <v>2031</v>
      </c>
      <c r="E611" s="20" t="s">
        <v>19</v>
      </c>
      <c r="F611" s="320">
        <v>27.32</v>
      </c>
      <c r="G611" s="41"/>
      <c r="H611" s="47"/>
    </row>
    <row r="612" s="2" customFormat="1" ht="16.8" customHeight="1">
      <c r="A612" s="41"/>
      <c r="B612" s="47"/>
      <c r="C612" s="319" t="s">
        <v>2030</v>
      </c>
      <c r="D612" s="319" t="s">
        <v>522</v>
      </c>
      <c r="E612" s="20" t="s">
        <v>19</v>
      </c>
      <c r="F612" s="320">
        <v>27.32</v>
      </c>
      <c r="G612" s="41"/>
      <c r="H612" s="47"/>
    </row>
    <row r="613" s="2" customFormat="1" ht="16.8" customHeight="1">
      <c r="A613" s="41"/>
      <c r="B613" s="47"/>
      <c r="C613" s="321" t="s">
        <v>5884</v>
      </c>
      <c r="D613" s="41"/>
      <c r="E613" s="41"/>
      <c r="F613" s="41"/>
      <c r="G613" s="41"/>
      <c r="H613" s="47"/>
    </row>
    <row r="614" s="2" customFormat="1" ht="16.8" customHeight="1">
      <c r="A614" s="41"/>
      <c r="B614" s="47"/>
      <c r="C614" s="319" t="s">
        <v>2526</v>
      </c>
      <c r="D614" s="319" t="s">
        <v>19</v>
      </c>
      <c r="E614" s="20" t="s">
        <v>274</v>
      </c>
      <c r="F614" s="320">
        <v>628.62</v>
      </c>
      <c r="G614" s="41"/>
      <c r="H614" s="47"/>
    </row>
    <row r="615" s="2" customFormat="1" ht="16.8" customHeight="1">
      <c r="A615" s="41"/>
      <c r="B615" s="47"/>
      <c r="C615" s="319" t="s">
        <v>1348</v>
      </c>
      <c r="D615" s="319" t="s">
        <v>5907</v>
      </c>
      <c r="E615" s="20" t="s">
        <v>234</v>
      </c>
      <c r="F615" s="320">
        <v>30.888000000000002</v>
      </c>
      <c r="G615" s="41"/>
      <c r="H615" s="47"/>
    </row>
    <row r="616" s="2" customFormat="1" ht="16.8" customHeight="1">
      <c r="A616" s="41"/>
      <c r="B616" s="47"/>
      <c r="C616" s="319" t="s">
        <v>19</v>
      </c>
      <c r="D616" s="319" t="s">
        <v>2958</v>
      </c>
      <c r="E616" s="20" t="s">
        <v>19</v>
      </c>
      <c r="F616" s="320">
        <v>23.440000000000001</v>
      </c>
      <c r="G616" s="41"/>
      <c r="H616" s="47"/>
    </row>
    <row r="617" s="2" customFormat="1" ht="16.8" customHeight="1">
      <c r="A617" s="41"/>
      <c r="B617" s="47"/>
      <c r="C617" s="319" t="s">
        <v>19</v>
      </c>
      <c r="D617" s="319" t="s">
        <v>2959</v>
      </c>
      <c r="E617" s="20" t="s">
        <v>19</v>
      </c>
      <c r="F617" s="320">
        <v>0</v>
      </c>
      <c r="G617" s="41"/>
      <c r="H617" s="47"/>
    </row>
    <row r="618" s="2" customFormat="1" ht="16.8" customHeight="1">
      <c r="A618" s="41"/>
      <c r="B618" s="47"/>
      <c r="C618" s="319" t="s">
        <v>19</v>
      </c>
      <c r="D618" s="319" t="s">
        <v>2960</v>
      </c>
      <c r="E618" s="20" t="s">
        <v>19</v>
      </c>
      <c r="F618" s="320">
        <v>5.0099999999999998</v>
      </c>
      <c r="G618" s="41"/>
      <c r="H618" s="47"/>
    </row>
    <row r="619" s="2" customFormat="1" ht="16.8" customHeight="1">
      <c r="A619" s="41"/>
      <c r="B619" s="47"/>
      <c r="C619" s="319" t="s">
        <v>19</v>
      </c>
      <c r="D619" s="319" t="s">
        <v>2961</v>
      </c>
      <c r="E619" s="20" t="s">
        <v>19</v>
      </c>
      <c r="F619" s="320">
        <v>0</v>
      </c>
      <c r="G619" s="41"/>
      <c r="H619" s="47"/>
    </row>
    <row r="620" s="2" customFormat="1" ht="16.8" customHeight="1">
      <c r="A620" s="41"/>
      <c r="B620" s="47"/>
      <c r="C620" s="319" t="s">
        <v>19</v>
      </c>
      <c r="D620" s="319" t="s">
        <v>2962</v>
      </c>
      <c r="E620" s="20" t="s">
        <v>19</v>
      </c>
      <c r="F620" s="320">
        <v>7.2699999999999996</v>
      </c>
      <c r="G620" s="41"/>
      <c r="H620" s="47"/>
    </row>
    <row r="621" s="2" customFormat="1" ht="16.8" customHeight="1">
      <c r="A621" s="41"/>
      <c r="B621" s="47"/>
      <c r="C621" s="319" t="s">
        <v>19</v>
      </c>
      <c r="D621" s="319" t="s">
        <v>2963</v>
      </c>
      <c r="E621" s="20" t="s">
        <v>19</v>
      </c>
      <c r="F621" s="320">
        <v>0</v>
      </c>
      <c r="G621" s="41"/>
      <c r="H621" s="47"/>
    </row>
    <row r="622" s="2" customFormat="1" ht="16.8" customHeight="1">
      <c r="A622" s="41"/>
      <c r="B622" s="47"/>
      <c r="C622" s="319" t="s">
        <v>19</v>
      </c>
      <c r="D622" s="319" t="s">
        <v>2964</v>
      </c>
      <c r="E622" s="20" t="s">
        <v>19</v>
      </c>
      <c r="F622" s="320">
        <v>4.4100000000000001</v>
      </c>
      <c r="G622" s="41"/>
      <c r="H622" s="47"/>
    </row>
    <row r="623" s="2" customFormat="1" ht="16.8" customHeight="1">
      <c r="A623" s="41"/>
      <c r="B623" s="47"/>
      <c r="C623" s="319" t="s">
        <v>2580</v>
      </c>
      <c r="D623" s="319" t="s">
        <v>522</v>
      </c>
      <c r="E623" s="20" t="s">
        <v>19</v>
      </c>
      <c r="F623" s="320">
        <v>40.130000000000003</v>
      </c>
      <c r="G623" s="41"/>
      <c r="H623" s="47"/>
    </row>
    <row r="624" s="2" customFormat="1" ht="16.8" customHeight="1">
      <c r="A624" s="41"/>
      <c r="B624" s="47"/>
      <c r="C624" s="321" t="s">
        <v>5884</v>
      </c>
      <c r="D624" s="41"/>
      <c r="E624" s="41"/>
      <c r="F624" s="41"/>
      <c r="G624" s="41"/>
      <c r="H624" s="47"/>
    </row>
    <row r="625" s="2" customFormat="1" ht="16.8" customHeight="1">
      <c r="A625" s="41"/>
      <c r="B625" s="47"/>
      <c r="C625" s="319" t="s">
        <v>2927</v>
      </c>
      <c r="D625" s="319" t="s">
        <v>19</v>
      </c>
      <c r="E625" s="20" t="s">
        <v>234</v>
      </c>
      <c r="F625" s="320">
        <v>474.5</v>
      </c>
      <c r="G625" s="41"/>
      <c r="H625" s="47"/>
    </row>
    <row r="626" s="2" customFormat="1" ht="16.8" customHeight="1">
      <c r="A626" s="41"/>
      <c r="B626" s="47"/>
      <c r="C626" s="319" t="s">
        <v>2624</v>
      </c>
      <c r="D626" s="319" t="s">
        <v>5982</v>
      </c>
      <c r="E626" s="20" t="s">
        <v>234</v>
      </c>
      <c r="F626" s="320">
        <v>51.469999999999999</v>
      </c>
      <c r="G626" s="41"/>
      <c r="H626" s="47"/>
    </row>
    <row r="627" s="2" customFormat="1" ht="16.8" customHeight="1">
      <c r="A627" s="41"/>
      <c r="B627" s="47"/>
      <c r="C627" s="319" t="s">
        <v>2639</v>
      </c>
      <c r="D627" s="319" t="s">
        <v>5983</v>
      </c>
      <c r="E627" s="20" t="s">
        <v>234</v>
      </c>
      <c r="F627" s="320">
        <v>258.13999999999999</v>
      </c>
      <c r="G627" s="41"/>
      <c r="H627" s="47"/>
    </row>
    <row r="628" s="2" customFormat="1" ht="16.8" customHeight="1">
      <c r="A628" s="41"/>
      <c r="B628" s="47"/>
      <c r="C628" s="319" t="s">
        <v>2917</v>
      </c>
      <c r="D628" s="319" t="s">
        <v>5984</v>
      </c>
      <c r="E628" s="20" t="s">
        <v>234</v>
      </c>
      <c r="F628" s="320">
        <v>2216.1799999999998</v>
      </c>
      <c r="G628" s="41"/>
      <c r="H628" s="47"/>
    </row>
    <row r="629" s="2" customFormat="1" ht="16.8" customHeight="1">
      <c r="A629" s="41"/>
      <c r="B629" s="47"/>
      <c r="C629" s="315" t="s">
        <v>468</v>
      </c>
      <c r="D629" s="316" t="s">
        <v>19</v>
      </c>
      <c r="E629" s="317" t="s">
        <v>19</v>
      </c>
      <c r="F629" s="318">
        <v>1241.46</v>
      </c>
      <c r="G629" s="41"/>
      <c r="H629" s="47"/>
    </row>
    <row r="630" s="2" customFormat="1" ht="16.8" customHeight="1">
      <c r="A630" s="41"/>
      <c r="B630" s="47"/>
      <c r="C630" s="319" t="s">
        <v>19</v>
      </c>
      <c r="D630" s="319" t="s">
        <v>2974</v>
      </c>
      <c r="E630" s="20" t="s">
        <v>19</v>
      </c>
      <c r="F630" s="320">
        <v>0</v>
      </c>
      <c r="G630" s="41"/>
      <c r="H630" s="47"/>
    </row>
    <row r="631" s="2" customFormat="1" ht="16.8" customHeight="1">
      <c r="A631" s="41"/>
      <c r="B631" s="47"/>
      <c r="C631" s="319" t="s">
        <v>19</v>
      </c>
      <c r="D631" s="319" t="s">
        <v>524</v>
      </c>
      <c r="E631" s="20" t="s">
        <v>19</v>
      </c>
      <c r="F631" s="320">
        <v>0</v>
      </c>
      <c r="G631" s="41"/>
      <c r="H631" s="47"/>
    </row>
    <row r="632" s="2" customFormat="1" ht="16.8" customHeight="1">
      <c r="A632" s="41"/>
      <c r="B632" s="47"/>
      <c r="C632" s="319" t="s">
        <v>19</v>
      </c>
      <c r="D632" s="319" t="s">
        <v>734</v>
      </c>
      <c r="E632" s="20" t="s">
        <v>19</v>
      </c>
      <c r="F632" s="320">
        <v>527.69000000000005</v>
      </c>
      <c r="G632" s="41"/>
      <c r="H632" s="47"/>
    </row>
    <row r="633" s="2" customFormat="1" ht="16.8" customHeight="1">
      <c r="A633" s="41"/>
      <c r="B633" s="47"/>
      <c r="C633" s="319" t="s">
        <v>19</v>
      </c>
      <c r="D633" s="319" t="s">
        <v>520</v>
      </c>
      <c r="E633" s="20" t="s">
        <v>19</v>
      </c>
      <c r="F633" s="320">
        <v>0</v>
      </c>
      <c r="G633" s="41"/>
      <c r="H633" s="47"/>
    </row>
    <row r="634" s="2" customFormat="1" ht="16.8" customHeight="1">
      <c r="A634" s="41"/>
      <c r="B634" s="47"/>
      <c r="C634" s="319" t="s">
        <v>19</v>
      </c>
      <c r="D634" s="319" t="s">
        <v>735</v>
      </c>
      <c r="E634" s="20" t="s">
        <v>19</v>
      </c>
      <c r="F634" s="320">
        <v>417</v>
      </c>
      <c r="G634" s="41"/>
      <c r="H634" s="47"/>
    </row>
    <row r="635" s="2" customFormat="1" ht="16.8" customHeight="1">
      <c r="A635" s="41"/>
      <c r="B635" s="47"/>
      <c r="C635" s="319" t="s">
        <v>19</v>
      </c>
      <c r="D635" s="319" t="s">
        <v>655</v>
      </c>
      <c r="E635" s="20" t="s">
        <v>19</v>
      </c>
      <c r="F635" s="320">
        <v>0</v>
      </c>
      <c r="G635" s="41"/>
      <c r="H635" s="47"/>
    </row>
    <row r="636" s="2" customFormat="1" ht="16.8" customHeight="1">
      <c r="A636" s="41"/>
      <c r="B636" s="47"/>
      <c r="C636" s="319" t="s">
        <v>19</v>
      </c>
      <c r="D636" s="319" t="s">
        <v>736</v>
      </c>
      <c r="E636" s="20" t="s">
        <v>19</v>
      </c>
      <c r="F636" s="320">
        <v>196.77000000000001</v>
      </c>
      <c r="G636" s="41"/>
      <c r="H636" s="47"/>
    </row>
    <row r="637" s="2" customFormat="1" ht="16.8" customHeight="1">
      <c r="A637" s="41"/>
      <c r="B637" s="47"/>
      <c r="C637" s="319" t="s">
        <v>19</v>
      </c>
      <c r="D637" s="319" t="s">
        <v>2975</v>
      </c>
      <c r="E637" s="20" t="s">
        <v>19</v>
      </c>
      <c r="F637" s="320">
        <v>0</v>
      </c>
      <c r="G637" s="41"/>
      <c r="H637" s="47"/>
    </row>
    <row r="638" s="2" customFormat="1" ht="16.8" customHeight="1">
      <c r="A638" s="41"/>
      <c r="B638" s="47"/>
      <c r="C638" s="319" t="s">
        <v>19</v>
      </c>
      <c r="D638" s="319" t="s">
        <v>1566</v>
      </c>
      <c r="E638" s="20" t="s">
        <v>19</v>
      </c>
      <c r="F638" s="320">
        <v>100</v>
      </c>
      <c r="G638" s="41"/>
      <c r="H638" s="47"/>
    </row>
    <row r="639" s="2" customFormat="1" ht="16.8" customHeight="1">
      <c r="A639" s="41"/>
      <c r="B639" s="47"/>
      <c r="C639" s="319" t="s">
        <v>468</v>
      </c>
      <c r="D639" s="319" t="s">
        <v>522</v>
      </c>
      <c r="E639" s="20" t="s">
        <v>19</v>
      </c>
      <c r="F639" s="320">
        <v>1241.46</v>
      </c>
      <c r="G639" s="41"/>
      <c r="H639" s="47"/>
    </row>
    <row r="640" s="2" customFormat="1" ht="16.8" customHeight="1">
      <c r="A640" s="41"/>
      <c r="B640" s="47"/>
      <c r="C640" s="321" t="s">
        <v>5884</v>
      </c>
      <c r="D640" s="41"/>
      <c r="E640" s="41"/>
      <c r="F640" s="41"/>
      <c r="G640" s="41"/>
      <c r="H640" s="47"/>
    </row>
    <row r="641" s="2" customFormat="1" ht="16.8" customHeight="1">
      <c r="A641" s="41"/>
      <c r="B641" s="47"/>
      <c r="C641" s="319" t="s">
        <v>1605</v>
      </c>
      <c r="D641" s="319" t="s">
        <v>19</v>
      </c>
      <c r="E641" s="20" t="s">
        <v>234</v>
      </c>
      <c r="F641" s="320">
        <v>1968.48</v>
      </c>
      <c r="G641" s="41"/>
      <c r="H641" s="47"/>
    </row>
    <row r="642" s="2" customFormat="1" ht="16.8" customHeight="1">
      <c r="A642" s="41"/>
      <c r="B642" s="47"/>
      <c r="C642" s="319" t="s">
        <v>2644</v>
      </c>
      <c r="D642" s="319" t="s">
        <v>5985</v>
      </c>
      <c r="E642" s="20" t="s">
        <v>234</v>
      </c>
      <c r="F642" s="320">
        <v>582.38800000000003</v>
      </c>
      <c r="G642" s="41"/>
      <c r="H642" s="47"/>
    </row>
    <row r="643" s="2" customFormat="1" ht="16.8" customHeight="1">
      <c r="A643" s="41"/>
      <c r="B643" s="47"/>
      <c r="C643" s="319" t="s">
        <v>2691</v>
      </c>
      <c r="D643" s="319" t="s">
        <v>5986</v>
      </c>
      <c r="E643" s="20" t="s">
        <v>234</v>
      </c>
      <c r="F643" s="320">
        <v>1550.8499999999999</v>
      </c>
      <c r="G643" s="41"/>
      <c r="H643" s="47"/>
    </row>
    <row r="644" s="2" customFormat="1" ht="16.8" customHeight="1">
      <c r="A644" s="41"/>
      <c r="B644" s="47"/>
      <c r="C644" s="319" t="s">
        <v>2659</v>
      </c>
      <c r="D644" s="319" t="s">
        <v>5987</v>
      </c>
      <c r="E644" s="20" t="s">
        <v>234</v>
      </c>
      <c r="F644" s="320">
        <v>1241.46</v>
      </c>
      <c r="G644" s="41"/>
      <c r="H644" s="47"/>
    </row>
    <row r="645" s="2" customFormat="1" ht="16.8" customHeight="1">
      <c r="A645" s="41"/>
      <c r="B645" s="47"/>
      <c r="C645" s="319" t="s">
        <v>2917</v>
      </c>
      <c r="D645" s="319" t="s">
        <v>5984</v>
      </c>
      <c r="E645" s="20" t="s">
        <v>234</v>
      </c>
      <c r="F645" s="320">
        <v>2216.1799999999998</v>
      </c>
      <c r="G645" s="41"/>
      <c r="H645" s="47"/>
    </row>
    <row r="646" s="2" customFormat="1" ht="16.8" customHeight="1">
      <c r="A646" s="41"/>
      <c r="B646" s="47"/>
      <c r="C646" s="315" t="s">
        <v>471</v>
      </c>
      <c r="D646" s="316" t="s">
        <v>19</v>
      </c>
      <c r="E646" s="317" t="s">
        <v>19</v>
      </c>
      <c r="F646" s="318">
        <v>64.219999999999999</v>
      </c>
      <c r="G646" s="41"/>
      <c r="H646" s="47"/>
    </row>
    <row r="647" s="2" customFormat="1" ht="16.8" customHeight="1">
      <c r="A647" s="41"/>
      <c r="B647" s="47"/>
      <c r="C647" s="319" t="s">
        <v>19</v>
      </c>
      <c r="D647" s="319" t="s">
        <v>2741</v>
      </c>
      <c r="E647" s="20" t="s">
        <v>19</v>
      </c>
      <c r="F647" s="320">
        <v>4.4100000000000001</v>
      </c>
      <c r="G647" s="41"/>
      <c r="H647" s="47"/>
    </row>
    <row r="648" s="2" customFormat="1" ht="16.8" customHeight="1">
      <c r="A648" s="41"/>
      <c r="B648" s="47"/>
      <c r="C648" s="319" t="s">
        <v>2584</v>
      </c>
      <c r="D648" s="319" t="s">
        <v>243</v>
      </c>
      <c r="E648" s="20" t="s">
        <v>19</v>
      </c>
      <c r="F648" s="320">
        <v>142.91</v>
      </c>
      <c r="G648" s="41"/>
      <c r="H648" s="47"/>
    </row>
    <row r="649" s="2" customFormat="1" ht="16.8" customHeight="1">
      <c r="A649" s="41"/>
      <c r="B649" s="47"/>
      <c r="C649" s="321" t="s">
        <v>5884</v>
      </c>
      <c r="D649" s="41"/>
      <c r="E649" s="41"/>
      <c r="F649" s="41"/>
      <c r="G649" s="41"/>
      <c r="H649" s="47"/>
    </row>
    <row r="650" s="2" customFormat="1" ht="16.8" customHeight="1">
      <c r="A650" s="41"/>
      <c r="B650" s="47"/>
      <c r="C650" s="319" t="s">
        <v>2733</v>
      </c>
      <c r="D650" s="319" t="s">
        <v>5988</v>
      </c>
      <c r="E650" s="20" t="s">
        <v>274</v>
      </c>
      <c r="F650" s="320">
        <v>142.91</v>
      </c>
      <c r="G650" s="41"/>
      <c r="H650" s="47"/>
    </row>
    <row r="651" s="2" customFormat="1" ht="16.8" customHeight="1">
      <c r="A651" s="41"/>
      <c r="B651" s="47"/>
      <c r="C651" s="319" t="s">
        <v>2718</v>
      </c>
      <c r="D651" s="319" t="s">
        <v>5989</v>
      </c>
      <c r="E651" s="20" t="s">
        <v>274</v>
      </c>
      <c r="F651" s="320">
        <v>323.91000000000003</v>
      </c>
      <c r="G651" s="41"/>
      <c r="H651" s="47"/>
    </row>
    <row r="652" s="2" customFormat="1" ht="16.8" customHeight="1">
      <c r="A652" s="41"/>
      <c r="B652" s="47"/>
      <c r="C652" s="315" t="s">
        <v>2587</v>
      </c>
      <c r="D652" s="316" t="s">
        <v>19</v>
      </c>
      <c r="E652" s="317" t="s">
        <v>19</v>
      </c>
      <c r="F652" s="318">
        <v>34.25</v>
      </c>
      <c r="G652" s="41"/>
      <c r="H652" s="47"/>
    </row>
    <row r="653" s="2" customFormat="1" ht="16.8" customHeight="1">
      <c r="A653" s="41"/>
      <c r="B653" s="47"/>
      <c r="C653" s="319" t="s">
        <v>19</v>
      </c>
      <c r="D653" s="319" t="s">
        <v>2775</v>
      </c>
      <c r="E653" s="20" t="s">
        <v>19</v>
      </c>
      <c r="F653" s="320">
        <v>0</v>
      </c>
      <c r="G653" s="41"/>
      <c r="H653" s="47"/>
    </row>
    <row r="654" s="2" customFormat="1" ht="16.8" customHeight="1">
      <c r="A654" s="41"/>
      <c r="B654" s="47"/>
      <c r="C654" s="319" t="s">
        <v>19</v>
      </c>
      <c r="D654" s="319" t="s">
        <v>2930</v>
      </c>
      <c r="E654" s="20" t="s">
        <v>19</v>
      </c>
      <c r="F654" s="320">
        <v>0</v>
      </c>
      <c r="G654" s="41"/>
      <c r="H654" s="47"/>
    </row>
    <row r="655" s="2" customFormat="1" ht="16.8" customHeight="1">
      <c r="A655" s="41"/>
      <c r="B655" s="47"/>
      <c r="C655" s="319" t="s">
        <v>19</v>
      </c>
      <c r="D655" s="319" t="s">
        <v>2588</v>
      </c>
      <c r="E655" s="20" t="s">
        <v>19</v>
      </c>
      <c r="F655" s="320">
        <v>34.25</v>
      </c>
      <c r="G655" s="41"/>
      <c r="H655" s="47"/>
    </row>
    <row r="656" s="2" customFormat="1" ht="16.8" customHeight="1">
      <c r="A656" s="41"/>
      <c r="B656" s="47"/>
      <c r="C656" s="319" t="s">
        <v>2587</v>
      </c>
      <c r="D656" s="319" t="s">
        <v>522</v>
      </c>
      <c r="E656" s="20" t="s">
        <v>19</v>
      </c>
      <c r="F656" s="320">
        <v>34.25</v>
      </c>
      <c r="G656" s="41"/>
      <c r="H656" s="47"/>
    </row>
    <row r="657" s="2" customFormat="1" ht="16.8" customHeight="1">
      <c r="A657" s="41"/>
      <c r="B657" s="47"/>
      <c r="C657" s="321" t="s">
        <v>5884</v>
      </c>
      <c r="D657" s="41"/>
      <c r="E657" s="41"/>
      <c r="F657" s="41"/>
      <c r="G657" s="41"/>
      <c r="H657" s="47"/>
    </row>
    <row r="658" s="2" customFormat="1" ht="16.8" customHeight="1">
      <c r="A658" s="41"/>
      <c r="B658" s="47"/>
      <c r="C658" s="319" t="s">
        <v>2927</v>
      </c>
      <c r="D658" s="319" t="s">
        <v>19</v>
      </c>
      <c r="E658" s="20" t="s">
        <v>234</v>
      </c>
      <c r="F658" s="320">
        <v>474.5</v>
      </c>
      <c r="G658" s="41"/>
      <c r="H658" s="47"/>
    </row>
    <row r="659" s="2" customFormat="1" ht="16.8" customHeight="1">
      <c r="A659" s="41"/>
      <c r="B659" s="47"/>
      <c r="C659" s="319" t="s">
        <v>2780</v>
      </c>
      <c r="D659" s="319" t="s">
        <v>5990</v>
      </c>
      <c r="E659" s="20" t="s">
        <v>234</v>
      </c>
      <c r="F659" s="320">
        <v>34.25</v>
      </c>
      <c r="G659" s="41"/>
      <c r="H659" s="47"/>
    </row>
    <row r="660" s="2" customFormat="1" ht="16.8" customHeight="1">
      <c r="A660" s="41"/>
      <c r="B660" s="47"/>
      <c r="C660" s="319" t="s">
        <v>2786</v>
      </c>
      <c r="D660" s="319" t="s">
        <v>5991</v>
      </c>
      <c r="E660" s="20" t="s">
        <v>234</v>
      </c>
      <c r="F660" s="320">
        <v>195.61000000000001</v>
      </c>
      <c r="G660" s="41"/>
      <c r="H660" s="47"/>
    </row>
    <row r="661" s="2" customFormat="1" ht="16.8" customHeight="1">
      <c r="A661" s="41"/>
      <c r="B661" s="47"/>
      <c r="C661" s="319" t="s">
        <v>2805</v>
      </c>
      <c r="D661" s="319" t="s">
        <v>5992</v>
      </c>
      <c r="E661" s="20" t="s">
        <v>234</v>
      </c>
      <c r="F661" s="320">
        <v>195.61000000000001</v>
      </c>
      <c r="G661" s="41"/>
      <c r="H661" s="47"/>
    </row>
    <row r="662" s="2" customFormat="1" ht="16.8" customHeight="1">
      <c r="A662" s="41"/>
      <c r="B662" s="47"/>
      <c r="C662" s="319" t="s">
        <v>2917</v>
      </c>
      <c r="D662" s="319" t="s">
        <v>5984</v>
      </c>
      <c r="E662" s="20" t="s">
        <v>234</v>
      </c>
      <c r="F662" s="320">
        <v>2216.1799999999998</v>
      </c>
      <c r="G662" s="41"/>
      <c r="H662" s="47"/>
    </row>
    <row r="663" s="2" customFormat="1" ht="16.8" customHeight="1">
      <c r="A663" s="41"/>
      <c r="B663" s="47"/>
      <c r="C663" s="315" t="s">
        <v>2589</v>
      </c>
      <c r="D663" s="316" t="s">
        <v>19</v>
      </c>
      <c r="E663" s="317" t="s">
        <v>19</v>
      </c>
      <c r="F663" s="318">
        <v>142.44999999999999</v>
      </c>
      <c r="G663" s="41"/>
      <c r="H663" s="47"/>
    </row>
    <row r="664" s="2" customFormat="1" ht="16.8" customHeight="1">
      <c r="A664" s="41"/>
      <c r="B664" s="47"/>
      <c r="C664" s="319" t="s">
        <v>19</v>
      </c>
      <c r="D664" s="319" t="s">
        <v>2931</v>
      </c>
      <c r="E664" s="20" t="s">
        <v>19</v>
      </c>
      <c r="F664" s="320">
        <v>0</v>
      </c>
      <c r="G664" s="41"/>
      <c r="H664" s="47"/>
    </row>
    <row r="665" s="2" customFormat="1" ht="16.8" customHeight="1">
      <c r="A665" s="41"/>
      <c r="B665" s="47"/>
      <c r="C665" s="319" t="s">
        <v>19</v>
      </c>
      <c r="D665" s="319" t="s">
        <v>2590</v>
      </c>
      <c r="E665" s="20" t="s">
        <v>19</v>
      </c>
      <c r="F665" s="320">
        <v>142.44999999999999</v>
      </c>
      <c r="G665" s="41"/>
      <c r="H665" s="47"/>
    </row>
    <row r="666" s="2" customFormat="1" ht="16.8" customHeight="1">
      <c r="A666" s="41"/>
      <c r="B666" s="47"/>
      <c r="C666" s="319" t="s">
        <v>2589</v>
      </c>
      <c r="D666" s="319" t="s">
        <v>522</v>
      </c>
      <c r="E666" s="20" t="s">
        <v>19</v>
      </c>
      <c r="F666" s="320">
        <v>142.44999999999999</v>
      </c>
      <c r="G666" s="41"/>
      <c r="H666" s="47"/>
    </row>
    <row r="667" s="2" customFormat="1" ht="16.8" customHeight="1">
      <c r="A667" s="41"/>
      <c r="B667" s="47"/>
      <c r="C667" s="321" t="s">
        <v>5884</v>
      </c>
      <c r="D667" s="41"/>
      <c r="E667" s="41"/>
      <c r="F667" s="41"/>
      <c r="G667" s="41"/>
      <c r="H667" s="47"/>
    </row>
    <row r="668" s="2" customFormat="1" ht="16.8" customHeight="1">
      <c r="A668" s="41"/>
      <c r="B668" s="47"/>
      <c r="C668" s="319" t="s">
        <v>2927</v>
      </c>
      <c r="D668" s="319" t="s">
        <v>19</v>
      </c>
      <c r="E668" s="20" t="s">
        <v>234</v>
      </c>
      <c r="F668" s="320">
        <v>474.5</v>
      </c>
      <c r="G668" s="41"/>
      <c r="H668" s="47"/>
    </row>
    <row r="669" s="2" customFormat="1" ht="16.8" customHeight="1">
      <c r="A669" s="41"/>
      <c r="B669" s="47"/>
      <c r="C669" s="319" t="s">
        <v>2639</v>
      </c>
      <c r="D669" s="319" t="s">
        <v>5983</v>
      </c>
      <c r="E669" s="20" t="s">
        <v>234</v>
      </c>
      <c r="F669" s="320">
        <v>258.13999999999999</v>
      </c>
      <c r="G669" s="41"/>
      <c r="H669" s="47"/>
    </row>
    <row r="670" s="2" customFormat="1" ht="16.8" customHeight="1">
      <c r="A670" s="41"/>
      <c r="B670" s="47"/>
      <c r="C670" s="319" t="s">
        <v>2633</v>
      </c>
      <c r="D670" s="319" t="s">
        <v>5993</v>
      </c>
      <c r="E670" s="20" t="s">
        <v>234</v>
      </c>
      <c r="F670" s="320">
        <v>222.72499999999999</v>
      </c>
      <c r="G670" s="41"/>
      <c r="H670" s="47"/>
    </row>
    <row r="671" s="2" customFormat="1" ht="16.8" customHeight="1">
      <c r="A671" s="41"/>
      <c r="B671" s="47"/>
      <c r="C671" s="319" t="s">
        <v>2917</v>
      </c>
      <c r="D671" s="319" t="s">
        <v>5984</v>
      </c>
      <c r="E671" s="20" t="s">
        <v>234</v>
      </c>
      <c r="F671" s="320">
        <v>2216.1799999999998</v>
      </c>
      <c r="G671" s="41"/>
      <c r="H671" s="47"/>
    </row>
    <row r="672" s="2" customFormat="1" ht="16.8" customHeight="1">
      <c r="A672" s="41"/>
      <c r="B672" s="47"/>
      <c r="C672" s="315" t="s">
        <v>2591</v>
      </c>
      <c r="D672" s="316" t="s">
        <v>19</v>
      </c>
      <c r="E672" s="317" t="s">
        <v>19</v>
      </c>
      <c r="F672" s="318">
        <v>17.649999999999999</v>
      </c>
      <c r="G672" s="41"/>
      <c r="H672" s="47"/>
    </row>
    <row r="673" s="2" customFormat="1" ht="16.8" customHeight="1">
      <c r="A673" s="41"/>
      <c r="B673" s="47"/>
      <c r="C673" s="319" t="s">
        <v>19</v>
      </c>
      <c r="D673" s="319" t="s">
        <v>2932</v>
      </c>
      <c r="E673" s="20" t="s">
        <v>19</v>
      </c>
      <c r="F673" s="320">
        <v>0</v>
      </c>
      <c r="G673" s="41"/>
      <c r="H673" s="47"/>
    </row>
    <row r="674" s="2" customFormat="1" ht="16.8" customHeight="1">
      <c r="A674" s="41"/>
      <c r="B674" s="47"/>
      <c r="C674" s="319" t="s">
        <v>19</v>
      </c>
      <c r="D674" s="319" t="s">
        <v>2592</v>
      </c>
      <c r="E674" s="20" t="s">
        <v>19</v>
      </c>
      <c r="F674" s="320">
        <v>17.649999999999999</v>
      </c>
      <c r="G674" s="41"/>
      <c r="H674" s="47"/>
    </row>
    <row r="675" s="2" customFormat="1" ht="16.8" customHeight="1">
      <c r="A675" s="41"/>
      <c r="B675" s="47"/>
      <c r="C675" s="319" t="s">
        <v>2591</v>
      </c>
      <c r="D675" s="319" t="s">
        <v>522</v>
      </c>
      <c r="E675" s="20" t="s">
        <v>19</v>
      </c>
      <c r="F675" s="320">
        <v>17.649999999999999</v>
      </c>
      <c r="G675" s="41"/>
      <c r="H675" s="47"/>
    </row>
    <row r="676" s="2" customFormat="1" ht="16.8" customHeight="1">
      <c r="A676" s="41"/>
      <c r="B676" s="47"/>
      <c r="C676" s="321" t="s">
        <v>5884</v>
      </c>
      <c r="D676" s="41"/>
      <c r="E676" s="41"/>
      <c r="F676" s="41"/>
      <c r="G676" s="41"/>
      <c r="H676" s="47"/>
    </row>
    <row r="677" s="2" customFormat="1" ht="16.8" customHeight="1">
      <c r="A677" s="41"/>
      <c r="B677" s="47"/>
      <c r="C677" s="319" t="s">
        <v>2927</v>
      </c>
      <c r="D677" s="319" t="s">
        <v>19</v>
      </c>
      <c r="E677" s="20" t="s">
        <v>234</v>
      </c>
      <c r="F677" s="320">
        <v>474.5</v>
      </c>
      <c r="G677" s="41"/>
      <c r="H677" s="47"/>
    </row>
    <row r="678" s="2" customFormat="1" ht="16.8" customHeight="1">
      <c r="A678" s="41"/>
      <c r="B678" s="47"/>
      <c r="C678" s="319" t="s">
        <v>2771</v>
      </c>
      <c r="D678" s="319" t="s">
        <v>5990</v>
      </c>
      <c r="E678" s="20" t="s">
        <v>234</v>
      </c>
      <c r="F678" s="320">
        <v>18.309999999999999</v>
      </c>
      <c r="G678" s="41"/>
      <c r="H678" s="47"/>
    </row>
    <row r="679" s="2" customFormat="1" ht="16.8" customHeight="1">
      <c r="A679" s="41"/>
      <c r="B679" s="47"/>
      <c r="C679" s="319" t="s">
        <v>2786</v>
      </c>
      <c r="D679" s="319" t="s">
        <v>5991</v>
      </c>
      <c r="E679" s="20" t="s">
        <v>234</v>
      </c>
      <c r="F679" s="320">
        <v>195.61000000000001</v>
      </c>
      <c r="G679" s="41"/>
      <c r="H679" s="47"/>
    </row>
    <row r="680" s="2" customFormat="1" ht="16.8" customHeight="1">
      <c r="A680" s="41"/>
      <c r="B680" s="47"/>
      <c r="C680" s="319" t="s">
        <v>2805</v>
      </c>
      <c r="D680" s="319" t="s">
        <v>5992</v>
      </c>
      <c r="E680" s="20" t="s">
        <v>234</v>
      </c>
      <c r="F680" s="320">
        <v>195.61000000000001</v>
      </c>
      <c r="G680" s="41"/>
      <c r="H680" s="47"/>
    </row>
    <row r="681" s="2" customFormat="1" ht="16.8" customHeight="1">
      <c r="A681" s="41"/>
      <c r="B681" s="47"/>
      <c r="C681" s="319" t="s">
        <v>2917</v>
      </c>
      <c r="D681" s="319" t="s">
        <v>5984</v>
      </c>
      <c r="E681" s="20" t="s">
        <v>234</v>
      </c>
      <c r="F681" s="320">
        <v>2216.1799999999998</v>
      </c>
      <c r="G681" s="41"/>
      <c r="H681" s="47"/>
    </row>
    <row r="682" s="2" customFormat="1" ht="16.8" customHeight="1">
      <c r="A682" s="41"/>
      <c r="B682" s="47"/>
      <c r="C682" s="319" t="s">
        <v>2922</v>
      </c>
      <c r="D682" s="319" t="s">
        <v>5994</v>
      </c>
      <c r="E682" s="20" t="s">
        <v>234</v>
      </c>
      <c r="F682" s="320">
        <v>17.649999999999999</v>
      </c>
      <c r="G682" s="41"/>
      <c r="H682" s="47"/>
    </row>
    <row r="683" s="2" customFormat="1" ht="16.8" customHeight="1">
      <c r="A683" s="41"/>
      <c r="B683" s="47"/>
      <c r="C683" s="315" t="s">
        <v>2593</v>
      </c>
      <c r="D683" s="316" t="s">
        <v>19</v>
      </c>
      <c r="E683" s="317" t="s">
        <v>19</v>
      </c>
      <c r="F683" s="318">
        <v>14.76</v>
      </c>
      <c r="G683" s="41"/>
      <c r="H683" s="47"/>
    </row>
    <row r="684" s="2" customFormat="1" ht="16.8" customHeight="1">
      <c r="A684" s="41"/>
      <c r="B684" s="47"/>
      <c r="C684" s="319" t="s">
        <v>19</v>
      </c>
      <c r="D684" s="319" t="s">
        <v>2933</v>
      </c>
      <c r="E684" s="20" t="s">
        <v>19</v>
      </c>
      <c r="F684" s="320">
        <v>0</v>
      </c>
      <c r="G684" s="41"/>
      <c r="H684" s="47"/>
    </row>
    <row r="685" s="2" customFormat="1" ht="16.8" customHeight="1">
      <c r="A685" s="41"/>
      <c r="B685" s="47"/>
      <c r="C685" s="319" t="s">
        <v>19</v>
      </c>
      <c r="D685" s="319" t="s">
        <v>2594</v>
      </c>
      <c r="E685" s="20" t="s">
        <v>19</v>
      </c>
      <c r="F685" s="320">
        <v>14.76</v>
      </c>
      <c r="G685" s="41"/>
      <c r="H685" s="47"/>
    </row>
    <row r="686" s="2" customFormat="1" ht="16.8" customHeight="1">
      <c r="A686" s="41"/>
      <c r="B686" s="47"/>
      <c r="C686" s="319" t="s">
        <v>2593</v>
      </c>
      <c r="D686" s="319" t="s">
        <v>522</v>
      </c>
      <c r="E686" s="20" t="s">
        <v>19</v>
      </c>
      <c r="F686" s="320">
        <v>14.76</v>
      </c>
      <c r="G686" s="41"/>
      <c r="H686" s="47"/>
    </row>
    <row r="687" s="2" customFormat="1" ht="16.8" customHeight="1">
      <c r="A687" s="41"/>
      <c r="B687" s="47"/>
      <c r="C687" s="321" t="s">
        <v>5884</v>
      </c>
      <c r="D687" s="41"/>
      <c r="E687" s="41"/>
      <c r="F687" s="41"/>
      <c r="G687" s="41"/>
      <c r="H687" s="47"/>
    </row>
    <row r="688" s="2" customFormat="1" ht="16.8" customHeight="1">
      <c r="A688" s="41"/>
      <c r="B688" s="47"/>
      <c r="C688" s="319" t="s">
        <v>2927</v>
      </c>
      <c r="D688" s="319" t="s">
        <v>19</v>
      </c>
      <c r="E688" s="20" t="s">
        <v>234</v>
      </c>
      <c r="F688" s="320">
        <v>474.5</v>
      </c>
      <c r="G688" s="41"/>
      <c r="H688" s="47"/>
    </row>
    <row r="689" s="2" customFormat="1" ht="16.8" customHeight="1">
      <c r="A689" s="41"/>
      <c r="B689" s="47"/>
      <c r="C689" s="319" t="s">
        <v>2810</v>
      </c>
      <c r="D689" s="319" t="s">
        <v>5995</v>
      </c>
      <c r="E689" s="20" t="s">
        <v>234</v>
      </c>
      <c r="F689" s="320">
        <v>14.76</v>
      </c>
      <c r="G689" s="41"/>
      <c r="H689" s="47"/>
    </row>
    <row r="690" s="2" customFormat="1" ht="16.8" customHeight="1">
      <c r="A690" s="41"/>
      <c r="B690" s="47"/>
      <c r="C690" s="315" t="s">
        <v>2595</v>
      </c>
      <c r="D690" s="316" t="s">
        <v>19</v>
      </c>
      <c r="E690" s="317" t="s">
        <v>19</v>
      </c>
      <c r="F690" s="318">
        <v>0.66000000000000003</v>
      </c>
      <c r="G690" s="41"/>
      <c r="H690" s="47"/>
    </row>
    <row r="691" s="2" customFormat="1" ht="16.8" customHeight="1">
      <c r="A691" s="41"/>
      <c r="B691" s="47"/>
      <c r="C691" s="319" t="s">
        <v>19</v>
      </c>
      <c r="D691" s="319" t="s">
        <v>2934</v>
      </c>
      <c r="E691" s="20" t="s">
        <v>19</v>
      </c>
      <c r="F691" s="320">
        <v>0</v>
      </c>
      <c r="G691" s="41"/>
      <c r="H691" s="47"/>
    </row>
    <row r="692" s="2" customFormat="1" ht="16.8" customHeight="1">
      <c r="A692" s="41"/>
      <c r="B692" s="47"/>
      <c r="C692" s="319" t="s">
        <v>19</v>
      </c>
      <c r="D692" s="319" t="s">
        <v>2596</v>
      </c>
      <c r="E692" s="20" t="s">
        <v>19</v>
      </c>
      <c r="F692" s="320">
        <v>0.66000000000000003</v>
      </c>
      <c r="G692" s="41"/>
      <c r="H692" s="47"/>
    </row>
    <row r="693" s="2" customFormat="1" ht="16.8" customHeight="1">
      <c r="A693" s="41"/>
      <c r="B693" s="47"/>
      <c r="C693" s="319" t="s">
        <v>2595</v>
      </c>
      <c r="D693" s="319" t="s">
        <v>522</v>
      </c>
      <c r="E693" s="20" t="s">
        <v>19</v>
      </c>
      <c r="F693" s="320">
        <v>0.66000000000000003</v>
      </c>
      <c r="G693" s="41"/>
      <c r="H693" s="47"/>
    </row>
    <row r="694" s="2" customFormat="1" ht="16.8" customHeight="1">
      <c r="A694" s="41"/>
      <c r="B694" s="47"/>
      <c r="C694" s="321" t="s">
        <v>5884</v>
      </c>
      <c r="D694" s="41"/>
      <c r="E694" s="41"/>
      <c r="F694" s="41"/>
      <c r="G694" s="41"/>
      <c r="H694" s="47"/>
    </row>
    <row r="695" s="2" customFormat="1" ht="16.8" customHeight="1">
      <c r="A695" s="41"/>
      <c r="B695" s="47"/>
      <c r="C695" s="319" t="s">
        <v>2927</v>
      </c>
      <c r="D695" s="319" t="s">
        <v>19</v>
      </c>
      <c r="E695" s="20" t="s">
        <v>234</v>
      </c>
      <c r="F695" s="320">
        <v>474.5</v>
      </c>
      <c r="G695" s="41"/>
      <c r="H695" s="47"/>
    </row>
    <row r="696" s="2" customFormat="1" ht="16.8" customHeight="1">
      <c r="A696" s="41"/>
      <c r="B696" s="47"/>
      <c r="C696" s="319" t="s">
        <v>2771</v>
      </c>
      <c r="D696" s="319" t="s">
        <v>5990</v>
      </c>
      <c r="E696" s="20" t="s">
        <v>234</v>
      </c>
      <c r="F696" s="320">
        <v>18.309999999999999</v>
      </c>
      <c r="G696" s="41"/>
      <c r="H696" s="47"/>
    </row>
    <row r="697" s="2" customFormat="1" ht="16.8" customHeight="1">
      <c r="A697" s="41"/>
      <c r="B697" s="47"/>
      <c r="C697" s="319" t="s">
        <v>2786</v>
      </c>
      <c r="D697" s="319" t="s">
        <v>5991</v>
      </c>
      <c r="E697" s="20" t="s">
        <v>234</v>
      </c>
      <c r="F697" s="320">
        <v>195.61000000000001</v>
      </c>
      <c r="G697" s="41"/>
      <c r="H697" s="47"/>
    </row>
    <row r="698" s="2" customFormat="1" ht="16.8" customHeight="1">
      <c r="A698" s="41"/>
      <c r="B698" s="47"/>
      <c r="C698" s="319" t="s">
        <v>2805</v>
      </c>
      <c r="D698" s="319" t="s">
        <v>5992</v>
      </c>
      <c r="E698" s="20" t="s">
        <v>234</v>
      </c>
      <c r="F698" s="320">
        <v>195.61000000000001</v>
      </c>
      <c r="G698" s="41"/>
      <c r="H698" s="47"/>
    </row>
    <row r="699" s="2" customFormat="1" ht="16.8" customHeight="1">
      <c r="A699" s="41"/>
      <c r="B699" s="47"/>
      <c r="C699" s="319" t="s">
        <v>2917</v>
      </c>
      <c r="D699" s="319" t="s">
        <v>5984</v>
      </c>
      <c r="E699" s="20" t="s">
        <v>234</v>
      </c>
      <c r="F699" s="320">
        <v>2216.1799999999998</v>
      </c>
      <c r="G699" s="41"/>
      <c r="H699" s="47"/>
    </row>
    <row r="700" s="2" customFormat="1" ht="16.8" customHeight="1">
      <c r="A700" s="41"/>
      <c r="B700" s="47"/>
      <c r="C700" s="315" t="s">
        <v>2597</v>
      </c>
      <c r="D700" s="316" t="s">
        <v>19</v>
      </c>
      <c r="E700" s="317" t="s">
        <v>19</v>
      </c>
      <c r="F700" s="318">
        <v>138.38999999999999</v>
      </c>
      <c r="G700" s="41"/>
      <c r="H700" s="47"/>
    </row>
    <row r="701" s="2" customFormat="1" ht="16.8" customHeight="1">
      <c r="A701" s="41"/>
      <c r="B701" s="47"/>
      <c r="C701" s="319" t="s">
        <v>19</v>
      </c>
      <c r="D701" s="319" t="s">
        <v>2935</v>
      </c>
      <c r="E701" s="20" t="s">
        <v>19</v>
      </c>
      <c r="F701" s="320">
        <v>0</v>
      </c>
      <c r="G701" s="41"/>
      <c r="H701" s="47"/>
    </row>
    <row r="702" s="2" customFormat="1" ht="16.8" customHeight="1">
      <c r="A702" s="41"/>
      <c r="B702" s="47"/>
      <c r="C702" s="319" t="s">
        <v>19</v>
      </c>
      <c r="D702" s="319" t="s">
        <v>2598</v>
      </c>
      <c r="E702" s="20" t="s">
        <v>19</v>
      </c>
      <c r="F702" s="320">
        <v>138.38999999999999</v>
      </c>
      <c r="G702" s="41"/>
      <c r="H702" s="47"/>
    </row>
    <row r="703" s="2" customFormat="1" ht="16.8" customHeight="1">
      <c r="A703" s="41"/>
      <c r="B703" s="47"/>
      <c r="C703" s="319" t="s">
        <v>2597</v>
      </c>
      <c r="D703" s="319" t="s">
        <v>522</v>
      </c>
      <c r="E703" s="20" t="s">
        <v>19</v>
      </c>
      <c r="F703" s="320">
        <v>138.38999999999999</v>
      </c>
      <c r="G703" s="41"/>
      <c r="H703" s="47"/>
    </row>
    <row r="704" s="2" customFormat="1" ht="16.8" customHeight="1">
      <c r="A704" s="41"/>
      <c r="B704" s="47"/>
      <c r="C704" s="321" t="s">
        <v>5884</v>
      </c>
      <c r="D704" s="41"/>
      <c r="E704" s="41"/>
      <c r="F704" s="41"/>
      <c r="G704" s="41"/>
      <c r="H704" s="47"/>
    </row>
    <row r="705" s="2" customFormat="1" ht="16.8" customHeight="1">
      <c r="A705" s="41"/>
      <c r="B705" s="47"/>
      <c r="C705" s="319" t="s">
        <v>2927</v>
      </c>
      <c r="D705" s="319" t="s">
        <v>19</v>
      </c>
      <c r="E705" s="20" t="s">
        <v>234</v>
      </c>
      <c r="F705" s="320">
        <v>474.5</v>
      </c>
      <c r="G705" s="41"/>
      <c r="H705" s="47"/>
    </row>
    <row r="706" s="2" customFormat="1" ht="16.8" customHeight="1">
      <c r="A706" s="41"/>
      <c r="B706" s="47"/>
      <c r="C706" s="319" t="s">
        <v>2776</v>
      </c>
      <c r="D706" s="319" t="s">
        <v>5996</v>
      </c>
      <c r="E706" s="20" t="s">
        <v>234</v>
      </c>
      <c r="F706" s="320">
        <v>138.38999999999999</v>
      </c>
      <c r="G706" s="41"/>
      <c r="H706" s="47"/>
    </row>
    <row r="707" s="2" customFormat="1" ht="16.8" customHeight="1">
      <c r="A707" s="41"/>
      <c r="B707" s="47"/>
      <c r="C707" s="319" t="s">
        <v>2786</v>
      </c>
      <c r="D707" s="319" t="s">
        <v>5991</v>
      </c>
      <c r="E707" s="20" t="s">
        <v>234</v>
      </c>
      <c r="F707" s="320">
        <v>195.61000000000001</v>
      </c>
      <c r="G707" s="41"/>
      <c r="H707" s="47"/>
    </row>
    <row r="708" s="2" customFormat="1" ht="16.8" customHeight="1">
      <c r="A708" s="41"/>
      <c r="B708" s="47"/>
      <c r="C708" s="319" t="s">
        <v>2805</v>
      </c>
      <c r="D708" s="319" t="s">
        <v>5992</v>
      </c>
      <c r="E708" s="20" t="s">
        <v>234</v>
      </c>
      <c r="F708" s="320">
        <v>195.61000000000001</v>
      </c>
      <c r="G708" s="41"/>
      <c r="H708" s="47"/>
    </row>
    <row r="709" s="2" customFormat="1" ht="16.8" customHeight="1">
      <c r="A709" s="41"/>
      <c r="B709" s="47"/>
      <c r="C709" s="319" t="s">
        <v>2917</v>
      </c>
      <c r="D709" s="319" t="s">
        <v>5984</v>
      </c>
      <c r="E709" s="20" t="s">
        <v>234</v>
      </c>
      <c r="F709" s="320">
        <v>2216.1799999999998</v>
      </c>
      <c r="G709" s="41"/>
      <c r="H709" s="47"/>
    </row>
    <row r="710" s="2" customFormat="1" ht="16.8" customHeight="1">
      <c r="A710" s="41"/>
      <c r="B710" s="47"/>
      <c r="C710" s="315" t="s">
        <v>2599</v>
      </c>
      <c r="D710" s="316" t="s">
        <v>19</v>
      </c>
      <c r="E710" s="317" t="s">
        <v>19</v>
      </c>
      <c r="F710" s="318">
        <v>11.34</v>
      </c>
      <c r="G710" s="41"/>
      <c r="H710" s="47"/>
    </row>
    <row r="711" s="2" customFormat="1" ht="16.8" customHeight="1">
      <c r="A711" s="41"/>
      <c r="B711" s="47"/>
      <c r="C711" s="319" t="s">
        <v>19</v>
      </c>
      <c r="D711" s="319" t="s">
        <v>2936</v>
      </c>
      <c r="E711" s="20" t="s">
        <v>19</v>
      </c>
      <c r="F711" s="320">
        <v>0</v>
      </c>
      <c r="G711" s="41"/>
      <c r="H711" s="47"/>
    </row>
    <row r="712" s="2" customFormat="1" ht="16.8" customHeight="1">
      <c r="A712" s="41"/>
      <c r="B712" s="47"/>
      <c r="C712" s="319" t="s">
        <v>19</v>
      </c>
      <c r="D712" s="319" t="s">
        <v>2600</v>
      </c>
      <c r="E712" s="20" t="s">
        <v>19</v>
      </c>
      <c r="F712" s="320">
        <v>11.34</v>
      </c>
      <c r="G712" s="41"/>
      <c r="H712" s="47"/>
    </row>
    <row r="713" s="2" customFormat="1" ht="16.8" customHeight="1">
      <c r="A713" s="41"/>
      <c r="B713" s="47"/>
      <c r="C713" s="319" t="s">
        <v>2599</v>
      </c>
      <c r="D713" s="319" t="s">
        <v>522</v>
      </c>
      <c r="E713" s="20" t="s">
        <v>19</v>
      </c>
      <c r="F713" s="320">
        <v>11.34</v>
      </c>
      <c r="G713" s="41"/>
      <c r="H713" s="47"/>
    </row>
    <row r="714" s="2" customFormat="1" ht="16.8" customHeight="1">
      <c r="A714" s="41"/>
      <c r="B714" s="47"/>
      <c r="C714" s="321" t="s">
        <v>5884</v>
      </c>
      <c r="D714" s="41"/>
      <c r="E714" s="41"/>
      <c r="F714" s="41"/>
      <c r="G714" s="41"/>
      <c r="H714" s="47"/>
    </row>
    <row r="715" s="2" customFormat="1" ht="16.8" customHeight="1">
      <c r="A715" s="41"/>
      <c r="B715" s="47"/>
      <c r="C715" s="319" t="s">
        <v>2927</v>
      </c>
      <c r="D715" s="319" t="s">
        <v>19</v>
      </c>
      <c r="E715" s="20" t="s">
        <v>234</v>
      </c>
      <c r="F715" s="320">
        <v>474.5</v>
      </c>
      <c r="G715" s="41"/>
      <c r="H715" s="47"/>
    </row>
    <row r="716" s="2" customFormat="1" ht="16.8" customHeight="1">
      <c r="A716" s="41"/>
      <c r="B716" s="47"/>
      <c r="C716" s="319" t="s">
        <v>2619</v>
      </c>
      <c r="D716" s="319" t="s">
        <v>5997</v>
      </c>
      <c r="E716" s="20" t="s">
        <v>234</v>
      </c>
      <c r="F716" s="320">
        <v>11.34</v>
      </c>
      <c r="G716" s="41"/>
      <c r="H716" s="47"/>
    </row>
    <row r="717" s="2" customFormat="1" ht="16.8" customHeight="1">
      <c r="A717" s="41"/>
      <c r="B717" s="47"/>
      <c r="C717" s="319" t="s">
        <v>2624</v>
      </c>
      <c r="D717" s="319" t="s">
        <v>5982</v>
      </c>
      <c r="E717" s="20" t="s">
        <v>234</v>
      </c>
      <c r="F717" s="320">
        <v>51.469999999999999</v>
      </c>
      <c r="G717" s="41"/>
      <c r="H717" s="47"/>
    </row>
    <row r="718" s="2" customFormat="1" ht="16.8" customHeight="1">
      <c r="A718" s="41"/>
      <c r="B718" s="47"/>
      <c r="C718" s="319" t="s">
        <v>2639</v>
      </c>
      <c r="D718" s="319" t="s">
        <v>5983</v>
      </c>
      <c r="E718" s="20" t="s">
        <v>234</v>
      </c>
      <c r="F718" s="320">
        <v>258.13999999999999</v>
      </c>
      <c r="G718" s="41"/>
      <c r="H718" s="47"/>
    </row>
    <row r="719" s="2" customFormat="1" ht="16.8" customHeight="1">
      <c r="A719" s="41"/>
      <c r="B719" s="47"/>
      <c r="C719" s="319" t="s">
        <v>2265</v>
      </c>
      <c r="D719" s="319" t="s">
        <v>5998</v>
      </c>
      <c r="E719" s="20" t="s">
        <v>234</v>
      </c>
      <c r="F719" s="320">
        <v>11.34</v>
      </c>
      <c r="G719" s="41"/>
      <c r="H719" s="47"/>
    </row>
    <row r="720" s="2" customFormat="1" ht="16.8" customHeight="1">
      <c r="A720" s="41"/>
      <c r="B720" s="47"/>
      <c r="C720" s="319" t="s">
        <v>2917</v>
      </c>
      <c r="D720" s="319" t="s">
        <v>5984</v>
      </c>
      <c r="E720" s="20" t="s">
        <v>234</v>
      </c>
      <c r="F720" s="320">
        <v>2216.1799999999998</v>
      </c>
      <c r="G720" s="41"/>
      <c r="H720" s="47"/>
    </row>
    <row r="721" s="2" customFormat="1" ht="16.8" customHeight="1">
      <c r="A721" s="41"/>
      <c r="B721" s="47"/>
      <c r="C721" s="315" t="s">
        <v>2601</v>
      </c>
      <c r="D721" s="316" t="s">
        <v>19</v>
      </c>
      <c r="E721" s="317" t="s">
        <v>19</v>
      </c>
      <c r="F721" s="318">
        <v>5.9900000000000002</v>
      </c>
      <c r="G721" s="41"/>
      <c r="H721" s="47"/>
    </row>
    <row r="722" s="2" customFormat="1" ht="16.8" customHeight="1">
      <c r="A722" s="41"/>
      <c r="B722" s="47"/>
      <c r="C722" s="319" t="s">
        <v>19</v>
      </c>
      <c r="D722" s="319" t="s">
        <v>2937</v>
      </c>
      <c r="E722" s="20" t="s">
        <v>19</v>
      </c>
      <c r="F722" s="320">
        <v>0</v>
      </c>
      <c r="G722" s="41"/>
      <c r="H722" s="47"/>
    </row>
    <row r="723" s="2" customFormat="1" ht="16.8" customHeight="1">
      <c r="A723" s="41"/>
      <c r="B723" s="47"/>
      <c r="C723" s="319" t="s">
        <v>19</v>
      </c>
      <c r="D723" s="319" t="s">
        <v>2602</v>
      </c>
      <c r="E723" s="20" t="s">
        <v>19</v>
      </c>
      <c r="F723" s="320">
        <v>5.9900000000000002</v>
      </c>
      <c r="G723" s="41"/>
      <c r="H723" s="47"/>
    </row>
    <row r="724" s="2" customFormat="1" ht="16.8" customHeight="1">
      <c r="A724" s="41"/>
      <c r="B724" s="47"/>
      <c r="C724" s="319" t="s">
        <v>2601</v>
      </c>
      <c r="D724" s="319" t="s">
        <v>522</v>
      </c>
      <c r="E724" s="20" t="s">
        <v>19</v>
      </c>
      <c r="F724" s="320">
        <v>5.9900000000000002</v>
      </c>
      <c r="G724" s="41"/>
      <c r="H724" s="47"/>
    </row>
    <row r="725" s="2" customFormat="1" ht="16.8" customHeight="1">
      <c r="A725" s="41"/>
      <c r="B725" s="47"/>
      <c r="C725" s="321" t="s">
        <v>5884</v>
      </c>
      <c r="D725" s="41"/>
      <c r="E725" s="41"/>
      <c r="F725" s="41"/>
      <c r="G725" s="41"/>
      <c r="H725" s="47"/>
    </row>
    <row r="726" s="2" customFormat="1" ht="16.8" customHeight="1">
      <c r="A726" s="41"/>
      <c r="B726" s="47"/>
      <c r="C726" s="319" t="s">
        <v>2927</v>
      </c>
      <c r="D726" s="319" t="s">
        <v>19</v>
      </c>
      <c r="E726" s="20" t="s">
        <v>234</v>
      </c>
      <c r="F726" s="320">
        <v>474.5</v>
      </c>
      <c r="G726" s="41"/>
      <c r="H726" s="47"/>
    </row>
    <row r="727" s="2" customFormat="1" ht="16.8" customHeight="1">
      <c r="A727" s="41"/>
      <c r="B727" s="47"/>
      <c r="C727" s="319" t="s">
        <v>2615</v>
      </c>
      <c r="D727" s="319" t="s">
        <v>5999</v>
      </c>
      <c r="E727" s="20" t="s">
        <v>234</v>
      </c>
      <c r="F727" s="320">
        <v>22.300000000000001</v>
      </c>
      <c r="G727" s="41"/>
      <c r="H727" s="47"/>
    </row>
    <row r="728" s="2" customFormat="1" ht="16.8" customHeight="1">
      <c r="A728" s="41"/>
      <c r="B728" s="47"/>
      <c r="C728" s="319" t="s">
        <v>2667</v>
      </c>
      <c r="D728" s="319" t="s">
        <v>6000</v>
      </c>
      <c r="E728" s="20" t="s">
        <v>234</v>
      </c>
      <c r="F728" s="320">
        <v>147.13</v>
      </c>
      <c r="G728" s="41"/>
      <c r="H728" s="47"/>
    </row>
    <row r="729" s="2" customFormat="1" ht="16.8" customHeight="1">
      <c r="A729" s="41"/>
      <c r="B729" s="47"/>
      <c r="C729" s="319" t="s">
        <v>2691</v>
      </c>
      <c r="D729" s="319" t="s">
        <v>5986</v>
      </c>
      <c r="E729" s="20" t="s">
        <v>234</v>
      </c>
      <c r="F729" s="320">
        <v>1550.8499999999999</v>
      </c>
      <c r="G729" s="41"/>
      <c r="H729" s="47"/>
    </row>
    <row r="730" s="2" customFormat="1" ht="16.8" customHeight="1">
      <c r="A730" s="41"/>
      <c r="B730" s="47"/>
      <c r="C730" s="319" t="s">
        <v>2677</v>
      </c>
      <c r="D730" s="319" t="s">
        <v>6001</v>
      </c>
      <c r="E730" s="20" t="s">
        <v>234</v>
      </c>
      <c r="F730" s="320">
        <v>99.439999999999998</v>
      </c>
      <c r="G730" s="41"/>
      <c r="H730" s="47"/>
    </row>
    <row r="731" s="2" customFormat="1" ht="16.8" customHeight="1">
      <c r="A731" s="41"/>
      <c r="B731" s="47"/>
      <c r="C731" s="319" t="s">
        <v>2682</v>
      </c>
      <c r="D731" s="319" t="s">
        <v>6002</v>
      </c>
      <c r="E731" s="20" t="s">
        <v>234</v>
      </c>
      <c r="F731" s="320">
        <v>99.439999999999998</v>
      </c>
      <c r="G731" s="41"/>
      <c r="H731" s="47"/>
    </row>
    <row r="732" s="2" customFormat="1" ht="16.8" customHeight="1">
      <c r="A732" s="41"/>
      <c r="B732" s="47"/>
      <c r="C732" s="319" t="s">
        <v>2917</v>
      </c>
      <c r="D732" s="319" t="s">
        <v>5984</v>
      </c>
      <c r="E732" s="20" t="s">
        <v>234</v>
      </c>
      <c r="F732" s="320">
        <v>2216.1799999999998</v>
      </c>
      <c r="G732" s="41"/>
      <c r="H732" s="47"/>
    </row>
    <row r="733" s="2" customFormat="1" ht="16.8" customHeight="1">
      <c r="A733" s="41"/>
      <c r="B733" s="47"/>
      <c r="C733" s="315" t="s">
        <v>2603</v>
      </c>
      <c r="D733" s="316" t="s">
        <v>19</v>
      </c>
      <c r="E733" s="317" t="s">
        <v>19</v>
      </c>
      <c r="F733" s="318">
        <v>4.6600000000000001</v>
      </c>
      <c r="G733" s="41"/>
      <c r="H733" s="47"/>
    </row>
    <row r="734" s="2" customFormat="1" ht="16.8" customHeight="1">
      <c r="A734" s="41"/>
      <c r="B734" s="47"/>
      <c r="C734" s="319" t="s">
        <v>19</v>
      </c>
      <c r="D734" s="319" t="s">
        <v>2938</v>
      </c>
      <c r="E734" s="20" t="s">
        <v>19</v>
      </c>
      <c r="F734" s="320">
        <v>0</v>
      </c>
      <c r="G734" s="41"/>
      <c r="H734" s="47"/>
    </row>
    <row r="735" s="2" customFormat="1" ht="16.8" customHeight="1">
      <c r="A735" s="41"/>
      <c r="B735" s="47"/>
      <c r="C735" s="319" t="s">
        <v>19</v>
      </c>
      <c r="D735" s="319" t="s">
        <v>2604</v>
      </c>
      <c r="E735" s="20" t="s">
        <v>19</v>
      </c>
      <c r="F735" s="320">
        <v>4.6600000000000001</v>
      </c>
      <c r="G735" s="41"/>
      <c r="H735" s="47"/>
    </row>
    <row r="736" s="2" customFormat="1" ht="16.8" customHeight="1">
      <c r="A736" s="41"/>
      <c r="B736" s="47"/>
      <c r="C736" s="319" t="s">
        <v>2603</v>
      </c>
      <c r="D736" s="319" t="s">
        <v>522</v>
      </c>
      <c r="E736" s="20" t="s">
        <v>19</v>
      </c>
      <c r="F736" s="320">
        <v>4.6600000000000001</v>
      </c>
      <c r="G736" s="41"/>
      <c r="H736" s="47"/>
    </row>
    <row r="737" s="2" customFormat="1" ht="16.8" customHeight="1">
      <c r="A737" s="41"/>
      <c r="B737" s="47"/>
      <c r="C737" s="321" t="s">
        <v>5884</v>
      </c>
      <c r="D737" s="41"/>
      <c r="E737" s="41"/>
      <c r="F737" s="41"/>
      <c r="G737" s="41"/>
      <c r="H737" s="47"/>
    </row>
    <row r="738" s="2" customFormat="1" ht="16.8" customHeight="1">
      <c r="A738" s="41"/>
      <c r="B738" s="47"/>
      <c r="C738" s="319" t="s">
        <v>2927</v>
      </c>
      <c r="D738" s="319" t="s">
        <v>19</v>
      </c>
      <c r="E738" s="20" t="s">
        <v>234</v>
      </c>
      <c r="F738" s="320">
        <v>474.5</v>
      </c>
      <c r="G738" s="41"/>
      <c r="H738" s="47"/>
    </row>
    <row r="739" s="2" customFormat="1" ht="16.8" customHeight="1">
      <c r="A739" s="41"/>
      <c r="B739" s="47"/>
      <c r="C739" s="319" t="s">
        <v>2783</v>
      </c>
      <c r="D739" s="319" t="s">
        <v>6003</v>
      </c>
      <c r="E739" s="20" t="s">
        <v>234</v>
      </c>
      <c r="F739" s="320">
        <v>4.6600000000000001</v>
      </c>
      <c r="G739" s="41"/>
      <c r="H739" s="47"/>
    </row>
    <row r="740" s="2" customFormat="1" ht="16.8" customHeight="1">
      <c r="A740" s="41"/>
      <c r="B740" s="47"/>
      <c r="C740" s="319" t="s">
        <v>2786</v>
      </c>
      <c r="D740" s="319" t="s">
        <v>5991</v>
      </c>
      <c r="E740" s="20" t="s">
        <v>234</v>
      </c>
      <c r="F740" s="320">
        <v>195.61000000000001</v>
      </c>
      <c r="G740" s="41"/>
      <c r="H740" s="47"/>
    </row>
    <row r="741" s="2" customFormat="1" ht="16.8" customHeight="1">
      <c r="A741" s="41"/>
      <c r="B741" s="47"/>
      <c r="C741" s="319" t="s">
        <v>2805</v>
      </c>
      <c r="D741" s="319" t="s">
        <v>5992</v>
      </c>
      <c r="E741" s="20" t="s">
        <v>234</v>
      </c>
      <c r="F741" s="320">
        <v>195.61000000000001</v>
      </c>
      <c r="G741" s="41"/>
      <c r="H741" s="47"/>
    </row>
    <row r="742" s="2" customFormat="1" ht="16.8" customHeight="1">
      <c r="A742" s="41"/>
      <c r="B742" s="47"/>
      <c r="C742" s="319" t="s">
        <v>2917</v>
      </c>
      <c r="D742" s="319" t="s">
        <v>5984</v>
      </c>
      <c r="E742" s="20" t="s">
        <v>234</v>
      </c>
      <c r="F742" s="320">
        <v>2216.1799999999998</v>
      </c>
      <c r="G742" s="41"/>
      <c r="H742" s="47"/>
    </row>
    <row r="743" s="2" customFormat="1" ht="16.8" customHeight="1">
      <c r="A743" s="41"/>
      <c r="B743" s="47"/>
      <c r="C743" s="315" t="s">
        <v>2605</v>
      </c>
      <c r="D743" s="316" t="s">
        <v>19</v>
      </c>
      <c r="E743" s="317" t="s">
        <v>19</v>
      </c>
      <c r="F743" s="318">
        <v>211.58000000000001</v>
      </c>
      <c r="G743" s="41"/>
      <c r="H743" s="47"/>
    </row>
    <row r="744" s="2" customFormat="1" ht="16.8" customHeight="1">
      <c r="A744" s="41"/>
      <c r="B744" s="47"/>
      <c r="C744" s="319" t="s">
        <v>19</v>
      </c>
      <c r="D744" s="319" t="s">
        <v>1609</v>
      </c>
      <c r="E744" s="20" t="s">
        <v>19</v>
      </c>
      <c r="F744" s="320">
        <v>0</v>
      </c>
      <c r="G744" s="41"/>
      <c r="H744" s="47"/>
    </row>
    <row r="745" s="2" customFormat="1" ht="16.8" customHeight="1">
      <c r="A745" s="41"/>
      <c r="B745" s="47"/>
      <c r="C745" s="319" t="s">
        <v>19</v>
      </c>
      <c r="D745" s="319" t="s">
        <v>2980</v>
      </c>
      <c r="E745" s="20" t="s">
        <v>19</v>
      </c>
      <c r="F745" s="320">
        <v>22.359999999999999</v>
      </c>
      <c r="G745" s="41"/>
      <c r="H745" s="47"/>
    </row>
    <row r="746" s="2" customFormat="1" ht="16.8" customHeight="1">
      <c r="A746" s="41"/>
      <c r="B746" s="47"/>
      <c r="C746" s="319" t="s">
        <v>19</v>
      </c>
      <c r="D746" s="319" t="s">
        <v>1610</v>
      </c>
      <c r="E746" s="20" t="s">
        <v>19</v>
      </c>
      <c r="F746" s="320">
        <v>0</v>
      </c>
      <c r="G746" s="41"/>
      <c r="H746" s="47"/>
    </row>
    <row r="747" s="2" customFormat="1" ht="16.8" customHeight="1">
      <c r="A747" s="41"/>
      <c r="B747" s="47"/>
      <c r="C747" s="319" t="s">
        <v>19</v>
      </c>
      <c r="D747" s="319" t="s">
        <v>2981</v>
      </c>
      <c r="E747" s="20" t="s">
        <v>19</v>
      </c>
      <c r="F747" s="320">
        <v>36.740000000000002</v>
      </c>
      <c r="G747" s="41"/>
      <c r="H747" s="47"/>
    </row>
    <row r="748" s="2" customFormat="1" ht="16.8" customHeight="1">
      <c r="A748" s="41"/>
      <c r="B748" s="47"/>
      <c r="C748" s="319" t="s">
        <v>19</v>
      </c>
      <c r="D748" s="319" t="s">
        <v>1611</v>
      </c>
      <c r="E748" s="20" t="s">
        <v>19</v>
      </c>
      <c r="F748" s="320">
        <v>0</v>
      </c>
      <c r="G748" s="41"/>
      <c r="H748" s="47"/>
    </row>
    <row r="749" s="2" customFormat="1" ht="16.8" customHeight="1">
      <c r="A749" s="41"/>
      <c r="B749" s="47"/>
      <c r="C749" s="319" t="s">
        <v>19</v>
      </c>
      <c r="D749" s="319" t="s">
        <v>2982</v>
      </c>
      <c r="E749" s="20" t="s">
        <v>19</v>
      </c>
      <c r="F749" s="320">
        <v>18.359999999999999</v>
      </c>
      <c r="G749" s="41"/>
      <c r="H749" s="47"/>
    </row>
    <row r="750" s="2" customFormat="1" ht="16.8" customHeight="1">
      <c r="A750" s="41"/>
      <c r="B750" s="47"/>
      <c r="C750" s="319" t="s">
        <v>19</v>
      </c>
      <c r="D750" s="319" t="s">
        <v>1612</v>
      </c>
      <c r="E750" s="20" t="s">
        <v>19</v>
      </c>
      <c r="F750" s="320">
        <v>0</v>
      </c>
      <c r="G750" s="41"/>
      <c r="H750" s="47"/>
    </row>
    <row r="751" s="2" customFormat="1" ht="16.8" customHeight="1">
      <c r="A751" s="41"/>
      <c r="B751" s="47"/>
      <c r="C751" s="319" t="s">
        <v>19</v>
      </c>
      <c r="D751" s="319" t="s">
        <v>2983</v>
      </c>
      <c r="E751" s="20" t="s">
        <v>19</v>
      </c>
      <c r="F751" s="320">
        <v>15.18</v>
      </c>
      <c r="G751" s="41"/>
      <c r="H751" s="47"/>
    </row>
    <row r="752" s="2" customFormat="1" ht="16.8" customHeight="1">
      <c r="A752" s="41"/>
      <c r="B752" s="47"/>
      <c r="C752" s="319" t="s">
        <v>19</v>
      </c>
      <c r="D752" s="319" t="s">
        <v>2803</v>
      </c>
      <c r="E752" s="20" t="s">
        <v>19</v>
      </c>
      <c r="F752" s="320">
        <v>0</v>
      </c>
      <c r="G752" s="41"/>
      <c r="H752" s="47"/>
    </row>
    <row r="753" s="2" customFormat="1" ht="16.8" customHeight="1">
      <c r="A753" s="41"/>
      <c r="B753" s="47"/>
      <c r="C753" s="319" t="s">
        <v>19</v>
      </c>
      <c r="D753" s="319" t="s">
        <v>2984</v>
      </c>
      <c r="E753" s="20" t="s">
        <v>19</v>
      </c>
      <c r="F753" s="320">
        <v>9.8399999999999999</v>
      </c>
      <c r="G753" s="41"/>
      <c r="H753" s="47"/>
    </row>
    <row r="754" s="2" customFormat="1" ht="16.8" customHeight="1">
      <c r="A754" s="41"/>
      <c r="B754" s="47"/>
      <c r="C754" s="319" t="s">
        <v>19</v>
      </c>
      <c r="D754" s="319" t="s">
        <v>1613</v>
      </c>
      <c r="E754" s="20" t="s">
        <v>19</v>
      </c>
      <c r="F754" s="320">
        <v>0</v>
      </c>
      <c r="G754" s="41"/>
      <c r="H754" s="47"/>
    </row>
    <row r="755" s="2" customFormat="1" ht="16.8" customHeight="1">
      <c r="A755" s="41"/>
      <c r="B755" s="47"/>
      <c r="C755" s="319" t="s">
        <v>19</v>
      </c>
      <c r="D755" s="319" t="s">
        <v>2985</v>
      </c>
      <c r="E755" s="20" t="s">
        <v>19</v>
      </c>
      <c r="F755" s="320">
        <v>36.700000000000003</v>
      </c>
      <c r="G755" s="41"/>
      <c r="H755" s="47"/>
    </row>
    <row r="756" s="2" customFormat="1" ht="16.8" customHeight="1">
      <c r="A756" s="41"/>
      <c r="B756" s="47"/>
      <c r="C756" s="319" t="s">
        <v>19</v>
      </c>
      <c r="D756" s="319" t="s">
        <v>1614</v>
      </c>
      <c r="E756" s="20" t="s">
        <v>19</v>
      </c>
      <c r="F756" s="320">
        <v>0</v>
      </c>
      <c r="G756" s="41"/>
      <c r="H756" s="47"/>
    </row>
    <row r="757" s="2" customFormat="1" ht="16.8" customHeight="1">
      <c r="A757" s="41"/>
      <c r="B757" s="47"/>
      <c r="C757" s="319" t="s">
        <v>19</v>
      </c>
      <c r="D757" s="319" t="s">
        <v>2986</v>
      </c>
      <c r="E757" s="20" t="s">
        <v>19</v>
      </c>
      <c r="F757" s="320">
        <v>12.300000000000001</v>
      </c>
      <c r="G757" s="41"/>
      <c r="H757" s="47"/>
    </row>
    <row r="758" s="2" customFormat="1" ht="16.8" customHeight="1">
      <c r="A758" s="41"/>
      <c r="B758" s="47"/>
      <c r="C758" s="319" t="s">
        <v>19</v>
      </c>
      <c r="D758" s="319" t="s">
        <v>1615</v>
      </c>
      <c r="E758" s="20" t="s">
        <v>19</v>
      </c>
      <c r="F758" s="320">
        <v>0</v>
      </c>
      <c r="G758" s="41"/>
      <c r="H758" s="47"/>
    </row>
    <row r="759" s="2" customFormat="1" ht="16.8" customHeight="1">
      <c r="A759" s="41"/>
      <c r="B759" s="47"/>
      <c r="C759" s="319" t="s">
        <v>19</v>
      </c>
      <c r="D759" s="319" t="s">
        <v>2987</v>
      </c>
      <c r="E759" s="20" t="s">
        <v>19</v>
      </c>
      <c r="F759" s="320">
        <v>31.98</v>
      </c>
      <c r="G759" s="41"/>
      <c r="H759" s="47"/>
    </row>
    <row r="760" s="2" customFormat="1" ht="16.8" customHeight="1">
      <c r="A760" s="41"/>
      <c r="B760" s="47"/>
      <c r="C760" s="319" t="s">
        <v>19</v>
      </c>
      <c r="D760" s="319" t="s">
        <v>1616</v>
      </c>
      <c r="E760" s="20" t="s">
        <v>19</v>
      </c>
      <c r="F760" s="320">
        <v>0</v>
      </c>
      <c r="G760" s="41"/>
      <c r="H760" s="47"/>
    </row>
    <row r="761" s="2" customFormat="1" ht="16.8" customHeight="1">
      <c r="A761" s="41"/>
      <c r="B761" s="47"/>
      <c r="C761" s="319" t="s">
        <v>19</v>
      </c>
      <c r="D761" s="319" t="s">
        <v>1425</v>
      </c>
      <c r="E761" s="20" t="s">
        <v>19</v>
      </c>
      <c r="F761" s="320">
        <v>28.120000000000001</v>
      </c>
      <c r="G761" s="41"/>
      <c r="H761" s="47"/>
    </row>
    <row r="762" s="2" customFormat="1" ht="16.8" customHeight="1">
      <c r="A762" s="41"/>
      <c r="B762" s="47"/>
      <c r="C762" s="319" t="s">
        <v>2605</v>
      </c>
      <c r="D762" s="319" t="s">
        <v>522</v>
      </c>
      <c r="E762" s="20" t="s">
        <v>19</v>
      </c>
      <c r="F762" s="320">
        <v>211.58000000000001</v>
      </c>
      <c r="G762" s="41"/>
      <c r="H762" s="47"/>
    </row>
    <row r="763" s="2" customFormat="1" ht="16.8" customHeight="1">
      <c r="A763" s="41"/>
      <c r="B763" s="47"/>
      <c r="C763" s="321" t="s">
        <v>5884</v>
      </c>
      <c r="D763" s="41"/>
      <c r="E763" s="41"/>
      <c r="F763" s="41"/>
      <c r="G763" s="41"/>
      <c r="H763" s="47"/>
    </row>
    <row r="764" s="2" customFormat="1" ht="16.8" customHeight="1">
      <c r="A764" s="41"/>
      <c r="B764" s="47"/>
      <c r="C764" s="319" t="s">
        <v>1605</v>
      </c>
      <c r="D764" s="319" t="s">
        <v>19</v>
      </c>
      <c r="E764" s="20" t="s">
        <v>234</v>
      </c>
      <c r="F764" s="320">
        <v>1968.48</v>
      </c>
      <c r="G764" s="41"/>
      <c r="H764" s="47"/>
    </row>
    <row r="765" s="2" customFormat="1" ht="16.8" customHeight="1">
      <c r="A765" s="41"/>
      <c r="B765" s="47"/>
      <c r="C765" s="319" t="s">
        <v>2917</v>
      </c>
      <c r="D765" s="319" t="s">
        <v>5984</v>
      </c>
      <c r="E765" s="20" t="s">
        <v>234</v>
      </c>
      <c r="F765" s="320">
        <v>2216.1799999999998</v>
      </c>
      <c r="G765" s="41"/>
      <c r="H765" s="47"/>
    </row>
    <row r="766" s="2" customFormat="1" ht="16.8" customHeight="1">
      <c r="A766" s="41"/>
      <c r="B766" s="47"/>
      <c r="C766" s="315" t="s">
        <v>2607</v>
      </c>
      <c r="D766" s="316" t="s">
        <v>19</v>
      </c>
      <c r="E766" s="317" t="s">
        <v>19</v>
      </c>
      <c r="F766" s="318">
        <v>73.670000000000002</v>
      </c>
      <c r="G766" s="41"/>
      <c r="H766" s="47"/>
    </row>
    <row r="767" s="2" customFormat="1" ht="16.8" customHeight="1">
      <c r="A767" s="41"/>
      <c r="B767" s="47"/>
      <c r="C767" s="321" t="s">
        <v>5884</v>
      </c>
      <c r="D767" s="41"/>
      <c r="E767" s="41"/>
      <c r="F767" s="41"/>
      <c r="G767" s="41"/>
      <c r="H767" s="47"/>
    </row>
    <row r="768" s="2" customFormat="1" ht="16.8" customHeight="1">
      <c r="A768" s="41"/>
      <c r="B768" s="47"/>
      <c r="C768" s="319" t="s">
        <v>2927</v>
      </c>
      <c r="D768" s="319" t="s">
        <v>19</v>
      </c>
      <c r="E768" s="20" t="s">
        <v>234</v>
      </c>
      <c r="F768" s="320">
        <v>474.5</v>
      </c>
      <c r="G768" s="41"/>
      <c r="H768" s="47"/>
    </row>
    <row r="769" s="2" customFormat="1" ht="16.8" customHeight="1">
      <c r="A769" s="41"/>
      <c r="B769" s="47"/>
      <c r="C769" s="319" t="s">
        <v>19</v>
      </c>
      <c r="D769" s="319" t="s">
        <v>2045</v>
      </c>
      <c r="E769" s="20" t="s">
        <v>19</v>
      </c>
      <c r="F769" s="320">
        <v>12.92</v>
      </c>
      <c r="G769" s="41"/>
      <c r="H769" s="47"/>
    </row>
    <row r="770" s="2" customFormat="1" ht="16.8" customHeight="1">
      <c r="A770" s="41"/>
      <c r="B770" s="47"/>
      <c r="C770" s="319" t="s">
        <v>2044</v>
      </c>
      <c r="D770" s="319" t="s">
        <v>522</v>
      </c>
      <c r="E770" s="20" t="s">
        <v>19</v>
      </c>
      <c r="F770" s="320">
        <v>12.92</v>
      </c>
      <c r="G770" s="41"/>
      <c r="H770" s="47"/>
    </row>
    <row r="771" s="2" customFormat="1" ht="16.8" customHeight="1">
      <c r="A771" s="41"/>
      <c r="B771" s="47"/>
      <c r="C771" s="321" t="s">
        <v>5884</v>
      </c>
      <c r="D771" s="41"/>
      <c r="E771" s="41"/>
      <c r="F771" s="41"/>
      <c r="G771" s="41"/>
      <c r="H771" s="47"/>
    </row>
    <row r="772" s="2" customFormat="1" ht="16.8" customHeight="1">
      <c r="A772" s="41"/>
      <c r="B772" s="47"/>
      <c r="C772" s="319" t="s">
        <v>2559</v>
      </c>
      <c r="D772" s="319" t="s">
        <v>19</v>
      </c>
      <c r="E772" s="20" t="s">
        <v>234</v>
      </c>
      <c r="F772" s="320">
        <v>546.35000000000002</v>
      </c>
      <c r="G772" s="41"/>
      <c r="H772" s="47"/>
    </row>
    <row r="773" s="2" customFormat="1" ht="16.8" customHeight="1">
      <c r="A773" s="41"/>
      <c r="B773" s="47"/>
      <c r="C773" s="319" t="s">
        <v>2130</v>
      </c>
      <c r="D773" s="319" t="s">
        <v>5969</v>
      </c>
      <c r="E773" s="20" t="s">
        <v>234</v>
      </c>
      <c r="F773" s="320">
        <v>39.75</v>
      </c>
      <c r="G773" s="41"/>
      <c r="H773" s="47"/>
    </row>
    <row r="774" s="2" customFormat="1" ht="16.8" customHeight="1">
      <c r="A774" s="41"/>
      <c r="B774" s="47"/>
      <c r="C774" s="319" t="s">
        <v>2139</v>
      </c>
      <c r="D774" s="319" t="s">
        <v>5970</v>
      </c>
      <c r="E774" s="20" t="s">
        <v>234</v>
      </c>
      <c r="F774" s="320">
        <v>24.928000000000001</v>
      </c>
      <c r="G774" s="41"/>
      <c r="H774" s="47"/>
    </row>
    <row r="775" s="2" customFormat="1" ht="16.8" customHeight="1">
      <c r="A775" s="41"/>
      <c r="B775" s="47"/>
      <c r="C775" s="319" t="s">
        <v>2125</v>
      </c>
      <c r="D775" s="319" t="s">
        <v>5971</v>
      </c>
      <c r="E775" s="20" t="s">
        <v>234</v>
      </c>
      <c r="F775" s="320">
        <v>142.19999999999999</v>
      </c>
      <c r="G775" s="41"/>
      <c r="H775" s="47"/>
    </row>
    <row r="776" s="2" customFormat="1" ht="16.8" customHeight="1">
      <c r="A776" s="41"/>
      <c r="B776" s="47"/>
      <c r="C776" s="319" t="s">
        <v>2221</v>
      </c>
      <c r="D776" s="319" t="s">
        <v>5972</v>
      </c>
      <c r="E776" s="20" t="s">
        <v>234</v>
      </c>
      <c r="F776" s="320">
        <v>88.049999999999997</v>
      </c>
      <c r="G776" s="41"/>
      <c r="H776" s="47"/>
    </row>
    <row r="777" s="2" customFormat="1" ht="16.8" customHeight="1">
      <c r="A777" s="41"/>
      <c r="B777" s="47"/>
      <c r="C777" s="319" t="s">
        <v>2237</v>
      </c>
      <c r="D777" s="319" t="s">
        <v>5966</v>
      </c>
      <c r="E777" s="20" t="s">
        <v>234</v>
      </c>
      <c r="F777" s="320">
        <v>118.938</v>
      </c>
      <c r="G777" s="41"/>
      <c r="H777" s="47"/>
    </row>
    <row r="778" s="2" customFormat="1" ht="16.8" customHeight="1">
      <c r="A778" s="41"/>
      <c r="B778" s="47"/>
      <c r="C778" s="319" t="s">
        <v>2271</v>
      </c>
      <c r="D778" s="319" t="s">
        <v>6004</v>
      </c>
      <c r="E778" s="20" t="s">
        <v>234</v>
      </c>
      <c r="F778" s="320">
        <v>49.079999999999998</v>
      </c>
      <c r="G778" s="41"/>
      <c r="H778" s="47"/>
    </row>
    <row r="779" s="2" customFormat="1" ht="16.8" customHeight="1">
      <c r="A779" s="41"/>
      <c r="B779" s="47"/>
      <c r="C779" s="319" t="s">
        <v>2285</v>
      </c>
      <c r="D779" s="319" t="s">
        <v>6005</v>
      </c>
      <c r="E779" s="20" t="s">
        <v>234</v>
      </c>
      <c r="F779" s="320">
        <v>12.92</v>
      </c>
      <c r="G779" s="41"/>
      <c r="H779" s="47"/>
    </row>
    <row r="780" s="2" customFormat="1" ht="16.8" customHeight="1">
      <c r="A780" s="41"/>
      <c r="B780" s="47"/>
      <c r="C780" s="319" t="s">
        <v>1303</v>
      </c>
      <c r="D780" s="319" t="s">
        <v>5909</v>
      </c>
      <c r="E780" s="20" t="s">
        <v>234</v>
      </c>
      <c r="F780" s="320">
        <v>276.60000000000002</v>
      </c>
      <c r="G780" s="41"/>
      <c r="H780" s="47"/>
    </row>
    <row r="781" s="2" customFormat="1" ht="16.8" customHeight="1">
      <c r="A781" s="41"/>
      <c r="B781" s="47"/>
      <c r="C781" s="315" t="s">
        <v>2046</v>
      </c>
      <c r="D781" s="316" t="s">
        <v>19</v>
      </c>
      <c r="E781" s="317" t="s">
        <v>19</v>
      </c>
      <c r="F781" s="318">
        <v>33.520000000000003</v>
      </c>
      <c r="G781" s="41"/>
      <c r="H781" s="47"/>
    </row>
    <row r="782" s="2" customFormat="1" ht="16.8" customHeight="1">
      <c r="A782" s="41"/>
      <c r="B782" s="47"/>
      <c r="C782" s="319" t="s">
        <v>19</v>
      </c>
      <c r="D782" s="319" t="s">
        <v>2539</v>
      </c>
      <c r="E782" s="20" t="s">
        <v>19</v>
      </c>
      <c r="F782" s="320">
        <v>0</v>
      </c>
      <c r="G782" s="41"/>
      <c r="H782" s="47"/>
    </row>
    <row r="783" s="2" customFormat="1" ht="16.8" customHeight="1">
      <c r="A783" s="41"/>
      <c r="B783" s="47"/>
      <c r="C783" s="319" t="s">
        <v>19</v>
      </c>
      <c r="D783" s="319" t="s">
        <v>520</v>
      </c>
      <c r="E783" s="20" t="s">
        <v>19</v>
      </c>
      <c r="F783" s="320">
        <v>0</v>
      </c>
      <c r="G783" s="41"/>
      <c r="H783" s="47"/>
    </row>
    <row r="784" s="2" customFormat="1" ht="16.8" customHeight="1">
      <c r="A784" s="41"/>
      <c r="B784" s="47"/>
      <c r="C784" s="319" t="s">
        <v>19</v>
      </c>
      <c r="D784" s="319" t="s">
        <v>2047</v>
      </c>
      <c r="E784" s="20" t="s">
        <v>19</v>
      </c>
      <c r="F784" s="320">
        <v>33.520000000000003</v>
      </c>
      <c r="G784" s="41"/>
      <c r="H784" s="47"/>
    </row>
    <row r="785" s="2" customFormat="1" ht="16.8" customHeight="1">
      <c r="A785" s="41"/>
      <c r="B785" s="47"/>
      <c r="C785" s="319" t="s">
        <v>2046</v>
      </c>
      <c r="D785" s="319" t="s">
        <v>522</v>
      </c>
      <c r="E785" s="20" t="s">
        <v>19</v>
      </c>
      <c r="F785" s="320">
        <v>33.520000000000003</v>
      </c>
      <c r="G785" s="41"/>
      <c r="H785" s="47"/>
    </row>
    <row r="786" s="2" customFormat="1" ht="16.8" customHeight="1">
      <c r="A786" s="41"/>
      <c r="B786" s="47"/>
      <c r="C786" s="321" t="s">
        <v>5884</v>
      </c>
      <c r="D786" s="41"/>
      <c r="E786" s="41"/>
      <c r="F786" s="41"/>
      <c r="G786" s="41"/>
      <c r="H786" s="47"/>
    </row>
    <row r="787" s="2" customFormat="1" ht="16.8" customHeight="1">
      <c r="A787" s="41"/>
      <c r="B787" s="47"/>
      <c r="C787" s="319" t="s">
        <v>2526</v>
      </c>
      <c r="D787" s="319" t="s">
        <v>19</v>
      </c>
      <c r="E787" s="20" t="s">
        <v>274</v>
      </c>
      <c r="F787" s="320">
        <v>628.62</v>
      </c>
      <c r="G787" s="41"/>
      <c r="H787" s="47"/>
    </row>
    <row r="788" s="2" customFormat="1" ht="16.8" customHeight="1">
      <c r="A788" s="41"/>
      <c r="B788" s="47"/>
      <c r="C788" s="319" t="s">
        <v>2293</v>
      </c>
      <c r="D788" s="319" t="s">
        <v>5980</v>
      </c>
      <c r="E788" s="20" t="s">
        <v>274</v>
      </c>
      <c r="F788" s="320">
        <v>94.379999999999995</v>
      </c>
      <c r="G788" s="41"/>
      <c r="H788" s="47"/>
    </row>
    <row r="789" s="2" customFormat="1" ht="16.8" customHeight="1">
      <c r="A789" s="41"/>
      <c r="B789" s="47"/>
      <c r="C789" s="319" t="s">
        <v>2303</v>
      </c>
      <c r="D789" s="319" t="s">
        <v>6006</v>
      </c>
      <c r="E789" s="20" t="s">
        <v>234</v>
      </c>
      <c r="F789" s="320">
        <v>15.622</v>
      </c>
      <c r="G789" s="41"/>
      <c r="H789" s="47"/>
    </row>
    <row r="790" s="2" customFormat="1" ht="16.8" customHeight="1">
      <c r="A790" s="41"/>
      <c r="B790" s="47"/>
      <c r="C790" s="319" t="s">
        <v>2317</v>
      </c>
      <c r="D790" s="319" t="s">
        <v>6007</v>
      </c>
      <c r="E790" s="20" t="s">
        <v>274</v>
      </c>
      <c r="F790" s="320">
        <v>33.520000000000003</v>
      </c>
      <c r="G790" s="41"/>
      <c r="H790" s="47"/>
    </row>
    <row r="791" s="2" customFormat="1" ht="16.8" customHeight="1">
      <c r="A791" s="41"/>
      <c r="B791" s="47"/>
      <c r="C791" s="315" t="s">
        <v>2048</v>
      </c>
      <c r="D791" s="316" t="s">
        <v>19</v>
      </c>
      <c r="E791" s="317" t="s">
        <v>19</v>
      </c>
      <c r="F791" s="318">
        <v>12.27</v>
      </c>
      <c r="G791" s="41"/>
      <c r="H791" s="47"/>
    </row>
    <row r="792" s="2" customFormat="1" ht="16.8" customHeight="1">
      <c r="A792" s="41"/>
      <c r="B792" s="47"/>
      <c r="C792" s="319" t="s">
        <v>19</v>
      </c>
      <c r="D792" s="319" t="s">
        <v>2539</v>
      </c>
      <c r="E792" s="20" t="s">
        <v>19</v>
      </c>
      <c r="F792" s="320">
        <v>0</v>
      </c>
      <c r="G792" s="41"/>
      <c r="H792" s="47"/>
    </row>
    <row r="793" s="2" customFormat="1" ht="16.8" customHeight="1">
      <c r="A793" s="41"/>
      <c r="B793" s="47"/>
      <c r="C793" s="319" t="s">
        <v>19</v>
      </c>
      <c r="D793" s="319" t="s">
        <v>520</v>
      </c>
      <c r="E793" s="20" t="s">
        <v>19</v>
      </c>
      <c r="F793" s="320">
        <v>0</v>
      </c>
      <c r="G793" s="41"/>
      <c r="H793" s="47"/>
    </row>
    <row r="794" s="2" customFormat="1" ht="16.8" customHeight="1">
      <c r="A794" s="41"/>
      <c r="B794" s="47"/>
      <c r="C794" s="319" t="s">
        <v>19</v>
      </c>
      <c r="D794" s="319" t="s">
        <v>2049</v>
      </c>
      <c r="E794" s="20" t="s">
        <v>19</v>
      </c>
      <c r="F794" s="320">
        <v>12.27</v>
      </c>
      <c r="G794" s="41"/>
      <c r="H794" s="47"/>
    </row>
    <row r="795" s="2" customFormat="1" ht="16.8" customHeight="1">
      <c r="A795" s="41"/>
      <c r="B795" s="47"/>
      <c r="C795" s="319" t="s">
        <v>2048</v>
      </c>
      <c r="D795" s="319" t="s">
        <v>522</v>
      </c>
      <c r="E795" s="20" t="s">
        <v>19</v>
      </c>
      <c r="F795" s="320">
        <v>12.27</v>
      </c>
      <c r="G795" s="41"/>
      <c r="H795" s="47"/>
    </row>
    <row r="796" s="2" customFormat="1" ht="16.8" customHeight="1">
      <c r="A796" s="41"/>
      <c r="B796" s="47"/>
      <c r="C796" s="321" t="s">
        <v>5884</v>
      </c>
      <c r="D796" s="41"/>
      <c r="E796" s="41"/>
      <c r="F796" s="41"/>
      <c r="G796" s="41"/>
      <c r="H796" s="47"/>
    </row>
    <row r="797" s="2" customFormat="1" ht="16.8" customHeight="1">
      <c r="A797" s="41"/>
      <c r="B797" s="47"/>
      <c r="C797" s="319" t="s">
        <v>2559</v>
      </c>
      <c r="D797" s="319" t="s">
        <v>19</v>
      </c>
      <c r="E797" s="20" t="s">
        <v>234</v>
      </c>
      <c r="F797" s="320">
        <v>546.35000000000002</v>
      </c>
      <c r="G797" s="41"/>
      <c r="H797" s="47"/>
    </row>
    <row r="798" s="2" customFormat="1" ht="16.8" customHeight="1">
      <c r="A798" s="41"/>
      <c r="B798" s="47"/>
      <c r="C798" s="319" t="s">
        <v>2139</v>
      </c>
      <c r="D798" s="319" t="s">
        <v>5970</v>
      </c>
      <c r="E798" s="20" t="s">
        <v>234</v>
      </c>
      <c r="F798" s="320">
        <v>24.928000000000001</v>
      </c>
      <c r="G798" s="41"/>
      <c r="H798" s="47"/>
    </row>
    <row r="799" s="2" customFormat="1" ht="16.8" customHeight="1">
      <c r="A799" s="41"/>
      <c r="B799" s="47"/>
      <c r="C799" s="319" t="s">
        <v>2125</v>
      </c>
      <c r="D799" s="319" t="s">
        <v>5971</v>
      </c>
      <c r="E799" s="20" t="s">
        <v>234</v>
      </c>
      <c r="F799" s="320">
        <v>142.19999999999999</v>
      </c>
      <c r="G799" s="41"/>
      <c r="H799" s="47"/>
    </row>
    <row r="800" s="2" customFormat="1" ht="16.8" customHeight="1">
      <c r="A800" s="41"/>
      <c r="B800" s="47"/>
      <c r="C800" s="319" t="s">
        <v>2157</v>
      </c>
      <c r="D800" s="319" t="s">
        <v>6008</v>
      </c>
      <c r="E800" s="20" t="s">
        <v>291</v>
      </c>
      <c r="F800" s="320">
        <v>0.184</v>
      </c>
      <c r="G800" s="41"/>
      <c r="H800" s="47"/>
    </row>
    <row r="801" s="2" customFormat="1" ht="16.8" customHeight="1">
      <c r="A801" s="41"/>
      <c r="B801" s="47"/>
      <c r="C801" s="319" t="s">
        <v>2257</v>
      </c>
      <c r="D801" s="319" t="s">
        <v>6009</v>
      </c>
      <c r="E801" s="20" t="s">
        <v>234</v>
      </c>
      <c r="F801" s="320">
        <v>12.27</v>
      </c>
      <c r="G801" s="41"/>
      <c r="H801" s="47"/>
    </row>
    <row r="802" s="2" customFormat="1" ht="16.8" customHeight="1">
      <c r="A802" s="41"/>
      <c r="B802" s="47"/>
      <c r="C802" s="319" t="s">
        <v>2261</v>
      </c>
      <c r="D802" s="319" t="s">
        <v>6010</v>
      </c>
      <c r="E802" s="20" t="s">
        <v>234</v>
      </c>
      <c r="F802" s="320">
        <v>12.27</v>
      </c>
      <c r="G802" s="41"/>
      <c r="H802" s="47"/>
    </row>
    <row r="803" s="2" customFormat="1" ht="16.8" customHeight="1">
      <c r="A803" s="41"/>
      <c r="B803" s="47"/>
      <c r="C803" s="319" t="s">
        <v>2271</v>
      </c>
      <c r="D803" s="319" t="s">
        <v>6004</v>
      </c>
      <c r="E803" s="20" t="s">
        <v>234</v>
      </c>
      <c r="F803" s="320">
        <v>49.079999999999998</v>
      </c>
      <c r="G803" s="41"/>
      <c r="H803" s="47"/>
    </row>
    <row r="804" s="2" customFormat="1" ht="16.8" customHeight="1">
      <c r="A804" s="41"/>
      <c r="B804" s="47"/>
      <c r="C804" s="319" t="s">
        <v>2276</v>
      </c>
      <c r="D804" s="319" t="s">
        <v>6011</v>
      </c>
      <c r="E804" s="20" t="s">
        <v>234</v>
      </c>
      <c r="F804" s="320">
        <v>24.539999999999999</v>
      </c>
      <c r="G804" s="41"/>
      <c r="H804" s="47"/>
    </row>
    <row r="805" s="2" customFormat="1" ht="16.8" customHeight="1">
      <c r="A805" s="41"/>
      <c r="B805" s="47"/>
      <c r="C805" s="319" t="s">
        <v>2303</v>
      </c>
      <c r="D805" s="319" t="s">
        <v>6006</v>
      </c>
      <c r="E805" s="20" t="s">
        <v>234</v>
      </c>
      <c r="F805" s="320">
        <v>15.622</v>
      </c>
      <c r="G805" s="41"/>
      <c r="H805" s="47"/>
    </row>
    <row r="806" s="2" customFormat="1" ht="16.8" customHeight="1">
      <c r="A806" s="41"/>
      <c r="B806" s="47"/>
      <c r="C806" s="319" t="s">
        <v>1303</v>
      </c>
      <c r="D806" s="319" t="s">
        <v>5909</v>
      </c>
      <c r="E806" s="20" t="s">
        <v>234</v>
      </c>
      <c r="F806" s="320">
        <v>276.60000000000002</v>
      </c>
      <c r="G806" s="41"/>
      <c r="H806" s="47"/>
    </row>
    <row r="807" s="2" customFormat="1" ht="16.8" customHeight="1">
      <c r="A807" s="41"/>
      <c r="B807" s="47"/>
      <c r="C807" s="315" t="s">
        <v>2051</v>
      </c>
      <c r="D807" s="316" t="s">
        <v>19</v>
      </c>
      <c r="E807" s="317" t="s">
        <v>19</v>
      </c>
      <c r="F807" s="318">
        <v>9.3399999999999999</v>
      </c>
      <c r="G807" s="41"/>
      <c r="H807" s="47"/>
    </row>
    <row r="808" s="2" customFormat="1" ht="16.8" customHeight="1">
      <c r="A808" s="41"/>
      <c r="B808" s="47"/>
      <c r="C808" s="319" t="s">
        <v>19</v>
      </c>
      <c r="D808" s="319" t="s">
        <v>2546</v>
      </c>
      <c r="E808" s="20" t="s">
        <v>19</v>
      </c>
      <c r="F808" s="320">
        <v>0</v>
      </c>
      <c r="G808" s="41"/>
      <c r="H808" s="47"/>
    </row>
    <row r="809" s="2" customFormat="1" ht="16.8" customHeight="1">
      <c r="A809" s="41"/>
      <c r="B809" s="47"/>
      <c r="C809" s="319" t="s">
        <v>19</v>
      </c>
      <c r="D809" s="319" t="s">
        <v>524</v>
      </c>
      <c r="E809" s="20" t="s">
        <v>19</v>
      </c>
      <c r="F809" s="320">
        <v>0</v>
      </c>
      <c r="G809" s="41"/>
      <c r="H809" s="47"/>
    </row>
    <row r="810" s="2" customFormat="1" ht="16.8" customHeight="1">
      <c r="A810" s="41"/>
      <c r="B810" s="47"/>
      <c r="C810" s="319" t="s">
        <v>19</v>
      </c>
      <c r="D810" s="319" t="s">
        <v>2052</v>
      </c>
      <c r="E810" s="20" t="s">
        <v>19</v>
      </c>
      <c r="F810" s="320">
        <v>9.3399999999999999</v>
      </c>
      <c r="G810" s="41"/>
      <c r="H810" s="47"/>
    </row>
    <row r="811" s="2" customFormat="1" ht="16.8" customHeight="1">
      <c r="A811" s="41"/>
      <c r="B811" s="47"/>
      <c r="C811" s="319" t="s">
        <v>2051</v>
      </c>
      <c r="D811" s="319" t="s">
        <v>522</v>
      </c>
      <c r="E811" s="20" t="s">
        <v>19</v>
      </c>
      <c r="F811" s="320">
        <v>9.3399999999999999</v>
      </c>
      <c r="G811" s="41"/>
      <c r="H811" s="47"/>
    </row>
    <row r="812" s="2" customFormat="1" ht="16.8" customHeight="1">
      <c r="A812" s="41"/>
      <c r="B812" s="47"/>
      <c r="C812" s="321" t="s">
        <v>5884</v>
      </c>
      <c r="D812" s="41"/>
      <c r="E812" s="41"/>
      <c r="F812" s="41"/>
      <c r="G812" s="41"/>
      <c r="H812" s="47"/>
    </row>
    <row r="813" s="2" customFormat="1" ht="16.8" customHeight="1">
      <c r="A813" s="41"/>
      <c r="B813" s="47"/>
      <c r="C813" s="319" t="s">
        <v>2526</v>
      </c>
      <c r="D813" s="319" t="s">
        <v>19</v>
      </c>
      <c r="E813" s="20" t="s">
        <v>274</v>
      </c>
      <c r="F813" s="320">
        <v>628.62</v>
      </c>
      <c r="G813" s="41"/>
      <c r="H813" s="47"/>
    </row>
    <row r="814" s="2" customFormat="1" ht="16.8" customHeight="1">
      <c r="A814" s="41"/>
      <c r="B814" s="47"/>
      <c r="C814" s="319" t="s">
        <v>1348</v>
      </c>
      <c r="D814" s="319" t="s">
        <v>5907</v>
      </c>
      <c r="E814" s="20" t="s">
        <v>234</v>
      </c>
      <c r="F814" s="320">
        <v>30.888000000000002</v>
      </c>
      <c r="G814" s="41"/>
      <c r="H814" s="47"/>
    </row>
    <row r="815" s="2" customFormat="1" ht="16.8" customHeight="1">
      <c r="A815" s="41"/>
      <c r="B815" s="47"/>
      <c r="C815" s="319" t="s">
        <v>2233</v>
      </c>
      <c r="D815" s="319" t="s">
        <v>5907</v>
      </c>
      <c r="E815" s="20" t="s">
        <v>234</v>
      </c>
      <c r="F815" s="320">
        <v>123.55</v>
      </c>
      <c r="G815" s="41"/>
      <c r="H815" s="47"/>
    </row>
    <row r="816" s="2" customFormat="1" ht="16.8" customHeight="1">
      <c r="A816" s="41"/>
      <c r="B816" s="47"/>
      <c r="C816" s="319" t="s">
        <v>2237</v>
      </c>
      <c r="D816" s="319" t="s">
        <v>5966</v>
      </c>
      <c r="E816" s="20" t="s">
        <v>234</v>
      </c>
      <c r="F816" s="320">
        <v>118.938</v>
      </c>
      <c r="G816" s="41"/>
      <c r="H816" s="47"/>
    </row>
    <row r="817" s="2" customFormat="1" ht="16.8" customHeight="1">
      <c r="A817" s="41"/>
      <c r="B817" s="47"/>
      <c r="C817" s="315" t="s">
        <v>2053</v>
      </c>
      <c r="D817" s="316" t="s">
        <v>19</v>
      </c>
      <c r="E817" s="317" t="s">
        <v>19</v>
      </c>
      <c r="F817" s="318">
        <v>5.4400000000000004</v>
      </c>
      <c r="G817" s="41"/>
      <c r="H817" s="47"/>
    </row>
    <row r="818" s="2" customFormat="1" ht="16.8" customHeight="1">
      <c r="A818" s="41"/>
      <c r="B818" s="47"/>
      <c r="C818" s="319" t="s">
        <v>19</v>
      </c>
      <c r="D818" s="319" t="s">
        <v>2546</v>
      </c>
      <c r="E818" s="20" t="s">
        <v>19</v>
      </c>
      <c r="F818" s="320">
        <v>0</v>
      </c>
      <c r="G818" s="41"/>
      <c r="H818" s="47"/>
    </row>
    <row r="819" s="2" customFormat="1" ht="16.8" customHeight="1">
      <c r="A819" s="41"/>
      <c r="B819" s="47"/>
      <c r="C819" s="319" t="s">
        <v>19</v>
      </c>
      <c r="D819" s="319" t="s">
        <v>524</v>
      </c>
      <c r="E819" s="20" t="s">
        <v>19</v>
      </c>
      <c r="F819" s="320">
        <v>0</v>
      </c>
      <c r="G819" s="41"/>
      <c r="H819" s="47"/>
    </row>
    <row r="820" s="2" customFormat="1" ht="16.8" customHeight="1">
      <c r="A820" s="41"/>
      <c r="B820" s="47"/>
      <c r="C820" s="319" t="s">
        <v>19</v>
      </c>
      <c r="D820" s="319" t="s">
        <v>2054</v>
      </c>
      <c r="E820" s="20" t="s">
        <v>19</v>
      </c>
      <c r="F820" s="320">
        <v>5.4400000000000004</v>
      </c>
      <c r="G820" s="41"/>
      <c r="H820" s="47"/>
    </row>
    <row r="821" s="2" customFormat="1" ht="16.8" customHeight="1">
      <c r="A821" s="41"/>
      <c r="B821" s="47"/>
      <c r="C821" s="319" t="s">
        <v>2053</v>
      </c>
      <c r="D821" s="319" t="s">
        <v>522</v>
      </c>
      <c r="E821" s="20" t="s">
        <v>19</v>
      </c>
      <c r="F821" s="320">
        <v>5.4400000000000004</v>
      </c>
      <c r="G821" s="41"/>
      <c r="H821" s="47"/>
    </row>
    <row r="822" s="2" customFormat="1" ht="16.8" customHeight="1">
      <c r="A822" s="41"/>
      <c r="B822" s="47"/>
      <c r="C822" s="321" t="s">
        <v>5884</v>
      </c>
      <c r="D822" s="41"/>
      <c r="E822" s="41"/>
      <c r="F822" s="41"/>
      <c r="G822" s="41"/>
      <c r="H822" s="47"/>
    </row>
    <row r="823" s="2" customFormat="1" ht="16.8" customHeight="1">
      <c r="A823" s="41"/>
      <c r="B823" s="47"/>
      <c r="C823" s="319" t="s">
        <v>2559</v>
      </c>
      <c r="D823" s="319" t="s">
        <v>19</v>
      </c>
      <c r="E823" s="20" t="s">
        <v>234</v>
      </c>
      <c r="F823" s="320">
        <v>546.35000000000002</v>
      </c>
      <c r="G823" s="41"/>
      <c r="H823" s="47"/>
    </row>
    <row r="824" s="2" customFormat="1" ht="16.8" customHeight="1">
      <c r="A824" s="41"/>
      <c r="B824" s="47"/>
      <c r="C824" s="319" t="s">
        <v>2139</v>
      </c>
      <c r="D824" s="319" t="s">
        <v>5970</v>
      </c>
      <c r="E824" s="20" t="s">
        <v>234</v>
      </c>
      <c r="F824" s="320">
        <v>24.928000000000001</v>
      </c>
      <c r="G824" s="41"/>
      <c r="H824" s="47"/>
    </row>
    <row r="825" s="2" customFormat="1" ht="16.8" customHeight="1">
      <c r="A825" s="41"/>
      <c r="B825" s="47"/>
      <c r="C825" s="319" t="s">
        <v>2125</v>
      </c>
      <c r="D825" s="319" t="s">
        <v>5971</v>
      </c>
      <c r="E825" s="20" t="s">
        <v>234</v>
      </c>
      <c r="F825" s="320">
        <v>142.19999999999999</v>
      </c>
      <c r="G825" s="41"/>
      <c r="H825" s="47"/>
    </row>
    <row r="826" s="2" customFormat="1" ht="16.8" customHeight="1">
      <c r="A826" s="41"/>
      <c r="B826" s="47"/>
      <c r="C826" s="319" t="s">
        <v>2221</v>
      </c>
      <c r="D826" s="319" t="s">
        <v>5972</v>
      </c>
      <c r="E826" s="20" t="s">
        <v>234</v>
      </c>
      <c r="F826" s="320">
        <v>88.049999999999997</v>
      </c>
      <c r="G826" s="41"/>
      <c r="H826" s="47"/>
    </row>
    <row r="827" s="2" customFormat="1" ht="16.8" customHeight="1">
      <c r="A827" s="41"/>
      <c r="B827" s="47"/>
      <c r="C827" s="319" t="s">
        <v>2237</v>
      </c>
      <c r="D827" s="319" t="s">
        <v>5966</v>
      </c>
      <c r="E827" s="20" t="s">
        <v>234</v>
      </c>
      <c r="F827" s="320">
        <v>118.938</v>
      </c>
      <c r="G827" s="41"/>
      <c r="H827" s="47"/>
    </row>
    <row r="828" s="2" customFormat="1" ht="16.8" customHeight="1">
      <c r="A828" s="41"/>
      <c r="B828" s="47"/>
      <c r="C828" s="319" t="s">
        <v>2479</v>
      </c>
      <c r="D828" s="319" t="s">
        <v>5978</v>
      </c>
      <c r="E828" s="20" t="s">
        <v>234</v>
      </c>
      <c r="F828" s="320">
        <v>5.4400000000000004</v>
      </c>
      <c r="G828" s="41"/>
      <c r="H828" s="47"/>
    </row>
    <row r="829" s="2" customFormat="1" ht="16.8" customHeight="1">
      <c r="A829" s="41"/>
      <c r="B829" s="47"/>
      <c r="C829" s="319" t="s">
        <v>1303</v>
      </c>
      <c r="D829" s="319" t="s">
        <v>5909</v>
      </c>
      <c r="E829" s="20" t="s">
        <v>234</v>
      </c>
      <c r="F829" s="320">
        <v>276.60000000000002</v>
      </c>
      <c r="G829" s="41"/>
      <c r="H829" s="47"/>
    </row>
    <row r="830" s="2" customFormat="1" ht="16.8" customHeight="1">
      <c r="A830" s="41"/>
      <c r="B830" s="47"/>
      <c r="C830" s="315" t="s">
        <v>2055</v>
      </c>
      <c r="D830" s="316" t="s">
        <v>19</v>
      </c>
      <c r="E830" s="317" t="s">
        <v>19</v>
      </c>
      <c r="F830" s="318">
        <v>30.960000000000001</v>
      </c>
      <c r="G830" s="41"/>
      <c r="H830" s="47"/>
    </row>
    <row r="831" s="2" customFormat="1" ht="16.8" customHeight="1">
      <c r="A831" s="41"/>
      <c r="B831" s="47"/>
      <c r="C831" s="319" t="s">
        <v>19</v>
      </c>
      <c r="D831" s="319" t="s">
        <v>2547</v>
      </c>
      <c r="E831" s="20" t="s">
        <v>19</v>
      </c>
      <c r="F831" s="320">
        <v>0</v>
      </c>
      <c r="G831" s="41"/>
      <c r="H831" s="47"/>
    </row>
    <row r="832" s="2" customFormat="1" ht="16.8" customHeight="1">
      <c r="A832" s="41"/>
      <c r="B832" s="47"/>
      <c r="C832" s="319" t="s">
        <v>19</v>
      </c>
      <c r="D832" s="319" t="s">
        <v>520</v>
      </c>
      <c r="E832" s="20" t="s">
        <v>19</v>
      </c>
      <c r="F832" s="320">
        <v>0</v>
      </c>
      <c r="G832" s="41"/>
      <c r="H832" s="47"/>
    </row>
    <row r="833" s="2" customFormat="1" ht="16.8" customHeight="1">
      <c r="A833" s="41"/>
      <c r="B833" s="47"/>
      <c r="C833" s="319" t="s">
        <v>19</v>
      </c>
      <c r="D833" s="319" t="s">
        <v>2056</v>
      </c>
      <c r="E833" s="20" t="s">
        <v>19</v>
      </c>
      <c r="F833" s="320">
        <v>30.960000000000001</v>
      </c>
      <c r="G833" s="41"/>
      <c r="H833" s="47"/>
    </row>
    <row r="834" s="2" customFormat="1" ht="16.8" customHeight="1">
      <c r="A834" s="41"/>
      <c r="B834" s="47"/>
      <c r="C834" s="319" t="s">
        <v>2055</v>
      </c>
      <c r="D834" s="319" t="s">
        <v>522</v>
      </c>
      <c r="E834" s="20" t="s">
        <v>19</v>
      </c>
      <c r="F834" s="320">
        <v>30.960000000000001</v>
      </c>
      <c r="G834" s="41"/>
      <c r="H834" s="47"/>
    </row>
    <row r="835" s="2" customFormat="1" ht="16.8" customHeight="1">
      <c r="A835" s="41"/>
      <c r="B835" s="47"/>
      <c r="C835" s="321" t="s">
        <v>5884</v>
      </c>
      <c r="D835" s="41"/>
      <c r="E835" s="41"/>
      <c r="F835" s="41"/>
      <c r="G835" s="41"/>
      <c r="H835" s="47"/>
    </row>
    <row r="836" s="2" customFormat="1" ht="16.8" customHeight="1">
      <c r="A836" s="41"/>
      <c r="B836" s="47"/>
      <c r="C836" s="319" t="s">
        <v>2526</v>
      </c>
      <c r="D836" s="319" t="s">
        <v>19</v>
      </c>
      <c r="E836" s="20" t="s">
        <v>274</v>
      </c>
      <c r="F836" s="320">
        <v>628.62</v>
      </c>
      <c r="G836" s="41"/>
      <c r="H836" s="47"/>
    </row>
    <row r="837" s="2" customFormat="1" ht="16.8" customHeight="1">
      <c r="A837" s="41"/>
      <c r="B837" s="47"/>
      <c r="C837" s="319" t="s">
        <v>2152</v>
      </c>
      <c r="D837" s="319" t="s">
        <v>6012</v>
      </c>
      <c r="E837" s="20" t="s">
        <v>274</v>
      </c>
      <c r="F837" s="320">
        <v>30.960000000000001</v>
      </c>
      <c r="G837" s="41"/>
      <c r="H837" s="47"/>
    </row>
    <row r="838" s="2" customFormat="1" ht="16.8" customHeight="1">
      <c r="A838" s="41"/>
      <c r="B838" s="47"/>
      <c r="C838" s="319" t="s">
        <v>2293</v>
      </c>
      <c r="D838" s="319" t="s">
        <v>5980</v>
      </c>
      <c r="E838" s="20" t="s">
        <v>274</v>
      </c>
      <c r="F838" s="320">
        <v>94.379999999999995</v>
      </c>
      <c r="G838" s="41"/>
      <c r="H838" s="47"/>
    </row>
    <row r="839" s="2" customFormat="1" ht="16.8" customHeight="1">
      <c r="A839" s="41"/>
      <c r="B839" s="47"/>
      <c r="C839" s="315" t="s">
        <v>2057</v>
      </c>
      <c r="D839" s="316" t="s">
        <v>19</v>
      </c>
      <c r="E839" s="317" t="s">
        <v>19</v>
      </c>
      <c r="F839" s="318">
        <v>12.27</v>
      </c>
      <c r="G839" s="41"/>
      <c r="H839" s="47"/>
    </row>
    <row r="840" s="2" customFormat="1" ht="16.8" customHeight="1">
      <c r="A840" s="41"/>
      <c r="B840" s="47"/>
      <c r="C840" s="319" t="s">
        <v>19</v>
      </c>
      <c r="D840" s="319" t="s">
        <v>2547</v>
      </c>
      <c r="E840" s="20" t="s">
        <v>19</v>
      </c>
      <c r="F840" s="320">
        <v>0</v>
      </c>
      <c r="G840" s="41"/>
      <c r="H840" s="47"/>
    </row>
    <row r="841" s="2" customFormat="1" ht="16.8" customHeight="1">
      <c r="A841" s="41"/>
      <c r="B841" s="47"/>
      <c r="C841" s="319" t="s">
        <v>19</v>
      </c>
      <c r="D841" s="319" t="s">
        <v>520</v>
      </c>
      <c r="E841" s="20" t="s">
        <v>19</v>
      </c>
      <c r="F841" s="320">
        <v>0</v>
      </c>
      <c r="G841" s="41"/>
      <c r="H841" s="47"/>
    </row>
    <row r="842" s="2" customFormat="1" ht="16.8" customHeight="1">
      <c r="A842" s="41"/>
      <c r="B842" s="47"/>
      <c r="C842" s="319" t="s">
        <v>19</v>
      </c>
      <c r="D842" s="319" t="s">
        <v>2049</v>
      </c>
      <c r="E842" s="20" t="s">
        <v>19</v>
      </c>
      <c r="F842" s="320">
        <v>12.27</v>
      </c>
      <c r="G842" s="41"/>
      <c r="H842" s="47"/>
    </row>
    <row r="843" s="2" customFormat="1" ht="16.8" customHeight="1">
      <c r="A843" s="41"/>
      <c r="B843" s="47"/>
      <c r="C843" s="319" t="s">
        <v>2057</v>
      </c>
      <c r="D843" s="319" t="s">
        <v>522</v>
      </c>
      <c r="E843" s="20" t="s">
        <v>19</v>
      </c>
      <c r="F843" s="320">
        <v>12.27</v>
      </c>
      <c r="G843" s="41"/>
      <c r="H843" s="47"/>
    </row>
    <row r="844" s="2" customFormat="1" ht="16.8" customHeight="1">
      <c r="A844" s="41"/>
      <c r="B844" s="47"/>
      <c r="C844" s="321" t="s">
        <v>5884</v>
      </c>
      <c r="D844" s="41"/>
      <c r="E844" s="41"/>
      <c r="F844" s="41"/>
      <c r="G844" s="41"/>
      <c r="H844" s="47"/>
    </row>
    <row r="845" s="2" customFormat="1" ht="16.8" customHeight="1">
      <c r="A845" s="41"/>
      <c r="B845" s="47"/>
      <c r="C845" s="319" t="s">
        <v>2559</v>
      </c>
      <c r="D845" s="319" t="s">
        <v>19</v>
      </c>
      <c r="E845" s="20" t="s">
        <v>234</v>
      </c>
      <c r="F845" s="320">
        <v>546.35000000000002</v>
      </c>
      <c r="G845" s="41"/>
      <c r="H845" s="47"/>
    </row>
    <row r="846" s="2" customFormat="1" ht="16.8" customHeight="1">
      <c r="A846" s="41"/>
      <c r="B846" s="47"/>
      <c r="C846" s="319" t="s">
        <v>2120</v>
      </c>
      <c r="D846" s="319" t="s">
        <v>6013</v>
      </c>
      <c r="E846" s="20" t="s">
        <v>234</v>
      </c>
      <c r="F846" s="320">
        <v>12.27</v>
      </c>
      <c r="G846" s="41"/>
      <c r="H846" s="47"/>
    </row>
    <row r="847" s="2" customFormat="1" ht="16.8" customHeight="1">
      <c r="A847" s="41"/>
      <c r="B847" s="47"/>
      <c r="C847" s="319" t="s">
        <v>2125</v>
      </c>
      <c r="D847" s="319" t="s">
        <v>5971</v>
      </c>
      <c r="E847" s="20" t="s">
        <v>234</v>
      </c>
      <c r="F847" s="320">
        <v>142.19999999999999</v>
      </c>
      <c r="G847" s="41"/>
      <c r="H847" s="47"/>
    </row>
    <row r="848" s="2" customFormat="1" ht="16.8" customHeight="1">
      <c r="A848" s="41"/>
      <c r="B848" s="47"/>
      <c r="C848" s="319" t="s">
        <v>2247</v>
      </c>
      <c r="D848" s="319" t="s">
        <v>6014</v>
      </c>
      <c r="E848" s="20" t="s">
        <v>234</v>
      </c>
      <c r="F848" s="320">
        <v>12.27</v>
      </c>
      <c r="G848" s="41"/>
      <c r="H848" s="47"/>
    </row>
    <row r="849" s="2" customFormat="1" ht="16.8" customHeight="1">
      <c r="A849" s="41"/>
      <c r="B849" s="47"/>
      <c r="C849" s="319" t="s">
        <v>2271</v>
      </c>
      <c r="D849" s="319" t="s">
        <v>6004</v>
      </c>
      <c r="E849" s="20" t="s">
        <v>234</v>
      </c>
      <c r="F849" s="320">
        <v>49.079999999999998</v>
      </c>
      <c r="G849" s="41"/>
      <c r="H849" s="47"/>
    </row>
    <row r="850" s="2" customFormat="1" ht="16.8" customHeight="1">
      <c r="A850" s="41"/>
      <c r="B850" s="47"/>
      <c r="C850" s="319" t="s">
        <v>2276</v>
      </c>
      <c r="D850" s="319" t="s">
        <v>6011</v>
      </c>
      <c r="E850" s="20" t="s">
        <v>234</v>
      </c>
      <c r="F850" s="320">
        <v>24.539999999999999</v>
      </c>
      <c r="G850" s="41"/>
      <c r="H850" s="47"/>
    </row>
    <row r="851" s="2" customFormat="1" ht="16.8" customHeight="1">
      <c r="A851" s="41"/>
      <c r="B851" s="47"/>
      <c r="C851" s="315" t="s">
        <v>2058</v>
      </c>
      <c r="D851" s="316" t="s">
        <v>19</v>
      </c>
      <c r="E851" s="317" t="s">
        <v>19</v>
      </c>
      <c r="F851" s="318">
        <v>11.800000000000001</v>
      </c>
      <c r="G851" s="41"/>
      <c r="H851" s="47"/>
    </row>
    <row r="852" s="2" customFormat="1" ht="16.8" customHeight="1">
      <c r="A852" s="41"/>
      <c r="B852" s="47"/>
      <c r="C852" s="319" t="s">
        <v>19</v>
      </c>
      <c r="D852" s="319" t="s">
        <v>2548</v>
      </c>
      <c r="E852" s="20" t="s">
        <v>19</v>
      </c>
      <c r="F852" s="320">
        <v>0</v>
      </c>
      <c r="G852" s="41"/>
      <c r="H852" s="47"/>
    </row>
    <row r="853" s="2" customFormat="1" ht="16.8" customHeight="1">
      <c r="A853" s="41"/>
      <c r="B853" s="47"/>
      <c r="C853" s="319" t="s">
        <v>19</v>
      </c>
      <c r="D853" s="319" t="s">
        <v>524</v>
      </c>
      <c r="E853" s="20" t="s">
        <v>19</v>
      </c>
      <c r="F853" s="320">
        <v>0</v>
      </c>
      <c r="G853" s="41"/>
      <c r="H853" s="47"/>
    </row>
    <row r="854" s="2" customFormat="1" ht="16.8" customHeight="1">
      <c r="A854" s="41"/>
      <c r="B854" s="47"/>
      <c r="C854" s="319" t="s">
        <v>19</v>
      </c>
      <c r="D854" s="319" t="s">
        <v>2059</v>
      </c>
      <c r="E854" s="20" t="s">
        <v>19</v>
      </c>
      <c r="F854" s="320">
        <v>11.800000000000001</v>
      </c>
      <c r="G854" s="41"/>
      <c r="H854" s="47"/>
    </row>
    <row r="855" s="2" customFormat="1" ht="16.8" customHeight="1">
      <c r="A855" s="41"/>
      <c r="B855" s="47"/>
      <c r="C855" s="319" t="s">
        <v>2058</v>
      </c>
      <c r="D855" s="319" t="s">
        <v>522</v>
      </c>
      <c r="E855" s="20" t="s">
        <v>19</v>
      </c>
      <c r="F855" s="320">
        <v>11.800000000000001</v>
      </c>
      <c r="G855" s="41"/>
      <c r="H855" s="47"/>
    </row>
    <row r="856" s="2" customFormat="1" ht="16.8" customHeight="1">
      <c r="A856" s="41"/>
      <c r="B856" s="47"/>
      <c r="C856" s="321" t="s">
        <v>5884</v>
      </c>
      <c r="D856" s="41"/>
      <c r="E856" s="41"/>
      <c r="F856" s="41"/>
      <c r="G856" s="41"/>
      <c r="H856" s="47"/>
    </row>
    <row r="857" s="2" customFormat="1" ht="16.8" customHeight="1">
      <c r="A857" s="41"/>
      <c r="B857" s="47"/>
      <c r="C857" s="319" t="s">
        <v>2526</v>
      </c>
      <c r="D857" s="319" t="s">
        <v>19</v>
      </c>
      <c r="E857" s="20" t="s">
        <v>274</v>
      </c>
      <c r="F857" s="320">
        <v>628.62</v>
      </c>
      <c r="G857" s="41"/>
      <c r="H857" s="47"/>
    </row>
    <row r="858" s="2" customFormat="1" ht="16.8" customHeight="1">
      <c r="A858" s="41"/>
      <c r="B858" s="47"/>
      <c r="C858" s="319" t="s">
        <v>2443</v>
      </c>
      <c r="D858" s="319" t="s">
        <v>6015</v>
      </c>
      <c r="E858" s="20" t="s">
        <v>274</v>
      </c>
      <c r="F858" s="320">
        <v>29.829999999999998</v>
      </c>
      <c r="G858" s="41"/>
      <c r="H858" s="47"/>
    </row>
    <row r="859" s="2" customFormat="1" ht="16.8" customHeight="1">
      <c r="A859" s="41"/>
      <c r="B859" s="47"/>
      <c r="C859" s="319" t="s">
        <v>2438</v>
      </c>
      <c r="D859" s="319" t="s">
        <v>6016</v>
      </c>
      <c r="E859" s="20" t="s">
        <v>234</v>
      </c>
      <c r="F859" s="320">
        <v>14.278000000000001</v>
      </c>
      <c r="G859" s="41"/>
      <c r="H859" s="47"/>
    </row>
    <row r="860" s="2" customFormat="1" ht="16.8" customHeight="1">
      <c r="A860" s="41"/>
      <c r="B860" s="47"/>
      <c r="C860" s="315" t="s">
        <v>2060</v>
      </c>
      <c r="D860" s="316" t="s">
        <v>19</v>
      </c>
      <c r="E860" s="317" t="s">
        <v>19</v>
      </c>
      <c r="F860" s="318">
        <v>11.800000000000001</v>
      </c>
      <c r="G860" s="41"/>
      <c r="H860" s="47"/>
    </row>
    <row r="861" s="2" customFormat="1" ht="16.8" customHeight="1">
      <c r="A861" s="41"/>
      <c r="B861" s="47"/>
      <c r="C861" s="319" t="s">
        <v>19</v>
      </c>
      <c r="D861" s="319" t="s">
        <v>2548</v>
      </c>
      <c r="E861" s="20" t="s">
        <v>19</v>
      </c>
      <c r="F861" s="320">
        <v>0</v>
      </c>
      <c r="G861" s="41"/>
      <c r="H861" s="47"/>
    </row>
    <row r="862" s="2" customFormat="1" ht="16.8" customHeight="1">
      <c r="A862" s="41"/>
      <c r="B862" s="47"/>
      <c r="C862" s="319" t="s">
        <v>19</v>
      </c>
      <c r="D862" s="319" t="s">
        <v>524</v>
      </c>
      <c r="E862" s="20" t="s">
        <v>19</v>
      </c>
      <c r="F862" s="320">
        <v>0</v>
      </c>
      <c r="G862" s="41"/>
      <c r="H862" s="47"/>
    </row>
    <row r="863" s="2" customFormat="1" ht="16.8" customHeight="1">
      <c r="A863" s="41"/>
      <c r="B863" s="47"/>
      <c r="C863" s="319" t="s">
        <v>19</v>
      </c>
      <c r="D863" s="319" t="s">
        <v>2059</v>
      </c>
      <c r="E863" s="20" t="s">
        <v>19</v>
      </c>
      <c r="F863" s="320">
        <v>11.800000000000001</v>
      </c>
      <c r="G863" s="41"/>
      <c r="H863" s="47"/>
    </row>
    <row r="864" s="2" customFormat="1" ht="16.8" customHeight="1">
      <c r="A864" s="41"/>
      <c r="B864" s="47"/>
      <c r="C864" s="319" t="s">
        <v>2060</v>
      </c>
      <c r="D864" s="319" t="s">
        <v>522</v>
      </c>
      <c r="E864" s="20" t="s">
        <v>19</v>
      </c>
      <c r="F864" s="320">
        <v>11.800000000000001</v>
      </c>
      <c r="G864" s="41"/>
      <c r="H864" s="47"/>
    </row>
    <row r="865" s="2" customFormat="1" ht="16.8" customHeight="1">
      <c r="A865" s="41"/>
      <c r="B865" s="47"/>
      <c r="C865" s="321" t="s">
        <v>5884</v>
      </c>
      <c r="D865" s="41"/>
      <c r="E865" s="41"/>
      <c r="F865" s="41"/>
      <c r="G865" s="41"/>
      <c r="H865" s="47"/>
    </row>
    <row r="866" s="2" customFormat="1" ht="16.8" customHeight="1">
      <c r="A866" s="41"/>
      <c r="B866" s="47"/>
      <c r="C866" s="319" t="s">
        <v>2559</v>
      </c>
      <c r="D866" s="319" t="s">
        <v>19</v>
      </c>
      <c r="E866" s="20" t="s">
        <v>234</v>
      </c>
      <c r="F866" s="320">
        <v>546.35000000000002</v>
      </c>
      <c r="G866" s="41"/>
      <c r="H866" s="47"/>
    </row>
    <row r="867" s="2" customFormat="1" ht="16.8" customHeight="1">
      <c r="A867" s="41"/>
      <c r="B867" s="47"/>
      <c r="C867" s="319" t="s">
        <v>2139</v>
      </c>
      <c r="D867" s="319" t="s">
        <v>5970</v>
      </c>
      <c r="E867" s="20" t="s">
        <v>234</v>
      </c>
      <c r="F867" s="320">
        <v>24.928000000000001</v>
      </c>
      <c r="G867" s="41"/>
      <c r="H867" s="47"/>
    </row>
    <row r="868" s="2" customFormat="1" ht="16.8" customHeight="1">
      <c r="A868" s="41"/>
      <c r="B868" s="47"/>
      <c r="C868" s="319" t="s">
        <v>2125</v>
      </c>
      <c r="D868" s="319" t="s">
        <v>5971</v>
      </c>
      <c r="E868" s="20" t="s">
        <v>234</v>
      </c>
      <c r="F868" s="320">
        <v>142.19999999999999</v>
      </c>
      <c r="G868" s="41"/>
      <c r="H868" s="47"/>
    </row>
    <row r="869" s="2" customFormat="1" ht="16.8" customHeight="1">
      <c r="A869" s="41"/>
      <c r="B869" s="47"/>
      <c r="C869" s="319" t="s">
        <v>2418</v>
      </c>
      <c r="D869" s="319" t="s">
        <v>6017</v>
      </c>
      <c r="E869" s="20" t="s">
        <v>234</v>
      </c>
      <c r="F869" s="320">
        <v>24.32</v>
      </c>
      <c r="G869" s="41"/>
      <c r="H869" s="47"/>
    </row>
    <row r="870" s="2" customFormat="1" ht="16.8" customHeight="1">
      <c r="A870" s="41"/>
      <c r="B870" s="47"/>
      <c r="C870" s="319" t="s">
        <v>2433</v>
      </c>
      <c r="D870" s="319" t="s">
        <v>6018</v>
      </c>
      <c r="E870" s="20" t="s">
        <v>234</v>
      </c>
      <c r="F870" s="320">
        <v>11.800000000000001</v>
      </c>
      <c r="G870" s="41"/>
      <c r="H870" s="47"/>
    </row>
    <row r="871" s="2" customFormat="1" ht="16.8" customHeight="1">
      <c r="A871" s="41"/>
      <c r="B871" s="47"/>
      <c r="C871" s="319" t="s">
        <v>1303</v>
      </c>
      <c r="D871" s="319" t="s">
        <v>5909</v>
      </c>
      <c r="E871" s="20" t="s">
        <v>234</v>
      </c>
      <c r="F871" s="320">
        <v>276.60000000000002</v>
      </c>
      <c r="G871" s="41"/>
      <c r="H871" s="47"/>
    </row>
    <row r="872" s="2" customFormat="1" ht="16.8" customHeight="1">
      <c r="A872" s="41"/>
      <c r="B872" s="47"/>
      <c r="C872" s="319" t="s">
        <v>2438</v>
      </c>
      <c r="D872" s="319" t="s">
        <v>6016</v>
      </c>
      <c r="E872" s="20" t="s">
        <v>234</v>
      </c>
      <c r="F872" s="320">
        <v>14.278000000000001</v>
      </c>
      <c r="G872" s="41"/>
      <c r="H872" s="47"/>
    </row>
    <row r="873" s="2" customFormat="1" ht="16.8" customHeight="1">
      <c r="A873" s="41"/>
      <c r="B873" s="47"/>
      <c r="C873" s="315" t="s">
        <v>2061</v>
      </c>
      <c r="D873" s="316" t="s">
        <v>19</v>
      </c>
      <c r="E873" s="317" t="s">
        <v>19</v>
      </c>
      <c r="F873" s="318">
        <v>18.030000000000001</v>
      </c>
      <c r="G873" s="41"/>
      <c r="H873" s="47"/>
    </row>
    <row r="874" s="2" customFormat="1" ht="16.8" customHeight="1">
      <c r="A874" s="41"/>
      <c r="B874" s="47"/>
      <c r="C874" s="319" t="s">
        <v>19</v>
      </c>
      <c r="D874" s="319" t="s">
        <v>2549</v>
      </c>
      <c r="E874" s="20" t="s">
        <v>19</v>
      </c>
      <c r="F874" s="320">
        <v>0</v>
      </c>
      <c r="G874" s="41"/>
      <c r="H874" s="47"/>
    </row>
    <row r="875" s="2" customFormat="1" ht="16.8" customHeight="1">
      <c r="A875" s="41"/>
      <c r="B875" s="47"/>
      <c r="C875" s="319" t="s">
        <v>19</v>
      </c>
      <c r="D875" s="319" t="s">
        <v>524</v>
      </c>
      <c r="E875" s="20" t="s">
        <v>19</v>
      </c>
      <c r="F875" s="320">
        <v>0</v>
      </c>
      <c r="G875" s="41"/>
      <c r="H875" s="47"/>
    </row>
    <row r="876" s="2" customFormat="1" ht="16.8" customHeight="1">
      <c r="A876" s="41"/>
      <c r="B876" s="47"/>
      <c r="C876" s="319" t="s">
        <v>19</v>
      </c>
      <c r="D876" s="319" t="s">
        <v>2062</v>
      </c>
      <c r="E876" s="20" t="s">
        <v>19</v>
      </c>
      <c r="F876" s="320">
        <v>18.030000000000001</v>
      </c>
      <c r="G876" s="41"/>
      <c r="H876" s="47"/>
    </row>
    <row r="877" s="2" customFormat="1" ht="16.8" customHeight="1">
      <c r="A877" s="41"/>
      <c r="B877" s="47"/>
      <c r="C877" s="319" t="s">
        <v>2061</v>
      </c>
      <c r="D877" s="319" t="s">
        <v>522</v>
      </c>
      <c r="E877" s="20" t="s">
        <v>19</v>
      </c>
      <c r="F877" s="320">
        <v>18.030000000000001</v>
      </c>
      <c r="G877" s="41"/>
      <c r="H877" s="47"/>
    </row>
    <row r="878" s="2" customFormat="1" ht="16.8" customHeight="1">
      <c r="A878" s="41"/>
      <c r="B878" s="47"/>
      <c r="C878" s="321" t="s">
        <v>5884</v>
      </c>
      <c r="D878" s="41"/>
      <c r="E878" s="41"/>
      <c r="F878" s="41"/>
      <c r="G878" s="41"/>
      <c r="H878" s="47"/>
    </row>
    <row r="879" s="2" customFormat="1" ht="16.8" customHeight="1">
      <c r="A879" s="41"/>
      <c r="B879" s="47"/>
      <c r="C879" s="319" t="s">
        <v>2526</v>
      </c>
      <c r="D879" s="319" t="s">
        <v>19</v>
      </c>
      <c r="E879" s="20" t="s">
        <v>274</v>
      </c>
      <c r="F879" s="320">
        <v>628.62</v>
      </c>
      <c r="G879" s="41"/>
      <c r="H879" s="47"/>
    </row>
    <row r="880" s="2" customFormat="1" ht="16.8" customHeight="1">
      <c r="A880" s="41"/>
      <c r="B880" s="47"/>
      <c r="C880" s="319" t="s">
        <v>2443</v>
      </c>
      <c r="D880" s="319" t="s">
        <v>6015</v>
      </c>
      <c r="E880" s="20" t="s">
        <v>274</v>
      </c>
      <c r="F880" s="320">
        <v>29.829999999999998</v>
      </c>
      <c r="G880" s="41"/>
      <c r="H880" s="47"/>
    </row>
    <row r="881" s="2" customFormat="1" ht="16.8" customHeight="1">
      <c r="A881" s="41"/>
      <c r="B881" s="47"/>
      <c r="C881" s="319" t="s">
        <v>2427</v>
      </c>
      <c r="D881" s="319" t="s">
        <v>6019</v>
      </c>
      <c r="E881" s="20" t="s">
        <v>234</v>
      </c>
      <c r="F881" s="320">
        <v>15.755000000000001</v>
      </c>
      <c r="G881" s="41"/>
      <c r="H881" s="47"/>
    </row>
    <row r="882" s="2" customFormat="1" ht="16.8" customHeight="1">
      <c r="A882" s="41"/>
      <c r="B882" s="47"/>
      <c r="C882" s="315" t="s">
        <v>2063</v>
      </c>
      <c r="D882" s="316" t="s">
        <v>19</v>
      </c>
      <c r="E882" s="317" t="s">
        <v>19</v>
      </c>
      <c r="F882" s="318">
        <v>12.52</v>
      </c>
      <c r="G882" s="41"/>
      <c r="H882" s="47"/>
    </row>
    <row r="883" s="2" customFormat="1" ht="16.8" customHeight="1">
      <c r="A883" s="41"/>
      <c r="B883" s="47"/>
      <c r="C883" s="319" t="s">
        <v>19</v>
      </c>
      <c r="D883" s="319" t="s">
        <v>2549</v>
      </c>
      <c r="E883" s="20" t="s">
        <v>19</v>
      </c>
      <c r="F883" s="320">
        <v>0</v>
      </c>
      <c r="G883" s="41"/>
      <c r="H883" s="47"/>
    </row>
    <row r="884" s="2" customFormat="1" ht="16.8" customHeight="1">
      <c r="A884" s="41"/>
      <c r="B884" s="47"/>
      <c r="C884" s="319" t="s">
        <v>19</v>
      </c>
      <c r="D884" s="319" t="s">
        <v>524</v>
      </c>
      <c r="E884" s="20" t="s">
        <v>19</v>
      </c>
      <c r="F884" s="320">
        <v>0</v>
      </c>
      <c r="G884" s="41"/>
      <c r="H884" s="47"/>
    </row>
    <row r="885" s="2" customFormat="1" ht="16.8" customHeight="1">
      <c r="A885" s="41"/>
      <c r="B885" s="47"/>
      <c r="C885" s="319" t="s">
        <v>19</v>
      </c>
      <c r="D885" s="319" t="s">
        <v>2064</v>
      </c>
      <c r="E885" s="20" t="s">
        <v>19</v>
      </c>
      <c r="F885" s="320">
        <v>12.52</v>
      </c>
      <c r="G885" s="41"/>
      <c r="H885" s="47"/>
    </row>
    <row r="886" s="2" customFormat="1" ht="16.8" customHeight="1">
      <c r="A886" s="41"/>
      <c r="B886" s="47"/>
      <c r="C886" s="319" t="s">
        <v>2063</v>
      </c>
      <c r="D886" s="319" t="s">
        <v>522</v>
      </c>
      <c r="E886" s="20" t="s">
        <v>19</v>
      </c>
      <c r="F886" s="320">
        <v>12.52</v>
      </c>
      <c r="G886" s="41"/>
      <c r="H886" s="47"/>
    </row>
    <row r="887" s="2" customFormat="1" ht="16.8" customHeight="1">
      <c r="A887" s="41"/>
      <c r="B887" s="47"/>
      <c r="C887" s="321" t="s">
        <v>5884</v>
      </c>
      <c r="D887" s="41"/>
      <c r="E887" s="41"/>
      <c r="F887" s="41"/>
      <c r="G887" s="41"/>
      <c r="H887" s="47"/>
    </row>
    <row r="888" s="2" customFormat="1" ht="16.8" customHeight="1">
      <c r="A888" s="41"/>
      <c r="B888" s="47"/>
      <c r="C888" s="319" t="s">
        <v>2559</v>
      </c>
      <c r="D888" s="319" t="s">
        <v>19</v>
      </c>
      <c r="E888" s="20" t="s">
        <v>234</v>
      </c>
      <c r="F888" s="320">
        <v>546.35000000000002</v>
      </c>
      <c r="G888" s="41"/>
      <c r="H888" s="47"/>
    </row>
    <row r="889" s="2" customFormat="1" ht="16.8" customHeight="1">
      <c r="A889" s="41"/>
      <c r="B889" s="47"/>
      <c r="C889" s="319" t="s">
        <v>2139</v>
      </c>
      <c r="D889" s="319" t="s">
        <v>5970</v>
      </c>
      <c r="E889" s="20" t="s">
        <v>234</v>
      </c>
      <c r="F889" s="320">
        <v>24.928000000000001</v>
      </c>
      <c r="G889" s="41"/>
      <c r="H889" s="47"/>
    </row>
    <row r="890" s="2" customFormat="1" ht="16.8" customHeight="1">
      <c r="A890" s="41"/>
      <c r="B890" s="47"/>
      <c r="C890" s="319" t="s">
        <v>2125</v>
      </c>
      <c r="D890" s="319" t="s">
        <v>5971</v>
      </c>
      <c r="E890" s="20" t="s">
        <v>234</v>
      </c>
      <c r="F890" s="320">
        <v>142.19999999999999</v>
      </c>
      <c r="G890" s="41"/>
      <c r="H890" s="47"/>
    </row>
    <row r="891" s="2" customFormat="1" ht="16.8" customHeight="1">
      <c r="A891" s="41"/>
      <c r="B891" s="47"/>
      <c r="C891" s="319" t="s">
        <v>2418</v>
      </c>
      <c r="D891" s="319" t="s">
        <v>6017</v>
      </c>
      <c r="E891" s="20" t="s">
        <v>234</v>
      </c>
      <c r="F891" s="320">
        <v>24.32</v>
      </c>
      <c r="G891" s="41"/>
      <c r="H891" s="47"/>
    </row>
    <row r="892" s="2" customFormat="1" ht="16.8" customHeight="1">
      <c r="A892" s="41"/>
      <c r="B892" s="47"/>
      <c r="C892" s="319" t="s">
        <v>2422</v>
      </c>
      <c r="D892" s="319" t="s">
        <v>6020</v>
      </c>
      <c r="E892" s="20" t="s">
        <v>234</v>
      </c>
      <c r="F892" s="320">
        <v>12.52</v>
      </c>
      <c r="G892" s="41"/>
      <c r="H892" s="47"/>
    </row>
    <row r="893" s="2" customFormat="1" ht="16.8" customHeight="1">
      <c r="A893" s="41"/>
      <c r="B893" s="47"/>
      <c r="C893" s="319" t="s">
        <v>1303</v>
      </c>
      <c r="D893" s="319" t="s">
        <v>5909</v>
      </c>
      <c r="E893" s="20" t="s">
        <v>234</v>
      </c>
      <c r="F893" s="320">
        <v>276.60000000000002</v>
      </c>
      <c r="G893" s="41"/>
      <c r="H893" s="47"/>
    </row>
    <row r="894" s="2" customFormat="1" ht="16.8" customHeight="1">
      <c r="A894" s="41"/>
      <c r="B894" s="47"/>
      <c r="C894" s="319" t="s">
        <v>2427</v>
      </c>
      <c r="D894" s="319" t="s">
        <v>6019</v>
      </c>
      <c r="E894" s="20" t="s">
        <v>234</v>
      </c>
      <c r="F894" s="320">
        <v>15.755000000000001</v>
      </c>
      <c r="G894" s="41"/>
      <c r="H894" s="47"/>
    </row>
    <row r="895" s="2" customFormat="1" ht="16.8" customHeight="1">
      <c r="A895" s="41"/>
      <c r="B895" s="47"/>
      <c r="C895" s="315" t="s">
        <v>2065</v>
      </c>
      <c r="D895" s="316" t="s">
        <v>19</v>
      </c>
      <c r="E895" s="317" t="s">
        <v>19</v>
      </c>
      <c r="F895" s="318">
        <v>30.309999999999999</v>
      </c>
      <c r="G895" s="41"/>
      <c r="H895" s="47"/>
    </row>
    <row r="896" s="2" customFormat="1" ht="16.8" customHeight="1">
      <c r="A896" s="41"/>
      <c r="B896" s="47"/>
      <c r="C896" s="319" t="s">
        <v>19</v>
      </c>
      <c r="D896" s="319" t="s">
        <v>2550</v>
      </c>
      <c r="E896" s="20" t="s">
        <v>19</v>
      </c>
      <c r="F896" s="320">
        <v>0</v>
      </c>
      <c r="G896" s="41"/>
      <c r="H896" s="47"/>
    </row>
    <row r="897" s="2" customFormat="1" ht="16.8" customHeight="1">
      <c r="A897" s="41"/>
      <c r="B897" s="47"/>
      <c r="C897" s="319" t="s">
        <v>19</v>
      </c>
      <c r="D897" s="319" t="s">
        <v>524</v>
      </c>
      <c r="E897" s="20" t="s">
        <v>19</v>
      </c>
      <c r="F897" s="320">
        <v>0</v>
      </c>
      <c r="G897" s="41"/>
      <c r="H897" s="47"/>
    </row>
    <row r="898" s="2" customFormat="1" ht="16.8" customHeight="1">
      <c r="A898" s="41"/>
      <c r="B898" s="47"/>
      <c r="C898" s="319" t="s">
        <v>19</v>
      </c>
      <c r="D898" s="319" t="s">
        <v>2066</v>
      </c>
      <c r="E898" s="20" t="s">
        <v>19</v>
      </c>
      <c r="F898" s="320">
        <v>30.309999999999999</v>
      </c>
      <c r="G898" s="41"/>
      <c r="H898" s="47"/>
    </row>
    <row r="899" s="2" customFormat="1" ht="16.8" customHeight="1">
      <c r="A899" s="41"/>
      <c r="B899" s="47"/>
      <c r="C899" s="319" t="s">
        <v>2065</v>
      </c>
      <c r="D899" s="319" t="s">
        <v>522</v>
      </c>
      <c r="E899" s="20" t="s">
        <v>19</v>
      </c>
      <c r="F899" s="320">
        <v>30.309999999999999</v>
      </c>
      <c r="G899" s="41"/>
      <c r="H899" s="47"/>
    </row>
    <row r="900" s="2" customFormat="1" ht="16.8" customHeight="1">
      <c r="A900" s="41"/>
      <c r="B900" s="47"/>
      <c r="C900" s="321" t="s">
        <v>5884</v>
      </c>
      <c r="D900" s="41"/>
      <c r="E900" s="41"/>
      <c r="F900" s="41"/>
      <c r="G900" s="41"/>
      <c r="H900" s="47"/>
    </row>
    <row r="901" s="2" customFormat="1" ht="16.8" customHeight="1">
      <c r="A901" s="41"/>
      <c r="B901" s="47"/>
      <c r="C901" s="319" t="s">
        <v>2526</v>
      </c>
      <c r="D901" s="319" t="s">
        <v>19</v>
      </c>
      <c r="E901" s="20" t="s">
        <v>274</v>
      </c>
      <c r="F901" s="320">
        <v>628.62</v>
      </c>
      <c r="G901" s="41"/>
      <c r="H901" s="47"/>
    </row>
    <row r="902" s="2" customFormat="1" ht="16.8" customHeight="1">
      <c r="A902" s="41"/>
      <c r="B902" s="47"/>
      <c r="C902" s="319" t="s">
        <v>2204</v>
      </c>
      <c r="D902" s="319" t="s">
        <v>6021</v>
      </c>
      <c r="E902" s="20" t="s">
        <v>274</v>
      </c>
      <c r="F902" s="320">
        <v>94.051000000000002</v>
      </c>
      <c r="G902" s="41"/>
      <c r="H902" s="47"/>
    </row>
    <row r="903" s="2" customFormat="1" ht="16.8" customHeight="1">
      <c r="A903" s="41"/>
      <c r="B903" s="47"/>
      <c r="C903" s="315" t="s">
        <v>2067</v>
      </c>
      <c r="D903" s="316" t="s">
        <v>19</v>
      </c>
      <c r="E903" s="317" t="s">
        <v>19</v>
      </c>
      <c r="F903" s="318">
        <v>11.619999999999999</v>
      </c>
      <c r="G903" s="41"/>
      <c r="H903" s="47"/>
    </row>
    <row r="904" s="2" customFormat="1" ht="16.8" customHeight="1">
      <c r="A904" s="41"/>
      <c r="B904" s="47"/>
      <c r="C904" s="319" t="s">
        <v>19</v>
      </c>
      <c r="D904" s="319" t="s">
        <v>2550</v>
      </c>
      <c r="E904" s="20" t="s">
        <v>19</v>
      </c>
      <c r="F904" s="320">
        <v>0</v>
      </c>
      <c r="G904" s="41"/>
      <c r="H904" s="47"/>
    </row>
    <row r="905" s="2" customFormat="1" ht="16.8" customHeight="1">
      <c r="A905" s="41"/>
      <c r="B905" s="47"/>
      <c r="C905" s="319" t="s">
        <v>19</v>
      </c>
      <c r="D905" s="319" t="s">
        <v>524</v>
      </c>
      <c r="E905" s="20" t="s">
        <v>19</v>
      </c>
      <c r="F905" s="320">
        <v>0</v>
      </c>
      <c r="G905" s="41"/>
      <c r="H905" s="47"/>
    </row>
    <row r="906" s="2" customFormat="1" ht="16.8" customHeight="1">
      <c r="A906" s="41"/>
      <c r="B906" s="47"/>
      <c r="C906" s="319" t="s">
        <v>19</v>
      </c>
      <c r="D906" s="319" t="s">
        <v>2068</v>
      </c>
      <c r="E906" s="20" t="s">
        <v>19</v>
      </c>
      <c r="F906" s="320">
        <v>11.619999999999999</v>
      </c>
      <c r="G906" s="41"/>
      <c r="H906" s="47"/>
    </row>
    <row r="907" s="2" customFormat="1" ht="16.8" customHeight="1">
      <c r="A907" s="41"/>
      <c r="B907" s="47"/>
      <c r="C907" s="319" t="s">
        <v>2067</v>
      </c>
      <c r="D907" s="319" t="s">
        <v>522</v>
      </c>
      <c r="E907" s="20" t="s">
        <v>19</v>
      </c>
      <c r="F907" s="320">
        <v>11.619999999999999</v>
      </c>
      <c r="G907" s="41"/>
      <c r="H907" s="47"/>
    </row>
    <row r="908" s="2" customFormat="1" ht="16.8" customHeight="1">
      <c r="A908" s="41"/>
      <c r="B908" s="47"/>
      <c r="C908" s="321" t="s">
        <v>5884</v>
      </c>
      <c r="D908" s="41"/>
      <c r="E908" s="41"/>
      <c r="F908" s="41"/>
      <c r="G908" s="41"/>
      <c r="H908" s="47"/>
    </row>
    <row r="909" s="2" customFormat="1" ht="16.8" customHeight="1">
      <c r="A909" s="41"/>
      <c r="B909" s="47"/>
      <c r="C909" s="319" t="s">
        <v>2559</v>
      </c>
      <c r="D909" s="319" t="s">
        <v>19</v>
      </c>
      <c r="E909" s="20" t="s">
        <v>234</v>
      </c>
      <c r="F909" s="320">
        <v>546.35000000000002</v>
      </c>
      <c r="G909" s="41"/>
      <c r="H909" s="47"/>
    </row>
    <row r="910" s="2" customFormat="1" ht="16.8" customHeight="1">
      <c r="A910" s="41"/>
      <c r="B910" s="47"/>
      <c r="C910" s="319" t="s">
        <v>2096</v>
      </c>
      <c r="D910" s="319" t="s">
        <v>6022</v>
      </c>
      <c r="E910" s="20" t="s">
        <v>291</v>
      </c>
      <c r="F910" s="320">
        <v>9.2249999999999996</v>
      </c>
      <c r="G910" s="41"/>
      <c r="H910" s="47"/>
    </row>
    <row r="911" s="2" customFormat="1" ht="16.8" customHeight="1">
      <c r="A911" s="41"/>
      <c r="B911" s="47"/>
      <c r="C911" s="319" t="s">
        <v>2113</v>
      </c>
      <c r="D911" s="319" t="s">
        <v>6023</v>
      </c>
      <c r="E911" s="20" t="s">
        <v>299</v>
      </c>
      <c r="F911" s="320">
        <v>0.13</v>
      </c>
      <c r="G911" s="41"/>
      <c r="H911" s="47"/>
    </row>
    <row r="912" s="2" customFormat="1" ht="16.8" customHeight="1">
      <c r="A912" s="41"/>
      <c r="B912" s="47"/>
      <c r="C912" s="319" t="s">
        <v>2163</v>
      </c>
      <c r="D912" s="319" t="s">
        <v>6024</v>
      </c>
      <c r="E912" s="20" t="s">
        <v>291</v>
      </c>
      <c r="F912" s="320">
        <v>6.3230000000000004</v>
      </c>
      <c r="G912" s="41"/>
      <c r="H912" s="47"/>
    </row>
    <row r="913" s="2" customFormat="1" ht="16.8" customHeight="1">
      <c r="A913" s="41"/>
      <c r="B913" s="47"/>
      <c r="C913" s="319" t="s">
        <v>2271</v>
      </c>
      <c r="D913" s="319" t="s">
        <v>6004</v>
      </c>
      <c r="E913" s="20" t="s">
        <v>234</v>
      </c>
      <c r="F913" s="320">
        <v>49.079999999999998</v>
      </c>
      <c r="G913" s="41"/>
      <c r="H913" s="47"/>
    </row>
    <row r="914" s="2" customFormat="1" ht="16.8" customHeight="1">
      <c r="A914" s="41"/>
      <c r="B914" s="47"/>
      <c r="C914" s="319" t="s">
        <v>2334</v>
      </c>
      <c r="D914" s="319" t="s">
        <v>6025</v>
      </c>
      <c r="E914" s="20" t="s">
        <v>234</v>
      </c>
      <c r="F914" s="320">
        <v>11.619999999999999</v>
      </c>
      <c r="G914" s="41"/>
      <c r="H914" s="47"/>
    </row>
    <row r="915" s="2" customFormat="1" ht="16.8" customHeight="1">
      <c r="A915" s="41"/>
      <c r="B915" s="47"/>
      <c r="C915" s="319" t="s">
        <v>2339</v>
      </c>
      <c r="D915" s="319" t="s">
        <v>6026</v>
      </c>
      <c r="E915" s="20" t="s">
        <v>234</v>
      </c>
      <c r="F915" s="320">
        <v>12.782</v>
      </c>
      <c r="G915" s="41"/>
      <c r="H915" s="47"/>
    </row>
    <row r="916" s="2" customFormat="1" ht="16.8" customHeight="1">
      <c r="A916" s="41"/>
      <c r="B916" s="47"/>
      <c r="C916" s="315" t="s">
        <v>2556</v>
      </c>
      <c r="D916" s="316" t="s">
        <v>19</v>
      </c>
      <c r="E916" s="317" t="s">
        <v>19</v>
      </c>
      <c r="F916" s="318">
        <v>5.5999999999999996</v>
      </c>
      <c r="G916" s="41"/>
      <c r="H916" s="47"/>
    </row>
    <row r="917" s="2" customFormat="1" ht="16.8" customHeight="1">
      <c r="A917" s="41"/>
      <c r="B917" s="47"/>
      <c r="C917" s="319" t="s">
        <v>19</v>
      </c>
      <c r="D917" s="319" t="s">
        <v>2554</v>
      </c>
      <c r="E917" s="20" t="s">
        <v>19</v>
      </c>
      <c r="F917" s="320">
        <v>0</v>
      </c>
      <c r="G917" s="41"/>
      <c r="H917" s="47"/>
    </row>
    <row r="918" s="2" customFormat="1" ht="16.8" customHeight="1">
      <c r="A918" s="41"/>
      <c r="B918" s="47"/>
      <c r="C918" s="319" t="s">
        <v>19</v>
      </c>
      <c r="D918" s="319" t="s">
        <v>655</v>
      </c>
      <c r="E918" s="20" t="s">
        <v>19</v>
      </c>
      <c r="F918" s="320">
        <v>0</v>
      </c>
      <c r="G918" s="41"/>
      <c r="H918" s="47"/>
    </row>
    <row r="919" s="2" customFormat="1" ht="16.8" customHeight="1">
      <c r="A919" s="41"/>
      <c r="B919" s="47"/>
      <c r="C919" s="319" t="s">
        <v>19</v>
      </c>
      <c r="D919" s="319" t="s">
        <v>2555</v>
      </c>
      <c r="E919" s="20" t="s">
        <v>19</v>
      </c>
      <c r="F919" s="320">
        <v>5.5999999999999996</v>
      </c>
      <c r="G919" s="41"/>
      <c r="H919" s="47"/>
    </row>
    <row r="920" s="2" customFormat="1" ht="16.8" customHeight="1">
      <c r="A920" s="41"/>
      <c r="B920" s="47"/>
      <c r="C920" s="319" t="s">
        <v>2556</v>
      </c>
      <c r="D920" s="319" t="s">
        <v>522</v>
      </c>
      <c r="E920" s="20" t="s">
        <v>19</v>
      </c>
      <c r="F920" s="320">
        <v>5.5999999999999996</v>
      </c>
      <c r="G920" s="41"/>
      <c r="H920" s="47"/>
    </row>
    <row r="921" s="2" customFormat="1" ht="16.8" customHeight="1">
      <c r="A921" s="41"/>
      <c r="B921" s="47"/>
      <c r="C921" s="315" t="s">
        <v>2069</v>
      </c>
      <c r="D921" s="316" t="s">
        <v>19</v>
      </c>
      <c r="E921" s="317" t="s">
        <v>19</v>
      </c>
      <c r="F921" s="318">
        <v>1.9199999999999999</v>
      </c>
      <c r="G921" s="41"/>
      <c r="H921" s="47"/>
    </row>
    <row r="922" s="2" customFormat="1" ht="16.8" customHeight="1">
      <c r="A922" s="41"/>
      <c r="B922" s="47"/>
      <c r="C922" s="319" t="s">
        <v>19</v>
      </c>
      <c r="D922" s="319" t="s">
        <v>2554</v>
      </c>
      <c r="E922" s="20" t="s">
        <v>19</v>
      </c>
      <c r="F922" s="320">
        <v>0</v>
      </c>
      <c r="G922" s="41"/>
      <c r="H922" s="47"/>
    </row>
    <row r="923" s="2" customFormat="1" ht="16.8" customHeight="1">
      <c r="A923" s="41"/>
      <c r="B923" s="47"/>
      <c r="C923" s="319" t="s">
        <v>19</v>
      </c>
      <c r="D923" s="319" t="s">
        <v>655</v>
      </c>
      <c r="E923" s="20" t="s">
        <v>19</v>
      </c>
      <c r="F923" s="320">
        <v>0</v>
      </c>
      <c r="G923" s="41"/>
      <c r="H923" s="47"/>
    </row>
    <row r="924" s="2" customFormat="1" ht="16.8" customHeight="1">
      <c r="A924" s="41"/>
      <c r="B924" s="47"/>
      <c r="C924" s="319" t="s">
        <v>19</v>
      </c>
      <c r="D924" s="319" t="s">
        <v>2070</v>
      </c>
      <c r="E924" s="20" t="s">
        <v>19</v>
      </c>
      <c r="F924" s="320">
        <v>1.9199999999999999</v>
      </c>
      <c r="G924" s="41"/>
      <c r="H924" s="47"/>
    </row>
    <row r="925" s="2" customFormat="1" ht="16.8" customHeight="1">
      <c r="A925" s="41"/>
      <c r="B925" s="47"/>
      <c r="C925" s="319" t="s">
        <v>2069</v>
      </c>
      <c r="D925" s="319" t="s">
        <v>522</v>
      </c>
      <c r="E925" s="20" t="s">
        <v>19</v>
      </c>
      <c r="F925" s="320">
        <v>1.9199999999999999</v>
      </c>
      <c r="G925" s="41"/>
      <c r="H925" s="47"/>
    </row>
    <row r="926" s="2" customFormat="1" ht="16.8" customHeight="1">
      <c r="A926" s="41"/>
      <c r="B926" s="47"/>
      <c r="C926" s="321" t="s">
        <v>5884</v>
      </c>
      <c r="D926" s="41"/>
      <c r="E926" s="41"/>
      <c r="F926" s="41"/>
      <c r="G926" s="41"/>
      <c r="H926" s="47"/>
    </row>
    <row r="927" s="2" customFormat="1" ht="16.8" customHeight="1">
      <c r="A927" s="41"/>
      <c r="B927" s="47"/>
      <c r="C927" s="319" t="s">
        <v>2559</v>
      </c>
      <c r="D927" s="319" t="s">
        <v>19</v>
      </c>
      <c r="E927" s="20" t="s">
        <v>234</v>
      </c>
      <c r="F927" s="320">
        <v>546.35000000000002</v>
      </c>
      <c r="G927" s="41"/>
      <c r="H927" s="47"/>
    </row>
    <row r="928" s="2" customFormat="1" ht="16.8" customHeight="1">
      <c r="A928" s="41"/>
      <c r="B928" s="47"/>
      <c r="C928" s="319" t="s">
        <v>2163</v>
      </c>
      <c r="D928" s="319" t="s">
        <v>6024</v>
      </c>
      <c r="E928" s="20" t="s">
        <v>291</v>
      </c>
      <c r="F928" s="320">
        <v>6.3230000000000004</v>
      </c>
      <c r="G928" s="41"/>
      <c r="H928" s="47"/>
    </row>
    <row r="929" s="2" customFormat="1" ht="16.8" customHeight="1">
      <c r="A929" s="41"/>
      <c r="B929" s="47"/>
      <c r="C929" s="319" t="s">
        <v>2180</v>
      </c>
      <c r="D929" s="319" t="s">
        <v>6024</v>
      </c>
      <c r="E929" s="20" t="s">
        <v>291</v>
      </c>
      <c r="F929" s="320">
        <v>0.17299999999999999</v>
      </c>
      <c r="G929" s="41"/>
      <c r="H929" s="47"/>
    </row>
    <row r="930" s="2" customFormat="1" ht="16.8" customHeight="1">
      <c r="A930" s="41"/>
      <c r="B930" s="47"/>
      <c r="C930" s="319" t="s">
        <v>2183</v>
      </c>
      <c r="D930" s="319" t="s">
        <v>6027</v>
      </c>
      <c r="E930" s="20" t="s">
        <v>234</v>
      </c>
      <c r="F930" s="320">
        <v>1.9199999999999999</v>
      </c>
      <c r="G930" s="41"/>
      <c r="H930" s="47"/>
    </row>
    <row r="931" s="2" customFormat="1" ht="16.8" customHeight="1">
      <c r="A931" s="41"/>
      <c r="B931" s="47"/>
      <c r="C931" s="319" t="s">
        <v>2265</v>
      </c>
      <c r="D931" s="319" t="s">
        <v>5998</v>
      </c>
      <c r="E931" s="20" t="s">
        <v>234</v>
      </c>
      <c r="F931" s="320">
        <v>1.9199999999999999</v>
      </c>
      <c r="G931" s="41"/>
      <c r="H931" s="47"/>
    </row>
    <row r="932" s="2" customFormat="1" ht="16.8" customHeight="1">
      <c r="A932" s="41"/>
      <c r="B932" s="47"/>
      <c r="C932" s="315" t="s">
        <v>2071</v>
      </c>
      <c r="D932" s="316" t="s">
        <v>19</v>
      </c>
      <c r="E932" s="317" t="s">
        <v>19</v>
      </c>
      <c r="F932" s="318">
        <v>35.079999999999998</v>
      </c>
      <c r="G932" s="41"/>
      <c r="H932" s="47"/>
    </row>
    <row r="933" s="2" customFormat="1" ht="16.8" customHeight="1">
      <c r="A933" s="41"/>
      <c r="B933" s="47"/>
      <c r="C933" s="319" t="s">
        <v>19</v>
      </c>
      <c r="D933" s="319" t="s">
        <v>2529</v>
      </c>
      <c r="E933" s="20" t="s">
        <v>19</v>
      </c>
      <c r="F933" s="320">
        <v>0</v>
      </c>
      <c r="G933" s="41"/>
      <c r="H933" s="47"/>
    </row>
    <row r="934" s="2" customFormat="1" ht="16.8" customHeight="1">
      <c r="A934" s="41"/>
      <c r="B934" s="47"/>
      <c r="C934" s="319" t="s">
        <v>19</v>
      </c>
      <c r="D934" s="319" t="s">
        <v>2530</v>
      </c>
      <c r="E934" s="20" t="s">
        <v>19</v>
      </c>
      <c r="F934" s="320">
        <v>0</v>
      </c>
      <c r="G934" s="41"/>
      <c r="H934" s="47"/>
    </row>
    <row r="935" s="2" customFormat="1" ht="16.8" customHeight="1">
      <c r="A935" s="41"/>
      <c r="B935" s="47"/>
      <c r="C935" s="319" t="s">
        <v>19</v>
      </c>
      <c r="D935" s="319" t="s">
        <v>524</v>
      </c>
      <c r="E935" s="20" t="s">
        <v>19</v>
      </c>
      <c r="F935" s="320">
        <v>0</v>
      </c>
      <c r="G935" s="41"/>
      <c r="H935" s="47"/>
    </row>
    <row r="936" s="2" customFormat="1" ht="16.8" customHeight="1">
      <c r="A936" s="41"/>
      <c r="B936" s="47"/>
      <c r="C936" s="319" t="s">
        <v>19</v>
      </c>
      <c r="D936" s="319" t="s">
        <v>2072</v>
      </c>
      <c r="E936" s="20" t="s">
        <v>19</v>
      </c>
      <c r="F936" s="320">
        <v>35.079999999999998</v>
      </c>
      <c r="G936" s="41"/>
      <c r="H936" s="47"/>
    </row>
    <row r="937" s="2" customFormat="1" ht="16.8" customHeight="1">
      <c r="A937" s="41"/>
      <c r="B937" s="47"/>
      <c r="C937" s="319" t="s">
        <v>2071</v>
      </c>
      <c r="D937" s="319" t="s">
        <v>522</v>
      </c>
      <c r="E937" s="20" t="s">
        <v>19</v>
      </c>
      <c r="F937" s="320">
        <v>35.079999999999998</v>
      </c>
      <c r="G937" s="41"/>
      <c r="H937" s="47"/>
    </row>
    <row r="938" s="2" customFormat="1" ht="16.8" customHeight="1">
      <c r="A938" s="41"/>
      <c r="B938" s="47"/>
      <c r="C938" s="321" t="s">
        <v>5884</v>
      </c>
      <c r="D938" s="41"/>
      <c r="E938" s="41"/>
      <c r="F938" s="41"/>
      <c r="G938" s="41"/>
      <c r="H938" s="47"/>
    </row>
    <row r="939" s="2" customFormat="1" ht="16.8" customHeight="1">
      <c r="A939" s="41"/>
      <c r="B939" s="47"/>
      <c r="C939" s="319" t="s">
        <v>2526</v>
      </c>
      <c r="D939" s="319" t="s">
        <v>19</v>
      </c>
      <c r="E939" s="20" t="s">
        <v>274</v>
      </c>
      <c r="F939" s="320">
        <v>628.62</v>
      </c>
      <c r="G939" s="41"/>
      <c r="H939" s="47"/>
    </row>
    <row r="940" s="2" customFormat="1" ht="16.8" customHeight="1">
      <c r="A940" s="41"/>
      <c r="B940" s="47"/>
      <c r="C940" s="319" t="s">
        <v>2008</v>
      </c>
      <c r="D940" s="319" t="s">
        <v>5956</v>
      </c>
      <c r="E940" s="20" t="s">
        <v>234</v>
      </c>
      <c r="F940" s="320">
        <v>8.6229999999999993</v>
      </c>
      <c r="G940" s="41"/>
      <c r="H940" s="47"/>
    </row>
    <row r="941" s="2" customFormat="1" ht="16.8" customHeight="1">
      <c r="A941" s="41"/>
      <c r="B941" s="47"/>
      <c r="C941" s="315" t="s">
        <v>2073</v>
      </c>
      <c r="D941" s="316" t="s">
        <v>19</v>
      </c>
      <c r="E941" s="317" t="s">
        <v>19</v>
      </c>
      <c r="F941" s="318">
        <v>42.609999999999999</v>
      </c>
      <c r="G941" s="41"/>
      <c r="H941" s="47"/>
    </row>
    <row r="942" s="2" customFormat="1" ht="16.8" customHeight="1">
      <c r="A942" s="41"/>
      <c r="B942" s="47"/>
      <c r="C942" s="319" t="s">
        <v>19</v>
      </c>
      <c r="D942" s="319" t="s">
        <v>2562</v>
      </c>
      <c r="E942" s="20" t="s">
        <v>19</v>
      </c>
      <c r="F942" s="320">
        <v>0</v>
      </c>
      <c r="G942" s="41"/>
      <c r="H942" s="47"/>
    </row>
    <row r="943" s="2" customFormat="1" ht="16.8" customHeight="1">
      <c r="A943" s="41"/>
      <c r="B943" s="47"/>
      <c r="C943" s="319" t="s">
        <v>19</v>
      </c>
      <c r="D943" s="319" t="s">
        <v>2530</v>
      </c>
      <c r="E943" s="20" t="s">
        <v>19</v>
      </c>
      <c r="F943" s="320">
        <v>0</v>
      </c>
      <c r="G943" s="41"/>
      <c r="H943" s="47"/>
    </row>
    <row r="944" s="2" customFormat="1" ht="16.8" customHeight="1">
      <c r="A944" s="41"/>
      <c r="B944" s="47"/>
      <c r="C944" s="319" t="s">
        <v>19</v>
      </c>
      <c r="D944" s="319" t="s">
        <v>524</v>
      </c>
      <c r="E944" s="20" t="s">
        <v>19</v>
      </c>
      <c r="F944" s="320">
        <v>0</v>
      </c>
      <c r="G944" s="41"/>
      <c r="H944" s="47"/>
    </row>
    <row r="945" s="2" customFormat="1" ht="16.8" customHeight="1">
      <c r="A945" s="41"/>
      <c r="B945" s="47"/>
      <c r="C945" s="319" t="s">
        <v>19</v>
      </c>
      <c r="D945" s="319" t="s">
        <v>2074</v>
      </c>
      <c r="E945" s="20" t="s">
        <v>19</v>
      </c>
      <c r="F945" s="320">
        <v>42.609999999999999</v>
      </c>
      <c r="G945" s="41"/>
      <c r="H945" s="47"/>
    </row>
    <row r="946" s="2" customFormat="1" ht="16.8" customHeight="1">
      <c r="A946" s="41"/>
      <c r="B946" s="47"/>
      <c r="C946" s="319" t="s">
        <v>2073</v>
      </c>
      <c r="D946" s="319" t="s">
        <v>522</v>
      </c>
      <c r="E946" s="20" t="s">
        <v>19</v>
      </c>
      <c r="F946" s="320">
        <v>42.609999999999999</v>
      </c>
      <c r="G946" s="41"/>
      <c r="H946" s="47"/>
    </row>
    <row r="947" s="2" customFormat="1" ht="16.8" customHeight="1">
      <c r="A947" s="41"/>
      <c r="B947" s="47"/>
      <c r="C947" s="321" t="s">
        <v>5884</v>
      </c>
      <c r="D947" s="41"/>
      <c r="E947" s="41"/>
      <c r="F947" s="41"/>
      <c r="G947" s="41"/>
      <c r="H947" s="47"/>
    </row>
    <row r="948" s="2" customFormat="1" ht="16.8" customHeight="1">
      <c r="A948" s="41"/>
      <c r="B948" s="47"/>
      <c r="C948" s="319" t="s">
        <v>2559</v>
      </c>
      <c r="D948" s="319" t="s">
        <v>19</v>
      </c>
      <c r="E948" s="20" t="s">
        <v>234</v>
      </c>
      <c r="F948" s="320">
        <v>546.35000000000002</v>
      </c>
      <c r="G948" s="41"/>
      <c r="H948" s="47"/>
    </row>
    <row r="949" s="2" customFormat="1" ht="16.8" customHeight="1">
      <c r="A949" s="41"/>
      <c r="B949" s="47"/>
      <c r="C949" s="319" t="s">
        <v>2298</v>
      </c>
      <c r="D949" s="319" t="s">
        <v>6028</v>
      </c>
      <c r="E949" s="20" t="s">
        <v>234</v>
      </c>
      <c r="F949" s="320">
        <v>4.2610000000000001</v>
      </c>
      <c r="G949" s="41"/>
      <c r="H949" s="47"/>
    </row>
    <row r="950" s="2" customFormat="1" ht="16.8" customHeight="1">
      <c r="A950" s="41"/>
      <c r="B950" s="47"/>
      <c r="C950" s="319" t="s">
        <v>2322</v>
      </c>
      <c r="D950" s="319" t="s">
        <v>6029</v>
      </c>
      <c r="E950" s="20" t="s">
        <v>234</v>
      </c>
      <c r="F950" s="320">
        <v>106.11</v>
      </c>
      <c r="G950" s="41"/>
      <c r="H950" s="47"/>
    </row>
    <row r="951" s="2" customFormat="1" ht="16.8" customHeight="1">
      <c r="A951" s="41"/>
      <c r="B951" s="47"/>
      <c r="C951" s="319" t="s">
        <v>2330</v>
      </c>
      <c r="D951" s="319" t="s">
        <v>6030</v>
      </c>
      <c r="E951" s="20" t="s">
        <v>234</v>
      </c>
      <c r="F951" s="320">
        <v>106.11</v>
      </c>
      <c r="G951" s="41"/>
      <c r="H951" s="47"/>
    </row>
    <row r="952" s="2" customFormat="1" ht="16.8" customHeight="1">
      <c r="A952" s="41"/>
      <c r="B952" s="47"/>
      <c r="C952" s="319" t="s">
        <v>2326</v>
      </c>
      <c r="D952" s="319" t="s">
        <v>6031</v>
      </c>
      <c r="E952" s="20" t="s">
        <v>234</v>
      </c>
      <c r="F952" s="320">
        <v>42.609999999999999</v>
      </c>
      <c r="G952" s="41"/>
      <c r="H952" s="47"/>
    </row>
    <row r="953" s="2" customFormat="1" ht="16.8" customHeight="1">
      <c r="A953" s="41"/>
      <c r="B953" s="47"/>
      <c r="C953" s="315" t="s">
        <v>2075</v>
      </c>
      <c r="D953" s="316" t="s">
        <v>19</v>
      </c>
      <c r="E953" s="317" t="s">
        <v>19</v>
      </c>
      <c r="F953" s="318">
        <v>102.5</v>
      </c>
      <c r="G953" s="41"/>
      <c r="H953" s="47"/>
    </row>
    <row r="954" s="2" customFormat="1" ht="16.8" customHeight="1">
      <c r="A954" s="41"/>
      <c r="B954" s="47"/>
      <c r="C954" s="319" t="s">
        <v>19</v>
      </c>
      <c r="D954" s="319" t="s">
        <v>2531</v>
      </c>
      <c r="E954" s="20" t="s">
        <v>19</v>
      </c>
      <c r="F954" s="320">
        <v>0</v>
      </c>
      <c r="G954" s="41"/>
      <c r="H954" s="47"/>
    </row>
    <row r="955" s="2" customFormat="1" ht="16.8" customHeight="1">
      <c r="A955" s="41"/>
      <c r="B955" s="47"/>
      <c r="C955" s="319" t="s">
        <v>19</v>
      </c>
      <c r="D955" s="319" t="s">
        <v>520</v>
      </c>
      <c r="E955" s="20" t="s">
        <v>19</v>
      </c>
      <c r="F955" s="320">
        <v>0</v>
      </c>
      <c r="G955" s="41"/>
      <c r="H955" s="47"/>
    </row>
    <row r="956" s="2" customFormat="1" ht="16.8" customHeight="1">
      <c r="A956" s="41"/>
      <c r="B956" s="47"/>
      <c r="C956" s="319" t="s">
        <v>19</v>
      </c>
      <c r="D956" s="319" t="s">
        <v>2076</v>
      </c>
      <c r="E956" s="20" t="s">
        <v>19</v>
      </c>
      <c r="F956" s="320">
        <v>102.5</v>
      </c>
      <c r="G956" s="41"/>
      <c r="H956" s="47"/>
    </row>
    <row r="957" s="2" customFormat="1" ht="16.8" customHeight="1">
      <c r="A957" s="41"/>
      <c r="B957" s="47"/>
      <c r="C957" s="319" t="s">
        <v>2075</v>
      </c>
      <c r="D957" s="319" t="s">
        <v>522</v>
      </c>
      <c r="E957" s="20" t="s">
        <v>19</v>
      </c>
      <c r="F957" s="320">
        <v>102.5</v>
      </c>
      <c r="G957" s="41"/>
      <c r="H957" s="47"/>
    </row>
    <row r="958" s="2" customFormat="1" ht="16.8" customHeight="1">
      <c r="A958" s="41"/>
      <c r="B958" s="47"/>
      <c r="C958" s="321" t="s">
        <v>5884</v>
      </c>
      <c r="D958" s="41"/>
      <c r="E958" s="41"/>
      <c r="F958" s="41"/>
      <c r="G958" s="41"/>
      <c r="H958" s="47"/>
    </row>
    <row r="959" s="2" customFormat="1" ht="16.8" customHeight="1">
      <c r="A959" s="41"/>
      <c r="B959" s="47"/>
      <c r="C959" s="319" t="s">
        <v>2526</v>
      </c>
      <c r="D959" s="319" t="s">
        <v>19</v>
      </c>
      <c r="E959" s="20" t="s">
        <v>274</v>
      </c>
      <c r="F959" s="320">
        <v>628.62</v>
      </c>
      <c r="G959" s="41"/>
      <c r="H959" s="47"/>
    </row>
    <row r="960" s="2" customFormat="1" ht="16.8" customHeight="1">
      <c r="A960" s="41"/>
      <c r="B960" s="47"/>
      <c r="C960" s="319" t="s">
        <v>2380</v>
      </c>
      <c r="D960" s="319" t="s">
        <v>5967</v>
      </c>
      <c r="E960" s="20" t="s">
        <v>274</v>
      </c>
      <c r="F960" s="320">
        <v>146.53999999999999</v>
      </c>
      <c r="G960" s="41"/>
      <c r="H960" s="47"/>
    </row>
    <row r="961" s="2" customFormat="1" ht="16.8" customHeight="1">
      <c r="A961" s="41"/>
      <c r="B961" s="47"/>
      <c r="C961" s="315" t="s">
        <v>2077</v>
      </c>
      <c r="D961" s="316" t="s">
        <v>19</v>
      </c>
      <c r="E961" s="317" t="s">
        <v>19</v>
      </c>
      <c r="F961" s="318">
        <v>105.41</v>
      </c>
      <c r="G961" s="41"/>
      <c r="H961" s="47"/>
    </row>
    <row r="962" s="2" customFormat="1" ht="16.8" customHeight="1">
      <c r="A962" s="41"/>
      <c r="B962" s="47"/>
      <c r="C962" s="319" t="s">
        <v>19</v>
      </c>
      <c r="D962" s="319" t="s">
        <v>2531</v>
      </c>
      <c r="E962" s="20" t="s">
        <v>19</v>
      </c>
      <c r="F962" s="320">
        <v>0</v>
      </c>
      <c r="G962" s="41"/>
      <c r="H962" s="47"/>
    </row>
    <row r="963" s="2" customFormat="1" ht="16.8" customHeight="1">
      <c r="A963" s="41"/>
      <c r="B963" s="47"/>
      <c r="C963" s="319" t="s">
        <v>19</v>
      </c>
      <c r="D963" s="319" t="s">
        <v>520</v>
      </c>
      <c r="E963" s="20" t="s">
        <v>19</v>
      </c>
      <c r="F963" s="320">
        <v>0</v>
      </c>
      <c r="G963" s="41"/>
      <c r="H963" s="47"/>
    </row>
    <row r="964" s="2" customFormat="1" ht="16.8" customHeight="1">
      <c r="A964" s="41"/>
      <c r="B964" s="47"/>
      <c r="C964" s="319" t="s">
        <v>19</v>
      </c>
      <c r="D964" s="319" t="s">
        <v>2078</v>
      </c>
      <c r="E964" s="20" t="s">
        <v>19</v>
      </c>
      <c r="F964" s="320">
        <v>105.41</v>
      </c>
      <c r="G964" s="41"/>
      <c r="H964" s="47"/>
    </row>
    <row r="965" s="2" customFormat="1" ht="16.8" customHeight="1">
      <c r="A965" s="41"/>
      <c r="B965" s="47"/>
      <c r="C965" s="319" t="s">
        <v>2077</v>
      </c>
      <c r="D965" s="319" t="s">
        <v>522</v>
      </c>
      <c r="E965" s="20" t="s">
        <v>19</v>
      </c>
      <c r="F965" s="320">
        <v>105.41</v>
      </c>
      <c r="G965" s="41"/>
      <c r="H965" s="47"/>
    </row>
    <row r="966" s="2" customFormat="1" ht="16.8" customHeight="1">
      <c r="A966" s="41"/>
      <c r="B966" s="47"/>
      <c r="C966" s="321" t="s">
        <v>5884</v>
      </c>
      <c r="D966" s="41"/>
      <c r="E966" s="41"/>
      <c r="F966" s="41"/>
      <c r="G966" s="41"/>
      <c r="H966" s="47"/>
    </row>
    <row r="967" s="2" customFormat="1" ht="16.8" customHeight="1">
      <c r="A967" s="41"/>
      <c r="B967" s="47"/>
      <c r="C967" s="319" t="s">
        <v>2559</v>
      </c>
      <c r="D967" s="319" t="s">
        <v>19</v>
      </c>
      <c r="E967" s="20" t="s">
        <v>234</v>
      </c>
      <c r="F967" s="320">
        <v>546.35000000000002</v>
      </c>
      <c r="G967" s="41"/>
      <c r="H967" s="47"/>
    </row>
    <row r="968" s="2" customFormat="1" ht="16.8" customHeight="1">
      <c r="A968" s="41"/>
      <c r="B968" s="47"/>
      <c r="C968" s="319" t="s">
        <v>2389</v>
      </c>
      <c r="D968" s="319" t="s">
        <v>6032</v>
      </c>
      <c r="E968" s="20" t="s">
        <v>234</v>
      </c>
      <c r="F968" s="320">
        <v>10.541</v>
      </c>
      <c r="G968" s="41"/>
      <c r="H968" s="47"/>
    </row>
    <row r="969" s="2" customFormat="1" ht="16.8" customHeight="1">
      <c r="A969" s="41"/>
      <c r="B969" s="47"/>
      <c r="C969" s="319" t="s">
        <v>2394</v>
      </c>
      <c r="D969" s="319" t="s">
        <v>6032</v>
      </c>
      <c r="E969" s="20" t="s">
        <v>234</v>
      </c>
      <c r="F969" s="320">
        <v>105.41</v>
      </c>
      <c r="G969" s="41"/>
      <c r="H969" s="47"/>
    </row>
    <row r="970" s="2" customFormat="1" ht="16.8" customHeight="1">
      <c r="A970" s="41"/>
      <c r="B970" s="47"/>
      <c r="C970" s="319" t="s">
        <v>2410</v>
      </c>
      <c r="D970" s="319" t="s">
        <v>5974</v>
      </c>
      <c r="E970" s="20" t="s">
        <v>234</v>
      </c>
      <c r="F970" s="320">
        <v>149.75999999999999</v>
      </c>
      <c r="G970" s="41"/>
      <c r="H970" s="47"/>
    </row>
    <row r="971" s="2" customFormat="1" ht="16.8" customHeight="1">
      <c r="A971" s="41"/>
      <c r="B971" s="47"/>
      <c r="C971" s="319" t="s">
        <v>2406</v>
      </c>
      <c r="D971" s="319" t="s">
        <v>5975</v>
      </c>
      <c r="E971" s="20" t="s">
        <v>234</v>
      </c>
      <c r="F971" s="320">
        <v>149.75999999999999</v>
      </c>
      <c r="G971" s="41"/>
      <c r="H971" s="47"/>
    </row>
    <row r="972" s="2" customFormat="1" ht="16.8" customHeight="1">
      <c r="A972" s="41"/>
      <c r="B972" s="47"/>
      <c r="C972" s="315" t="s">
        <v>2079</v>
      </c>
      <c r="D972" s="316" t="s">
        <v>19</v>
      </c>
      <c r="E972" s="317" t="s">
        <v>19</v>
      </c>
      <c r="F972" s="318">
        <v>45.859999999999999</v>
      </c>
      <c r="G972" s="41"/>
      <c r="H972" s="47"/>
    </row>
    <row r="973" s="2" customFormat="1" ht="16.8" customHeight="1">
      <c r="A973" s="41"/>
      <c r="B973" s="47"/>
      <c r="C973" s="319" t="s">
        <v>19</v>
      </c>
      <c r="D973" s="319" t="s">
        <v>2534</v>
      </c>
      <c r="E973" s="20" t="s">
        <v>19</v>
      </c>
      <c r="F973" s="320">
        <v>0</v>
      </c>
      <c r="G973" s="41"/>
      <c r="H973" s="47"/>
    </row>
    <row r="974" s="2" customFormat="1" ht="16.8" customHeight="1">
      <c r="A974" s="41"/>
      <c r="B974" s="47"/>
      <c r="C974" s="319" t="s">
        <v>19</v>
      </c>
      <c r="D974" s="319" t="s">
        <v>524</v>
      </c>
      <c r="E974" s="20" t="s">
        <v>19</v>
      </c>
      <c r="F974" s="320">
        <v>0</v>
      </c>
      <c r="G974" s="41"/>
      <c r="H974" s="47"/>
    </row>
    <row r="975" s="2" customFormat="1" ht="16.8" customHeight="1">
      <c r="A975" s="41"/>
      <c r="B975" s="47"/>
      <c r="C975" s="319" t="s">
        <v>19</v>
      </c>
      <c r="D975" s="319" t="s">
        <v>2535</v>
      </c>
      <c r="E975" s="20" t="s">
        <v>19</v>
      </c>
      <c r="F975" s="320">
        <v>9.5</v>
      </c>
      <c r="G975" s="41"/>
      <c r="H975" s="47"/>
    </row>
    <row r="976" s="2" customFormat="1" ht="16.8" customHeight="1">
      <c r="A976" s="41"/>
      <c r="B976" s="47"/>
      <c r="C976" s="319" t="s">
        <v>19</v>
      </c>
      <c r="D976" s="319" t="s">
        <v>520</v>
      </c>
      <c r="E976" s="20" t="s">
        <v>19</v>
      </c>
      <c r="F976" s="320">
        <v>0</v>
      </c>
      <c r="G976" s="41"/>
      <c r="H976" s="47"/>
    </row>
    <row r="977" s="2" customFormat="1" ht="16.8" customHeight="1">
      <c r="A977" s="41"/>
      <c r="B977" s="47"/>
      <c r="C977" s="319" t="s">
        <v>19</v>
      </c>
      <c r="D977" s="319" t="s">
        <v>2536</v>
      </c>
      <c r="E977" s="20" t="s">
        <v>19</v>
      </c>
      <c r="F977" s="320">
        <v>36.359999999999999</v>
      </c>
      <c r="G977" s="41"/>
      <c r="H977" s="47"/>
    </row>
    <row r="978" s="2" customFormat="1" ht="16.8" customHeight="1">
      <c r="A978" s="41"/>
      <c r="B978" s="47"/>
      <c r="C978" s="319" t="s">
        <v>2079</v>
      </c>
      <c r="D978" s="319" t="s">
        <v>522</v>
      </c>
      <c r="E978" s="20" t="s">
        <v>19</v>
      </c>
      <c r="F978" s="320">
        <v>45.859999999999999</v>
      </c>
      <c r="G978" s="41"/>
      <c r="H978" s="47"/>
    </row>
    <row r="979" s="2" customFormat="1" ht="16.8" customHeight="1">
      <c r="A979" s="41"/>
      <c r="B979" s="47"/>
      <c r="C979" s="321" t="s">
        <v>5884</v>
      </c>
      <c r="D979" s="41"/>
      <c r="E979" s="41"/>
      <c r="F979" s="41"/>
      <c r="G979" s="41"/>
      <c r="H979" s="47"/>
    </row>
    <row r="980" s="2" customFormat="1" ht="16.8" customHeight="1">
      <c r="A980" s="41"/>
      <c r="B980" s="47"/>
      <c r="C980" s="319" t="s">
        <v>2526</v>
      </c>
      <c r="D980" s="319" t="s">
        <v>19</v>
      </c>
      <c r="E980" s="20" t="s">
        <v>274</v>
      </c>
      <c r="F980" s="320">
        <v>628.62</v>
      </c>
      <c r="G980" s="41"/>
      <c r="H980" s="47"/>
    </row>
    <row r="981" s="2" customFormat="1" ht="16.8" customHeight="1">
      <c r="A981" s="41"/>
      <c r="B981" s="47"/>
      <c r="C981" s="319" t="s">
        <v>2008</v>
      </c>
      <c r="D981" s="319" t="s">
        <v>5956</v>
      </c>
      <c r="E981" s="20" t="s">
        <v>234</v>
      </c>
      <c r="F981" s="320">
        <v>8.6229999999999993</v>
      </c>
      <c r="G981" s="41"/>
      <c r="H981" s="47"/>
    </row>
    <row r="982" s="2" customFormat="1" ht="16.8" customHeight="1">
      <c r="A982" s="41"/>
      <c r="B982" s="47"/>
      <c r="C982" s="315" t="s">
        <v>2081</v>
      </c>
      <c r="D982" s="316" t="s">
        <v>19</v>
      </c>
      <c r="E982" s="317" t="s">
        <v>19</v>
      </c>
      <c r="F982" s="318">
        <v>23.510000000000002</v>
      </c>
      <c r="G982" s="41"/>
      <c r="H982" s="47"/>
    </row>
    <row r="983" s="2" customFormat="1" ht="16.8" customHeight="1">
      <c r="A983" s="41"/>
      <c r="B983" s="47"/>
      <c r="C983" s="319" t="s">
        <v>19</v>
      </c>
      <c r="D983" s="319" t="s">
        <v>2534</v>
      </c>
      <c r="E983" s="20" t="s">
        <v>19</v>
      </c>
      <c r="F983" s="320">
        <v>0</v>
      </c>
      <c r="G983" s="41"/>
      <c r="H983" s="47"/>
    </row>
    <row r="984" s="2" customFormat="1" ht="16.8" customHeight="1">
      <c r="A984" s="41"/>
      <c r="B984" s="47"/>
      <c r="C984" s="319" t="s">
        <v>19</v>
      </c>
      <c r="D984" s="319" t="s">
        <v>524</v>
      </c>
      <c r="E984" s="20" t="s">
        <v>19</v>
      </c>
      <c r="F984" s="320">
        <v>0</v>
      </c>
      <c r="G984" s="41"/>
      <c r="H984" s="47"/>
    </row>
    <row r="985" s="2" customFormat="1" ht="16.8" customHeight="1">
      <c r="A985" s="41"/>
      <c r="B985" s="47"/>
      <c r="C985" s="319" t="s">
        <v>19</v>
      </c>
      <c r="D985" s="319" t="s">
        <v>251</v>
      </c>
      <c r="E985" s="20" t="s">
        <v>19</v>
      </c>
      <c r="F985" s="320">
        <v>5.6299999999999999</v>
      </c>
      <c r="G985" s="41"/>
      <c r="H985" s="47"/>
    </row>
    <row r="986" s="2" customFormat="1" ht="16.8" customHeight="1">
      <c r="A986" s="41"/>
      <c r="B986" s="47"/>
      <c r="C986" s="319" t="s">
        <v>19</v>
      </c>
      <c r="D986" s="319" t="s">
        <v>520</v>
      </c>
      <c r="E986" s="20" t="s">
        <v>19</v>
      </c>
      <c r="F986" s="320">
        <v>0</v>
      </c>
      <c r="G986" s="41"/>
      <c r="H986" s="47"/>
    </row>
    <row r="987" s="2" customFormat="1" ht="16.8" customHeight="1">
      <c r="A987" s="41"/>
      <c r="B987" s="47"/>
      <c r="C987" s="319" t="s">
        <v>19</v>
      </c>
      <c r="D987" s="319" t="s">
        <v>2564</v>
      </c>
      <c r="E987" s="20" t="s">
        <v>19</v>
      </c>
      <c r="F987" s="320">
        <v>17.879999999999999</v>
      </c>
      <c r="G987" s="41"/>
      <c r="H987" s="47"/>
    </row>
    <row r="988" s="2" customFormat="1" ht="16.8" customHeight="1">
      <c r="A988" s="41"/>
      <c r="B988" s="47"/>
      <c r="C988" s="319" t="s">
        <v>2081</v>
      </c>
      <c r="D988" s="319" t="s">
        <v>522</v>
      </c>
      <c r="E988" s="20" t="s">
        <v>19</v>
      </c>
      <c r="F988" s="320">
        <v>23.510000000000002</v>
      </c>
      <c r="G988" s="41"/>
      <c r="H988" s="47"/>
    </row>
    <row r="989" s="2" customFormat="1" ht="16.8" customHeight="1">
      <c r="A989" s="41"/>
      <c r="B989" s="47"/>
      <c r="C989" s="321" t="s">
        <v>5884</v>
      </c>
      <c r="D989" s="41"/>
      <c r="E989" s="41"/>
      <c r="F989" s="41"/>
      <c r="G989" s="41"/>
      <c r="H989" s="47"/>
    </row>
    <row r="990" s="2" customFormat="1" ht="16.8" customHeight="1">
      <c r="A990" s="41"/>
      <c r="B990" s="47"/>
      <c r="C990" s="319" t="s">
        <v>2559</v>
      </c>
      <c r="D990" s="319" t="s">
        <v>19</v>
      </c>
      <c r="E990" s="20" t="s">
        <v>234</v>
      </c>
      <c r="F990" s="320">
        <v>546.35000000000002</v>
      </c>
      <c r="G990" s="41"/>
      <c r="H990" s="47"/>
    </row>
    <row r="991" s="2" customFormat="1" ht="16.8" customHeight="1">
      <c r="A991" s="41"/>
      <c r="B991" s="47"/>
      <c r="C991" s="319" t="s">
        <v>2347</v>
      </c>
      <c r="D991" s="319" t="s">
        <v>6028</v>
      </c>
      <c r="E991" s="20" t="s">
        <v>234</v>
      </c>
      <c r="F991" s="320">
        <v>2.351</v>
      </c>
      <c r="G991" s="41"/>
      <c r="H991" s="47"/>
    </row>
    <row r="992" s="2" customFormat="1" ht="16.8" customHeight="1">
      <c r="A992" s="41"/>
      <c r="B992" s="47"/>
      <c r="C992" s="319" t="s">
        <v>2343</v>
      </c>
      <c r="D992" s="319" t="s">
        <v>6029</v>
      </c>
      <c r="E992" s="20" t="s">
        <v>234</v>
      </c>
      <c r="F992" s="320">
        <v>23.510000000000002</v>
      </c>
      <c r="G992" s="41"/>
      <c r="H992" s="47"/>
    </row>
    <row r="993" s="2" customFormat="1" ht="16.8" customHeight="1">
      <c r="A993" s="41"/>
      <c r="B993" s="47"/>
      <c r="C993" s="319" t="s">
        <v>2356</v>
      </c>
      <c r="D993" s="319" t="s">
        <v>6031</v>
      </c>
      <c r="E993" s="20" t="s">
        <v>234</v>
      </c>
      <c r="F993" s="320">
        <v>23.510000000000002</v>
      </c>
      <c r="G993" s="41"/>
      <c r="H993" s="47"/>
    </row>
    <row r="994" s="2" customFormat="1" ht="16.8" customHeight="1">
      <c r="A994" s="41"/>
      <c r="B994" s="47"/>
      <c r="C994" s="319" t="s">
        <v>2352</v>
      </c>
      <c r="D994" s="319" t="s">
        <v>6030</v>
      </c>
      <c r="E994" s="20" t="s">
        <v>234</v>
      </c>
      <c r="F994" s="320">
        <v>23.510000000000002</v>
      </c>
      <c r="G994" s="41"/>
      <c r="H994" s="47"/>
    </row>
    <row r="995" s="2" customFormat="1" ht="16.8" customHeight="1">
      <c r="A995" s="41"/>
      <c r="B995" s="47"/>
      <c r="C995" s="315" t="s">
        <v>2542</v>
      </c>
      <c r="D995" s="316" t="s">
        <v>19</v>
      </c>
      <c r="E995" s="317" t="s">
        <v>19</v>
      </c>
      <c r="F995" s="318">
        <v>10.32</v>
      </c>
      <c r="G995" s="41"/>
      <c r="H995" s="47"/>
    </row>
    <row r="996" s="2" customFormat="1" ht="16.8" customHeight="1">
      <c r="A996" s="41"/>
      <c r="B996" s="47"/>
      <c r="C996" s="319" t="s">
        <v>19</v>
      </c>
      <c r="D996" s="319" t="s">
        <v>2540</v>
      </c>
      <c r="E996" s="20" t="s">
        <v>19</v>
      </c>
      <c r="F996" s="320">
        <v>0</v>
      </c>
      <c r="G996" s="41"/>
      <c r="H996" s="47"/>
    </row>
    <row r="997" s="2" customFormat="1" ht="16.8" customHeight="1">
      <c r="A997" s="41"/>
      <c r="B997" s="47"/>
      <c r="C997" s="319" t="s">
        <v>19</v>
      </c>
      <c r="D997" s="319" t="s">
        <v>520</v>
      </c>
      <c r="E997" s="20" t="s">
        <v>19</v>
      </c>
      <c r="F997" s="320">
        <v>0</v>
      </c>
      <c r="G997" s="41"/>
      <c r="H997" s="47"/>
    </row>
    <row r="998" s="2" customFormat="1" ht="16.8" customHeight="1">
      <c r="A998" s="41"/>
      <c r="B998" s="47"/>
      <c r="C998" s="319" t="s">
        <v>19</v>
      </c>
      <c r="D998" s="319" t="s">
        <v>2541</v>
      </c>
      <c r="E998" s="20" t="s">
        <v>19</v>
      </c>
      <c r="F998" s="320">
        <v>10.32</v>
      </c>
      <c r="G998" s="41"/>
      <c r="H998" s="47"/>
    </row>
    <row r="999" s="2" customFormat="1" ht="16.8" customHeight="1">
      <c r="A999" s="41"/>
      <c r="B999" s="47"/>
      <c r="C999" s="319" t="s">
        <v>2542</v>
      </c>
      <c r="D999" s="319" t="s">
        <v>522</v>
      </c>
      <c r="E999" s="20" t="s">
        <v>19</v>
      </c>
      <c r="F999" s="320">
        <v>10.32</v>
      </c>
      <c r="G999" s="41"/>
      <c r="H999" s="47"/>
    </row>
    <row r="1000" s="2" customFormat="1" ht="16.8" customHeight="1">
      <c r="A1000" s="41"/>
      <c r="B1000" s="47"/>
      <c r="C1000" s="315" t="s">
        <v>2083</v>
      </c>
      <c r="D1000" s="316" t="s">
        <v>19</v>
      </c>
      <c r="E1000" s="317" t="s">
        <v>19</v>
      </c>
      <c r="F1000" s="318">
        <v>5.29</v>
      </c>
      <c r="G1000" s="41"/>
      <c r="H1000" s="47"/>
    </row>
    <row r="1001" s="2" customFormat="1" ht="16.8" customHeight="1">
      <c r="A1001" s="41"/>
      <c r="B1001" s="47"/>
      <c r="C1001" s="319" t="s">
        <v>19</v>
      </c>
      <c r="D1001" s="319" t="s">
        <v>2540</v>
      </c>
      <c r="E1001" s="20" t="s">
        <v>19</v>
      </c>
      <c r="F1001" s="320">
        <v>0</v>
      </c>
      <c r="G1001" s="41"/>
      <c r="H1001" s="47"/>
    </row>
    <row r="1002" s="2" customFormat="1" ht="16.8" customHeight="1">
      <c r="A1002" s="41"/>
      <c r="B1002" s="47"/>
      <c r="C1002" s="319" t="s">
        <v>19</v>
      </c>
      <c r="D1002" s="319" t="s">
        <v>520</v>
      </c>
      <c r="E1002" s="20" t="s">
        <v>19</v>
      </c>
      <c r="F1002" s="320">
        <v>0</v>
      </c>
      <c r="G1002" s="41"/>
      <c r="H1002" s="47"/>
    </row>
    <row r="1003" s="2" customFormat="1" ht="16.8" customHeight="1">
      <c r="A1003" s="41"/>
      <c r="B1003" s="47"/>
      <c r="C1003" s="319" t="s">
        <v>19</v>
      </c>
      <c r="D1003" s="319" t="s">
        <v>1059</v>
      </c>
      <c r="E1003" s="20" t="s">
        <v>19</v>
      </c>
      <c r="F1003" s="320">
        <v>5.29</v>
      </c>
      <c r="G1003" s="41"/>
      <c r="H1003" s="47"/>
    </row>
    <row r="1004" s="2" customFormat="1" ht="16.8" customHeight="1">
      <c r="A1004" s="41"/>
      <c r="B1004" s="47"/>
      <c r="C1004" s="319" t="s">
        <v>2083</v>
      </c>
      <c r="D1004" s="319" t="s">
        <v>522</v>
      </c>
      <c r="E1004" s="20" t="s">
        <v>19</v>
      </c>
      <c r="F1004" s="320">
        <v>5.29</v>
      </c>
      <c r="G1004" s="41"/>
      <c r="H1004" s="47"/>
    </row>
    <row r="1005" s="2" customFormat="1" ht="16.8" customHeight="1">
      <c r="A1005" s="41"/>
      <c r="B1005" s="47"/>
      <c r="C1005" s="321" t="s">
        <v>5884</v>
      </c>
      <c r="D1005" s="41"/>
      <c r="E1005" s="41"/>
      <c r="F1005" s="41"/>
      <c r="G1005" s="41"/>
      <c r="H1005" s="47"/>
    </row>
    <row r="1006" s="2" customFormat="1" ht="16.8" customHeight="1">
      <c r="A1006" s="41"/>
      <c r="B1006" s="47"/>
      <c r="C1006" s="319" t="s">
        <v>2559</v>
      </c>
      <c r="D1006" s="319" t="s">
        <v>19</v>
      </c>
      <c r="E1006" s="20" t="s">
        <v>234</v>
      </c>
      <c r="F1006" s="320">
        <v>546.35000000000002</v>
      </c>
      <c r="G1006" s="41"/>
      <c r="H1006" s="47"/>
    </row>
    <row r="1007" s="2" customFormat="1" ht="16.8" customHeight="1">
      <c r="A1007" s="41"/>
      <c r="B1007" s="47"/>
      <c r="C1007" s="319" t="s">
        <v>2125</v>
      </c>
      <c r="D1007" s="319" t="s">
        <v>5971</v>
      </c>
      <c r="E1007" s="20" t="s">
        <v>234</v>
      </c>
      <c r="F1007" s="320">
        <v>142.19999999999999</v>
      </c>
      <c r="G1007" s="41"/>
      <c r="H1007" s="47"/>
    </row>
    <row r="1008" s="2" customFormat="1" ht="16.8" customHeight="1">
      <c r="A1008" s="41"/>
      <c r="B1008" s="47"/>
      <c r="C1008" s="319" t="s">
        <v>2364</v>
      </c>
      <c r="D1008" s="319" t="s">
        <v>6031</v>
      </c>
      <c r="E1008" s="20" t="s">
        <v>234</v>
      </c>
      <c r="F1008" s="320">
        <v>1.0580000000000001</v>
      </c>
      <c r="G1008" s="41"/>
      <c r="H1008" s="47"/>
    </row>
    <row r="1009" s="2" customFormat="1" ht="16.8" customHeight="1">
      <c r="A1009" s="41"/>
      <c r="B1009" s="47"/>
      <c r="C1009" s="319" t="s">
        <v>2369</v>
      </c>
      <c r="D1009" s="319" t="s">
        <v>6031</v>
      </c>
      <c r="E1009" s="20" t="s">
        <v>234</v>
      </c>
      <c r="F1009" s="320">
        <v>5.29</v>
      </c>
      <c r="G1009" s="41"/>
      <c r="H1009" s="47"/>
    </row>
    <row r="1010" s="2" customFormat="1" ht="16.8" customHeight="1">
      <c r="A1010" s="41"/>
      <c r="B1010" s="47"/>
      <c r="C1010" s="319" t="s">
        <v>2373</v>
      </c>
      <c r="D1010" s="319" t="s">
        <v>6031</v>
      </c>
      <c r="E1010" s="20" t="s">
        <v>234</v>
      </c>
      <c r="F1010" s="320">
        <v>5.29</v>
      </c>
      <c r="G1010" s="41"/>
      <c r="H1010" s="47"/>
    </row>
    <row r="1011" s="2" customFormat="1" ht="16.8" customHeight="1">
      <c r="A1011" s="41"/>
      <c r="B1011" s="47"/>
      <c r="C1011" s="319" t="s">
        <v>2008</v>
      </c>
      <c r="D1011" s="319" t="s">
        <v>5956</v>
      </c>
      <c r="E1011" s="20" t="s">
        <v>234</v>
      </c>
      <c r="F1011" s="320">
        <v>8.6229999999999993</v>
      </c>
      <c r="G1011" s="41"/>
      <c r="H1011" s="47"/>
    </row>
    <row r="1012" s="2" customFormat="1" ht="16.8" customHeight="1">
      <c r="A1012" s="41"/>
      <c r="B1012" s="47"/>
      <c r="C1012" s="315" t="s">
        <v>2545</v>
      </c>
      <c r="D1012" s="316" t="s">
        <v>19</v>
      </c>
      <c r="E1012" s="317" t="s">
        <v>19</v>
      </c>
      <c r="F1012" s="318">
        <v>89.290000000000006</v>
      </c>
      <c r="G1012" s="41"/>
      <c r="H1012" s="47"/>
    </row>
    <row r="1013" s="2" customFormat="1" ht="16.8" customHeight="1">
      <c r="A1013" s="41"/>
      <c r="B1013" s="47"/>
      <c r="C1013" s="319" t="s">
        <v>19</v>
      </c>
      <c r="D1013" s="319" t="s">
        <v>2543</v>
      </c>
      <c r="E1013" s="20" t="s">
        <v>19</v>
      </c>
      <c r="F1013" s="320">
        <v>0</v>
      </c>
      <c r="G1013" s="41"/>
      <c r="H1013" s="47"/>
    </row>
    <row r="1014" s="2" customFormat="1" ht="16.8" customHeight="1">
      <c r="A1014" s="41"/>
      <c r="B1014" s="47"/>
      <c r="C1014" s="319" t="s">
        <v>19</v>
      </c>
      <c r="D1014" s="319" t="s">
        <v>655</v>
      </c>
      <c r="E1014" s="20" t="s">
        <v>19</v>
      </c>
      <c r="F1014" s="320">
        <v>0</v>
      </c>
      <c r="G1014" s="41"/>
      <c r="H1014" s="47"/>
    </row>
    <row r="1015" s="2" customFormat="1" ht="16.8" customHeight="1">
      <c r="A1015" s="41"/>
      <c r="B1015" s="47"/>
      <c r="C1015" s="319" t="s">
        <v>19</v>
      </c>
      <c r="D1015" s="319" t="s">
        <v>2544</v>
      </c>
      <c r="E1015" s="20" t="s">
        <v>19</v>
      </c>
      <c r="F1015" s="320">
        <v>89.290000000000006</v>
      </c>
      <c r="G1015" s="41"/>
      <c r="H1015" s="47"/>
    </row>
    <row r="1016" s="2" customFormat="1" ht="16.8" customHeight="1">
      <c r="A1016" s="41"/>
      <c r="B1016" s="47"/>
      <c r="C1016" s="319" t="s">
        <v>2545</v>
      </c>
      <c r="D1016" s="319" t="s">
        <v>522</v>
      </c>
      <c r="E1016" s="20" t="s">
        <v>19</v>
      </c>
      <c r="F1016" s="320">
        <v>89.290000000000006</v>
      </c>
      <c r="G1016" s="41"/>
      <c r="H1016" s="47"/>
    </row>
    <row r="1017" s="2" customFormat="1" ht="16.8" customHeight="1">
      <c r="A1017" s="41"/>
      <c r="B1017" s="47"/>
      <c r="C1017" s="315" t="s">
        <v>2084</v>
      </c>
      <c r="D1017" s="316" t="s">
        <v>19</v>
      </c>
      <c r="E1017" s="317" t="s">
        <v>19</v>
      </c>
      <c r="F1017" s="318">
        <v>151.96000000000001</v>
      </c>
      <c r="G1017" s="41"/>
      <c r="H1017" s="47"/>
    </row>
    <row r="1018" s="2" customFormat="1" ht="16.8" customHeight="1">
      <c r="A1018" s="41"/>
      <c r="B1018" s="47"/>
      <c r="C1018" s="319" t="s">
        <v>19</v>
      </c>
      <c r="D1018" s="319" t="s">
        <v>2543</v>
      </c>
      <c r="E1018" s="20" t="s">
        <v>19</v>
      </c>
      <c r="F1018" s="320">
        <v>0</v>
      </c>
      <c r="G1018" s="41"/>
      <c r="H1018" s="47"/>
    </row>
    <row r="1019" s="2" customFormat="1" ht="16.8" customHeight="1">
      <c r="A1019" s="41"/>
      <c r="B1019" s="47"/>
      <c r="C1019" s="319" t="s">
        <v>19</v>
      </c>
      <c r="D1019" s="319" t="s">
        <v>655</v>
      </c>
      <c r="E1019" s="20" t="s">
        <v>19</v>
      </c>
      <c r="F1019" s="320">
        <v>0</v>
      </c>
      <c r="G1019" s="41"/>
      <c r="H1019" s="47"/>
    </row>
    <row r="1020" s="2" customFormat="1" ht="16.8" customHeight="1">
      <c r="A1020" s="41"/>
      <c r="B1020" s="47"/>
      <c r="C1020" s="319" t="s">
        <v>19</v>
      </c>
      <c r="D1020" s="319" t="s">
        <v>2085</v>
      </c>
      <c r="E1020" s="20" t="s">
        <v>19</v>
      </c>
      <c r="F1020" s="320">
        <v>151.96000000000001</v>
      </c>
      <c r="G1020" s="41"/>
      <c r="H1020" s="47"/>
    </row>
    <row r="1021" s="2" customFormat="1" ht="16.8" customHeight="1">
      <c r="A1021" s="41"/>
      <c r="B1021" s="47"/>
      <c r="C1021" s="319" t="s">
        <v>2084</v>
      </c>
      <c r="D1021" s="319" t="s">
        <v>522</v>
      </c>
      <c r="E1021" s="20" t="s">
        <v>19</v>
      </c>
      <c r="F1021" s="320">
        <v>151.96000000000001</v>
      </c>
      <c r="G1021" s="41"/>
      <c r="H1021" s="47"/>
    </row>
    <row r="1022" s="2" customFormat="1" ht="16.8" customHeight="1">
      <c r="A1022" s="41"/>
      <c r="B1022" s="47"/>
      <c r="C1022" s="321" t="s">
        <v>5884</v>
      </c>
      <c r="D1022" s="41"/>
      <c r="E1022" s="41"/>
      <c r="F1022" s="41"/>
      <c r="G1022" s="41"/>
      <c r="H1022" s="47"/>
    </row>
    <row r="1023" s="2" customFormat="1" ht="16.8" customHeight="1">
      <c r="A1023" s="41"/>
      <c r="B1023" s="47"/>
      <c r="C1023" s="319" t="s">
        <v>2559</v>
      </c>
      <c r="D1023" s="319" t="s">
        <v>19</v>
      </c>
      <c r="E1023" s="20" t="s">
        <v>234</v>
      </c>
      <c r="F1023" s="320">
        <v>546.35000000000002</v>
      </c>
      <c r="G1023" s="41"/>
      <c r="H1023" s="47"/>
    </row>
    <row r="1024" s="2" customFormat="1" ht="16.8" customHeight="1">
      <c r="A1024" s="41"/>
      <c r="B1024" s="47"/>
      <c r="C1024" s="319" t="s">
        <v>2187</v>
      </c>
      <c r="D1024" s="319" t="s">
        <v>6033</v>
      </c>
      <c r="E1024" s="20" t="s">
        <v>234</v>
      </c>
      <c r="F1024" s="320">
        <v>15.196</v>
      </c>
      <c r="G1024" s="41"/>
      <c r="H1024" s="47"/>
    </row>
    <row r="1025" s="2" customFormat="1" ht="16.8" customHeight="1">
      <c r="A1025" s="41"/>
      <c r="B1025" s="47"/>
      <c r="C1025" s="319" t="s">
        <v>2192</v>
      </c>
      <c r="D1025" s="319" t="s">
        <v>6034</v>
      </c>
      <c r="E1025" s="20" t="s">
        <v>234</v>
      </c>
      <c r="F1025" s="320">
        <v>151.96000000000001</v>
      </c>
      <c r="G1025" s="41"/>
      <c r="H1025" s="47"/>
    </row>
    <row r="1026" s="2" customFormat="1" ht="16.8" customHeight="1">
      <c r="A1026" s="41"/>
      <c r="B1026" s="47"/>
      <c r="C1026" s="319" t="s">
        <v>2197</v>
      </c>
      <c r="D1026" s="319" t="s">
        <v>6035</v>
      </c>
      <c r="E1026" s="20" t="s">
        <v>234</v>
      </c>
      <c r="F1026" s="320">
        <v>151.96000000000001</v>
      </c>
      <c r="G1026" s="41"/>
      <c r="H1026" s="47"/>
    </row>
    <row r="1027" s="2" customFormat="1" ht="16.8" customHeight="1">
      <c r="A1027" s="41"/>
      <c r="B1027" s="47"/>
      <c r="C1027" s="319" t="s">
        <v>1303</v>
      </c>
      <c r="D1027" s="319" t="s">
        <v>5909</v>
      </c>
      <c r="E1027" s="20" t="s">
        <v>234</v>
      </c>
      <c r="F1027" s="320">
        <v>276.60000000000002</v>
      </c>
      <c r="G1027" s="41"/>
      <c r="H1027" s="47"/>
    </row>
    <row r="1028" s="2" customFormat="1" ht="16.8" customHeight="1">
      <c r="A1028" s="41"/>
      <c r="B1028" s="47"/>
      <c r="C1028" s="315" t="s">
        <v>2553</v>
      </c>
      <c r="D1028" s="316" t="s">
        <v>19</v>
      </c>
      <c r="E1028" s="317" t="s">
        <v>19</v>
      </c>
      <c r="F1028" s="318">
        <v>91.799999999999997</v>
      </c>
      <c r="G1028" s="41"/>
      <c r="H1028" s="47"/>
    </row>
    <row r="1029" s="2" customFormat="1" ht="16.8" customHeight="1">
      <c r="A1029" s="41"/>
      <c r="B1029" s="47"/>
      <c r="C1029" s="319" t="s">
        <v>19</v>
      </c>
      <c r="D1029" s="319" t="s">
        <v>2551</v>
      </c>
      <c r="E1029" s="20" t="s">
        <v>19</v>
      </c>
      <c r="F1029" s="320">
        <v>0</v>
      </c>
      <c r="G1029" s="41"/>
      <c r="H1029" s="47"/>
    </row>
    <row r="1030" s="2" customFormat="1" ht="16.8" customHeight="1">
      <c r="A1030" s="41"/>
      <c r="B1030" s="47"/>
      <c r="C1030" s="319" t="s">
        <v>19</v>
      </c>
      <c r="D1030" s="319" t="s">
        <v>524</v>
      </c>
      <c r="E1030" s="20" t="s">
        <v>19</v>
      </c>
      <c r="F1030" s="320">
        <v>0</v>
      </c>
      <c r="G1030" s="41"/>
      <c r="H1030" s="47"/>
    </row>
    <row r="1031" s="2" customFormat="1" ht="16.8" customHeight="1">
      <c r="A1031" s="41"/>
      <c r="B1031" s="47"/>
      <c r="C1031" s="319" t="s">
        <v>19</v>
      </c>
      <c r="D1031" s="319" t="s">
        <v>2552</v>
      </c>
      <c r="E1031" s="20" t="s">
        <v>19</v>
      </c>
      <c r="F1031" s="320">
        <v>91.799999999999997</v>
      </c>
      <c r="G1031" s="41"/>
      <c r="H1031" s="47"/>
    </row>
    <row r="1032" s="2" customFormat="1" ht="16.8" customHeight="1">
      <c r="A1032" s="41"/>
      <c r="B1032" s="47"/>
      <c r="C1032" s="319" t="s">
        <v>2553</v>
      </c>
      <c r="D1032" s="319" t="s">
        <v>522</v>
      </c>
      <c r="E1032" s="20" t="s">
        <v>19</v>
      </c>
      <c r="F1032" s="320">
        <v>91.799999999999997</v>
      </c>
      <c r="G1032" s="41"/>
      <c r="H1032" s="47"/>
    </row>
    <row r="1033" s="2" customFormat="1" ht="16.8" customHeight="1">
      <c r="A1033" s="41"/>
      <c r="B1033" s="47"/>
      <c r="C1033" s="315" t="s">
        <v>2086</v>
      </c>
      <c r="D1033" s="316" t="s">
        <v>19</v>
      </c>
      <c r="E1033" s="317" t="s">
        <v>19</v>
      </c>
      <c r="F1033" s="318">
        <v>63.5</v>
      </c>
      <c r="G1033" s="41"/>
      <c r="H1033" s="47"/>
    </row>
    <row r="1034" s="2" customFormat="1" ht="16.8" customHeight="1">
      <c r="A1034" s="41"/>
      <c r="B1034" s="47"/>
      <c r="C1034" s="319" t="s">
        <v>19</v>
      </c>
      <c r="D1034" s="319" t="s">
        <v>2551</v>
      </c>
      <c r="E1034" s="20" t="s">
        <v>19</v>
      </c>
      <c r="F1034" s="320">
        <v>0</v>
      </c>
      <c r="G1034" s="41"/>
      <c r="H1034" s="47"/>
    </row>
    <row r="1035" s="2" customFormat="1" ht="16.8" customHeight="1">
      <c r="A1035" s="41"/>
      <c r="B1035" s="47"/>
      <c r="C1035" s="319" t="s">
        <v>19</v>
      </c>
      <c r="D1035" s="319" t="s">
        <v>524</v>
      </c>
      <c r="E1035" s="20" t="s">
        <v>19</v>
      </c>
      <c r="F1035" s="320">
        <v>0</v>
      </c>
      <c r="G1035" s="41"/>
      <c r="H1035" s="47"/>
    </row>
    <row r="1036" s="2" customFormat="1" ht="16.8" customHeight="1">
      <c r="A1036" s="41"/>
      <c r="B1036" s="47"/>
      <c r="C1036" s="319" t="s">
        <v>19</v>
      </c>
      <c r="D1036" s="319" t="s">
        <v>2087</v>
      </c>
      <c r="E1036" s="20" t="s">
        <v>19</v>
      </c>
      <c r="F1036" s="320">
        <v>63.5</v>
      </c>
      <c r="G1036" s="41"/>
      <c r="H1036" s="47"/>
    </row>
    <row r="1037" s="2" customFormat="1" ht="16.8" customHeight="1">
      <c r="A1037" s="41"/>
      <c r="B1037" s="47"/>
      <c r="C1037" s="319" t="s">
        <v>2086</v>
      </c>
      <c r="D1037" s="319" t="s">
        <v>522</v>
      </c>
      <c r="E1037" s="20" t="s">
        <v>19</v>
      </c>
      <c r="F1037" s="320">
        <v>63.5</v>
      </c>
      <c r="G1037" s="41"/>
      <c r="H1037" s="47"/>
    </row>
    <row r="1038" s="2" customFormat="1" ht="16.8" customHeight="1">
      <c r="A1038" s="41"/>
      <c r="B1038" s="47"/>
      <c r="C1038" s="321" t="s">
        <v>5884</v>
      </c>
      <c r="D1038" s="41"/>
      <c r="E1038" s="41"/>
      <c r="F1038" s="41"/>
      <c r="G1038" s="41"/>
      <c r="H1038" s="47"/>
    </row>
    <row r="1039" s="2" customFormat="1" ht="16.8" customHeight="1">
      <c r="A1039" s="41"/>
      <c r="B1039" s="47"/>
      <c r="C1039" s="319" t="s">
        <v>2559</v>
      </c>
      <c r="D1039" s="319" t="s">
        <v>19</v>
      </c>
      <c r="E1039" s="20" t="s">
        <v>234</v>
      </c>
      <c r="F1039" s="320">
        <v>546.35000000000002</v>
      </c>
      <c r="G1039" s="41"/>
      <c r="H1039" s="47"/>
    </row>
    <row r="1040" s="2" customFormat="1" ht="16.8" customHeight="1">
      <c r="A1040" s="41"/>
      <c r="B1040" s="47"/>
      <c r="C1040" s="319" t="s">
        <v>2322</v>
      </c>
      <c r="D1040" s="319" t="s">
        <v>6029</v>
      </c>
      <c r="E1040" s="20" t="s">
        <v>234</v>
      </c>
      <c r="F1040" s="320">
        <v>106.11</v>
      </c>
      <c r="G1040" s="41"/>
      <c r="H1040" s="47"/>
    </row>
    <row r="1041" s="2" customFormat="1" ht="16.8" customHeight="1">
      <c r="A1041" s="41"/>
      <c r="B1041" s="47"/>
      <c r="C1041" s="319" t="s">
        <v>2330</v>
      </c>
      <c r="D1041" s="319" t="s">
        <v>6030</v>
      </c>
      <c r="E1041" s="20" t="s">
        <v>234</v>
      </c>
      <c r="F1041" s="320">
        <v>106.11</v>
      </c>
      <c r="G1041" s="41"/>
      <c r="H1041" s="47"/>
    </row>
    <row r="1042" s="2" customFormat="1" ht="26.4" customHeight="1">
      <c r="A1042" s="41"/>
      <c r="B1042" s="47"/>
      <c r="C1042" s="314" t="s">
        <v>6036</v>
      </c>
      <c r="D1042" s="314" t="s">
        <v>114</v>
      </c>
      <c r="E1042" s="41"/>
      <c r="F1042" s="41"/>
      <c r="G1042" s="41"/>
      <c r="H1042" s="47"/>
    </row>
    <row r="1043" s="2" customFormat="1" ht="16.8" customHeight="1">
      <c r="A1043" s="41"/>
      <c r="B1043" s="47"/>
      <c r="C1043" s="315" t="s">
        <v>2566</v>
      </c>
      <c r="D1043" s="316" t="s">
        <v>19</v>
      </c>
      <c r="E1043" s="317" t="s">
        <v>19</v>
      </c>
      <c r="F1043" s="318">
        <v>2216.1799999999998</v>
      </c>
      <c r="G1043" s="41"/>
      <c r="H1043" s="47"/>
    </row>
    <row r="1044" s="2" customFormat="1" ht="16.8" customHeight="1">
      <c r="A1044" s="41"/>
      <c r="B1044" s="47"/>
      <c r="C1044" s="319" t="s">
        <v>19</v>
      </c>
      <c r="D1044" s="319" t="s">
        <v>2921</v>
      </c>
      <c r="E1044" s="20" t="s">
        <v>19</v>
      </c>
      <c r="F1044" s="320">
        <v>0</v>
      </c>
      <c r="G1044" s="41"/>
      <c r="H1044" s="47"/>
    </row>
    <row r="1045" s="2" customFormat="1" ht="16.8" customHeight="1">
      <c r="A1045" s="41"/>
      <c r="B1045" s="47"/>
      <c r="C1045" s="319" t="s">
        <v>19</v>
      </c>
      <c r="D1045" s="319" t="s">
        <v>468</v>
      </c>
      <c r="E1045" s="20" t="s">
        <v>19</v>
      </c>
      <c r="F1045" s="320">
        <v>1241.46</v>
      </c>
      <c r="G1045" s="41"/>
      <c r="H1045" s="47"/>
    </row>
    <row r="1046" s="2" customFormat="1" ht="16.8" customHeight="1">
      <c r="A1046" s="41"/>
      <c r="B1046" s="47"/>
      <c r="C1046" s="319" t="s">
        <v>19</v>
      </c>
      <c r="D1046" s="319" t="s">
        <v>2578</v>
      </c>
      <c r="E1046" s="20" t="s">
        <v>19</v>
      </c>
      <c r="F1046" s="320">
        <v>209.94999999999999</v>
      </c>
      <c r="G1046" s="41"/>
      <c r="H1046" s="47"/>
    </row>
    <row r="1047" s="2" customFormat="1" ht="16.8" customHeight="1">
      <c r="A1047" s="41"/>
      <c r="B1047" s="47"/>
      <c r="C1047" s="319" t="s">
        <v>19</v>
      </c>
      <c r="D1047" s="319" t="s">
        <v>2607</v>
      </c>
      <c r="E1047" s="20" t="s">
        <v>19</v>
      </c>
      <c r="F1047" s="320">
        <v>73.670000000000002</v>
      </c>
      <c r="G1047" s="41"/>
      <c r="H1047" s="47"/>
    </row>
    <row r="1048" s="2" customFormat="1" ht="16.8" customHeight="1">
      <c r="A1048" s="41"/>
      <c r="B1048" s="47"/>
      <c r="C1048" s="319" t="s">
        <v>19</v>
      </c>
      <c r="D1048" s="319" t="s">
        <v>2609</v>
      </c>
      <c r="E1048" s="20" t="s">
        <v>19</v>
      </c>
      <c r="F1048" s="320">
        <v>19.780000000000001</v>
      </c>
      <c r="G1048" s="41"/>
      <c r="H1048" s="47"/>
    </row>
    <row r="1049" s="2" customFormat="1" ht="16.8" customHeight="1">
      <c r="A1049" s="41"/>
      <c r="B1049" s="47"/>
      <c r="C1049" s="319" t="s">
        <v>19</v>
      </c>
      <c r="D1049" s="319" t="s">
        <v>2605</v>
      </c>
      <c r="E1049" s="20" t="s">
        <v>19</v>
      </c>
      <c r="F1049" s="320">
        <v>211.58000000000001</v>
      </c>
      <c r="G1049" s="41"/>
      <c r="H1049" s="47"/>
    </row>
    <row r="1050" s="2" customFormat="1" ht="16.8" customHeight="1">
      <c r="A1050" s="41"/>
      <c r="B1050" s="47"/>
      <c r="C1050" s="319" t="s">
        <v>19</v>
      </c>
      <c r="D1050" s="319" t="s">
        <v>2587</v>
      </c>
      <c r="E1050" s="20" t="s">
        <v>19</v>
      </c>
      <c r="F1050" s="320">
        <v>34.25</v>
      </c>
      <c r="G1050" s="41"/>
      <c r="H1050" s="47"/>
    </row>
    <row r="1051" s="2" customFormat="1" ht="16.8" customHeight="1">
      <c r="A1051" s="41"/>
      <c r="B1051" s="47"/>
      <c r="C1051" s="319" t="s">
        <v>19</v>
      </c>
      <c r="D1051" s="319" t="s">
        <v>2589</v>
      </c>
      <c r="E1051" s="20" t="s">
        <v>19</v>
      </c>
      <c r="F1051" s="320">
        <v>142.44999999999999</v>
      </c>
      <c r="G1051" s="41"/>
      <c r="H1051" s="47"/>
    </row>
    <row r="1052" s="2" customFormat="1" ht="16.8" customHeight="1">
      <c r="A1052" s="41"/>
      <c r="B1052" s="47"/>
      <c r="C1052" s="319" t="s">
        <v>19</v>
      </c>
      <c r="D1052" s="319" t="s">
        <v>2591</v>
      </c>
      <c r="E1052" s="20" t="s">
        <v>19</v>
      </c>
      <c r="F1052" s="320">
        <v>17.649999999999999</v>
      </c>
      <c r="G1052" s="41"/>
      <c r="H1052" s="47"/>
    </row>
    <row r="1053" s="2" customFormat="1" ht="16.8" customHeight="1">
      <c r="A1053" s="41"/>
      <c r="B1053" s="47"/>
      <c r="C1053" s="319" t="s">
        <v>19</v>
      </c>
      <c r="D1053" s="319" t="s">
        <v>2595</v>
      </c>
      <c r="E1053" s="20" t="s">
        <v>19</v>
      </c>
      <c r="F1053" s="320">
        <v>0.66000000000000003</v>
      </c>
      <c r="G1053" s="41"/>
      <c r="H1053" s="47"/>
    </row>
    <row r="1054" s="2" customFormat="1" ht="16.8" customHeight="1">
      <c r="A1054" s="41"/>
      <c r="B1054" s="47"/>
      <c r="C1054" s="319" t="s">
        <v>19</v>
      </c>
      <c r="D1054" s="319" t="s">
        <v>2597</v>
      </c>
      <c r="E1054" s="20" t="s">
        <v>19</v>
      </c>
      <c r="F1054" s="320">
        <v>138.38999999999999</v>
      </c>
      <c r="G1054" s="41"/>
      <c r="H1054" s="47"/>
    </row>
    <row r="1055" s="2" customFormat="1" ht="16.8" customHeight="1">
      <c r="A1055" s="41"/>
      <c r="B1055" s="47"/>
      <c r="C1055" s="319" t="s">
        <v>19</v>
      </c>
      <c r="D1055" s="319" t="s">
        <v>2599</v>
      </c>
      <c r="E1055" s="20" t="s">
        <v>19</v>
      </c>
      <c r="F1055" s="320">
        <v>11.34</v>
      </c>
      <c r="G1055" s="41"/>
      <c r="H1055" s="47"/>
    </row>
    <row r="1056" s="2" customFormat="1" ht="16.8" customHeight="1">
      <c r="A1056" s="41"/>
      <c r="B1056" s="47"/>
      <c r="C1056" s="319" t="s">
        <v>19</v>
      </c>
      <c r="D1056" s="319" t="s">
        <v>2601</v>
      </c>
      <c r="E1056" s="20" t="s">
        <v>19</v>
      </c>
      <c r="F1056" s="320">
        <v>5.9900000000000002</v>
      </c>
      <c r="G1056" s="41"/>
      <c r="H1056" s="47"/>
    </row>
    <row r="1057" s="2" customFormat="1" ht="16.8" customHeight="1">
      <c r="A1057" s="41"/>
      <c r="B1057" s="47"/>
      <c r="C1057" s="319" t="s">
        <v>19</v>
      </c>
      <c r="D1057" s="319" t="s">
        <v>2603</v>
      </c>
      <c r="E1057" s="20" t="s">
        <v>19</v>
      </c>
      <c r="F1057" s="320">
        <v>4.6600000000000001</v>
      </c>
      <c r="G1057" s="41"/>
      <c r="H1057" s="47"/>
    </row>
    <row r="1058" s="2" customFormat="1" ht="16.8" customHeight="1">
      <c r="A1058" s="41"/>
      <c r="B1058" s="47"/>
      <c r="C1058" s="319" t="s">
        <v>19</v>
      </c>
      <c r="D1058" s="319" t="s">
        <v>471</v>
      </c>
      <c r="E1058" s="20" t="s">
        <v>19</v>
      </c>
      <c r="F1058" s="320">
        <v>64.219999999999999</v>
      </c>
      <c r="G1058" s="41"/>
      <c r="H1058" s="47"/>
    </row>
    <row r="1059" s="2" customFormat="1" ht="16.8" customHeight="1">
      <c r="A1059" s="41"/>
      <c r="B1059" s="47"/>
      <c r="C1059" s="319" t="s">
        <v>19</v>
      </c>
      <c r="D1059" s="319" t="s">
        <v>2580</v>
      </c>
      <c r="E1059" s="20" t="s">
        <v>19</v>
      </c>
      <c r="F1059" s="320">
        <v>40.130000000000003</v>
      </c>
      <c r="G1059" s="41"/>
      <c r="H1059" s="47"/>
    </row>
    <row r="1060" s="2" customFormat="1" ht="16.8" customHeight="1">
      <c r="A1060" s="41"/>
      <c r="B1060" s="47"/>
      <c r="C1060" s="319" t="s">
        <v>2566</v>
      </c>
      <c r="D1060" s="319" t="s">
        <v>243</v>
      </c>
      <c r="E1060" s="20" t="s">
        <v>19</v>
      </c>
      <c r="F1060" s="320">
        <v>2216.1799999999998</v>
      </c>
      <c r="G1060" s="41"/>
      <c r="H1060" s="47"/>
    </row>
    <row r="1061" s="2" customFormat="1" ht="16.8" customHeight="1">
      <c r="A1061" s="41"/>
      <c r="B1061" s="47"/>
      <c r="C1061" s="321" t="s">
        <v>5884</v>
      </c>
      <c r="D1061" s="41"/>
      <c r="E1061" s="41"/>
      <c r="F1061" s="41"/>
      <c r="G1061" s="41"/>
      <c r="H1061" s="47"/>
    </row>
    <row r="1062" s="2" customFormat="1" ht="16.8" customHeight="1">
      <c r="A1062" s="41"/>
      <c r="B1062" s="47"/>
      <c r="C1062" s="319" t="s">
        <v>2917</v>
      </c>
      <c r="D1062" s="319" t="s">
        <v>5984</v>
      </c>
      <c r="E1062" s="20" t="s">
        <v>234</v>
      </c>
      <c r="F1062" s="320">
        <v>2216.1799999999998</v>
      </c>
      <c r="G1062" s="41"/>
      <c r="H1062" s="47"/>
    </row>
    <row r="1063" s="2" customFormat="1" ht="16.8" customHeight="1">
      <c r="A1063" s="41"/>
      <c r="B1063" s="47"/>
      <c r="C1063" s="319" t="s">
        <v>2907</v>
      </c>
      <c r="D1063" s="319" t="s">
        <v>6037</v>
      </c>
      <c r="E1063" s="20" t="s">
        <v>234</v>
      </c>
      <c r="F1063" s="320">
        <v>2216.1799999999998</v>
      </c>
      <c r="G1063" s="41"/>
      <c r="H1063" s="47"/>
    </row>
    <row r="1064" s="2" customFormat="1" ht="16.8" customHeight="1">
      <c r="A1064" s="41"/>
      <c r="B1064" s="47"/>
      <c r="C1064" s="319" t="s">
        <v>2912</v>
      </c>
      <c r="D1064" s="319" t="s">
        <v>6038</v>
      </c>
      <c r="E1064" s="20" t="s">
        <v>234</v>
      </c>
      <c r="F1064" s="320">
        <v>2216.1799999999998</v>
      </c>
      <c r="G1064" s="41"/>
      <c r="H1064" s="47"/>
    </row>
    <row r="1065" s="2" customFormat="1" ht="16.8" customHeight="1">
      <c r="A1065" s="41"/>
      <c r="B1065" s="47"/>
      <c r="C1065" s="315" t="s">
        <v>2568</v>
      </c>
      <c r="D1065" s="316" t="s">
        <v>19</v>
      </c>
      <c r="E1065" s="317" t="s">
        <v>19</v>
      </c>
      <c r="F1065" s="318">
        <v>63.43</v>
      </c>
      <c r="G1065" s="41"/>
      <c r="H1065" s="47"/>
    </row>
    <row r="1066" s="2" customFormat="1" ht="16.8" customHeight="1">
      <c r="A1066" s="41"/>
      <c r="B1066" s="47"/>
      <c r="C1066" s="319" t="s">
        <v>19</v>
      </c>
      <c r="D1066" s="319" t="s">
        <v>2989</v>
      </c>
      <c r="E1066" s="20" t="s">
        <v>19</v>
      </c>
      <c r="F1066" s="320">
        <v>0</v>
      </c>
      <c r="G1066" s="41"/>
      <c r="H1066" s="47"/>
    </row>
    <row r="1067" s="2" customFormat="1" ht="16.8" customHeight="1">
      <c r="A1067" s="41"/>
      <c r="B1067" s="47"/>
      <c r="C1067" s="319" t="s">
        <v>19</v>
      </c>
      <c r="D1067" s="319" t="s">
        <v>2569</v>
      </c>
      <c r="E1067" s="20" t="s">
        <v>19</v>
      </c>
      <c r="F1067" s="320">
        <v>63.43</v>
      </c>
      <c r="G1067" s="41"/>
      <c r="H1067" s="47"/>
    </row>
    <row r="1068" s="2" customFormat="1" ht="16.8" customHeight="1">
      <c r="A1068" s="41"/>
      <c r="B1068" s="47"/>
      <c r="C1068" s="319" t="s">
        <v>2568</v>
      </c>
      <c r="D1068" s="319" t="s">
        <v>522</v>
      </c>
      <c r="E1068" s="20" t="s">
        <v>19</v>
      </c>
      <c r="F1068" s="320">
        <v>63.43</v>
      </c>
      <c r="G1068" s="41"/>
      <c r="H1068" s="47"/>
    </row>
    <row r="1069" s="2" customFormat="1" ht="16.8" customHeight="1">
      <c r="A1069" s="41"/>
      <c r="B1069" s="47"/>
      <c r="C1069" s="321" t="s">
        <v>5884</v>
      </c>
      <c r="D1069" s="41"/>
      <c r="E1069" s="41"/>
      <c r="F1069" s="41"/>
      <c r="G1069" s="41"/>
      <c r="H1069" s="47"/>
    </row>
    <row r="1070" s="2" customFormat="1" ht="16.8" customHeight="1">
      <c r="A1070" s="41"/>
      <c r="B1070" s="47"/>
      <c r="C1070" s="319" t="s">
        <v>1605</v>
      </c>
      <c r="D1070" s="319" t="s">
        <v>19</v>
      </c>
      <c r="E1070" s="20" t="s">
        <v>234</v>
      </c>
      <c r="F1070" s="320">
        <v>1968.48</v>
      </c>
      <c r="G1070" s="41"/>
      <c r="H1070" s="47"/>
    </row>
    <row r="1071" s="2" customFormat="1" ht="16.8" customHeight="1">
      <c r="A1071" s="41"/>
      <c r="B1071" s="47"/>
      <c r="C1071" s="319" t="s">
        <v>2826</v>
      </c>
      <c r="D1071" s="319" t="s">
        <v>6039</v>
      </c>
      <c r="E1071" s="20" t="s">
        <v>234</v>
      </c>
      <c r="F1071" s="320">
        <v>148.03999999999999</v>
      </c>
      <c r="G1071" s="41"/>
      <c r="H1071" s="47"/>
    </row>
    <row r="1072" s="2" customFormat="1" ht="16.8" customHeight="1">
      <c r="A1072" s="41"/>
      <c r="B1072" s="47"/>
      <c r="C1072" s="319" t="s">
        <v>2831</v>
      </c>
      <c r="D1072" s="319" t="s">
        <v>6040</v>
      </c>
      <c r="E1072" s="20" t="s">
        <v>234</v>
      </c>
      <c r="F1072" s="320">
        <v>148.03999999999999</v>
      </c>
      <c r="G1072" s="41"/>
      <c r="H1072" s="47"/>
    </row>
    <row r="1073" s="2" customFormat="1" ht="16.8" customHeight="1">
      <c r="A1073" s="41"/>
      <c r="B1073" s="47"/>
      <c r="C1073" s="319" t="s">
        <v>2849</v>
      </c>
      <c r="D1073" s="319" t="s">
        <v>6041</v>
      </c>
      <c r="E1073" s="20" t="s">
        <v>234</v>
      </c>
      <c r="F1073" s="320">
        <v>63.43</v>
      </c>
      <c r="G1073" s="41"/>
      <c r="H1073" s="47"/>
    </row>
    <row r="1074" s="2" customFormat="1" ht="16.8" customHeight="1">
      <c r="A1074" s="41"/>
      <c r="B1074" s="47"/>
      <c r="C1074" s="315" t="s">
        <v>2570</v>
      </c>
      <c r="D1074" s="316" t="s">
        <v>19</v>
      </c>
      <c r="E1074" s="317" t="s">
        <v>19</v>
      </c>
      <c r="F1074" s="318">
        <v>29.390000000000001</v>
      </c>
      <c r="G1074" s="41"/>
      <c r="H1074" s="47"/>
    </row>
    <row r="1075" s="2" customFormat="1" ht="16.8" customHeight="1">
      <c r="A1075" s="41"/>
      <c r="B1075" s="47"/>
      <c r="C1075" s="319" t="s">
        <v>19</v>
      </c>
      <c r="D1075" s="319" t="s">
        <v>2990</v>
      </c>
      <c r="E1075" s="20" t="s">
        <v>19</v>
      </c>
      <c r="F1075" s="320">
        <v>0</v>
      </c>
      <c r="G1075" s="41"/>
      <c r="H1075" s="47"/>
    </row>
    <row r="1076" s="2" customFormat="1" ht="16.8" customHeight="1">
      <c r="A1076" s="41"/>
      <c r="B1076" s="47"/>
      <c r="C1076" s="319" t="s">
        <v>19</v>
      </c>
      <c r="D1076" s="319" t="s">
        <v>2571</v>
      </c>
      <c r="E1076" s="20" t="s">
        <v>19</v>
      </c>
      <c r="F1076" s="320">
        <v>29.390000000000001</v>
      </c>
      <c r="G1076" s="41"/>
      <c r="H1076" s="47"/>
    </row>
    <row r="1077" s="2" customFormat="1" ht="16.8" customHeight="1">
      <c r="A1077" s="41"/>
      <c r="B1077" s="47"/>
      <c r="C1077" s="319" t="s">
        <v>2570</v>
      </c>
      <c r="D1077" s="319" t="s">
        <v>522</v>
      </c>
      <c r="E1077" s="20" t="s">
        <v>19</v>
      </c>
      <c r="F1077" s="320">
        <v>29.390000000000001</v>
      </c>
      <c r="G1077" s="41"/>
      <c r="H1077" s="47"/>
    </row>
    <row r="1078" s="2" customFormat="1" ht="16.8" customHeight="1">
      <c r="A1078" s="41"/>
      <c r="B1078" s="47"/>
      <c r="C1078" s="321" t="s">
        <v>5884</v>
      </c>
      <c r="D1078" s="41"/>
      <c r="E1078" s="41"/>
      <c r="F1078" s="41"/>
      <c r="G1078" s="41"/>
      <c r="H1078" s="47"/>
    </row>
    <row r="1079" s="2" customFormat="1" ht="16.8" customHeight="1">
      <c r="A1079" s="41"/>
      <c r="B1079" s="47"/>
      <c r="C1079" s="319" t="s">
        <v>1605</v>
      </c>
      <c r="D1079" s="319" t="s">
        <v>19</v>
      </c>
      <c r="E1079" s="20" t="s">
        <v>234</v>
      </c>
      <c r="F1079" s="320">
        <v>1968.48</v>
      </c>
      <c r="G1079" s="41"/>
      <c r="H1079" s="47"/>
    </row>
    <row r="1080" s="2" customFormat="1" ht="16.8" customHeight="1">
      <c r="A1080" s="41"/>
      <c r="B1080" s="47"/>
      <c r="C1080" s="319" t="s">
        <v>2826</v>
      </c>
      <c r="D1080" s="319" t="s">
        <v>6039</v>
      </c>
      <c r="E1080" s="20" t="s">
        <v>234</v>
      </c>
      <c r="F1080" s="320">
        <v>148.03999999999999</v>
      </c>
      <c r="G1080" s="41"/>
      <c r="H1080" s="47"/>
    </row>
    <row r="1081" s="2" customFormat="1" ht="16.8" customHeight="1">
      <c r="A1081" s="41"/>
      <c r="B1081" s="47"/>
      <c r="C1081" s="319" t="s">
        <v>2831</v>
      </c>
      <c r="D1081" s="319" t="s">
        <v>6040</v>
      </c>
      <c r="E1081" s="20" t="s">
        <v>234</v>
      </c>
      <c r="F1081" s="320">
        <v>148.03999999999999</v>
      </c>
      <c r="G1081" s="41"/>
      <c r="H1081" s="47"/>
    </row>
    <row r="1082" s="2" customFormat="1" ht="16.8" customHeight="1">
      <c r="A1082" s="41"/>
      <c r="B1082" s="47"/>
      <c r="C1082" s="319" t="s">
        <v>2840</v>
      </c>
      <c r="D1082" s="319" t="s">
        <v>6042</v>
      </c>
      <c r="E1082" s="20" t="s">
        <v>234</v>
      </c>
      <c r="F1082" s="320">
        <v>32.329000000000001</v>
      </c>
      <c r="G1082" s="41"/>
      <c r="H1082" s="47"/>
    </row>
    <row r="1083" s="2" customFormat="1" ht="16.8" customHeight="1">
      <c r="A1083" s="41"/>
      <c r="B1083" s="47"/>
      <c r="C1083" s="315" t="s">
        <v>2572</v>
      </c>
      <c r="D1083" s="316" t="s">
        <v>19</v>
      </c>
      <c r="E1083" s="317" t="s">
        <v>19</v>
      </c>
      <c r="F1083" s="318">
        <v>3.3900000000000001</v>
      </c>
      <c r="G1083" s="41"/>
      <c r="H1083" s="47"/>
    </row>
    <row r="1084" s="2" customFormat="1" ht="16.8" customHeight="1">
      <c r="A1084" s="41"/>
      <c r="B1084" s="47"/>
      <c r="C1084" s="319" t="s">
        <v>19</v>
      </c>
      <c r="D1084" s="319" t="s">
        <v>2991</v>
      </c>
      <c r="E1084" s="20" t="s">
        <v>19</v>
      </c>
      <c r="F1084" s="320">
        <v>0</v>
      </c>
      <c r="G1084" s="41"/>
      <c r="H1084" s="47"/>
    </row>
    <row r="1085" s="2" customFormat="1" ht="16.8" customHeight="1">
      <c r="A1085" s="41"/>
      <c r="B1085" s="47"/>
      <c r="C1085" s="319" t="s">
        <v>19</v>
      </c>
      <c r="D1085" s="319" t="s">
        <v>2573</v>
      </c>
      <c r="E1085" s="20" t="s">
        <v>19</v>
      </c>
      <c r="F1085" s="320">
        <v>3.3900000000000001</v>
      </c>
      <c r="G1085" s="41"/>
      <c r="H1085" s="47"/>
    </row>
    <row r="1086" s="2" customFormat="1" ht="16.8" customHeight="1">
      <c r="A1086" s="41"/>
      <c r="B1086" s="47"/>
      <c r="C1086" s="319" t="s">
        <v>2572</v>
      </c>
      <c r="D1086" s="319" t="s">
        <v>522</v>
      </c>
      <c r="E1086" s="20" t="s">
        <v>19</v>
      </c>
      <c r="F1086" s="320">
        <v>3.3900000000000001</v>
      </c>
      <c r="G1086" s="41"/>
      <c r="H1086" s="47"/>
    </row>
    <row r="1087" s="2" customFormat="1" ht="16.8" customHeight="1">
      <c r="A1087" s="41"/>
      <c r="B1087" s="47"/>
      <c r="C1087" s="321" t="s">
        <v>5884</v>
      </c>
      <c r="D1087" s="41"/>
      <c r="E1087" s="41"/>
      <c r="F1087" s="41"/>
      <c r="G1087" s="41"/>
      <c r="H1087" s="47"/>
    </row>
    <row r="1088" s="2" customFormat="1" ht="16.8" customHeight="1">
      <c r="A1088" s="41"/>
      <c r="B1088" s="47"/>
      <c r="C1088" s="319" t="s">
        <v>1605</v>
      </c>
      <c r="D1088" s="319" t="s">
        <v>19</v>
      </c>
      <c r="E1088" s="20" t="s">
        <v>234</v>
      </c>
      <c r="F1088" s="320">
        <v>1968.48</v>
      </c>
      <c r="G1088" s="41"/>
      <c r="H1088" s="47"/>
    </row>
    <row r="1089" s="2" customFormat="1" ht="16.8" customHeight="1">
      <c r="A1089" s="41"/>
      <c r="B1089" s="47"/>
      <c r="C1089" s="319" t="s">
        <v>2826</v>
      </c>
      <c r="D1089" s="319" t="s">
        <v>6039</v>
      </c>
      <c r="E1089" s="20" t="s">
        <v>234</v>
      </c>
      <c r="F1089" s="320">
        <v>148.03999999999999</v>
      </c>
      <c r="G1089" s="41"/>
      <c r="H1089" s="47"/>
    </row>
    <row r="1090" s="2" customFormat="1" ht="16.8" customHeight="1">
      <c r="A1090" s="41"/>
      <c r="B1090" s="47"/>
      <c r="C1090" s="319" t="s">
        <v>2831</v>
      </c>
      <c r="D1090" s="319" t="s">
        <v>6040</v>
      </c>
      <c r="E1090" s="20" t="s">
        <v>234</v>
      </c>
      <c r="F1090" s="320">
        <v>148.03999999999999</v>
      </c>
      <c r="G1090" s="41"/>
      <c r="H1090" s="47"/>
    </row>
    <row r="1091" s="2" customFormat="1" ht="16.8" customHeight="1">
      <c r="A1091" s="41"/>
      <c r="B1091" s="47"/>
      <c r="C1091" s="319" t="s">
        <v>2845</v>
      </c>
      <c r="D1091" s="319" t="s">
        <v>6042</v>
      </c>
      <c r="E1091" s="20" t="s">
        <v>234</v>
      </c>
      <c r="F1091" s="320">
        <v>3.7290000000000001</v>
      </c>
      <c r="G1091" s="41"/>
      <c r="H1091" s="47"/>
    </row>
    <row r="1092" s="2" customFormat="1" ht="16.8" customHeight="1">
      <c r="A1092" s="41"/>
      <c r="B1092" s="47"/>
      <c r="C1092" s="315" t="s">
        <v>2574</v>
      </c>
      <c r="D1092" s="316" t="s">
        <v>19</v>
      </c>
      <c r="E1092" s="317" t="s">
        <v>19</v>
      </c>
      <c r="F1092" s="318">
        <v>50.890000000000001</v>
      </c>
      <c r="G1092" s="41"/>
      <c r="H1092" s="47"/>
    </row>
    <row r="1093" s="2" customFormat="1" ht="16.8" customHeight="1">
      <c r="A1093" s="41"/>
      <c r="B1093" s="47"/>
      <c r="C1093" s="319" t="s">
        <v>19</v>
      </c>
      <c r="D1093" s="319" t="s">
        <v>2992</v>
      </c>
      <c r="E1093" s="20" t="s">
        <v>19</v>
      </c>
      <c r="F1093" s="320">
        <v>0</v>
      </c>
      <c r="G1093" s="41"/>
      <c r="H1093" s="47"/>
    </row>
    <row r="1094" s="2" customFormat="1" ht="16.8" customHeight="1">
      <c r="A1094" s="41"/>
      <c r="B1094" s="47"/>
      <c r="C1094" s="319" t="s">
        <v>19</v>
      </c>
      <c r="D1094" s="319" t="s">
        <v>2575</v>
      </c>
      <c r="E1094" s="20" t="s">
        <v>19</v>
      </c>
      <c r="F1094" s="320">
        <v>50.890000000000001</v>
      </c>
      <c r="G1094" s="41"/>
      <c r="H1094" s="47"/>
    </row>
    <row r="1095" s="2" customFormat="1" ht="16.8" customHeight="1">
      <c r="A1095" s="41"/>
      <c r="B1095" s="47"/>
      <c r="C1095" s="319" t="s">
        <v>2574</v>
      </c>
      <c r="D1095" s="319" t="s">
        <v>522</v>
      </c>
      <c r="E1095" s="20" t="s">
        <v>19</v>
      </c>
      <c r="F1095" s="320">
        <v>50.890000000000001</v>
      </c>
      <c r="G1095" s="41"/>
      <c r="H1095" s="47"/>
    </row>
    <row r="1096" s="2" customFormat="1" ht="16.8" customHeight="1">
      <c r="A1096" s="41"/>
      <c r="B1096" s="47"/>
      <c r="C1096" s="321" t="s">
        <v>5884</v>
      </c>
      <c r="D1096" s="41"/>
      <c r="E1096" s="41"/>
      <c r="F1096" s="41"/>
      <c r="G1096" s="41"/>
      <c r="H1096" s="47"/>
    </row>
    <row r="1097" s="2" customFormat="1" ht="16.8" customHeight="1">
      <c r="A1097" s="41"/>
      <c r="B1097" s="47"/>
      <c r="C1097" s="319" t="s">
        <v>1605</v>
      </c>
      <c r="D1097" s="319" t="s">
        <v>19</v>
      </c>
      <c r="E1097" s="20" t="s">
        <v>234</v>
      </c>
      <c r="F1097" s="320">
        <v>1968.48</v>
      </c>
      <c r="G1097" s="41"/>
      <c r="H1097" s="47"/>
    </row>
    <row r="1098" s="2" customFormat="1" ht="16.8" customHeight="1">
      <c r="A1098" s="41"/>
      <c r="B1098" s="47"/>
      <c r="C1098" s="319" t="s">
        <v>2826</v>
      </c>
      <c r="D1098" s="319" t="s">
        <v>6039</v>
      </c>
      <c r="E1098" s="20" t="s">
        <v>234</v>
      </c>
      <c r="F1098" s="320">
        <v>148.03999999999999</v>
      </c>
      <c r="G1098" s="41"/>
      <c r="H1098" s="47"/>
    </row>
    <row r="1099" s="2" customFormat="1" ht="16.8" customHeight="1">
      <c r="A1099" s="41"/>
      <c r="B1099" s="47"/>
      <c r="C1099" s="319" t="s">
        <v>2831</v>
      </c>
      <c r="D1099" s="319" t="s">
        <v>6040</v>
      </c>
      <c r="E1099" s="20" t="s">
        <v>234</v>
      </c>
      <c r="F1099" s="320">
        <v>148.03999999999999</v>
      </c>
      <c r="G1099" s="41"/>
      <c r="H1099" s="47"/>
    </row>
    <row r="1100" s="2" customFormat="1" ht="16.8" customHeight="1">
      <c r="A1100" s="41"/>
      <c r="B1100" s="47"/>
      <c r="C1100" s="319" t="s">
        <v>2857</v>
      </c>
      <c r="D1100" s="319" t="s">
        <v>6043</v>
      </c>
      <c r="E1100" s="20" t="s">
        <v>234</v>
      </c>
      <c r="F1100" s="320">
        <v>50.890000000000001</v>
      </c>
      <c r="G1100" s="41"/>
      <c r="H1100" s="47"/>
    </row>
    <row r="1101" s="2" customFormat="1" ht="16.8" customHeight="1">
      <c r="A1101" s="41"/>
      <c r="B1101" s="47"/>
      <c r="C1101" s="315" t="s">
        <v>2576</v>
      </c>
      <c r="D1101" s="316" t="s">
        <v>19</v>
      </c>
      <c r="E1101" s="317" t="s">
        <v>19</v>
      </c>
      <c r="F1101" s="318">
        <v>0.93999999999999995</v>
      </c>
      <c r="G1101" s="41"/>
      <c r="H1101" s="47"/>
    </row>
    <row r="1102" s="2" customFormat="1" ht="16.8" customHeight="1">
      <c r="A1102" s="41"/>
      <c r="B1102" s="47"/>
      <c r="C1102" s="319" t="s">
        <v>19</v>
      </c>
      <c r="D1102" s="319" t="s">
        <v>2993</v>
      </c>
      <c r="E1102" s="20" t="s">
        <v>19</v>
      </c>
      <c r="F1102" s="320">
        <v>0</v>
      </c>
      <c r="G1102" s="41"/>
      <c r="H1102" s="47"/>
    </row>
    <row r="1103" s="2" customFormat="1" ht="16.8" customHeight="1">
      <c r="A1103" s="41"/>
      <c r="B1103" s="47"/>
      <c r="C1103" s="319" t="s">
        <v>19</v>
      </c>
      <c r="D1103" s="319" t="s">
        <v>2577</v>
      </c>
      <c r="E1103" s="20" t="s">
        <v>19</v>
      </c>
      <c r="F1103" s="320">
        <v>0.93999999999999995</v>
      </c>
      <c r="G1103" s="41"/>
      <c r="H1103" s="47"/>
    </row>
    <row r="1104" s="2" customFormat="1" ht="16.8" customHeight="1">
      <c r="A1104" s="41"/>
      <c r="B1104" s="47"/>
      <c r="C1104" s="319" t="s">
        <v>2576</v>
      </c>
      <c r="D1104" s="319" t="s">
        <v>522</v>
      </c>
      <c r="E1104" s="20" t="s">
        <v>19</v>
      </c>
      <c r="F1104" s="320">
        <v>0.93999999999999995</v>
      </c>
      <c r="G1104" s="41"/>
      <c r="H1104" s="47"/>
    </row>
    <row r="1105" s="2" customFormat="1" ht="16.8" customHeight="1">
      <c r="A1105" s="41"/>
      <c r="B1105" s="47"/>
      <c r="C1105" s="321" t="s">
        <v>5884</v>
      </c>
      <c r="D1105" s="41"/>
      <c r="E1105" s="41"/>
      <c r="F1105" s="41"/>
      <c r="G1105" s="41"/>
      <c r="H1105" s="47"/>
    </row>
    <row r="1106" s="2" customFormat="1" ht="16.8" customHeight="1">
      <c r="A1106" s="41"/>
      <c r="B1106" s="47"/>
      <c r="C1106" s="319" t="s">
        <v>1605</v>
      </c>
      <c r="D1106" s="319" t="s">
        <v>19</v>
      </c>
      <c r="E1106" s="20" t="s">
        <v>234</v>
      </c>
      <c r="F1106" s="320">
        <v>1968.48</v>
      </c>
      <c r="G1106" s="41"/>
      <c r="H1106" s="47"/>
    </row>
    <row r="1107" s="2" customFormat="1" ht="16.8" customHeight="1">
      <c r="A1107" s="41"/>
      <c r="B1107" s="47"/>
      <c r="C1107" s="319" t="s">
        <v>2826</v>
      </c>
      <c r="D1107" s="319" t="s">
        <v>6039</v>
      </c>
      <c r="E1107" s="20" t="s">
        <v>234</v>
      </c>
      <c r="F1107" s="320">
        <v>148.03999999999999</v>
      </c>
      <c r="G1107" s="41"/>
      <c r="H1107" s="47"/>
    </row>
    <row r="1108" s="2" customFormat="1" ht="16.8" customHeight="1">
      <c r="A1108" s="41"/>
      <c r="B1108" s="47"/>
      <c r="C1108" s="319" t="s">
        <v>2831</v>
      </c>
      <c r="D1108" s="319" t="s">
        <v>6040</v>
      </c>
      <c r="E1108" s="20" t="s">
        <v>234</v>
      </c>
      <c r="F1108" s="320">
        <v>148.03999999999999</v>
      </c>
      <c r="G1108" s="41"/>
      <c r="H1108" s="47"/>
    </row>
    <row r="1109" s="2" customFormat="1" ht="16.8" customHeight="1">
      <c r="A1109" s="41"/>
      <c r="B1109" s="47"/>
      <c r="C1109" s="319" t="s">
        <v>2865</v>
      </c>
      <c r="D1109" s="319" t="s">
        <v>6044</v>
      </c>
      <c r="E1109" s="20" t="s">
        <v>234</v>
      </c>
      <c r="F1109" s="320">
        <v>0.93999999999999995</v>
      </c>
      <c r="G1109" s="41"/>
      <c r="H1109" s="47"/>
    </row>
    <row r="1110" s="2" customFormat="1" ht="16.8" customHeight="1">
      <c r="A1110" s="41"/>
      <c r="B1110" s="47"/>
      <c r="C1110" s="315" t="s">
        <v>2578</v>
      </c>
      <c r="D1110" s="316" t="s">
        <v>19</v>
      </c>
      <c r="E1110" s="317" t="s">
        <v>19</v>
      </c>
      <c r="F1110" s="318">
        <v>209.94999999999999</v>
      </c>
      <c r="G1110" s="41"/>
      <c r="H1110" s="47"/>
    </row>
    <row r="1111" s="2" customFormat="1" ht="16.8" customHeight="1">
      <c r="A1111" s="41"/>
      <c r="B1111" s="47"/>
      <c r="C1111" s="319" t="s">
        <v>19</v>
      </c>
      <c r="D1111" s="319" t="s">
        <v>2976</v>
      </c>
      <c r="E1111" s="20" t="s">
        <v>19</v>
      </c>
      <c r="F1111" s="320">
        <v>0</v>
      </c>
      <c r="G1111" s="41"/>
      <c r="H1111" s="47"/>
    </row>
    <row r="1112" s="2" customFormat="1" ht="16.8" customHeight="1">
      <c r="A1112" s="41"/>
      <c r="B1112" s="47"/>
      <c r="C1112" s="319" t="s">
        <v>19</v>
      </c>
      <c r="D1112" s="319" t="s">
        <v>524</v>
      </c>
      <c r="E1112" s="20" t="s">
        <v>19</v>
      </c>
      <c r="F1112" s="320">
        <v>0</v>
      </c>
      <c r="G1112" s="41"/>
      <c r="H1112" s="47"/>
    </row>
    <row r="1113" s="2" customFormat="1" ht="16.8" customHeight="1">
      <c r="A1113" s="41"/>
      <c r="B1113" s="47"/>
      <c r="C1113" s="319" t="s">
        <v>19</v>
      </c>
      <c r="D1113" s="319" t="s">
        <v>2977</v>
      </c>
      <c r="E1113" s="20" t="s">
        <v>19</v>
      </c>
      <c r="F1113" s="320">
        <v>151.28999999999999</v>
      </c>
      <c r="G1113" s="41"/>
      <c r="H1113" s="47"/>
    </row>
    <row r="1114" s="2" customFormat="1" ht="16.8" customHeight="1">
      <c r="A1114" s="41"/>
      <c r="B1114" s="47"/>
      <c r="C1114" s="319" t="s">
        <v>19</v>
      </c>
      <c r="D1114" s="319" t="s">
        <v>2978</v>
      </c>
      <c r="E1114" s="20" t="s">
        <v>19</v>
      </c>
      <c r="F1114" s="320">
        <v>0</v>
      </c>
      <c r="G1114" s="41"/>
      <c r="H1114" s="47"/>
    </row>
    <row r="1115" s="2" customFormat="1" ht="16.8" customHeight="1">
      <c r="A1115" s="41"/>
      <c r="B1115" s="47"/>
      <c r="C1115" s="319" t="s">
        <v>19</v>
      </c>
      <c r="D1115" s="319" t="s">
        <v>2979</v>
      </c>
      <c r="E1115" s="20" t="s">
        <v>19</v>
      </c>
      <c r="F1115" s="320">
        <v>58.659999999999997</v>
      </c>
      <c r="G1115" s="41"/>
      <c r="H1115" s="47"/>
    </row>
    <row r="1116" s="2" customFormat="1" ht="16.8" customHeight="1">
      <c r="A1116" s="41"/>
      <c r="B1116" s="47"/>
      <c r="C1116" s="319" t="s">
        <v>2578</v>
      </c>
      <c r="D1116" s="319" t="s">
        <v>522</v>
      </c>
      <c r="E1116" s="20" t="s">
        <v>19</v>
      </c>
      <c r="F1116" s="320">
        <v>209.94999999999999</v>
      </c>
      <c r="G1116" s="41"/>
      <c r="H1116" s="47"/>
    </row>
    <row r="1117" s="2" customFormat="1" ht="16.8" customHeight="1">
      <c r="A1117" s="41"/>
      <c r="B1117" s="47"/>
      <c r="C1117" s="321" t="s">
        <v>5884</v>
      </c>
      <c r="D1117" s="41"/>
      <c r="E1117" s="41"/>
      <c r="F1117" s="41"/>
      <c r="G1117" s="41"/>
      <c r="H1117" s="47"/>
    </row>
    <row r="1118" s="2" customFormat="1" ht="16.8" customHeight="1">
      <c r="A1118" s="41"/>
      <c r="B1118" s="47"/>
      <c r="C1118" s="319" t="s">
        <v>1605</v>
      </c>
      <c r="D1118" s="319" t="s">
        <v>19</v>
      </c>
      <c r="E1118" s="20" t="s">
        <v>234</v>
      </c>
      <c r="F1118" s="320">
        <v>1968.48</v>
      </c>
      <c r="G1118" s="41"/>
      <c r="H1118" s="47"/>
    </row>
    <row r="1119" s="2" customFormat="1" ht="16.8" customHeight="1">
      <c r="A1119" s="41"/>
      <c r="B1119" s="47"/>
      <c r="C1119" s="319" t="s">
        <v>2644</v>
      </c>
      <c r="D1119" s="319" t="s">
        <v>5985</v>
      </c>
      <c r="E1119" s="20" t="s">
        <v>234</v>
      </c>
      <c r="F1119" s="320">
        <v>582.38800000000003</v>
      </c>
      <c r="G1119" s="41"/>
      <c r="H1119" s="47"/>
    </row>
    <row r="1120" s="2" customFormat="1" ht="16.8" customHeight="1">
      <c r="A1120" s="41"/>
      <c r="B1120" s="47"/>
      <c r="C1120" s="319" t="s">
        <v>2650</v>
      </c>
      <c r="D1120" s="319" t="s">
        <v>6045</v>
      </c>
      <c r="E1120" s="20" t="s">
        <v>234</v>
      </c>
      <c r="F1120" s="320">
        <v>209.94999999999999</v>
      </c>
      <c r="G1120" s="41"/>
      <c r="H1120" s="47"/>
    </row>
    <row r="1121" s="2" customFormat="1" ht="16.8" customHeight="1">
      <c r="A1121" s="41"/>
      <c r="B1121" s="47"/>
      <c r="C1121" s="319" t="s">
        <v>2691</v>
      </c>
      <c r="D1121" s="319" t="s">
        <v>5986</v>
      </c>
      <c r="E1121" s="20" t="s">
        <v>234</v>
      </c>
      <c r="F1121" s="320">
        <v>1550.8499999999999</v>
      </c>
      <c r="G1121" s="41"/>
      <c r="H1121" s="47"/>
    </row>
    <row r="1122" s="2" customFormat="1" ht="16.8" customHeight="1">
      <c r="A1122" s="41"/>
      <c r="B1122" s="47"/>
      <c r="C1122" s="319" t="s">
        <v>2917</v>
      </c>
      <c r="D1122" s="319" t="s">
        <v>5984</v>
      </c>
      <c r="E1122" s="20" t="s">
        <v>234</v>
      </c>
      <c r="F1122" s="320">
        <v>2216.1799999999998</v>
      </c>
      <c r="G1122" s="41"/>
      <c r="H1122" s="47"/>
    </row>
    <row r="1123" s="2" customFormat="1" ht="16.8" customHeight="1">
      <c r="A1123" s="41"/>
      <c r="B1123" s="47"/>
      <c r="C1123" s="315" t="s">
        <v>2580</v>
      </c>
      <c r="D1123" s="316" t="s">
        <v>19</v>
      </c>
      <c r="E1123" s="317" t="s">
        <v>19</v>
      </c>
      <c r="F1123" s="318">
        <v>40.130000000000003</v>
      </c>
      <c r="G1123" s="41"/>
      <c r="H1123" s="47"/>
    </row>
    <row r="1124" s="2" customFormat="1" ht="16.8" customHeight="1">
      <c r="A1124" s="41"/>
      <c r="B1124" s="47"/>
      <c r="C1124" s="319" t="s">
        <v>19</v>
      </c>
      <c r="D1124" s="319" t="s">
        <v>2956</v>
      </c>
      <c r="E1124" s="20" t="s">
        <v>19</v>
      </c>
      <c r="F1124" s="320">
        <v>0</v>
      </c>
      <c r="G1124" s="41"/>
      <c r="H1124" s="47"/>
    </row>
    <row r="1125" s="2" customFormat="1" ht="16.8" customHeight="1">
      <c r="A1125" s="41"/>
      <c r="B1125" s="47"/>
      <c r="C1125" s="319" t="s">
        <v>19</v>
      </c>
      <c r="D1125" s="319" t="s">
        <v>2957</v>
      </c>
      <c r="E1125" s="20" t="s">
        <v>19</v>
      </c>
      <c r="F1125" s="320">
        <v>0</v>
      </c>
      <c r="G1125" s="41"/>
      <c r="H1125" s="47"/>
    </row>
    <row r="1126" s="2" customFormat="1" ht="16.8" customHeight="1">
      <c r="A1126" s="41"/>
      <c r="B1126" s="47"/>
      <c r="C1126" s="319" t="s">
        <v>19</v>
      </c>
      <c r="D1126" s="319" t="s">
        <v>2939</v>
      </c>
      <c r="E1126" s="20" t="s">
        <v>19</v>
      </c>
      <c r="F1126" s="320">
        <v>0</v>
      </c>
      <c r="G1126" s="41"/>
      <c r="H1126" s="47"/>
    </row>
    <row r="1127" s="2" customFormat="1" ht="16.8" customHeight="1">
      <c r="A1127" s="41"/>
      <c r="B1127" s="47"/>
      <c r="C1127" s="319" t="s">
        <v>19</v>
      </c>
      <c r="D1127" s="319" t="s">
        <v>2940</v>
      </c>
      <c r="E1127" s="20" t="s">
        <v>19</v>
      </c>
      <c r="F1127" s="320">
        <v>0</v>
      </c>
      <c r="G1127" s="41"/>
      <c r="H1127" s="47"/>
    </row>
    <row r="1128" s="2" customFormat="1" ht="16.8" customHeight="1">
      <c r="A1128" s="41"/>
      <c r="B1128" s="47"/>
      <c r="C1128" s="319" t="s">
        <v>19</v>
      </c>
      <c r="D1128" s="319" t="s">
        <v>2941</v>
      </c>
      <c r="E1128" s="20" t="s">
        <v>19</v>
      </c>
      <c r="F1128" s="320">
        <v>25.48</v>
      </c>
      <c r="G1128" s="41"/>
      <c r="H1128" s="47"/>
    </row>
    <row r="1129" s="2" customFormat="1" ht="16.8" customHeight="1">
      <c r="A1129" s="41"/>
      <c r="B1129" s="47"/>
      <c r="C1129" s="319" t="s">
        <v>19</v>
      </c>
      <c r="D1129" s="319" t="s">
        <v>2942</v>
      </c>
      <c r="E1129" s="20" t="s">
        <v>19</v>
      </c>
      <c r="F1129" s="320">
        <v>0</v>
      </c>
      <c r="G1129" s="41"/>
      <c r="H1129" s="47"/>
    </row>
    <row r="1130" s="2" customFormat="1" ht="16.8" customHeight="1">
      <c r="A1130" s="41"/>
      <c r="B1130" s="47"/>
      <c r="C1130" s="319" t="s">
        <v>19</v>
      </c>
      <c r="D1130" s="319" t="s">
        <v>2943</v>
      </c>
      <c r="E1130" s="20" t="s">
        <v>19</v>
      </c>
      <c r="F1130" s="320">
        <v>5.7599999999999998</v>
      </c>
      <c r="G1130" s="41"/>
      <c r="H1130" s="47"/>
    </row>
    <row r="1131" s="2" customFormat="1" ht="16.8" customHeight="1">
      <c r="A1131" s="41"/>
      <c r="B1131" s="47"/>
      <c r="C1131" s="319" t="s">
        <v>19</v>
      </c>
      <c r="D1131" s="319" t="s">
        <v>2944</v>
      </c>
      <c r="E1131" s="20" t="s">
        <v>19</v>
      </c>
      <c r="F1131" s="320">
        <v>0</v>
      </c>
      <c r="G1131" s="41"/>
      <c r="H1131" s="47"/>
    </row>
    <row r="1132" s="2" customFormat="1" ht="16.8" customHeight="1">
      <c r="A1132" s="41"/>
      <c r="B1132" s="47"/>
      <c r="C1132" s="319" t="s">
        <v>19</v>
      </c>
      <c r="D1132" s="319" t="s">
        <v>2945</v>
      </c>
      <c r="E1132" s="20" t="s">
        <v>19</v>
      </c>
      <c r="F1132" s="320">
        <v>7.2300000000000004</v>
      </c>
      <c r="G1132" s="41"/>
      <c r="H1132" s="47"/>
    </row>
    <row r="1133" s="2" customFormat="1" ht="16.8" customHeight="1">
      <c r="A1133" s="41"/>
      <c r="B1133" s="47"/>
      <c r="C1133" s="319" t="s">
        <v>19</v>
      </c>
      <c r="D1133" s="319" t="s">
        <v>2946</v>
      </c>
      <c r="E1133" s="20" t="s">
        <v>19</v>
      </c>
      <c r="F1133" s="320">
        <v>0</v>
      </c>
      <c r="G1133" s="41"/>
      <c r="H1133" s="47"/>
    </row>
    <row r="1134" s="2" customFormat="1" ht="16.8" customHeight="1">
      <c r="A1134" s="41"/>
      <c r="B1134" s="47"/>
      <c r="C1134" s="319" t="s">
        <v>19</v>
      </c>
      <c r="D1134" s="319" t="s">
        <v>2947</v>
      </c>
      <c r="E1134" s="20" t="s">
        <v>19</v>
      </c>
      <c r="F1134" s="320">
        <v>1.5900000000000001</v>
      </c>
      <c r="G1134" s="41"/>
      <c r="H1134" s="47"/>
    </row>
    <row r="1135" s="2" customFormat="1" ht="16.8" customHeight="1">
      <c r="A1135" s="41"/>
      <c r="B1135" s="47"/>
      <c r="C1135" s="319" t="s">
        <v>19</v>
      </c>
      <c r="D1135" s="319" t="s">
        <v>2948</v>
      </c>
      <c r="E1135" s="20" t="s">
        <v>19</v>
      </c>
      <c r="F1135" s="320">
        <v>0</v>
      </c>
      <c r="G1135" s="41"/>
      <c r="H1135" s="47"/>
    </row>
    <row r="1136" s="2" customFormat="1" ht="16.8" customHeight="1">
      <c r="A1136" s="41"/>
      <c r="B1136" s="47"/>
      <c r="C1136" s="319" t="s">
        <v>19</v>
      </c>
      <c r="D1136" s="319" t="s">
        <v>2949</v>
      </c>
      <c r="E1136" s="20" t="s">
        <v>19</v>
      </c>
      <c r="F1136" s="320">
        <v>3.25</v>
      </c>
      <c r="G1136" s="41"/>
      <c r="H1136" s="47"/>
    </row>
    <row r="1137" s="2" customFormat="1" ht="16.8" customHeight="1">
      <c r="A1137" s="41"/>
      <c r="B1137" s="47"/>
      <c r="C1137" s="319" t="s">
        <v>19</v>
      </c>
      <c r="D1137" s="319" t="s">
        <v>2950</v>
      </c>
      <c r="E1137" s="20" t="s">
        <v>19</v>
      </c>
      <c r="F1137" s="320">
        <v>0</v>
      </c>
      <c r="G1137" s="41"/>
      <c r="H1137" s="47"/>
    </row>
    <row r="1138" s="2" customFormat="1" ht="16.8" customHeight="1">
      <c r="A1138" s="41"/>
      <c r="B1138" s="47"/>
      <c r="C1138" s="319" t="s">
        <v>19</v>
      </c>
      <c r="D1138" s="319" t="s">
        <v>1421</v>
      </c>
      <c r="E1138" s="20" t="s">
        <v>19</v>
      </c>
      <c r="F1138" s="320">
        <v>6.1500000000000004</v>
      </c>
      <c r="G1138" s="41"/>
      <c r="H1138" s="47"/>
    </row>
    <row r="1139" s="2" customFormat="1" ht="16.8" customHeight="1">
      <c r="A1139" s="41"/>
      <c r="B1139" s="47"/>
      <c r="C1139" s="319" t="s">
        <v>19</v>
      </c>
      <c r="D1139" s="319" t="s">
        <v>2951</v>
      </c>
      <c r="E1139" s="20" t="s">
        <v>19</v>
      </c>
      <c r="F1139" s="320">
        <v>0</v>
      </c>
      <c r="G1139" s="41"/>
      <c r="H1139" s="47"/>
    </row>
    <row r="1140" s="2" customFormat="1" ht="16.8" customHeight="1">
      <c r="A1140" s="41"/>
      <c r="B1140" s="47"/>
      <c r="C1140" s="319" t="s">
        <v>19</v>
      </c>
      <c r="D1140" s="319" t="s">
        <v>1059</v>
      </c>
      <c r="E1140" s="20" t="s">
        <v>19</v>
      </c>
      <c r="F1140" s="320">
        <v>5.29</v>
      </c>
      <c r="G1140" s="41"/>
      <c r="H1140" s="47"/>
    </row>
    <row r="1141" s="2" customFormat="1" ht="16.8" customHeight="1">
      <c r="A1141" s="41"/>
      <c r="B1141" s="47"/>
      <c r="C1141" s="319" t="s">
        <v>19</v>
      </c>
      <c r="D1141" s="319" t="s">
        <v>2952</v>
      </c>
      <c r="E1141" s="20" t="s">
        <v>19</v>
      </c>
      <c r="F1141" s="320">
        <v>0</v>
      </c>
      <c r="G1141" s="41"/>
      <c r="H1141" s="47"/>
    </row>
    <row r="1142" s="2" customFormat="1" ht="16.8" customHeight="1">
      <c r="A1142" s="41"/>
      <c r="B1142" s="47"/>
      <c r="C1142" s="319" t="s">
        <v>19</v>
      </c>
      <c r="D1142" s="319" t="s">
        <v>2953</v>
      </c>
      <c r="E1142" s="20" t="s">
        <v>19</v>
      </c>
      <c r="F1142" s="320">
        <v>1.1299999999999999</v>
      </c>
      <c r="G1142" s="41"/>
      <c r="H1142" s="47"/>
    </row>
    <row r="1143" s="2" customFormat="1" ht="16.8" customHeight="1">
      <c r="A1143" s="41"/>
      <c r="B1143" s="47"/>
      <c r="C1143" s="319" t="s">
        <v>19</v>
      </c>
      <c r="D1143" s="319" t="s">
        <v>2954</v>
      </c>
      <c r="E1143" s="20" t="s">
        <v>19</v>
      </c>
      <c r="F1143" s="320">
        <v>0</v>
      </c>
      <c r="G1143" s="41"/>
      <c r="H1143" s="47"/>
    </row>
    <row r="1144" s="2" customFormat="1" ht="16.8" customHeight="1">
      <c r="A1144" s="41"/>
      <c r="B1144" s="47"/>
      <c r="C1144" s="319" t="s">
        <v>19</v>
      </c>
      <c r="D1144" s="319" t="s">
        <v>2955</v>
      </c>
      <c r="E1144" s="20" t="s">
        <v>19</v>
      </c>
      <c r="F1144" s="320">
        <v>8.3399999999999999</v>
      </c>
      <c r="G1144" s="41"/>
      <c r="H1144" s="47"/>
    </row>
    <row r="1145" s="2" customFormat="1" ht="16.8" customHeight="1">
      <c r="A1145" s="41"/>
      <c r="B1145" s="47"/>
      <c r="C1145" s="319" t="s">
        <v>471</v>
      </c>
      <c r="D1145" s="319" t="s">
        <v>522</v>
      </c>
      <c r="E1145" s="20" t="s">
        <v>19</v>
      </c>
      <c r="F1145" s="320">
        <v>64.219999999999999</v>
      </c>
      <c r="G1145" s="41"/>
      <c r="H1145" s="47"/>
    </row>
    <row r="1146" s="2" customFormat="1" ht="16.8" customHeight="1">
      <c r="A1146" s="41"/>
      <c r="B1146" s="47"/>
      <c r="C1146" s="321" t="s">
        <v>5884</v>
      </c>
      <c r="D1146" s="41"/>
      <c r="E1146" s="41"/>
      <c r="F1146" s="41"/>
      <c r="G1146" s="41"/>
      <c r="H1146" s="47"/>
    </row>
    <row r="1147" s="2" customFormat="1" ht="16.8" customHeight="1">
      <c r="A1147" s="41"/>
      <c r="B1147" s="47"/>
      <c r="C1147" s="319" t="s">
        <v>2927</v>
      </c>
      <c r="D1147" s="319" t="s">
        <v>19</v>
      </c>
      <c r="E1147" s="20" t="s">
        <v>234</v>
      </c>
      <c r="F1147" s="320">
        <v>474.5</v>
      </c>
      <c r="G1147" s="41"/>
      <c r="H1147" s="47"/>
    </row>
    <row r="1148" s="2" customFormat="1" ht="16.8" customHeight="1">
      <c r="A1148" s="41"/>
      <c r="B1148" s="47"/>
      <c r="C1148" s="319" t="s">
        <v>2639</v>
      </c>
      <c r="D1148" s="319" t="s">
        <v>5983</v>
      </c>
      <c r="E1148" s="20" t="s">
        <v>234</v>
      </c>
      <c r="F1148" s="320">
        <v>258.13999999999999</v>
      </c>
      <c r="G1148" s="41"/>
      <c r="H1148" s="47"/>
    </row>
    <row r="1149" s="2" customFormat="1" ht="16.8" customHeight="1">
      <c r="A1149" s="41"/>
      <c r="B1149" s="47"/>
      <c r="C1149" s="319" t="s">
        <v>2633</v>
      </c>
      <c r="D1149" s="319" t="s">
        <v>5993</v>
      </c>
      <c r="E1149" s="20" t="s">
        <v>234</v>
      </c>
      <c r="F1149" s="320">
        <v>222.72499999999999</v>
      </c>
      <c r="G1149" s="41"/>
      <c r="H1149" s="47"/>
    </row>
    <row r="1150" s="2" customFormat="1" ht="16.8" customHeight="1">
      <c r="A1150" s="41"/>
      <c r="B1150" s="47"/>
      <c r="C1150" s="319" t="s">
        <v>2917</v>
      </c>
      <c r="D1150" s="319" t="s">
        <v>5984</v>
      </c>
      <c r="E1150" s="20" t="s">
        <v>234</v>
      </c>
      <c r="F1150" s="320">
        <v>2216.1799999999998</v>
      </c>
      <c r="G1150" s="41"/>
      <c r="H1150" s="47"/>
    </row>
    <row r="1151" s="2" customFormat="1" ht="16.8" customHeight="1">
      <c r="A1151" s="41"/>
      <c r="B1151" s="47"/>
      <c r="C1151" s="315" t="s">
        <v>2584</v>
      </c>
      <c r="D1151" s="316" t="s">
        <v>19</v>
      </c>
      <c r="E1151" s="317" t="s">
        <v>19</v>
      </c>
      <c r="F1151" s="318">
        <v>142.91</v>
      </c>
      <c r="G1151" s="41"/>
      <c r="H1151" s="47"/>
    </row>
    <row r="1152" s="2" customFormat="1" ht="16.8" customHeight="1">
      <c r="A1152" s="41"/>
      <c r="B1152" s="47"/>
      <c r="C1152" s="319" t="s">
        <v>19</v>
      </c>
      <c r="D1152" s="319" t="s">
        <v>2737</v>
      </c>
      <c r="E1152" s="20" t="s">
        <v>19</v>
      </c>
      <c r="F1152" s="320">
        <v>0</v>
      </c>
      <c r="G1152" s="41"/>
      <c r="H1152" s="47"/>
    </row>
    <row r="1153" s="2" customFormat="1" ht="16.8" customHeight="1">
      <c r="A1153" s="41"/>
      <c r="B1153" s="47"/>
      <c r="C1153" s="319" t="s">
        <v>19</v>
      </c>
      <c r="D1153" s="319" t="s">
        <v>524</v>
      </c>
      <c r="E1153" s="20" t="s">
        <v>19</v>
      </c>
      <c r="F1153" s="320">
        <v>0</v>
      </c>
      <c r="G1153" s="41"/>
      <c r="H1153" s="47"/>
    </row>
    <row r="1154" s="2" customFormat="1" ht="16.8" customHeight="1">
      <c r="A1154" s="41"/>
      <c r="B1154" s="47"/>
      <c r="C1154" s="319" t="s">
        <v>19</v>
      </c>
      <c r="D1154" s="319" t="s">
        <v>2738</v>
      </c>
      <c r="E1154" s="20" t="s">
        <v>19</v>
      </c>
      <c r="F1154" s="320">
        <v>51.109999999999999</v>
      </c>
      <c r="G1154" s="41"/>
      <c r="H1154" s="47"/>
    </row>
    <row r="1155" s="2" customFormat="1" ht="16.8" customHeight="1">
      <c r="A1155" s="41"/>
      <c r="B1155" s="47"/>
      <c r="C1155" s="319" t="s">
        <v>19</v>
      </c>
      <c r="D1155" s="319" t="s">
        <v>2739</v>
      </c>
      <c r="E1155" s="20" t="s">
        <v>19</v>
      </c>
      <c r="F1155" s="320">
        <v>6.0700000000000003</v>
      </c>
      <c r="G1155" s="41"/>
      <c r="H1155" s="47"/>
    </row>
    <row r="1156" s="2" customFormat="1" ht="16.8" customHeight="1">
      <c r="A1156" s="41"/>
      <c r="B1156" s="47"/>
      <c r="C1156" s="319" t="s">
        <v>19</v>
      </c>
      <c r="D1156" s="319" t="s">
        <v>520</v>
      </c>
      <c r="E1156" s="20" t="s">
        <v>19</v>
      </c>
      <c r="F1156" s="320">
        <v>0</v>
      </c>
      <c r="G1156" s="41"/>
      <c r="H1156" s="47"/>
    </row>
    <row r="1157" s="2" customFormat="1" ht="16.8" customHeight="1">
      <c r="A1157" s="41"/>
      <c r="B1157" s="47"/>
      <c r="C1157" s="319" t="s">
        <v>19</v>
      </c>
      <c r="D1157" s="319" t="s">
        <v>2740</v>
      </c>
      <c r="E1157" s="20" t="s">
        <v>19</v>
      </c>
      <c r="F1157" s="320">
        <v>81.319999999999993</v>
      </c>
      <c r="G1157" s="41"/>
      <c r="H1157" s="47"/>
    </row>
    <row r="1158" s="2" customFormat="1" ht="16.8" customHeight="1">
      <c r="A1158" s="41"/>
      <c r="B1158" s="47"/>
      <c r="C1158" s="319" t="s">
        <v>19</v>
      </c>
      <c r="D1158" s="319" t="s">
        <v>655</v>
      </c>
      <c r="E1158" s="20" t="s">
        <v>19</v>
      </c>
      <c r="F1158" s="320">
        <v>0</v>
      </c>
      <c r="G1158" s="41"/>
      <c r="H1158" s="47"/>
    </row>
    <row r="1159" s="2" customFormat="1" ht="16.8" customHeight="1">
      <c r="A1159" s="41"/>
      <c r="B1159" s="47"/>
      <c r="C1159" s="319" t="s">
        <v>2667</v>
      </c>
      <c r="D1159" s="319" t="s">
        <v>6000</v>
      </c>
      <c r="E1159" s="20" t="s">
        <v>234</v>
      </c>
      <c r="F1159" s="320">
        <v>147.13</v>
      </c>
      <c r="G1159" s="41"/>
      <c r="H1159" s="47"/>
    </row>
    <row r="1160" s="2" customFormat="1" ht="16.8" customHeight="1">
      <c r="A1160" s="41"/>
      <c r="B1160" s="47"/>
      <c r="C1160" s="319" t="s">
        <v>2664</v>
      </c>
      <c r="D1160" s="319" t="s">
        <v>6000</v>
      </c>
      <c r="E1160" s="20" t="s">
        <v>234</v>
      </c>
      <c r="F1160" s="320">
        <v>73.670000000000002</v>
      </c>
      <c r="G1160" s="41"/>
      <c r="H1160" s="47"/>
    </row>
    <row r="1161" s="2" customFormat="1" ht="16.8" customHeight="1">
      <c r="A1161" s="41"/>
      <c r="B1161" s="47"/>
      <c r="C1161" s="319" t="s">
        <v>2691</v>
      </c>
      <c r="D1161" s="319" t="s">
        <v>5986</v>
      </c>
      <c r="E1161" s="20" t="s">
        <v>234</v>
      </c>
      <c r="F1161" s="320">
        <v>1550.8499999999999</v>
      </c>
      <c r="G1161" s="41"/>
      <c r="H1161" s="47"/>
    </row>
    <row r="1162" s="2" customFormat="1" ht="16.8" customHeight="1">
      <c r="A1162" s="41"/>
      <c r="B1162" s="47"/>
      <c r="C1162" s="319" t="s">
        <v>2672</v>
      </c>
      <c r="D1162" s="319" t="s">
        <v>6046</v>
      </c>
      <c r="E1162" s="20" t="s">
        <v>234</v>
      </c>
      <c r="F1162" s="320">
        <v>73.670000000000002</v>
      </c>
      <c r="G1162" s="41"/>
      <c r="H1162" s="47"/>
    </row>
    <row r="1163" s="2" customFormat="1" ht="16.8" customHeight="1">
      <c r="A1163" s="41"/>
      <c r="B1163" s="47"/>
      <c r="C1163" s="319" t="s">
        <v>2677</v>
      </c>
      <c r="D1163" s="319" t="s">
        <v>6001</v>
      </c>
      <c r="E1163" s="20" t="s">
        <v>234</v>
      </c>
      <c r="F1163" s="320">
        <v>99.439999999999998</v>
      </c>
      <c r="G1163" s="41"/>
      <c r="H1163" s="47"/>
    </row>
    <row r="1164" s="2" customFormat="1" ht="16.8" customHeight="1">
      <c r="A1164" s="41"/>
      <c r="B1164" s="47"/>
      <c r="C1164" s="319" t="s">
        <v>2682</v>
      </c>
      <c r="D1164" s="319" t="s">
        <v>6002</v>
      </c>
      <c r="E1164" s="20" t="s">
        <v>234</v>
      </c>
      <c r="F1164" s="320">
        <v>99.439999999999998</v>
      </c>
      <c r="G1164" s="41"/>
      <c r="H1164" s="47"/>
    </row>
    <row r="1165" s="2" customFormat="1" ht="16.8" customHeight="1">
      <c r="A1165" s="41"/>
      <c r="B1165" s="47"/>
      <c r="C1165" s="319" t="s">
        <v>2917</v>
      </c>
      <c r="D1165" s="319" t="s">
        <v>5984</v>
      </c>
      <c r="E1165" s="20" t="s">
        <v>234</v>
      </c>
      <c r="F1165" s="320">
        <v>2216.1799999999998</v>
      </c>
      <c r="G1165" s="41"/>
      <c r="H1165" s="47"/>
    </row>
    <row r="1166" s="2" customFormat="1" ht="16.8" customHeight="1">
      <c r="A1166" s="41"/>
      <c r="B1166" s="47"/>
      <c r="C1166" s="319" t="s">
        <v>1303</v>
      </c>
      <c r="D1166" s="319" t="s">
        <v>5909</v>
      </c>
      <c r="E1166" s="20" t="s">
        <v>234</v>
      </c>
      <c r="F1166" s="320">
        <v>141.13999999999999</v>
      </c>
      <c r="G1166" s="41"/>
      <c r="H1166" s="47"/>
    </row>
    <row r="1167" s="2" customFormat="1" ht="16.8" customHeight="1">
      <c r="A1167" s="41"/>
      <c r="B1167" s="47"/>
      <c r="C1167" s="315" t="s">
        <v>2609</v>
      </c>
      <c r="D1167" s="316" t="s">
        <v>19</v>
      </c>
      <c r="E1167" s="317" t="s">
        <v>19</v>
      </c>
      <c r="F1167" s="318">
        <v>19.780000000000001</v>
      </c>
      <c r="G1167" s="41"/>
      <c r="H1167" s="47"/>
    </row>
    <row r="1168" s="2" customFormat="1" ht="16.8" customHeight="1">
      <c r="A1168" s="41"/>
      <c r="B1168" s="47"/>
      <c r="C1168" s="321" t="s">
        <v>5884</v>
      </c>
      <c r="D1168" s="41"/>
      <c r="E1168" s="41"/>
      <c r="F1168" s="41"/>
      <c r="G1168" s="41"/>
      <c r="H1168" s="47"/>
    </row>
    <row r="1169" s="2" customFormat="1" ht="16.8" customHeight="1">
      <c r="A1169" s="41"/>
      <c r="B1169" s="47"/>
      <c r="C1169" s="319" t="s">
        <v>2927</v>
      </c>
      <c r="D1169" s="319" t="s">
        <v>19</v>
      </c>
      <c r="E1169" s="20" t="s">
        <v>234</v>
      </c>
      <c r="F1169" s="320">
        <v>474.5</v>
      </c>
      <c r="G1169" s="41"/>
      <c r="H1169" s="47"/>
    </row>
    <row r="1170" s="2" customFormat="1" ht="16.8" customHeight="1">
      <c r="A1170" s="41"/>
      <c r="B1170" s="47"/>
      <c r="C1170" s="319" t="s">
        <v>2667</v>
      </c>
      <c r="D1170" s="319" t="s">
        <v>6000</v>
      </c>
      <c r="E1170" s="20" t="s">
        <v>234</v>
      </c>
      <c r="F1170" s="320">
        <v>147.13</v>
      </c>
      <c r="G1170" s="41"/>
      <c r="H1170" s="47"/>
    </row>
    <row r="1171" s="2" customFormat="1" ht="16.8" customHeight="1">
      <c r="A1171" s="41"/>
      <c r="B1171" s="47"/>
      <c r="C1171" s="319" t="s">
        <v>2691</v>
      </c>
      <c r="D1171" s="319" t="s">
        <v>5986</v>
      </c>
      <c r="E1171" s="20" t="s">
        <v>234</v>
      </c>
      <c r="F1171" s="320">
        <v>1550.8499999999999</v>
      </c>
      <c r="G1171" s="41"/>
      <c r="H1171" s="47"/>
    </row>
    <row r="1172" s="2" customFormat="1" ht="16.8" customHeight="1">
      <c r="A1172" s="41"/>
      <c r="B1172" s="47"/>
      <c r="C1172" s="319" t="s">
        <v>2677</v>
      </c>
      <c r="D1172" s="319" t="s">
        <v>6001</v>
      </c>
      <c r="E1172" s="20" t="s">
        <v>234</v>
      </c>
      <c r="F1172" s="320">
        <v>99.439999999999998</v>
      </c>
      <c r="G1172" s="41"/>
      <c r="H1172" s="47"/>
    </row>
    <row r="1173" s="2" customFormat="1" ht="16.8" customHeight="1">
      <c r="A1173" s="41"/>
      <c r="B1173" s="47"/>
      <c r="C1173" s="319" t="s">
        <v>2682</v>
      </c>
      <c r="D1173" s="319" t="s">
        <v>6002</v>
      </c>
      <c r="E1173" s="20" t="s">
        <v>234</v>
      </c>
      <c r="F1173" s="320">
        <v>99.439999999999998</v>
      </c>
      <c r="G1173" s="41"/>
      <c r="H1173" s="47"/>
    </row>
    <row r="1174" s="2" customFormat="1" ht="16.8" customHeight="1">
      <c r="A1174" s="41"/>
      <c r="B1174" s="47"/>
      <c r="C1174" s="319" t="s">
        <v>2917</v>
      </c>
      <c r="D1174" s="319" t="s">
        <v>5984</v>
      </c>
      <c r="E1174" s="20" t="s">
        <v>234</v>
      </c>
      <c r="F1174" s="320">
        <v>2216.1799999999998</v>
      </c>
      <c r="G1174" s="41"/>
      <c r="H1174" s="47"/>
    </row>
    <row r="1175" s="2" customFormat="1" ht="16.8" customHeight="1">
      <c r="A1175" s="41"/>
      <c r="B1175" s="47"/>
      <c r="C1175" s="319" t="s">
        <v>1303</v>
      </c>
      <c r="D1175" s="319" t="s">
        <v>5909</v>
      </c>
      <c r="E1175" s="20" t="s">
        <v>234</v>
      </c>
      <c r="F1175" s="320">
        <v>141.13999999999999</v>
      </c>
      <c r="G1175" s="41"/>
      <c r="H1175" s="47"/>
    </row>
    <row r="1176" s="2" customFormat="1" ht="16.8" customHeight="1">
      <c r="A1176" s="41"/>
      <c r="B1176" s="47"/>
      <c r="C1176" s="315" t="s">
        <v>2611</v>
      </c>
      <c r="D1176" s="316" t="s">
        <v>19</v>
      </c>
      <c r="E1176" s="317" t="s">
        <v>19</v>
      </c>
      <c r="F1176" s="318">
        <v>47.689999999999998</v>
      </c>
      <c r="G1176" s="41"/>
      <c r="H1176" s="47"/>
    </row>
    <row r="1177" s="2" customFormat="1" ht="16.8" customHeight="1">
      <c r="A1177" s="41"/>
      <c r="B1177" s="47"/>
      <c r="C1177" s="321" t="s">
        <v>5884</v>
      </c>
      <c r="D1177" s="41"/>
      <c r="E1177" s="41"/>
      <c r="F1177" s="41"/>
      <c r="G1177" s="41"/>
      <c r="H1177" s="47"/>
    </row>
    <row r="1178" s="2" customFormat="1" ht="16.8" customHeight="1">
      <c r="A1178" s="41"/>
      <c r="B1178" s="47"/>
      <c r="C1178" s="319" t="s">
        <v>2927</v>
      </c>
      <c r="D1178" s="319" t="s">
        <v>19</v>
      </c>
      <c r="E1178" s="20" t="s">
        <v>234</v>
      </c>
      <c r="F1178" s="320">
        <v>474.5</v>
      </c>
      <c r="G1178" s="41"/>
      <c r="H1178" s="47"/>
    </row>
    <row r="1179" s="2" customFormat="1" ht="16.8" customHeight="1">
      <c r="A1179" s="41"/>
      <c r="B1179" s="47"/>
      <c r="C1179" s="319" t="s">
        <v>2667</v>
      </c>
      <c r="D1179" s="319" t="s">
        <v>6000</v>
      </c>
      <c r="E1179" s="20" t="s">
        <v>234</v>
      </c>
      <c r="F1179" s="320">
        <v>147.13</v>
      </c>
      <c r="G1179" s="41"/>
      <c r="H1179" s="47"/>
    </row>
    <row r="1180" s="2" customFormat="1" ht="16.8" customHeight="1">
      <c r="A1180" s="41"/>
      <c r="B1180" s="47"/>
      <c r="C1180" s="319" t="s">
        <v>1303</v>
      </c>
      <c r="D1180" s="319" t="s">
        <v>5909</v>
      </c>
      <c r="E1180" s="20" t="s">
        <v>234</v>
      </c>
      <c r="F1180" s="320">
        <v>141.13999999999999</v>
      </c>
      <c r="G1180" s="41"/>
      <c r="H1180" s="47"/>
    </row>
    <row r="1181" s="2" customFormat="1" ht="16.8" customHeight="1">
      <c r="A1181" s="41"/>
      <c r="B1181" s="47"/>
      <c r="C1181" s="315" t="s">
        <v>2613</v>
      </c>
      <c r="D1181" s="316" t="s">
        <v>19</v>
      </c>
      <c r="E1181" s="317" t="s">
        <v>19</v>
      </c>
      <c r="F1181" s="318">
        <v>16.309999999999999</v>
      </c>
      <c r="G1181" s="41"/>
      <c r="H1181" s="47"/>
    </row>
    <row r="1182" s="2" customFormat="1" ht="16.8" customHeight="1">
      <c r="A1182" s="41"/>
      <c r="B1182" s="47"/>
      <c r="C1182" s="319" t="s">
        <v>19</v>
      </c>
      <c r="D1182" s="319" t="s">
        <v>2988</v>
      </c>
      <c r="E1182" s="20" t="s">
        <v>19</v>
      </c>
      <c r="F1182" s="320">
        <v>0</v>
      </c>
      <c r="G1182" s="41"/>
      <c r="H1182" s="47"/>
    </row>
    <row r="1183" s="2" customFormat="1" ht="16.8" customHeight="1">
      <c r="A1183" s="41"/>
      <c r="B1183" s="47"/>
      <c r="C1183" s="319" t="s">
        <v>19</v>
      </c>
      <c r="D1183" s="319" t="s">
        <v>2614</v>
      </c>
      <c r="E1183" s="20" t="s">
        <v>19</v>
      </c>
      <c r="F1183" s="320">
        <v>16.309999999999999</v>
      </c>
      <c r="G1183" s="41"/>
      <c r="H1183" s="47"/>
    </row>
    <row r="1184" s="2" customFormat="1" ht="16.8" customHeight="1">
      <c r="A1184" s="41"/>
      <c r="B1184" s="47"/>
      <c r="C1184" s="319" t="s">
        <v>2613</v>
      </c>
      <c r="D1184" s="319" t="s">
        <v>522</v>
      </c>
      <c r="E1184" s="20" t="s">
        <v>19</v>
      </c>
      <c r="F1184" s="320">
        <v>16.309999999999999</v>
      </c>
      <c r="G1184" s="41"/>
      <c r="H1184" s="47"/>
    </row>
    <row r="1185" s="2" customFormat="1" ht="16.8" customHeight="1">
      <c r="A1185" s="41"/>
      <c r="B1185" s="47"/>
      <c r="C1185" s="321" t="s">
        <v>5884</v>
      </c>
      <c r="D1185" s="41"/>
      <c r="E1185" s="41"/>
      <c r="F1185" s="41"/>
      <c r="G1185" s="41"/>
      <c r="H1185" s="47"/>
    </row>
    <row r="1186" s="2" customFormat="1" ht="16.8" customHeight="1">
      <c r="A1186" s="41"/>
      <c r="B1186" s="47"/>
      <c r="C1186" s="319" t="s">
        <v>1605</v>
      </c>
      <c r="D1186" s="319" t="s">
        <v>19</v>
      </c>
      <c r="E1186" s="20" t="s">
        <v>234</v>
      </c>
      <c r="F1186" s="320">
        <v>1968.48</v>
      </c>
      <c r="G1186" s="41"/>
      <c r="H1186" s="47"/>
    </row>
    <row r="1187" s="2" customFormat="1" ht="16.8" customHeight="1">
      <c r="A1187" s="41"/>
      <c r="B1187" s="47"/>
      <c r="C1187" s="319" t="s">
        <v>2615</v>
      </c>
      <c r="D1187" s="319" t="s">
        <v>5999</v>
      </c>
      <c r="E1187" s="20" t="s">
        <v>234</v>
      </c>
      <c r="F1187" s="320">
        <v>22.300000000000001</v>
      </c>
      <c r="G1187" s="41"/>
      <c r="H1187" s="47"/>
    </row>
    <row r="1188" s="2" customFormat="1" ht="26.4" customHeight="1">
      <c r="A1188" s="41"/>
      <c r="B1188" s="47"/>
      <c r="C1188" s="314" t="s">
        <v>6047</v>
      </c>
      <c r="D1188" s="314" t="s">
        <v>123</v>
      </c>
      <c r="E1188" s="41"/>
      <c r="F1188" s="41"/>
      <c r="G1188" s="41"/>
      <c r="H1188" s="47"/>
    </row>
    <row r="1189" s="2" customFormat="1" ht="16.8" customHeight="1">
      <c r="A1189" s="41"/>
      <c r="B1189" s="47"/>
      <c r="C1189" s="315" t="s">
        <v>3466</v>
      </c>
      <c r="D1189" s="316" t="s">
        <v>19</v>
      </c>
      <c r="E1189" s="317" t="s">
        <v>19</v>
      </c>
      <c r="F1189" s="318">
        <v>3.6000000000000001</v>
      </c>
      <c r="G1189" s="41"/>
      <c r="H1189" s="47"/>
    </row>
    <row r="1190" s="2" customFormat="1" ht="16.8" customHeight="1">
      <c r="A1190" s="41"/>
      <c r="B1190" s="47"/>
      <c r="C1190" s="319" t="s">
        <v>3466</v>
      </c>
      <c r="D1190" s="319" t="s">
        <v>3517</v>
      </c>
      <c r="E1190" s="20" t="s">
        <v>19</v>
      </c>
      <c r="F1190" s="320">
        <v>3.6000000000000001</v>
      </c>
      <c r="G1190" s="41"/>
      <c r="H1190" s="47"/>
    </row>
    <row r="1191" s="2" customFormat="1" ht="16.8" customHeight="1">
      <c r="A1191" s="41"/>
      <c r="B1191" s="47"/>
      <c r="C1191" s="321" t="s">
        <v>5884</v>
      </c>
      <c r="D1191" s="41"/>
      <c r="E1191" s="41"/>
      <c r="F1191" s="41"/>
      <c r="G1191" s="41"/>
      <c r="H1191" s="47"/>
    </row>
    <row r="1192" s="2" customFormat="1" ht="16.8" customHeight="1">
      <c r="A1192" s="41"/>
      <c r="B1192" s="47"/>
      <c r="C1192" s="319" t="s">
        <v>3513</v>
      </c>
      <c r="D1192" s="319" t="s">
        <v>6048</v>
      </c>
      <c r="E1192" s="20" t="s">
        <v>291</v>
      </c>
      <c r="F1192" s="320">
        <v>3.6000000000000001</v>
      </c>
      <c r="G1192" s="41"/>
      <c r="H1192" s="47"/>
    </row>
    <row r="1193" s="2" customFormat="1" ht="16.8" customHeight="1">
      <c r="A1193" s="41"/>
      <c r="B1193" s="47"/>
      <c r="C1193" s="319" t="s">
        <v>304</v>
      </c>
      <c r="D1193" s="319" t="s">
        <v>6049</v>
      </c>
      <c r="E1193" s="20" t="s">
        <v>291</v>
      </c>
      <c r="F1193" s="320">
        <v>5</v>
      </c>
      <c r="G1193" s="41"/>
      <c r="H1193" s="47"/>
    </row>
    <row r="1194" s="2" customFormat="1" ht="16.8" customHeight="1">
      <c r="A1194" s="41"/>
      <c r="B1194" s="47"/>
      <c r="C1194" s="315" t="s">
        <v>3467</v>
      </c>
      <c r="D1194" s="316" t="s">
        <v>19</v>
      </c>
      <c r="E1194" s="317" t="s">
        <v>19</v>
      </c>
      <c r="F1194" s="318">
        <v>24.48</v>
      </c>
      <c r="G1194" s="41"/>
      <c r="H1194" s="47"/>
    </row>
    <row r="1195" s="2" customFormat="1" ht="16.8" customHeight="1">
      <c r="A1195" s="41"/>
      <c r="B1195" s="47"/>
      <c r="C1195" s="319" t="s">
        <v>3467</v>
      </c>
      <c r="D1195" s="319" t="s">
        <v>3486</v>
      </c>
      <c r="E1195" s="20" t="s">
        <v>19</v>
      </c>
      <c r="F1195" s="320">
        <v>24.48</v>
      </c>
      <c r="G1195" s="41"/>
      <c r="H1195" s="47"/>
    </row>
    <row r="1196" s="2" customFormat="1" ht="16.8" customHeight="1">
      <c r="A1196" s="41"/>
      <c r="B1196" s="47"/>
      <c r="C1196" s="321" t="s">
        <v>5884</v>
      </c>
      <c r="D1196" s="41"/>
      <c r="E1196" s="41"/>
      <c r="F1196" s="41"/>
      <c r="G1196" s="41"/>
      <c r="H1196" s="47"/>
    </row>
    <row r="1197" s="2" customFormat="1" ht="16.8" customHeight="1">
      <c r="A1197" s="41"/>
      <c r="B1197" s="47"/>
      <c r="C1197" s="319" t="s">
        <v>3482</v>
      </c>
      <c r="D1197" s="319" t="s">
        <v>6050</v>
      </c>
      <c r="E1197" s="20" t="s">
        <v>291</v>
      </c>
      <c r="F1197" s="320">
        <v>24.48</v>
      </c>
      <c r="G1197" s="41"/>
      <c r="H1197" s="47"/>
    </row>
    <row r="1198" s="2" customFormat="1" ht="16.8" customHeight="1">
      <c r="A1198" s="41"/>
      <c r="B1198" s="47"/>
      <c r="C1198" s="319" t="s">
        <v>289</v>
      </c>
      <c r="D1198" s="319" t="s">
        <v>5915</v>
      </c>
      <c r="E1198" s="20" t="s">
        <v>291</v>
      </c>
      <c r="F1198" s="320">
        <v>19.48</v>
      </c>
      <c r="G1198" s="41"/>
      <c r="H1198" s="47"/>
    </row>
    <row r="1199" s="2" customFormat="1" ht="16.8" customHeight="1">
      <c r="A1199" s="41"/>
      <c r="B1199" s="47"/>
      <c r="C1199" s="319" t="s">
        <v>304</v>
      </c>
      <c r="D1199" s="319" t="s">
        <v>6049</v>
      </c>
      <c r="E1199" s="20" t="s">
        <v>291</v>
      </c>
      <c r="F1199" s="320">
        <v>5</v>
      </c>
      <c r="G1199" s="41"/>
      <c r="H1199" s="47"/>
    </row>
    <row r="1200" s="2" customFormat="1" ht="16.8" customHeight="1">
      <c r="A1200" s="41"/>
      <c r="B1200" s="47"/>
      <c r="C1200" s="315" t="s">
        <v>3469</v>
      </c>
      <c r="D1200" s="316" t="s">
        <v>19</v>
      </c>
      <c r="E1200" s="317" t="s">
        <v>19</v>
      </c>
      <c r="F1200" s="318">
        <v>15.880000000000001</v>
      </c>
      <c r="G1200" s="41"/>
      <c r="H1200" s="47"/>
    </row>
    <row r="1201" s="2" customFormat="1" ht="16.8" customHeight="1">
      <c r="A1201" s="41"/>
      <c r="B1201" s="47"/>
      <c r="C1201" s="319" t="s">
        <v>3469</v>
      </c>
      <c r="D1201" s="319" t="s">
        <v>3507</v>
      </c>
      <c r="E1201" s="20" t="s">
        <v>19</v>
      </c>
      <c r="F1201" s="320">
        <v>15.880000000000001</v>
      </c>
      <c r="G1201" s="41"/>
      <c r="H1201" s="47"/>
    </row>
    <row r="1202" s="2" customFormat="1" ht="16.8" customHeight="1">
      <c r="A1202" s="41"/>
      <c r="B1202" s="47"/>
      <c r="C1202" s="321" t="s">
        <v>5884</v>
      </c>
      <c r="D1202" s="41"/>
      <c r="E1202" s="41"/>
      <c r="F1202" s="41"/>
      <c r="G1202" s="41"/>
      <c r="H1202" s="47"/>
    </row>
    <row r="1203" s="2" customFormat="1" ht="16.8" customHeight="1">
      <c r="A1203" s="41"/>
      <c r="B1203" s="47"/>
      <c r="C1203" s="319" t="s">
        <v>3503</v>
      </c>
      <c r="D1203" s="319" t="s">
        <v>6051</v>
      </c>
      <c r="E1203" s="20" t="s">
        <v>291</v>
      </c>
      <c r="F1203" s="320">
        <v>15.880000000000001</v>
      </c>
      <c r="G1203" s="41"/>
      <c r="H1203" s="47"/>
    </row>
    <row r="1204" s="2" customFormat="1" ht="16.8" customHeight="1">
      <c r="A1204" s="41"/>
      <c r="B1204" s="47"/>
      <c r="C1204" s="319" t="s">
        <v>304</v>
      </c>
      <c r="D1204" s="319" t="s">
        <v>6049</v>
      </c>
      <c r="E1204" s="20" t="s">
        <v>291</v>
      </c>
      <c r="F1204" s="320">
        <v>5</v>
      </c>
      <c r="G1204" s="41"/>
      <c r="H1204" s="47"/>
    </row>
    <row r="1205" s="2" customFormat="1" ht="16.8" customHeight="1">
      <c r="A1205" s="41"/>
      <c r="B1205" s="47"/>
      <c r="C1205" s="319" t="s">
        <v>3508</v>
      </c>
      <c r="D1205" s="319" t="s">
        <v>3509</v>
      </c>
      <c r="E1205" s="20" t="s">
        <v>299</v>
      </c>
      <c r="F1205" s="320">
        <v>31.760000000000002</v>
      </c>
      <c r="G1205" s="41"/>
      <c r="H1205" s="47"/>
    </row>
    <row r="1206" s="2" customFormat="1" ht="16.8" customHeight="1">
      <c r="A1206" s="41"/>
      <c r="B1206" s="47"/>
      <c r="C1206" s="315" t="s">
        <v>3471</v>
      </c>
      <c r="D1206" s="316" t="s">
        <v>19</v>
      </c>
      <c r="E1206" s="317" t="s">
        <v>19</v>
      </c>
      <c r="F1206" s="318">
        <v>5</v>
      </c>
      <c r="G1206" s="41"/>
      <c r="H1206" s="47"/>
    </row>
    <row r="1207" s="2" customFormat="1" ht="16.8" customHeight="1">
      <c r="A1207" s="41"/>
      <c r="B1207" s="47"/>
      <c r="C1207" s="319" t="s">
        <v>3471</v>
      </c>
      <c r="D1207" s="319" t="s">
        <v>3502</v>
      </c>
      <c r="E1207" s="20" t="s">
        <v>19</v>
      </c>
      <c r="F1207" s="320">
        <v>5</v>
      </c>
      <c r="G1207" s="41"/>
      <c r="H1207" s="47"/>
    </row>
    <row r="1208" s="2" customFormat="1" ht="16.8" customHeight="1">
      <c r="A1208" s="41"/>
      <c r="B1208" s="47"/>
      <c r="C1208" s="321" t="s">
        <v>5884</v>
      </c>
      <c r="D1208" s="41"/>
      <c r="E1208" s="41"/>
      <c r="F1208" s="41"/>
      <c r="G1208" s="41"/>
      <c r="H1208" s="47"/>
    </row>
    <row r="1209" s="2" customFormat="1" ht="16.8" customHeight="1">
      <c r="A1209" s="41"/>
      <c r="B1209" s="47"/>
      <c r="C1209" s="319" t="s">
        <v>304</v>
      </c>
      <c r="D1209" s="319" t="s">
        <v>6049</v>
      </c>
      <c r="E1209" s="20" t="s">
        <v>291</v>
      </c>
      <c r="F1209" s="320">
        <v>5</v>
      </c>
      <c r="G1209" s="41"/>
      <c r="H1209" s="47"/>
    </row>
    <row r="1210" s="2" customFormat="1" ht="16.8" customHeight="1">
      <c r="A1210" s="41"/>
      <c r="B1210" s="47"/>
      <c r="C1210" s="319" t="s">
        <v>3487</v>
      </c>
      <c r="D1210" s="319" t="s">
        <v>6052</v>
      </c>
      <c r="E1210" s="20" t="s">
        <v>291</v>
      </c>
      <c r="F1210" s="320">
        <v>10</v>
      </c>
      <c r="G1210" s="41"/>
      <c r="H1210" s="47"/>
    </row>
    <row r="1211" s="2" customFormat="1" ht="16.8" customHeight="1">
      <c r="A1211" s="41"/>
      <c r="B1211" s="47"/>
      <c r="C1211" s="319" t="s">
        <v>289</v>
      </c>
      <c r="D1211" s="319" t="s">
        <v>5915</v>
      </c>
      <c r="E1211" s="20" t="s">
        <v>291</v>
      </c>
      <c r="F1211" s="320">
        <v>19.48</v>
      </c>
      <c r="G1211" s="41"/>
      <c r="H1211" s="47"/>
    </row>
    <row r="1212" s="2" customFormat="1" ht="16.8" customHeight="1">
      <c r="A1212" s="41"/>
      <c r="B1212" s="47"/>
      <c r="C1212" s="319" t="s">
        <v>1161</v>
      </c>
      <c r="D1212" s="319" t="s">
        <v>5916</v>
      </c>
      <c r="E1212" s="20" t="s">
        <v>291</v>
      </c>
      <c r="F1212" s="320">
        <v>24.48</v>
      </c>
      <c r="G1212" s="41"/>
      <c r="H1212" s="47"/>
    </row>
    <row r="1213" s="2" customFormat="1" ht="16.8" customHeight="1">
      <c r="A1213" s="41"/>
      <c r="B1213" s="47"/>
      <c r="C1213" s="315" t="s">
        <v>3472</v>
      </c>
      <c r="D1213" s="316" t="s">
        <v>19</v>
      </c>
      <c r="E1213" s="317" t="s">
        <v>19</v>
      </c>
      <c r="F1213" s="318">
        <v>19.48</v>
      </c>
      <c r="G1213" s="41"/>
      <c r="H1213" s="47"/>
    </row>
    <row r="1214" s="2" customFormat="1" ht="16.8" customHeight="1">
      <c r="A1214" s="41"/>
      <c r="B1214" s="47"/>
      <c r="C1214" s="319" t="s">
        <v>19</v>
      </c>
      <c r="D1214" s="319" t="s">
        <v>3494</v>
      </c>
      <c r="E1214" s="20" t="s">
        <v>19</v>
      </c>
      <c r="F1214" s="320">
        <v>0</v>
      </c>
      <c r="G1214" s="41"/>
      <c r="H1214" s="47"/>
    </row>
    <row r="1215" s="2" customFormat="1" ht="16.8" customHeight="1">
      <c r="A1215" s="41"/>
      <c r="B1215" s="47"/>
      <c r="C1215" s="319" t="s">
        <v>3472</v>
      </c>
      <c r="D1215" s="319" t="s">
        <v>3495</v>
      </c>
      <c r="E1215" s="20" t="s">
        <v>19</v>
      </c>
      <c r="F1215" s="320">
        <v>19.48</v>
      </c>
      <c r="G1215" s="41"/>
      <c r="H1215" s="47"/>
    </row>
    <row r="1216" s="2" customFormat="1" ht="16.8" customHeight="1">
      <c r="A1216" s="41"/>
      <c r="B1216" s="47"/>
      <c r="C1216" s="321" t="s">
        <v>5884</v>
      </c>
      <c r="D1216" s="41"/>
      <c r="E1216" s="41"/>
      <c r="F1216" s="41"/>
      <c r="G1216" s="41"/>
      <c r="H1216" s="47"/>
    </row>
    <row r="1217" s="2" customFormat="1" ht="16.8" customHeight="1">
      <c r="A1217" s="41"/>
      <c r="B1217" s="47"/>
      <c r="C1217" s="319" t="s">
        <v>289</v>
      </c>
      <c r="D1217" s="319" t="s">
        <v>5915</v>
      </c>
      <c r="E1217" s="20" t="s">
        <v>291</v>
      </c>
      <c r="F1217" s="320">
        <v>19.48</v>
      </c>
      <c r="G1217" s="41"/>
      <c r="H1217" s="47"/>
    </row>
    <row r="1218" s="2" customFormat="1" ht="16.8" customHeight="1">
      <c r="A1218" s="41"/>
      <c r="B1218" s="47"/>
      <c r="C1218" s="319" t="s">
        <v>1161</v>
      </c>
      <c r="D1218" s="319" t="s">
        <v>5916</v>
      </c>
      <c r="E1218" s="20" t="s">
        <v>291</v>
      </c>
      <c r="F1218" s="320">
        <v>24.48</v>
      </c>
      <c r="G1218" s="41"/>
      <c r="H1218" s="47"/>
    </row>
    <row r="1219" s="2" customFormat="1" ht="16.8" customHeight="1">
      <c r="A1219" s="41"/>
      <c r="B1219" s="47"/>
      <c r="C1219" s="319" t="s">
        <v>297</v>
      </c>
      <c r="D1219" s="319" t="s">
        <v>6053</v>
      </c>
      <c r="E1219" s="20" t="s">
        <v>299</v>
      </c>
      <c r="F1219" s="320">
        <v>38.960000000000001</v>
      </c>
      <c r="G1219" s="41"/>
      <c r="H1219" s="47"/>
    </row>
    <row r="1220" s="2" customFormat="1" ht="16.8" customHeight="1">
      <c r="A1220" s="41"/>
      <c r="B1220" s="47"/>
      <c r="C1220" s="319" t="s">
        <v>1166</v>
      </c>
      <c r="D1220" s="319" t="s">
        <v>5917</v>
      </c>
      <c r="E1220" s="20" t="s">
        <v>291</v>
      </c>
      <c r="F1220" s="320">
        <v>19.48</v>
      </c>
      <c r="G1220" s="41"/>
      <c r="H1220" s="47"/>
    </row>
    <row r="1221" s="2" customFormat="1" ht="26.4" customHeight="1">
      <c r="A1221" s="41"/>
      <c r="B1221" s="47"/>
      <c r="C1221" s="314" t="s">
        <v>6054</v>
      </c>
      <c r="D1221" s="314" t="s">
        <v>95</v>
      </c>
      <c r="E1221" s="41"/>
      <c r="F1221" s="41"/>
      <c r="G1221" s="41"/>
      <c r="H1221" s="47"/>
    </row>
    <row r="1222" s="2" customFormat="1" ht="16.8" customHeight="1">
      <c r="A1222" s="41"/>
      <c r="B1222" s="47"/>
      <c r="C1222" s="315" t="s">
        <v>464</v>
      </c>
      <c r="D1222" s="316" t="s">
        <v>19</v>
      </c>
      <c r="E1222" s="317" t="s">
        <v>19</v>
      </c>
      <c r="F1222" s="318">
        <v>5.1799999999999997</v>
      </c>
      <c r="G1222" s="41"/>
      <c r="H1222" s="47"/>
    </row>
    <row r="1223" s="2" customFormat="1" ht="16.8" customHeight="1">
      <c r="A1223" s="41"/>
      <c r="B1223" s="47"/>
      <c r="C1223" s="319" t="s">
        <v>19</v>
      </c>
      <c r="D1223" s="319" t="s">
        <v>1040</v>
      </c>
      <c r="E1223" s="20" t="s">
        <v>19</v>
      </c>
      <c r="F1223" s="320">
        <v>0</v>
      </c>
      <c r="G1223" s="41"/>
      <c r="H1223" s="47"/>
    </row>
    <row r="1224" s="2" customFormat="1" ht="16.8" customHeight="1">
      <c r="A1224" s="41"/>
      <c r="B1224" s="47"/>
      <c r="C1224" s="319" t="s">
        <v>19</v>
      </c>
      <c r="D1224" s="319" t="s">
        <v>633</v>
      </c>
      <c r="E1224" s="20" t="s">
        <v>19</v>
      </c>
      <c r="F1224" s="320">
        <v>0</v>
      </c>
      <c r="G1224" s="41"/>
      <c r="H1224" s="47"/>
    </row>
    <row r="1225" s="2" customFormat="1" ht="16.8" customHeight="1">
      <c r="A1225" s="41"/>
      <c r="B1225" s="47"/>
      <c r="C1225" s="319" t="s">
        <v>19</v>
      </c>
      <c r="D1225" s="319" t="s">
        <v>4659</v>
      </c>
      <c r="E1225" s="20" t="s">
        <v>19</v>
      </c>
      <c r="F1225" s="320">
        <v>5.1799999999999997</v>
      </c>
      <c r="G1225" s="41"/>
      <c r="H1225" s="47"/>
    </row>
    <row r="1226" s="2" customFormat="1" ht="16.8" customHeight="1">
      <c r="A1226" s="41"/>
      <c r="B1226" s="47"/>
      <c r="C1226" s="319" t="s">
        <v>464</v>
      </c>
      <c r="D1226" s="319" t="s">
        <v>243</v>
      </c>
      <c r="E1226" s="20" t="s">
        <v>19</v>
      </c>
      <c r="F1226" s="320">
        <v>5.1799999999999997</v>
      </c>
      <c r="G1226" s="41"/>
      <c r="H1226" s="47"/>
    </row>
    <row r="1227" s="2" customFormat="1" ht="16.8" customHeight="1">
      <c r="A1227" s="41"/>
      <c r="B1227" s="47"/>
      <c r="C1227" s="321" t="s">
        <v>5884</v>
      </c>
      <c r="D1227" s="41"/>
      <c r="E1227" s="41"/>
      <c r="F1227" s="41"/>
      <c r="G1227" s="41"/>
      <c r="H1227" s="47"/>
    </row>
    <row r="1228" s="2" customFormat="1" ht="16.8" customHeight="1">
      <c r="A1228" s="41"/>
      <c r="B1228" s="47"/>
      <c r="C1228" s="319" t="s">
        <v>1036</v>
      </c>
      <c r="D1228" s="319" t="s">
        <v>1037</v>
      </c>
      <c r="E1228" s="20" t="s">
        <v>234</v>
      </c>
      <c r="F1228" s="320">
        <v>5.1799999999999997</v>
      </c>
      <c r="G1228" s="41"/>
      <c r="H1228" s="47"/>
    </row>
    <row r="1229" s="2" customFormat="1" ht="16.8" customHeight="1">
      <c r="A1229" s="41"/>
      <c r="B1229" s="47"/>
      <c r="C1229" s="319" t="s">
        <v>553</v>
      </c>
      <c r="D1229" s="319" t="s">
        <v>5888</v>
      </c>
      <c r="E1229" s="20" t="s">
        <v>291</v>
      </c>
      <c r="F1229" s="320">
        <v>0.77700000000000002</v>
      </c>
      <c r="G1229" s="41"/>
      <c r="H1229" s="47"/>
    </row>
    <row r="1230" s="2" customFormat="1" ht="16.8" customHeight="1">
      <c r="A1230" s="41"/>
      <c r="B1230" s="47"/>
      <c r="C1230" s="315" t="s">
        <v>468</v>
      </c>
      <c r="D1230" s="316" t="s">
        <v>19</v>
      </c>
      <c r="E1230" s="317" t="s">
        <v>19</v>
      </c>
      <c r="F1230" s="318">
        <v>56.920000000000002</v>
      </c>
      <c r="G1230" s="41"/>
      <c r="H1230" s="47"/>
    </row>
    <row r="1231" s="2" customFormat="1" ht="16.8" customHeight="1">
      <c r="A1231" s="41"/>
      <c r="B1231" s="47"/>
      <c r="C1231" s="319" t="s">
        <v>19</v>
      </c>
      <c r="D1231" s="319" t="s">
        <v>733</v>
      </c>
      <c r="E1231" s="20" t="s">
        <v>19</v>
      </c>
      <c r="F1231" s="320">
        <v>0</v>
      </c>
      <c r="G1231" s="41"/>
      <c r="H1231" s="47"/>
    </row>
    <row r="1232" s="2" customFormat="1" ht="16.8" customHeight="1">
      <c r="A1232" s="41"/>
      <c r="B1232" s="47"/>
      <c r="C1232" s="319" t="s">
        <v>19</v>
      </c>
      <c r="D1232" s="319" t="s">
        <v>524</v>
      </c>
      <c r="E1232" s="20" t="s">
        <v>19</v>
      </c>
      <c r="F1232" s="320">
        <v>0</v>
      </c>
      <c r="G1232" s="41"/>
      <c r="H1232" s="47"/>
    </row>
    <row r="1233" s="2" customFormat="1" ht="16.8" customHeight="1">
      <c r="A1233" s="41"/>
      <c r="B1233" s="47"/>
      <c r="C1233" s="319" t="s">
        <v>19</v>
      </c>
      <c r="D1233" s="319" t="s">
        <v>4675</v>
      </c>
      <c r="E1233" s="20" t="s">
        <v>19</v>
      </c>
      <c r="F1233" s="320">
        <v>56.920000000000002</v>
      </c>
      <c r="G1233" s="41"/>
      <c r="H1233" s="47"/>
    </row>
    <row r="1234" s="2" customFormat="1" ht="16.8" customHeight="1">
      <c r="A1234" s="41"/>
      <c r="B1234" s="47"/>
      <c r="C1234" s="319" t="s">
        <v>468</v>
      </c>
      <c r="D1234" s="319" t="s">
        <v>243</v>
      </c>
      <c r="E1234" s="20" t="s">
        <v>19</v>
      </c>
      <c r="F1234" s="320">
        <v>56.920000000000002</v>
      </c>
      <c r="G1234" s="41"/>
      <c r="H1234" s="47"/>
    </row>
    <row r="1235" s="2" customFormat="1" ht="26.4" customHeight="1">
      <c r="A1235" s="41"/>
      <c r="B1235" s="47"/>
      <c r="C1235" s="314" t="s">
        <v>6055</v>
      </c>
      <c r="D1235" s="314" t="s">
        <v>102</v>
      </c>
      <c r="E1235" s="41"/>
      <c r="F1235" s="41"/>
      <c r="G1235" s="41"/>
      <c r="H1235" s="47"/>
    </row>
    <row r="1236" s="2" customFormat="1" ht="16.8" customHeight="1">
      <c r="A1236" s="41"/>
      <c r="B1236" s="47"/>
      <c r="C1236" s="315" t="s">
        <v>4735</v>
      </c>
      <c r="D1236" s="316" t="s">
        <v>19</v>
      </c>
      <c r="E1236" s="317" t="s">
        <v>19</v>
      </c>
      <c r="F1236" s="318">
        <v>8.4900000000000002</v>
      </c>
      <c r="G1236" s="41"/>
      <c r="H1236" s="47"/>
    </row>
    <row r="1237" s="2" customFormat="1" ht="16.8" customHeight="1">
      <c r="A1237" s="41"/>
      <c r="B1237" s="47"/>
      <c r="C1237" s="319" t="s">
        <v>19</v>
      </c>
      <c r="D1237" s="319" t="s">
        <v>1535</v>
      </c>
      <c r="E1237" s="20" t="s">
        <v>19</v>
      </c>
      <c r="F1237" s="320">
        <v>0</v>
      </c>
      <c r="G1237" s="41"/>
      <c r="H1237" s="47"/>
    </row>
    <row r="1238" s="2" customFormat="1" ht="16.8" customHeight="1">
      <c r="A1238" s="41"/>
      <c r="B1238" s="47"/>
      <c r="C1238" s="319" t="s">
        <v>19</v>
      </c>
      <c r="D1238" s="319" t="s">
        <v>1609</v>
      </c>
      <c r="E1238" s="20" t="s">
        <v>19</v>
      </c>
      <c r="F1238" s="320">
        <v>0</v>
      </c>
      <c r="G1238" s="41"/>
      <c r="H1238" s="47"/>
    </row>
    <row r="1239" s="2" customFormat="1" ht="16.8" customHeight="1">
      <c r="A1239" s="41"/>
      <c r="B1239" s="47"/>
      <c r="C1239" s="319" t="s">
        <v>19</v>
      </c>
      <c r="D1239" s="319" t="s">
        <v>4734</v>
      </c>
      <c r="E1239" s="20" t="s">
        <v>19</v>
      </c>
      <c r="F1239" s="320">
        <v>8.4900000000000002</v>
      </c>
      <c r="G1239" s="41"/>
      <c r="H1239" s="47"/>
    </row>
    <row r="1240" s="2" customFormat="1" ht="16.8" customHeight="1">
      <c r="A1240" s="41"/>
      <c r="B1240" s="47"/>
      <c r="C1240" s="319" t="s">
        <v>4735</v>
      </c>
      <c r="D1240" s="319" t="s">
        <v>243</v>
      </c>
      <c r="E1240" s="20" t="s">
        <v>19</v>
      </c>
      <c r="F1240" s="320">
        <v>8.4900000000000002</v>
      </c>
      <c r="G1240" s="41"/>
      <c r="H1240" s="47"/>
    </row>
    <row r="1241" s="2" customFormat="1" ht="26.4" customHeight="1">
      <c r="A1241" s="41"/>
      <c r="B1241" s="47"/>
      <c r="C1241" s="314" t="s">
        <v>6056</v>
      </c>
      <c r="D1241" s="314" t="s">
        <v>111</v>
      </c>
      <c r="E1241" s="41"/>
      <c r="F1241" s="41"/>
      <c r="G1241" s="41"/>
      <c r="H1241" s="47"/>
    </row>
    <row r="1242" s="2" customFormat="1" ht="16.8" customHeight="1">
      <c r="A1242" s="41"/>
      <c r="B1242" s="47"/>
      <c r="C1242" s="315" t="s">
        <v>2067</v>
      </c>
      <c r="D1242" s="316" t="s">
        <v>19</v>
      </c>
      <c r="E1242" s="317" t="s">
        <v>19</v>
      </c>
      <c r="F1242" s="318">
        <v>5.1799999999999997</v>
      </c>
      <c r="G1242" s="41"/>
      <c r="H1242" s="47"/>
    </row>
    <row r="1243" s="2" customFormat="1" ht="16.8" customHeight="1">
      <c r="A1243" s="41"/>
      <c r="B1243" s="47"/>
      <c r="C1243" s="319" t="s">
        <v>19</v>
      </c>
      <c r="D1243" s="319" t="s">
        <v>2550</v>
      </c>
      <c r="E1243" s="20" t="s">
        <v>19</v>
      </c>
      <c r="F1243" s="320">
        <v>0</v>
      </c>
      <c r="G1243" s="41"/>
      <c r="H1243" s="47"/>
    </row>
    <row r="1244" s="2" customFormat="1" ht="16.8" customHeight="1">
      <c r="A1244" s="41"/>
      <c r="B1244" s="47"/>
      <c r="C1244" s="319" t="s">
        <v>19</v>
      </c>
      <c r="D1244" s="319" t="s">
        <v>4659</v>
      </c>
      <c r="E1244" s="20" t="s">
        <v>19</v>
      </c>
      <c r="F1244" s="320">
        <v>5.1799999999999997</v>
      </c>
      <c r="G1244" s="41"/>
      <c r="H1244" s="47"/>
    </row>
    <row r="1245" s="2" customFormat="1" ht="16.8" customHeight="1">
      <c r="A1245" s="41"/>
      <c r="B1245" s="47"/>
      <c r="C1245" s="319" t="s">
        <v>2067</v>
      </c>
      <c r="D1245" s="319" t="s">
        <v>522</v>
      </c>
      <c r="E1245" s="20" t="s">
        <v>19</v>
      </c>
      <c r="F1245" s="320">
        <v>5.1799999999999997</v>
      </c>
      <c r="G1245" s="41"/>
      <c r="H1245" s="47"/>
    </row>
    <row r="1246" s="2" customFormat="1" ht="16.8" customHeight="1">
      <c r="A1246" s="41"/>
      <c r="B1246" s="47"/>
      <c r="C1246" s="321" t="s">
        <v>5884</v>
      </c>
      <c r="D1246" s="41"/>
      <c r="E1246" s="41"/>
      <c r="F1246" s="41"/>
      <c r="G1246" s="41"/>
      <c r="H1246" s="47"/>
    </row>
    <row r="1247" s="2" customFormat="1" ht="16.8" customHeight="1">
      <c r="A1247" s="41"/>
      <c r="B1247" s="47"/>
      <c r="C1247" s="319" t="s">
        <v>2559</v>
      </c>
      <c r="D1247" s="319" t="s">
        <v>19</v>
      </c>
      <c r="E1247" s="20" t="s">
        <v>234</v>
      </c>
      <c r="F1247" s="320">
        <v>25.920000000000002</v>
      </c>
      <c r="G1247" s="41"/>
      <c r="H1247" s="47"/>
    </row>
    <row r="1248" s="2" customFormat="1" ht="16.8" customHeight="1">
      <c r="A1248" s="41"/>
      <c r="B1248" s="47"/>
      <c r="C1248" s="319" t="s">
        <v>2096</v>
      </c>
      <c r="D1248" s="319" t="s">
        <v>6022</v>
      </c>
      <c r="E1248" s="20" t="s">
        <v>291</v>
      </c>
      <c r="F1248" s="320">
        <v>1.7430000000000001</v>
      </c>
      <c r="G1248" s="41"/>
      <c r="H1248" s="47"/>
    </row>
    <row r="1249" s="2" customFormat="1" ht="16.8" customHeight="1">
      <c r="A1249" s="41"/>
      <c r="B1249" s="47"/>
      <c r="C1249" s="319" t="s">
        <v>2113</v>
      </c>
      <c r="D1249" s="319" t="s">
        <v>6023</v>
      </c>
      <c r="E1249" s="20" t="s">
        <v>299</v>
      </c>
      <c r="F1249" s="320">
        <v>0.029000000000000001</v>
      </c>
      <c r="G1249" s="41"/>
      <c r="H1249" s="47"/>
    </row>
    <row r="1250" s="2" customFormat="1" ht="16.8" customHeight="1">
      <c r="A1250" s="41"/>
      <c r="B1250" s="47"/>
      <c r="C1250" s="319" t="s">
        <v>2163</v>
      </c>
      <c r="D1250" s="319" t="s">
        <v>6024</v>
      </c>
      <c r="E1250" s="20" t="s">
        <v>291</v>
      </c>
      <c r="F1250" s="320">
        <v>1.1619999999999999</v>
      </c>
      <c r="G1250" s="41"/>
      <c r="H1250" s="47"/>
    </row>
    <row r="1251" s="2" customFormat="1" ht="16.8" customHeight="1">
      <c r="A1251" s="41"/>
      <c r="B1251" s="47"/>
      <c r="C1251" s="319" t="s">
        <v>2334</v>
      </c>
      <c r="D1251" s="319" t="s">
        <v>6025</v>
      </c>
      <c r="E1251" s="20" t="s">
        <v>234</v>
      </c>
      <c r="F1251" s="320">
        <v>11.619999999999999</v>
      </c>
      <c r="G1251" s="41"/>
      <c r="H1251" s="47"/>
    </row>
    <row r="1252" s="2" customFormat="1" ht="16.8" customHeight="1">
      <c r="A1252" s="41"/>
      <c r="B1252" s="47"/>
      <c r="C1252" s="319" t="s">
        <v>2339</v>
      </c>
      <c r="D1252" s="319" t="s">
        <v>6026</v>
      </c>
      <c r="E1252" s="20" t="s">
        <v>234</v>
      </c>
      <c r="F1252" s="320">
        <v>17.469000000000001</v>
      </c>
      <c r="G1252" s="41"/>
      <c r="H1252" s="47"/>
    </row>
    <row r="1253" s="2" customFormat="1" ht="16.8" customHeight="1">
      <c r="A1253" s="41"/>
      <c r="B1253" s="47"/>
      <c r="C1253" s="315" t="s">
        <v>2073</v>
      </c>
      <c r="D1253" s="316" t="s">
        <v>19</v>
      </c>
      <c r="E1253" s="317" t="s">
        <v>19</v>
      </c>
      <c r="F1253" s="318">
        <v>20.739999999999998</v>
      </c>
      <c r="G1253" s="41"/>
      <c r="H1253" s="47"/>
    </row>
    <row r="1254" s="2" customFormat="1" ht="16.8" customHeight="1">
      <c r="A1254" s="41"/>
      <c r="B1254" s="47"/>
      <c r="C1254" s="319" t="s">
        <v>19</v>
      </c>
      <c r="D1254" s="319" t="s">
        <v>2562</v>
      </c>
      <c r="E1254" s="20" t="s">
        <v>19</v>
      </c>
      <c r="F1254" s="320">
        <v>0</v>
      </c>
      <c r="G1254" s="41"/>
      <c r="H1254" s="47"/>
    </row>
    <row r="1255" s="2" customFormat="1" ht="16.8" customHeight="1">
      <c r="A1255" s="41"/>
      <c r="B1255" s="47"/>
      <c r="C1255" s="319" t="s">
        <v>19</v>
      </c>
      <c r="D1255" s="319" t="s">
        <v>2530</v>
      </c>
      <c r="E1255" s="20" t="s">
        <v>19</v>
      </c>
      <c r="F1255" s="320">
        <v>0</v>
      </c>
      <c r="G1255" s="41"/>
      <c r="H1255" s="47"/>
    </row>
    <row r="1256" s="2" customFormat="1" ht="16.8" customHeight="1">
      <c r="A1256" s="41"/>
      <c r="B1256" s="47"/>
      <c r="C1256" s="319" t="s">
        <v>19</v>
      </c>
      <c r="D1256" s="319" t="s">
        <v>4745</v>
      </c>
      <c r="E1256" s="20" t="s">
        <v>19</v>
      </c>
      <c r="F1256" s="320">
        <v>20.739999999999998</v>
      </c>
      <c r="G1256" s="41"/>
      <c r="H1256" s="47"/>
    </row>
    <row r="1257" s="2" customFormat="1" ht="16.8" customHeight="1">
      <c r="A1257" s="41"/>
      <c r="B1257" s="47"/>
      <c r="C1257" s="319" t="s">
        <v>2073</v>
      </c>
      <c r="D1257" s="319" t="s">
        <v>522</v>
      </c>
      <c r="E1257" s="20" t="s">
        <v>19</v>
      </c>
      <c r="F1257" s="320">
        <v>20.739999999999998</v>
      </c>
      <c r="G1257" s="41"/>
      <c r="H1257" s="47"/>
    </row>
    <row r="1258" s="2" customFormat="1" ht="16.8" customHeight="1">
      <c r="A1258" s="41"/>
      <c r="B1258" s="47"/>
      <c r="C1258" s="321" t="s">
        <v>5884</v>
      </c>
      <c r="D1258" s="41"/>
      <c r="E1258" s="41"/>
      <c r="F1258" s="41"/>
      <c r="G1258" s="41"/>
      <c r="H1258" s="47"/>
    </row>
    <row r="1259" s="2" customFormat="1" ht="16.8" customHeight="1">
      <c r="A1259" s="41"/>
      <c r="B1259" s="47"/>
      <c r="C1259" s="319" t="s">
        <v>2559</v>
      </c>
      <c r="D1259" s="319" t="s">
        <v>19</v>
      </c>
      <c r="E1259" s="20" t="s">
        <v>234</v>
      </c>
      <c r="F1259" s="320">
        <v>25.920000000000002</v>
      </c>
      <c r="G1259" s="41"/>
      <c r="H1259" s="47"/>
    </row>
    <row r="1260" s="2" customFormat="1" ht="16.8" customHeight="1">
      <c r="A1260" s="41"/>
      <c r="B1260" s="47"/>
      <c r="C1260" s="319" t="s">
        <v>4769</v>
      </c>
      <c r="D1260" s="319" t="s">
        <v>6029</v>
      </c>
      <c r="E1260" s="20" t="s">
        <v>234</v>
      </c>
      <c r="F1260" s="320">
        <v>42.609999999999999</v>
      </c>
      <c r="G1260" s="41"/>
      <c r="H1260" s="47"/>
    </row>
    <row r="1261" s="2" customFormat="1" ht="16.8" customHeight="1">
      <c r="A1261" s="41"/>
      <c r="B1261" s="47"/>
      <c r="C1261" s="319" t="s">
        <v>4773</v>
      </c>
      <c r="D1261" s="319" t="s">
        <v>6030</v>
      </c>
      <c r="E1261" s="20" t="s">
        <v>234</v>
      </c>
      <c r="F1261" s="320">
        <v>42.609999999999999</v>
      </c>
      <c r="G1261" s="41"/>
      <c r="H1261" s="47"/>
    </row>
    <row r="1262" s="2" customFormat="1" ht="16.8" customHeight="1">
      <c r="A1262" s="41"/>
      <c r="B1262" s="47"/>
      <c r="C1262" s="319" t="s">
        <v>4776</v>
      </c>
      <c r="D1262" s="319" t="s">
        <v>6031</v>
      </c>
      <c r="E1262" s="20" t="s">
        <v>234</v>
      </c>
      <c r="F1262" s="320">
        <v>42.609999999999999</v>
      </c>
      <c r="G1262" s="41"/>
      <c r="H1262" s="47"/>
    </row>
    <row r="1263" s="2" customFormat="1" ht="16.8" customHeight="1">
      <c r="A1263" s="41"/>
      <c r="B1263" s="47"/>
      <c r="C1263" s="319" t="s">
        <v>2339</v>
      </c>
      <c r="D1263" s="319" t="s">
        <v>6026</v>
      </c>
      <c r="E1263" s="20" t="s">
        <v>234</v>
      </c>
      <c r="F1263" s="320">
        <v>17.469000000000001</v>
      </c>
      <c r="G1263" s="41"/>
      <c r="H1263" s="47"/>
    </row>
    <row r="1264" s="2" customFormat="1" ht="26.4" customHeight="1">
      <c r="A1264" s="41"/>
      <c r="B1264" s="47"/>
      <c r="C1264" s="314" t="s">
        <v>6057</v>
      </c>
      <c r="D1264" s="314" t="s">
        <v>114</v>
      </c>
      <c r="E1264" s="41"/>
      <c r="F1264" s="41"/>
      <c r="G1264" s="41"/>
      <c r="H1264" s="47"/>
    </row>
    <row r="1265" s="2" customFormat="1" ht="16.8" customHeight="1">
      <c r="A1265" s="41"/>
      <c r="B1265" s="47"/>
      <c r="C1265" s="315" t="s">
        <v>2566</v>
      </c>
      <c r="D1265" s="316" t="s">
        <v>19</v>
      </c>
      <c r="E1265" s="317" t="s">
        <v>19</v>
      </c>
      <c r="F1265" s="318">
        <v>399.62</v>
      </c>
      <c r="G1265" s="41"/>
      <c r="H1265" s="47"/>
    </row>
    <row r="1266" s="2" customFormat="1" ht="16.8" customHeight="1">
      <c r="A1266" s="41"/>
      <c r="B1266" s="47"/>
      <c r="C1266" s="319" t="s">
        <v>19</v>
      </c>
      <c r="D1266" s="319" t="s">
        <v>2921</v>
      </c>
      <c r="E1266" s="20" t="s">
        <v>19</v>
      </c>
      <c r="F1266" s="320">
        <v>0</v>
      </c>
      <c r="G1266" s="41"/>
      <c r="H1266" s="47"/>
    </row>
    <row r="1267" s="2" customFormat="1" ht="16.8" customHeight="1">
      <c r="A1267" s="41"/>
      <c r="B1267" s="47"/>
      <c r="C1267" s="319" t="s">
        <v>19</v>
      </c>
      <c r="D1267" s="319" t="s">
        <v>19</v>
      </c>
      <c r="E1267" s="20" t="s">
        <v>19</v>
      </c>
      <c r="F1267" s="320">
        <v>0</v>
      </c>
      <c r="G1267" s="41"/>
      <c r="H1267" s="47"/>
    </row>
    <row r="1268" s="2" customFormat="1" ht="16.8" customHeight="1">
      <c r="A1268" s="41"/>
      <c r="B1268" s="47"/>
      <c r="C1268" s="319" t="s">
        <v>19</v>
      </c>
      <c r="D1268" s="319" t="s">
        <v>2587</v>
      </c>
      <c r="E1268" s="20" t="s">
        <v>19</v>
      </c>
      <c r="F1268" s="320">
        <v>34.25</v>
      </c>
      <c r="G1268" s="41"/>
      <c r="H1268" s="47"/>
    </row>
    <row r="1269" s="2" customFormat="1" ht="16.8" customHeight="1">
      <c r="A1269" s="41"/>
      <c r="B1269" s="47"/>
      <c r="C1269" s="319" t="s">
        <v>19</v>
      </c>
      <c r="D1269" s="319" t="s">
        <v>2589</v>
      </c>
      <c r="E1269" s="20" t="s">
        <v>19</v>
      </c>
      <c r="F1269" s="320">
        <v>142.44999999999999</v>
      </c>
      <c r="G1269" s="41"/>
      <c r="H1269" s="47"/>
    </row>
    <row r="1270" s="2" customFormat="1" ht="16.8" customHeight="1">
      <c r="A1270" s="41"/>
      <c r="B1270" s="47"/>
      <c r="C1270" s="319" t="s">
        <v>19</v>
      </c>
      <c r="D1270" s="319" t="s">
        <v>2599</v>
      </c>
      <c r="E1270" s="20" t="s">
        <v>19</v>
      </c>
      <c r="F1270" s="320">
        <v>11.34</v>
      </c>
      <c r="G1270" s="41"/>
      <c r="H1270" s="47"/>
    </row>
    <row r="1271" s="2" customFormat="1" ht="16.8" customHeight="1">
      <c r="A1271" s="41"/>
      <c r="B1271" s="47"/>
      <c r="C1271" s="319" t="s">
        <v>19</v>
      </c>
      <c r="D1271" s="319" t="s">
        <v>2605</v>
      </c>
      <c r="E1271" s="20" t="s">
        <v>19</v>
      </c>
      <c r="F1271" s="320">
        <v>211.58000000000001</v>
      </c>
      <c r="G1271" s="41"/>
      <c r="H1271" s="47"/>
    </row>
    <row r="1272" s="2" customFormat="1" ht="16.8" customHeight="1">
      <c r="A1272" s="41"/>
      <c r="B1272" s="47"/>
      <c r="C1272" s="319" t="s">
        <v>2566</v>
      </c>
      <c r="D1272" s="319" t="s">
        <v>243</v>
      </c>
      <c r="E1272" s="20" t="s">
        <v>19</v>
      </c>
      <c r="F1272" s="320">
        <v>399.62</v>
      </c>
      <c r="G1272" s="41"/>
      <c r="H1272" s="47"/>
    </row>
    <row r="1273" s="2" customFormat="1" ht="16.8" customHeight="1">
      <c r="A1273" s="41"/>
      <c r="B1273" s="47"/>
      <c r="C1273" s="321" t="s">
        <v>5884</v>
      </c>
      <c r="D1273" s="41"/>
      <c r="E1273" s="41"/>
      <c r="F1273" s="41"/>
      <c r="G1273" s="41"/>
      <c r="H1273" s="47"/>
    </row>
    <row r="1274" s="2" customFormat="1" ht="16.8" customHeight="1">
      <c r="A1274" s="41"/>
      <c r="B1274" s="47"/>
      <c r="C1274" s="319" t="s">
        <v>4842</v>
      </c>
      <c r="D1274" s="319" t="s">
        <v>6058</v>
      </c>
      <c r="E1274" s="20" t="s">
        <v>234</v>
      </c>
      <c r="F1274" s="320">
        <v>399.62</v>
      </c>
      <c r="G1274" s="41"/>
      <c r="H1274" s="47"/>
    </row>
    <row r="1275" s="2" customFormat="1" ht="16.8" customHeight="1">
      <c r="A1275" s="41"/>
      <c r="B1275" s="47"/>
      <c r="C1275" s="319" t="s">
        <v>2907</v>
      </c>
      <c r="D1275" s="319" t="s">
        <v>6037</v>
      </c>
      <c r="E1275" s="20" t="s">
        <v>234</v>
      </c>
      <c r="F1275" s="320">
        <v>399.62</v>
      </c>
      <c r="G1275" s="41"/>
      <c r="H1275" s="47"/>
    </row>
    <row r="1276" s="2" customFormat="1" ht="16.8" customHeight="1">
      <c r="A1276" s="41"/>
      <c r="B1276" s="47"/>
      <c r="C1276" s="319" t="s">
        <v>2912</v>
      </c>
      <c r="D1276" s="319" t="s">
        <v>6038</v>
      </c>
      <c r="E1276" s="20" t="s">
        <v>234</v>
      </c>
      <c r="F1276" s="320">
        <v>399.62</v>
      </c>
      <c r="G1276" s="41"/>
      <c r="H1276" s="47"/>
    </row>
    <row r="1277" s="2" customFormat="1" ht="16.8" customHeight="1">
      <c r="A1277" s="41"/>
      <c r="B1277" s="47"/>
      <c r="C1277" s="315" t="s">
        <v>4785</v>
      </c>
      <c r="D1277" s="316" t="s">
        <v>19</v>
      </c>
      <c r="E1277" s="317" t="s">
        <v>19</v>
      </c>
      <c r="F1277" s="318">
        <v>26.649999999999999</v>
      </c>
      <c r="G1277" s="41"/>
      <c r="H1277" s="47"/>
    </row>
    <row r="1278" s="2" customFormat="1" ht="16.8" customHeight="1">
      <c r="A1278" s="41"/>
      <c r="B1278" s="47"/>
      <c r="C1278" s="319" t="s">
        <v>19</v>
      </c>
      <c r="D1278" s="319" t="s">
        <v>4853</v>
      </c>
      <c r="E1278" s="20" t="s">
        <v>19</v>
      </c>
      <c r="F1278" s="320">
        <v>0</v>
      </c>
      <c r="G1278" s="41"/>
      <c r="H1278" s="47"/>
    </row>
    <row r="1279" s="2" customFormat="1" ht="16.8" customHeight="1">
      <c r="A1279" s="41"/>
      <c r="B1279" s="47"/>
      <c r="C1279" s="319" t="s">
        <v>19</v>
      </c>
      <c r="D1279" s="319" t="s">
        <v>4786</v>
      </c>
      <c r="E1279" s="20" t="s">
        <v>19</v>
      </c>
      <c r="F1279" s="320">
        <v>26.649999999999999</v>
      </c>
      <c r="G1279" s="41"/>
      <c r="H1279" s="47"/>
    </row>
    <row r="1280" s="2" customFormat="1" ht="16.8" customHeight="1">
      <c r="A1280" s="41"/>
      <c r="B1280" s="47"/>
      <c r="C1280" s="319" t="s">
        <v>4785</v>
      </c>
      <c r="D1280" s="319" t="s">
        <v>522</v>
      </c>
      <c r="E1280" s="20" t="s">
        <v>19</v>
      </c>
      <c r="F1280" s="320">
        <v>26.649999999999999</v>
      </c>
      <c r="G1280" s="41"/>
      <c r="H1280" s="47"/>
    </row>
    <row r="1281" s="2" customFormat="1" ht="16.8" customHeight="1">
      <c r="A1281" s="41"/>
      <c r="B1281" s="47"/>
      <c r="C1281" s="321" t="s">
        <v>5884</v>
      </c>
      <c r="D1281" s="41"/>
      <c r="E1281" s="41"/>
      <c r="F1281" s="41"/>
      <c r="G1281" s="41"/>
      <c r="H1281" s="47"/>
    </row>
    <row r="1282" s="2" customFormat="1" ht="16.8" customHeight="1">
      <c r="A1282" s="41"/>
      <c r="B1282" s="47"/>
      <c r="C1282" s="319" t="s">
        <v>1605</v>
      </c>
      <c r="D1282" s="319" t="s">
        <v>19</v>
      </c>
      <c r="E1282" s="20" t="s">
        <v>234</v>
      </c>
      <c r="F1282" s="320">
        <v>163.78</v>
      </c>
      <c r="G1282" s="41"/>
      <c r="H1282" s="47"/>
    </row>
    <row r="1283" s="2" customFormat="1" ht="16.8" customHeight="1">
      <c r="A1283" s="41"/>
      <c r="B1283" s="47"/>
      <c r="C1283" s="319" t="s">
        <v>2826</v>
      </c>
      <c r="D1283" s="319" t="s">
        <v>6039</v>
      </c>
      <c r="E1283" s="20" t="s">
        <v>234</v>
      </c>
      <c r="F1283" s="320">
        <v>78.480000000000004</v>
      </c>
      <c r="G1283" s="41"/>
      <c r="H1283" s="47"/>
    </row>
    <row r="1284" s="2" customFormat="1" ht="16.8" customHeight="1">
      <c r="A1284" s="41"/>
      <c r="B1284" s="47"/>
      <c r="C1284" s="319" t="s">
        <v>2831</v>
      </c>
      <c r="D1284" s="319" t="s">
        <v>6040</v>
      </c>
      <c r="E1284" s="20" t="s">
        <v>234</v>
      </c>
      <c r="F1284" s="320">
        <v>78.480000000000004</v>
      </c>
      <c r="G1284" s="41"/>
      <c r="H1284" s="47"/>
    </row>
    <row r="1285" s="2" customFormat="1" ht="16.8" customHeight="1">
      <c r="A1285" s="41"/>
      <c r="B1285" s="47"/>
      <c r="C1285" s="319" t="s">
        <v>4823</v>
      </c>
      <c r="D1285" s="319" t="s">
        <v>6059</v>
      </c>
      <c r="E1285" s="20" t="s">
        <v>234</v>
      </c>
      <c r="F1285" s="320">
        <v>26.649999999999999</v>
      </c>
      <c r="G1285" s="41"/>
      <c r="H1285" s="47"/>
    </row>
    <row r="1286" s="2" customFormat="1" ht="16.8" customHeight="1">
      <c r="A1286" s="41"/>
      <c r="B1286" s="47"/>
      <c r="C1286" s="315" t="s">
        <v>2574</v>
      </c>
      <c r="D1286" s="316" t="s">
        <v>19</v>
      </c>
      <c r="E1286" s="317" t="s">
        <v>19</v>
      </c>
      <c r="F1286" s="318">
        <v>14.32</v>
      </c>
      <c r="G1286" s="41"/>
      <c r="H1286" s="47"/>
    </row>
    <row r="1287" s="2" customFormat="1" ht="16.8" customHeight="1">
      <c r="A1287" s="41"/>
      <c r="B1287" s="47"/>
      <c r="C1287" s="319" t="s">
        <v>19</v>
      </c>
      <c r="D1287" s="319" t="s">
        <v>2992</v>
      </c>
      <c r="E1287" s="20" t="s">
        <v>19</v>
      </c>
      <c r="F1287" s="320">
        <v>0</v>
      </c>
      <c r="G1287" s="41"/>
      <c r="H1287" s="47"/>
    </row>
    <row r="1288" s="2" customFormat="1" ht="16.8" customHeight="1">
      <c r="A1288" s="41"/>
      <c r="B1288" s="47"/>
      <c r="C1288" s="319" t="s">
        <v>19</v>
      </c>
      <c r="D1288" s="319" t="s">
        <v>4787</v>
      </c>
      <c r="E1288" s="20" t="s">
        <v>19</v>
      </c>
      <c r="F1288" s="320">
        <v>14.32</v>
      </c>
      <c r="G1288" s="41"/>
      <c r="H1288" s="47"/>
    </row>
    <row r="1289" s="2" customFormat="1" ht="16.8" customHeight="1">
      <c r="A1289" s="41"/>
      <c r="B1289" s="47"/>
      <c r="C1289" s="319" t="s">
        <v>2574</v>
      </c>
      <c r="D1289" s="319" t="s">
        <v>522</v>
      </c>
      <c r="E1289" s="20" t="s">
        <v>19</v>
      </c>
      <c r="F1289" s="320">
        <v>14.32</v>
      </c>
      <c r="G1289" s="41"/>
      <c r="H1289" s="47"/>
    </row>
    <row r="1290" s="2" customFormat="1" ht="16.8" customHeight="1">
      <c r="A1290" s="41"/>
      <c r="B1290" s="47"/>
      <c r="C1290" s="321" t="s">
        <v>5884</v>
      </c>
      <c r="D1290" s="41"/>
      <c r="E1290" s="41"/>
      <c r="F1290" s="41"/>
      <c r="G1290" s="41"/>
      <c r="H1290" s="47"/>
    </row>
    <row r="1291" s="2" customFormat="1" ht="16.8" customHeight="1">
      <c r="A1291" s="41"/>
      <c r="B1291" s="47"/>
      <c r="C1291" s="319" t="s">
        <v>1605</v>
      </c>
      <c r="D1291" s="319" t="s">
        <v>19</v>
      </c>
      <c r="E1291" s="20" t="s">
        <v>234</v>
      </c>
      <c r="F1291" s="320">
        <v>163.78</v>
      </c>
      <c r="G1291" s="41"/>
      <c r="H1291" s="47"/>
    </row>
    <row r="1292" s="2" customFormat="1" ht="16.8" customHeight="1">
      <c r="A1292" s="41"/>
      <c r="B1292" s="47"/>
      <c r="C1292" s="319" t="s">
        <v>2826</v>
      </c>
      <c r="D1292" s="319" t="s">
        <v>6039</v>
      </c>
      <c r="E1292" s="20" t="s">
        <v>234</v>
      </c>
      <c r="F1292" s="320">
        <v>78.480000000000004</v>
      </c>
      <c r="G1292" s="41"/>
      <c r="H1292" s="47"/>
    </row>
    <row r="1293" s="2" customFormat="1" ht="16.8" customHeight="1">
      <c r="A1293" s="41"/>
      <c r="B1293" s="47"/>
      <c r="C1293" s="319" t="s">
        <v>2831</v>
      </c>
      <c r="D1293" s="319" t="s">
        <v>6040</v>
      </c>
      <c r="E1293" s="20" t="s">
        <v>234</v>
      </c>
      <c r="F1293" s="320">
        <v>78.480000000000004</v>
      </c>
      <c r="G1293" s="41"/>
      <c r="H1293" s="47"/>
    </row>
    <row r="1294" s="2" customFormat="1" ht="16.8" customHeight="1">
      <c r="A1294" s="41"/>
      <c r="B1294" s="47"/>
      <c r="C1294" s="319" t="s">
        <v>2857</v>
      </c>
      <c r="D1294" s="319" t="s">
        <v>6043</v>
      </c>
      <c r="E1294" s="20" t="s">
        <v>234</v>
      </c>
      <c r="F1294" s="320">
        <v>50.890000000000001</v>
      </c>
      <c r="G1294" s="41"/>
      <c r="H1294" s="47"/>
    </row>
    <row r="1295" s="2" customFormat="1" ht="16.8" customHeight="1">
      <c r="A1295" s="41"/>
      <c r="B1295" s="47"/>
      <c r="C1295" s="315" t="s">
        <v>2576</v>
      </c>
      <c r="D1295" s="316" t="s">
        <v>19</v>
      </c>
      <c r="E1295" s="317" t="s">
        <v>19</v>
      </c>
      <c r="F1295" s="318">
        <v>0.70999999999999996</v>
      </c>
      <c r="G1295" s="41"/>
      <c r="H1295" s="47"/>
    </row>
    <row r="1296" s="2" customFormat="1" ht="16.8" customHeight="1">
      <c r="A1296" s="41"/>
      <c r="B1296" s="47"/>
      <c r="C1296" s="319" t="s">
        <v>19</v>
      </c>
      <c r="D1296" s="319" t="s">
        <v>2993</v>
      </c>
      <c r="E1296" s="20" t="s">
        <v>19</v>
      </c>
      <c r="F1296" s="320">
        <v>0</v>
      </c>
      <c r="G1296" s="41"/>
      <c r="H1296" s="47"/>
    </row>
    <row r="1297" s="2" customFormat="1" ht="16.8" customHeight="1">
      <c r="A1297" s="41"/>
      <c r="B1297" s="47"/>
      <c r="C1297" s="319" t="s">
        <v>19</v>
      </c>
      <c r="D1297" s="319" t="s">
        <v>521</v>
      </c>
      <c r="E1297" s="20" t="s">
        <v>19</v>
      </c>
      <c r="F1297" s="320">
        <v>0.70999999999999996</v>
      </c>
      <c r="G1297" s="41"/>
      <c r="H1297" s="47"/>
    </row>
    <row r="1298" s="2" customFormat="1" ht="16.8" customHeight="1">
      <c r="A1298" s="41"/>
      <c r="B1298" s="47"/>
      <c r="C1298" s="319" t="s">
        <v>2576</v>
      </c>
      <c r="D1298" s="319" t="s">
        <v>522</v>
      </c>
      <c r="E1298" s="20" t="s">
        <v>19</v>
      </c>
      <c r="F1298" s="320">
        <v>0.70999999999999996</v>
      </c>
      <c r="G1298" s="41"/>
      <c r="H1298" s="47"/>
    </row>
    <row r="1299" s="2" customFormat="1" ht="16.8" customHeight="1">
      <c r="A1299" s="41"/>
      <c r="B1299" s="47"/>
      <c r="C1299" s="321" t="s">
        <v>5884</v>
      </c>
      <c r="D1299" s="41"/>
      <c r="E1299" s="41"/>
      <c r="F1299" s="41"/>
      <c r="G1299" s="41"/>
      <c r="H1299" s="47"/>
    </row>
    <row r="1300" s="2" customFormat="1" ht="16.8" customHeight="1">
      <c r="A1300" s="41"/>
      <c r="B1300" s="47"/>
      <c r="C1300" s="319" t="s">
        <v>1605</v>
      </c>
      <c r="D1300" s="319" t="s">
        <v>19</v>
      </c>
      <c r="E1300" s="20" t="s">
        <v>234</v>
      </c>
      <c r="F1300" s="320">
        <v>163.78</v>
      </c>
      <c r="G1300" s="41"/>
      <c r="H1300" s="47"/>
    </row>
    <row r="1301" s="2" customFormat="1" ht="16.8" customHeight="1">
      <c r="A1301" s="41"/>
      <c r="B1301" s="47"/>
      <c r="C1301" s="319" t="s">
        <v>2826</v>
      </c>
      <c r="D1301" s="319" t="s">
        <v>6039</v>
      </c>
      <c r="E1301" s="20" t="s">
        <v>234</v>
      </c>
      <c r="F1301" s="320">
        <v>78.480000000000004</v>
      </c>
      <c r="G1301" s="41"/>
      <c r="H1301" s="47"/>
    </row>
    <row r="1302" s="2" customFormat="1" ht="16.8" customHeight="1">
      <c r="A1302" s="41"/>
      <c r="B1302" s="47"/>
      <c r="C1302" s="319" t="s">
        <v>2831</v>
      </c>
      <c r="D1302" s="319" t="s">
        <v>6040</v>
      </c>
      <c r="E1302" s="20" t="s">
        <v>234</v>
      </c>
      <c r="F1302" s="320">
        <v>78.480000000000004</v>
      </c>
      <c r="G1302" s="41"/>
      <c r="H1302" s="47"/>
    </row>
    <row r="1303" s="2" customFormat="1" ht="16.8" customHeight="1">
      <c r="A1303" s="41"/>
      <c r="B1303" s="47"/>
      <c r="C1303" s="319" t="s">
        <v>2865</v>
      </c>
      <c r="D1303" s="319" t="s">
        <v>6044</v>
      </c>
      <c r="E1303" s="20" t="s">
        <v>234</v>
      </c>
      <c r="F1303" s="320">
        <v>0.93999999999999995</v>
      </c>
      <c r="G1303" s="41"/>
      <c r="H1303" s="47"/>
    </row>
    <row r="1304" s="2" customFormat="1" ht="16.8" customHeight="1">
      <c r="A1304" s="41"/>
      <c r="B1304" s="47"/>
      <c r="C1304" s="315" t="s">
        <v>2578</v>
      </c>
      <c r="D1304" s="316" t="s">
        <v>19</v>
      </c>
      <c r="E1304" s="317" t="s">
        <v>19</v>
      </c>
      <c r="F1304" s="318">
        <v>41.299999999999997</v>
      </c>
      <c r="G1304" s="41"/>
      <c r="H1304" s="47"/>
    </row>
    <row r="1305" s="2" customFormat="1" ht="16.8" customHeight="1">
      <c r="A1305" s="41"/>
      <c r="B1305" s="47"/>
      <c r="C1305" s="319" t="s">
        <v>19</v>
      </c>
      <c r="D1305" s="319" t="s">
        <v>2978</v>
      </c>
      <c r="E1305" s="20" t="s">
        <v>19</v>
      </c>
      <c r="F1305" s="320">
        <v>0</v>
      </c>
      <c r="G1305" s="41"/>
      <c r="H1305" s="47"/>
    </row>
    <row r="1306" s="2" customFormat="1" ht="16.8" customHeight="1">
      <c r="A1306" s="41"/>
      <c r="B1306" s="47"/>
      <c r="C1306" s="319" t="s">
        <v>19</v>
      </c>
      <c r="D1306" s="319" t="s">
        <v>4850</v>
      </c>
      <c r="E1306" s="20" t="s">
        <v>19</v>
      </c>
      <c r="F1306" s="320">
        <v>41.299999999999997</v>
      </c>
      <c r="G1306" s="41"/>
      <c r="H1306" s="47"/>
    </row>
    <row r="1307" s="2" customFormat="1" ht="16.8" customHeight="1">
      <c r="A1307" s="41"/>
      <c r="B1307" s="47"/>
      <c r="C1307" s="319" t="s">
        <v>2578</v>
      </c>
      <c r="D1307" s="319" t="s">
        <v>522</v>
      </c>
      <c r="E1307" s="20" t="s">
        <v>19</v>
      </c>
      <c r="F1307" s="320">
        <v>41.299999999999997</v>
      </c>
      <c r="G1307" s="41"/>
      <c r="H1307" s="47"/>
    </row>
    <row r="1308" s="2" customFormat="1" ht="16.8" customHeight="1">
      <c r="A1308" s="41"/>
      <c r="B1308" s="47"/>
      <c r="C1308" s="321" t="s">
        <v>5884</v>
      </c>
      <c r="D1308" s="41"/>
      <c r="E1308" s="41"/>
      <c r="F1308" s="41"/>
      <c r="G1308" s="41"/>
      <c r="H1308" s="47"/>
    </row>
    <row r="1309" s="2" customFormat="1" ht="16.8" customHeight="1">
      <c r="A1309" s="41"/>
      <c r="B1309" s="47"/>
      <c r="C1309" s="319" t="s">
        <v>1605</v>
      </c>
      <c r="D1309" s="319" t="s">
        <v>19</v>
      </c>
      <c r="E1309" s="20" t="s">
        <v>234</v>
      </c>
      <c r="F1309" s="320">
        <v>163.78</v>
      </c>
      <c r="G1309" s="41"/>
      <c r="H1309" s="47"/>
    </row>
    <row r="1310" s="2" customFormat="1" ht="16.8" customHeight="1">
      <c r="A1310" s="41"/>
      <c r="B1310" s="47"/>
      <c r="C1310" s="319" t="s">
        <v>2644</v>
      </c>
      <c r="D1310" s="319" t="s">
        <v>5985</v>
      </c>
      <c r="E1310" s="20" t="s">
        <v>234</v>
      </c>
      <c r="F1310" s="320">
        <v>413.738</v>
      </c>
      <c r="G1310" s="41"/>
      <c r="H1310" s="47"/>
    </row>
    <row r="1311" s="2" customFormat="1" ht="16.8" customHeight="1">
      <c r="A1311" s="41"/>
      <c r="B1311" s="47"/>
      <c r="C1311" s="319" t="s">
        <v>2650</v>
      </c>
      <c r="D1311" s="319" t="s">
        <v>6045</v>
      </c>
      <c r="E1311" s="20" t="s">
        <v>234</v>
      </c>
      <c r="F1311" s="320">
        <v>41.299999999999997</v>
      </c>
      <c r="G1311" s="41"/>
      <c r="H1311" s="47"/>
    </row>
    <row r="1312" s="2" customFormat="1" ht="16.8" customHeight="1">
      <c r="A1312" s="41"/>
      <c r="B1312" s="47"/>
      <c r="C1312" s="319" t="s">
        <v>2691</v>
      </c>
      <c r="D1312" s="319" t="s">
        <v>5986</v>
      </c>
      <c r="E1312" s="20" t="s">
        <v>234</v>
      </c>
      <c r="F1312" s="320">
        <v>1282.76</v>
      </c>
      <c r="G1312" s="41"/>
      <c r="H1312" s="47"/>
    </row>
    <row r="1313" s="2" customFormat="1" ht="16.8" customHeight="1">
      <c r="A1313" s="41"/>
      <c r="B1313" s="47"/>
      <c r="C1313" s="315" t="s">
        <v>468</v>
      </c>
      <c r="D1313" s="316" t="s">
        <v>19</v>
      </c>
      <c r="E1313" s="317" t="s">
        <v>19</v>
      </c>
      <c r="F1313" s="318">
        <v>56.920000000000002</v>
      </c>
      <c r="G1313" s="41"/>
      <c r="H1313" s="47"/>
    </row>
    <row r="1314" s="2" customFormat="1" ht="16.8" customHeight="1">
      <c r="A1314" s="41"/>
      <c r="B1314" s="47"/>
      <c r="C1314" s="319" t="s">
        <v>19</v>
      </c>
      <c r="D1314" s="319" t="s">
        <v>2968</v>
      </c>
      <c r="E1314" s="20" t="s">
        <v>19</v>
      </c>
      <c r="F1314" s="320">
        <v>0</v>
      </c>
      <c r="G1314" s="41"/>
      <c r="H1314" s="47"/>
    </row>
    <row r="1315" s="2" customFormat="1" ht="16.8" customHeight="1">
      <c r="A1315" s="41"/>
      <c r="B1315" s="47"/>
      <c r="C1315" s="319" t="s">
        <v>19</v>
      </c>
      <c r="D1315" s="319" t="s">
        <v>2974</v>
      </c>
      <c r="E1315" s="20" t="s">
        <v>19</v>
      </c>
      <c r="F1315" s="320">
        <v>0</v>
      </c>
      <c r="G1315" s="41"/>
      <c r="H1315" s="47"/>
    </row>
    <row r="1316" s="2" customFormat="1" ht="16.8" customHeight="1">
      <c r="A1316" s="41"/>
      <c r="B1316" s="47"/>
      <c r="C1316" s="319" t="s">
        <v>19</v>
      </c>
      <c r="D1316" s="319" t="s">
        <v>524</v>
      </c>
      <c r="E1316" s="20" t="s">
        <v>19</v>
      </c>
      <c r="F1316" s="320">
        <v>0</v>
      </c>
      <c r="G1316" s="41"/>
      <c r="H1316" s="47"/>
    </row>
    <row r="1317" s="2" customFormat="1" ht="16.8" customHeight="1">
      <c r="A1317" s="41"/>
      <c r="B1317" s="47"/>
      <c r="C1317" s="319" t="s">
        <v>19</v>
      </c>
      <c r="D1317" s="319" t="s">
        <v>4675</v>
      </c>
      <c r="E1317" s="20" t="s">
        <v>19</v>
      </c>
      <c r="F1317" s="320">
        <v>56.920000000000002</v>
      </c>
      <c r="G1317" s="41"/>
      <c r="H1317" s="47"/>
    </row>
    <row r="1318" s="2" customFormat="1" ht="16.8" customHeight="1">
      <c r="A1318" s="41"/>
      <c r="B1318" s="47"/>
      <c r="C1318" s="319" t="s">
        <v>468</v>
      </c>
      <c r="D1318" s="319" t="s">
        <v>522</v>
      </c>
      <c r="E1318" s="20" t="s">
        <v>19</v>
      </c>
      <c r="F1318" s="320">
        <v>56.920000000000002</v>
      </c>
      <c r="G1318" s="41"/>
      <c r="H1318" s="47"/>
    </row>
    <row r="1319" s="2" customFormat="1" ht="16.8" customHeight="1">
      <c r="A1319" s="41"/>
      <c r="B1319" s="47"/>
      <c r="C1319" s="321" t="s">
        <v>5884</v>
      </c>
      <c r="D1319" s="41"/>
      <c r="E1319" s="41"/>
      <c r="F1319" s="41"/>
      <c r="G1319" s="41"/>
      <c r="H1319" s="47"/>
    </row>
    <row r="1320" s="2" customFormat="1" ht="16.8" customHeight="1">
      <c r="A1320" s="41"/>
      <c r="B1320" s="47"/>
      <c r="C1320" s="319" t="s">
        <v>1605</v>
      </c>
      <c r="D1320" s="319" t="s">
        <v>19</v>
      </c>
      <c r="E1320" s="20" t="s">
        <v>234</v>
      </c>
      <c r="F1320" s="320">
        <v>163.78</v>
      </c>
      <c r="G1320" s="41"/>
      <c r="H1320" s="47"/>
    </row>
    <row r="1321" s="2" customFormat="1" ht="16.8" customHeight="1">
      <c r="A1321" s="41"/>
      <c r="B1321" s="47"/>
      <c r="C1321" s="319" t="s">
        <v>2644</v>
      </c>
      <c r="D1321" s="319" t="s">
        <v>5985</v>
      </c>
      <c r="E1321" s="20" t="s">
        <v>234</v>
      </c>
      <c r="F1321" s="320">
        <v>413.738</v>
      </c>
      <c r="G1321" s="41"/>
      <c r="H1321" s="47"/>
    </row>
    <row r="1322" s="2" customFormat="1" ht="16.8" customHeight="1">
      <c r="A1322" s="41"/>
      <c r="B1322" s="47"/>
      <c r="C1322" s="319" t="s">
        <v>2691</v>
      </c>
      <c r="D1322" s="319" t="s">
        <v>5986</v>
      </c>
      <c r="E1322" s="20" t="s">
        <v>234</v>
      </c>
      <c r="F1322" s="320">
        <v>1282.76</v>
      </c>
      <c r="G1322" s="41"/>
      <c r="H1322" s="47"/>
    </row>
    <row r="1323" s="2" customFormat="1" ht="16.8" customHeight="1">
      <c r="A1323" s="41"/>
      <c r="B1323" s="47"/>
      <c r="C1323" s="319" t="s">
        <v>2659</v>
      </c>
      <c r="D1323" s="319" t="s">
        <v>5987</v>
      </c>
      <c r="E1323" s="20" t="s">
        <v>234</v>
      </c>
      <c r="F1323" s="320">
        <v>1241.46</v>
      </c>
      <c r="G1323" s="41"/>
      <c r="H1323" s="47"/>
    </row>
    <row r="1324" s="2" customFormat="1" ht="16.8" customHeight="1">
      <c r="A1324" s="41"/>
      <c r="B1324" s="47"/>
      <c r="C1324" s="315" t="s">
        <v>2587</v>
      </c>
      <c r="D1324" s="316" t="s">
        <v>19</v>
      </c>
      <c r="E1324" s="317" t="s">
        <v>19</v>
      </c>
      <c r="F1324" s="318">
        <v>4.8499999999999996</v>
      </c>
      <c r="G1324" s="41"/>
      <c r="H1324" s="47"/>
    </row>
    <row r="1325" s="2" customFormat="1" ht="16.8" customHeight="1">
      <c r="A1325" s="41"/>
      <c r="B1325" s="47"/>
      <c r="C1325" s="319" t="s">
        <v>19</v>
      </c>
      <c r="D1325" s="319" t="s">
        <v>2775</v>
      </c>
      <c r="E1325" s="20" t="s">
        <v>19</v>
      </c>
      <c r="F1325" s="320">
        <v>0</v>
      </c>
      <c r="G1325" s="41"/>
      <c r="H1325" s="47"/>
    </row>
    <row r="1326" s="2" customFormat="1" ht="16.8" customHeight="1">
      <c r="A1326" s="41"/>
      <c r="B1326" s="47"/>
      <c r="C1326" s="319" t="s">
        <v>19</v>
      </c>
      <c r="D1326" s="319" t="s">
        <v>2930</v>
      </c>
      <c r="E1326" s="20" t="s">
        <v>19</v>
      </c>
      <c r="F1326" s="320">
        <v>0</v>
      </c>
      <c r="G1326" s="41"/>
      <c r="H1326" s="47"/>
    </row>
    <row r="1327" s="2" customFormat="1" ht="16.8" customHeight="1">
      <c r="A1327" s="41"/>
      <c r="B1327" s="47"/>
      <c r="C1327" s="319" t="s">
        <v>19</v>
      </c>
      <c r="D1327" s="319" t="s">
        <v>4847</v>
      </c>
      <c r="E1327" s="20" t="s">
        <v>19</v>
      </c>
      <c r="F1327" s="320">
        <v>4.8499999999999996</v>
      </c>
      <c r="G1327" s="41"/>
      <c r="H1327" s="47"/>
    </row>
    <row r="1328" s="2" customFormat="1" ht="16.8" customHeight="1">
      <c r="A1328" s="41"/>
      <c r="B1328" s="47"/>
      <c r="C1328" s="319" t="s">
        <v>2587</v>
      </c>
      <c r="D1328" s="319" t="s">
        <v>522</v>
      </c>
      <c r="E1328" s="20" t="s">
        <v>19</v>
      </c>
      <c r="F1328" s="320">
        <v>4.8499999999999996</v>
      </c>
      <c r="G1328" s="41"/>
      <c r="H1328" s="47"/>
    </row>
    <row r="1329" s="2" customFormat="1" ht="16.8" customHeight="1">
      <c r="A1329" s="41"/>
      <c r="B1329" s="47"/>
      <c r="C1329" s="321" t="s">
        <v>5884</v>
      </c>
      <c r="D1329" s="41"/>
      <c r="E1329" s="41"/>
      <c r="F1329" s="41"/>
      <c r="G1329" s="41"/>
      <c r="H1329" s="47"/>
    </row>
    <row r="1330" s="2" customFormat="1" ht="16.8" customHeight="1">
      <c r="A1330" s="41"/>
      <c r="B1330" s="47"/>
      <c r="C1330" s="319" t="s">
        <v>2927</v>
      </c>
      <c r="D1330" s="319" t="s">
        <v>19</v>
      </c>
      <c r="E1330" s="20" t="s">
        <v>234</v>
      </c>
      <c r="F1330" s="320">
        <v>27.870000000000001</v>
      </c>
      <c r="G1330" s="41"/>
      <c r="H1330" s="47"/>
    </row>
    <row r="1331" s="2" customFormat="1" ht="16.8" customHeight="1">
      <c r="A1331" s="41"/>
      <c r="B1331" s="47"/>
      <c r="C1331" s="319" t="s">
        <v>2780</v>
      </c>
      <c r="D1331" s="319" t="s">
        <v>5990</v>
      </c>
      <c r="E1331" s="20" t="s">
        <v>234</v>
      </c>
      <c r="F1331" s="320">
        <v>34.25</v>
      </c>
      <c r="G1331" s="41"/>
      <c r="H1331" s="47"/>
    </row>
    <row r="1332" s="2" customFormat="1" ht="16.8" customHeight="1">
      <c r="A1332" s="41"/>
      <c r="B1332" s="47"/>
      <c r="C1332" s="319" t="s">
        <v>2805</v>
      </c>
      <c r="D1332" s="319" t="s">
        <v>5992</v>
      </c>
      <c r="E1332" s="20" t="s">
        <v>234</v>
      </c>
      <c r="F1332" s="320">
        <v>34.25</v>
      </c>
      <c r="G1332" s="41"/>
      <c r="H1332" s="47"/>
    </row>
    <row r="1333" s="2" customFormat="1" ht="16.8" customHeight="1">
      <c r="A1333" s="41"/>
      <c r="B1333" s="47"/>
      <c r="C1333" s="319" t="s">
        <v>4842</v>
      </c>
      <c r="D1333" s="319" t="s">
        <v>6058</v>
      </c>
      <c r="E1333" s="20" t="s">
        <v>234</v>
      </c>
      <c r="F1333" s="320">
        <v>399.62</v>
      </c>
      <c r="G1333" s="41"/>
      <c r="H1333" s="47"/>
    </row>
    <row r="1334" s="2" customFormat="1" ht="16.8" customHeight="1">
      <c r="A1334" s="41"/>
      <c r="B1334" s="47"/>
      <c r="C1334" s="315" t="s">
        <v>2589</v>
      </c>
      <c r="D1334" s="316" t="s">
        <v>19</v>
      </c>
      <c r="E1334" s="317" t="s">
        <v>19</v>
      </c>
      <c r="F1334" s="318">
        <v>20.309999999999999</v>
      </c>
      <c r="G1334" s="41"/>
      <c r="H1334" s="47"/>
    </row>
    <row r="1335" s="2" customFormat="1" ht="16.8" customHeight="1">
      <c r="A1335" s="41"/>
      <c r="B1335" s="47"/>
      <c r="C1335" s="319" t="s">
        <v>19</v>
      </c>
      <c r="D1335" s="319" t="s">
        <v>2931</v>
      </c>
      <c r="E1335" s="20" t="s">
        <v>19</v>
      </c>
      <c r="F1335" s="320">
        <v>0</v>
      </c>
      <c r="G1335" s="41"/>
      <c r="H1335" s="47"/>
    </row>
    <row r="1336" s="2" customFormat="1" ht="16.8" customHeight="1">
      <c r="A1336" s="41"/>
      <c r="B1336" s="47"/>
      <c r="C1336" s="319" t="s">
        <v>19</v>
      </c>
      <c r="D1336" s="319" t="s">
        <v>4694</v>
      </c>
      <c r="E1336" s="20" t="s">
        <v>19</v>
      </c>
      <c r="F1336" s="320">
        <v>20.309999999999999</v>
      </c>
      <c r="G1336" s="41"/>
      <c r="H1336" s="47"/>
    </row>
    <row r="1337" s="2" customFormat="1" ht="16.8" customHeight="1">
      <c r="A1337" s="41"/>
      <c r="B1337" s="47"/>
      <c r="C1337" s="319" t="s">
        <v>2589</v>
      </c>
      <c r="D1337" s="319" t="s">
        <v>522</v>
      </c>
      <c r="E1337" s="20" t="s">
        <v>19</v>
      </c>
      <c r="F1337" s="320">
        <v>20.309999999999999</v>
      </c>
      <c r="G1337" s="41"/>
      <c r="H1337" s="47"/>
    </row>
    <row r="1338" s="2" customFormat="1" ht="16.8" customHeight="1">
      <c r="A1338" s="41"/>
      <c r="B1338" s="47"/>
      <c r="C1338" s="321" t="s">
        <v>5884</v>
      </c>
      <c r="D1338" s="41"/>
      <c r="E1338" s="41"/>
      <c r="F1338" s="41"/>
      <c r="G1338" s="41"/>
      <c r="H1338" s="47"/>
    </row>
    <row r="1339" s="2" customFormat="1" ht="16.8" customHeight="1">
      <c r="A1339" s="41"/>
      <c r="B1339" s="47"/>
      <c r="C1339" s="319" t="s">
        <v>2927</v>
      </c>
      <c r="D1339" s="319" t="s">
        <v>19</v>
      </c>
      <c r="E1339" s="20" t="s">
        <v>234</v>
      </c>
      <c r="F1339" s="320">
        <v>27.870000000000001</v>
      </c>
      <c r="G1339" s="41"/>
      <c r="H1339" s="47"/>
    </row>
    <row r="1340" s="2" customFormat="1" ht="16.8" customHeight="1">
      <c r="A1340" s="41"/>
      <c r="B1340" s="47"/>
      <c r="C1340" s="319" t="s">
        <v>2639</v>
      </c>
      <c r="D1340" s="319" t="s">
        <v>5983</v>
      </c>
      <c r="E1340" s="20" t="s">
        <v>234</v>
      </c>
      <c r="F1340" s="320">
        <v>153.78999999999999</v>
      </c>
      <c r="G1340" s="41"/>
      <c r="H1340" s="47"/>
    </row>
    <row r="1341" s="2" customFormat="1" ht="16.8" customHeight="1">
      <c r="A1341" s="41"/>
      <c r="B1341" s="47"/>
      <c r="C1341" s="319" t="s">
        <v>4796</v>
      </c>
      <c r="D1341" s="319" t="s">
        <v>6060</v>
      </c>
      <c r="E1341" s="20" t="s">
        <v>234</v>
      </c>
      <c r="F1341" s="320">
        <v>142.44999999999999</v>
      </c>
      <c r="G1341" s="41"/>
      <c r="H1341" s="47"/>
    </row>
    <row r="1342" s="2" customFormat="1" ht="16.8" customHeight="1">
      <c r="A1342" s="41"/>
      <c r="B1342" s="47"/>
      <c r="C1342" s="319" t="s">
        <v>4842</v>
      </c>
      <c r="D1342" s="319" t="s">
        <v>6058</v>
      </c>
      <c r="E1342" s="20" t="s">
        <v>234</v>
      </c>
      <c r="F1342" s="320">
        <v>399.62</v>
      </c>
      <c r="G1342" s="41"/>
      <c r="H1342" s="47"/>
    </row>
    <row r="1343" s="2" customFormat="1" ht="16.8" customHeight="1">
      <c r="A1343" s="41"/>
      <c r="B1343" s="47"/>
      <c r="C1343" s="315" t="s">
        <v>2599</v>
      </c>
      <c r="D1343" s="316" t="s">
        <v>19</v>
      </c>
      <c r="E1343" s="317" t="s">
        <v>19</v>
      </c>
      <c r="F1343" s="318">
        <v>2.71</v>
      </c>
      <c r="G1343" s="41"/>
      <c r="H1343" s="47"/>
    </row>
    <row r="1344" s="2" customFormat="1" ht="16.8" customHeight="1">
      <c r="A1344" s="41"/>
      <c r="B1344" s="47"/>
      <c r="C1344" s="319" t="s">
        <v>19</v>
      </c>
      <c r="D1344" s="319" t="s">
        <v>2936</v>
      </c>
      <c r="E1344" s="20" t="s">
        <v>19</v>
      </c>
      <c r="F1344" s="320">
        <v>0</v>
      </c>
      <c r="G1344" s="41"/>
      <c r="H1344" s="47"/>
    </row>
    <row r="1345" s="2" customFormat="1" ht="16.8" customHeight="1">
      <c r="A1345" s="41"/>
      <c r="B1345" s="47"/>
      <c r="C1345" s="319" t="s">
        <v>19</v>
      </c>
      <c r="D1345" s="319" t="s">
        <v>4673</v>
      </c>
      <c r="E1345" s="20" t="s">
        <v>19</v>
      </c>
      <c r="F1345" s="320">
        <v>2.71</v>
      </c>
      <c r="G1345" s="41"/>
      <c r="H1345" s="47"/>
    </row>
    <row r="1346" s="2" customFormat="1" ht="16.8" customHeight="1">
      <c r="A1346" s="41"/>
      <c r="B1346" s="47"/>
      <c r="C1346" s="319" t="s">
        <v>2599</v>
      </c>
      <c r="D1346" s="319" t="s">
        <v>522</v>
      </c>
      <c r="E1346" s="20" t="s">
        <v>19</v>
      </c>
      <c r="F1346" s="320">
        <v>2.71</v>
      </c>
      <c r="G1346" s="41"/>
      <c r="H1346" s="47"/>
    </row>
    <row r="1347" s="2" customFormat="1" ht="16.8" customHeight="1">
      <c r="A1347" s="41"/>
      <c r="B1347" s="47"/>
      <c r="C1347" s="321" t="s">
        <v>5884</v>
      </c>
      <c r="D1347" s="41"/>
      <c r="E1347" s="41"/>
      <c r="F1347" s="41"/>
      <c r="G1347" s="41"/>
      <c r="H1347" s="47"/>
    </row>
    <row r="1348" s="2" customFormat="1" ht="16.8" customHeight="1">
      <c r="A1348" s="41"/>
      <c r="B1348" s="47"/>
      <c r="C1348" s="319" t="s">
        <v>2927</v>
      </c>
      <c r="D1348" s="319" t="s">
        <v>19</v>
      </c>
      <c r="E1348" s="20" t="s">
        <v>234</v>
      </c>
      <c r="F1348" s="320">
        <v>27.870000000000001</v>
      </c>
      <c r="G1348" s="41"/>
      <c r="H1348" s="47"/>
    </row>
    <row r="1349" s="2" customFormat="1" ht="16.8" customHeight="1">
      <c r="A1349" s="41"/>
      <c r="B1349" s="47"/>
      <c r="C1349" s="319" t="s">
        <v>2619</v>
      </c>
      <c r="D1349" s="319" t="s">
        <v>5997</v>
      </c>
      <c r="E1349" s="20" t="s">
        <v>234</v>
      </c>
      <c r="F1349" s="320">
        <v>11.34</v>
      </c>
      <c r="G1349" s="41"/>
      <c r="H1349" s="47"/>
    </row>
    <row r="1350" s="2" customFormat="1" ht="16.8" customHeight="1">
      <c r="A1350" s="41"/>
      <c r="B1350" s="47"/>
      <c r="C1350" s="319" t="s">
        <v>2624</v>
      </c>
      <c r="D1350" s="319" t="s">
        <v>5982</v>
      </c>
      <c r="E1350" s="20" t="s">
        <v>234</v>
      </c>
      <c r="F1350" s="320">
        <v>11.34</v>
      </c>
      <c r="G1350" s="41"/>
      <c r="H1350" s="47"/>
    </row>
    <row r="1351" s="2" customFormat="1" ht="16.8" customHeight="1">
      <c r="A1351" s="41"/>
      <c r="B1351" s="47"/>
      <c r="C1351" s="319" t="s">
        <v>2639</v>
      </c>
      <c r="D1351" s="319" t="s">
        <v>5983</v>
      </c>
      <c r="E1351" s="20" t="s">
        <v>234</v>
      </c>
      <c r="F1351" s="320">
        <v>153.78999999999999</v>
      </c>
      <c r="G1351" s="41"/>
      <c r="H1351" s="47"/>
    </row>
    <row r="1352" s="2" customFormat="1" ht="16.8" customHeight="1">
      <c r="A1352" s="41"/>
      <c r="B1352" s="47"/>
      <c r="C1352" s="319" t="s">
        <v>2265</v>
      </c>
      <c r="D1352" s="319" t="s">
        <v>5998</v>
      </c>
      <c r="E1352" s="20" t="s">
        <v>234</v>
      </c>
      <c r="F1352" s="320">
        <v>11.34</v>
      </c>
      <c r="G1352" s="41"/>
      <c r="H1352" s="47"/>
    </row>
    <row r="1353" s="2" customFormat="1" ht="16.8" customHeight="1">
      <c r="A1353" s="41"/>
      <c r="B1353" s="47"/>
      <c r="C1353" s="319" t="s">
        <v>4842</v>
      </c>
      <c r="D1353" s="319" t="s">
        <v>6058</v>
      </c>
      <c r="E1353" s="20" t="s">
        <v>234</v>
      </c>
      <c r="F1353" s="320">
        <v>399.62</v>
      </c>
      <c r="G1353" s="41"/>
      <c r="H1353" s="47"/>
    </row>
    <row r="1354" s="2" customFormat="1" ht="16.8" customHeight="1">
      <c r="A1354" s="41"/>
      <c r="B1354" s="47"/>
      <c r="C1354" s="315" t="s">
        <v>2605</v>
      </c>
      <c r="D1354" s="316" t="s">
        <v>19</v>
      </c>
      <c r="E1354" s="317" t="s">
        <v>19</v>
      </c>
      <c r="F1354" s="318">
        <v>23.879999999999999</v>
      </c>
      <c r="G1354" s="41"/>
      <c r="H1354" s="47"/>
    </row>
    <row r="1355" s="2" customFormat="1" ht="16.8" customHeight="1">
      <c r="A1355" s="41"/>
      <c r="B1355" s="47"/>
      <c r="C1355" s="319" t="s">
        <v>19</v>
      </c>
      <c r="D1355" s="319" t="s">
        <v>1609</v>
      </c>
      <c r="E1355" s="20" t="s">
        <v>19</v>
      </c>
      <c r="F1355" s="320">
        <v>0</v>
      </c>
      <c r="G1355" s="41"/>
      <c r="H1355" s="47"/>
    </row>
    <row r="1356" s="2" customFormat="1" ht="16.8" customHeight="1">
      <c r="A1356" s="41"/>
      <c r="B1356" s="47"/>
      <c r="C1356" s="319" t="s">
        <v>19</v>
      </c>
      <c r="D1356" s="319" t="s">
        <v>4851</v>
      </c>
      <c r="E1356" s="20" t="s">
        <v>19</v>
      </c>
      <c r="F1356" s="320">
        <v>16.98</v>
      </c>
      <c r="G1356" s="41"/>
      <c r="H1356" s="47"/>
    </row>
    <row r="1357" s="2" customFormat="1" ht="16.8" customHeight="1">
      <c r="A1357" s="41"/>
      <c r="B1357" s="47"/>
      <c r="C1357" s="319" t="s">
        <v>19</v>
      </c>
      <c r="D1357" s="319" t="s">
        <v>1610</v>
      </c>
      <c r="E1357" s="20" t="s">
        <v>19</v>
      </c>
      <c r="F1357" s="320">
        <v>0</v>
      </c>
      <c r="G1357" s="41"/>
      <c r="H1357" s="47"/>
    </row>
    <row r="1358" s="2" customFormat="1" ht="16.8" customHeight="1">
      <c r="A1358" s="41"/>
      <c r="B1358" s="47"/>
      <c r="C1358" s="319" t="s">
        <v>19</v>
      </c>
      <c r="D1358" s="319" t="s">
        <v>4852</v>
      </c>
      <c r="E1358" s="20" t="s">
        <v>19</v>
      </c>
      <c r="F1358" s="320">
        <v>6.9000000000000004</v>
      </c>
      <c r="G1358" s="41"/>
      <c r="H1358" s="47"/>
    </row>
    <row r="1359" s="2" customFormat="1" ht="16.8" customHeight="1">
      <c r="A1359" s="41"/>
      <c r="B1359" s="47"/>
      <c r="C1359" s="319" t="s">
        <v>2605</v>
      </c>
      <c r="D1359" s="319" t="s">
        <v>522</v>
      </c>
      <c r="E1359" s="20" t="s">
        <v>19</v>
      </c>
      <c r="F1359" s="320">
        <v>23.879999999999999</v>
      </c>
      <c r="G1359" s="41"/>
      <c r="H1359" s="47"/>
    </row>
    <row r="1360" s="2" customFormat="1" ht="16.8" customHeight="1">
      <c r="A1360" s="41"/>
      <c r="B1360" s="47"/>
      <c r="C1360" s="321" t="s">
        <v>5884</v>
      </c>
      <c r="D1360" s="41"/>
      <c r="E1360" s="41"/>
      <c r="F1360" s="41"/>
      <c r="G1360" s="41"/>
      <c r="H1360" s="47"/>
    </row>
    <row r="1361" s="2" customFormat="1" ht="16.8" customHeight="1">
      <c r="A1361" s="41"/>
      <c r="B1361" s="47"/>
      <c r="C1361" s="319" t="s">
        <v>1605</v>
      </c>
      <c r="D1361" s="319" t="s">
        <v>19</v>
      </c>
      <c r="E1361" s="20" t="s">
        <v>234</v>
      </c>
      <c r="F1361" s="320">
        <v>163.78</v>
      </c>
      <c r="G1361" s="41"/>
      <c r="H1361" s="47"/>
    </row>
    <row r="1362" s="2" customFormat="1" ht="16.8" customHeight="1">
      <c r="A1362" s="41"/>
      <c r="B1362" s="47"/>
      <c r="C1362" s="319" t="s">
        <v>4842</v>
      </c>
      <c r="D1362" s="319" t="s">
        <v>6058</v>
      </c>
      <c r="E1362" s="20" t="s">
        <v>234</v>
      </c>
      <c r="F1362" s="320">
        <v>399.62</v>
      </c>
      <c r="G1362" s="41"/>
      <c r="H1362" s="47"/>
    </row>
    <row r="1363" s="2" customFormat="1" ht="26.4" customHeight="1">
      <c r="A1363" s="41"/>
      <c r="B1363" s="47"/>
      <c r="C1363" s="314" t="s">
        <v>6061</v>
      </c>
      <c r="D1363" s="314" t="s">
        <v>123</v>
      </c>
      <c r="E1363" s="41"/>
      <c r="F1363" s="41"/>
      <c r="G1363" s="41"/>
      <c r="H1363" s="47"/>
    </row>
    <row r="1364" s="2" customFormat="1" ht="16.8" customHeight="1">
      <c r="A1364" s="41"/>
      <c r="B1364" s="47"/>
      <c r="C1364" s="315" t="s">
        <v>3466</v>
      </c>
      <c r="D1364" s="316" t="s">
        <v>19</v>
      </c>
      <c r="E1364" s="317" t="s">
        <v>19</v>
      </c>
      <c r="F1364" s="318">
        <v>2.04</v>
      </c>
      <c r="G1364" s="41"/>
      <c r="H1364" s="47"/>
    </row>
    <row r="1365" s="2" customFormat="1" ht="16.8" customHeight="1">
      <c r="A1365" s="41"/>
      <c r="B1365" s="47"/>
      <c r="C1365" s="319" t="s">
        <v>3466</v>
      </c>
      <c r="D1365" s="319" t="s">
        <v>4878</v>
      </c>
      <c r="E1365" s="20" t="s">
        <v>19</v>
      </c>
      <c r="F1365" s="320">
        <v>2.04</v>
      </c>
      <c r="G1365" s="41"/>
      <c r="H1365" s="47"/>
    </row>
    <row r="1366" s="2" customFormat="1" ht="16.8" customHeight="1">
      <c r="A1366" s="41"/>
      <c r="B1366" s="47"/>
      <c r="C1366" s="321" t="s">
        <v>5884</v>
      </c>
      <c r="D1366" s="41"/>
      <c r="E1366" s="41"/>
      <c r="F1366" s="41"/>
      <c r="G1366" s="41"/>
      <c r="H1366" s="47"/>
    </row>
    <row r="1367" s="2" customFormat="1" ht="16.8" customHeight="1">
      <c r="A1367" s="41"/>
      <c r="B1367" s="47"/>
      <c r="C1367" s="319" t="s">
        <v>3513</v>
      </c>
      <c r="D1367" s="319" t="s">
        <v>6048</v>
      </c>
      <c r="E1367" s="20" t="s">
        <v>291</v>
      </c>
      <c r="F1367" s="320">
        <v>2.04</v>
      </c>
      <c r="G1367" s="41"/>
      <c r="H1367" s="47"/>
    </row>
    <row r="1368" s="2" customFormat="1" ht="16.8" customHeight="1">
      <c r="A1368" s="41"/>
      <c r="B1368" s="47"/>
      <c r="C1368" s="319" t="s">
        <v>304</v>
      </c>
      <c r="D1368" s="319" t="s">
        <v>6049</v>
      </c>
      <c r="E1368" s="20" t="s">
        <v>291</v>
      </c>
      <c r="F1368" s="320">
        <v>15.42</v>
      </c>
      <c r="G1368" s="41"/>
      <c r="H1368" s="47"/>
    </row>
    <row r="1369" s="2" customFormat="1" ht="16.8" customHeight="1">
      <c r="A1369" s="41"/>
      <c r="B1369" s="47"/>
      <c r="C1369" s="315" t="s">
        <v>3467</v>
      </c>
      <c r="D1369" s="316" t="s">
        <v>19</v>
      </c>
      <c r="E1369" s="317" t="s">
        <v>19</v>
      </c>
      <c r="F1369" s="318">
        <v>25.199999999999999</v>
      </c>
      <c r="G1369" s="41"/>
      <c r="H1369" s="47"/>
    </row>
    <row r="1370" s="2" customFormat="1" ht="16.8" customHeight="1">
      <c r="A1370" s="41"/>
      <c r="B1370" s="47"/>
      <c r="C1370" s="319" t="s">
        <v>3467</v>
      </c>
      <c r="D1370" s="319" t="s">
        <v>4871</v>
      </c>
      <c r="E1370" s="20" t="s">
        <v>19</v>
      </c>
      <c r="F1370" s="320">
        <v>25.199999999999999</v>
      </c>
      <c r="G1370" s="41"/>
      <c r="H1370" s="47"/>
    </row>
    <row r="1371" s="2" customFormat="1" ht="16.8" customHeight="1">
      <c r="A1371" s="41"/>
      <c r="B1371" s="47"/>
      <c r="C1371" s="321" t="s">
        <v>5884</v>
      </c>
      <c r="D1371" s="41"/>
      <c r="E1371" s="41"/>
      <c r="F1371" s="41"/>
      <c r="G1371" s="41"/>
      <c r="H1371" s="47"/>
    </row>
    <row r="1372" s="2" customFormat="1" ht="16.8" customHeight="1">
      <c r="A1372" s="41"/>
      <c r="B1372" s="47"/>
      <c r="C1372" s="319" t="s">
        <v>3482</v>
      </c>
      <c r="D1372" s="319" t="s">
        <v>6050</v>
      </c>
      <c r="E1372" s="20" t="s">
        <v>291</v>
      </c>
      <c r="F1372" s="320">
        <v>25.199999999999999</v>
      </c>
      <c r="G1372" s="41"/>
      <c r="H1372" s="47"/>
    </row>
    <row r="1373" s="2" customFormat="1" ht="16.8" customHeight="1">
      <c r="A1373" s="41"/>
      <c r="B1373" s="47"/>
      <c r="C1373" s="319" t="s">
        <v>4872</v>
      </c>
      <c r="D1373" s="319" t="s">
        <v>6062</v>
      </c>
      <c r="E1373" s="20" t="s">
        <v>291</v>
      </c>
      <c r="F1373" s="320">
        <v>9.7799999999999994</v>
      </c>
      <c r="G1373" s="41"/>
      <c r="H1373" s="47"/>
    </row>
    <row r="1374" s="2" customFormat="1" ht="16.8" customHeight="1">
      <c r="A1374" s="41"/>
      <c r="B1374" s="47"/>
      <c r="C1374" s="319" t="s">
        <v>304</v>
      </c>
      <c r="D1374" s="319" t="s">
        <v>6049</v>
      </c>
      <c r="E1374" s="20" t="s">
        <v>291</v>
      </c>
      <c r="F1374" s="320">
        <v>15.42</v>
      </c>
      <c r="G1374" s="41"/>
      <c r="H1374" s="47"/>
    </row>
    <row r="1375" s="2" customFormat="1" ht="16.8" customHeight="1">
      <c r="A1375" s="41"/>
      <c r="B1375" s="47"/>
      <c r="C1375" s="315" t="s">
        <v>3469</v>
      </c>
      <c r="D1375" s="316" t="s">
        <v>19</v>
      </c>
      <c r="E1375" s="317" t="s">
        <v>19</v>
      </c>
      <c r="F1375" s="318">
        <v>7.7400000000000002</v>
      </c>
      <c r="G1375" s="41"/>
      <c r="H1375" s="47"/>
    </row>
    <row r="1376" s="2" customFormat="1" ht="16.8" customHeight="1">
      <c r="A1376" s="41"/>
      <c r="B1376" s="47"/>
      <c r="C1376" s="319" t="s">
        <v>3469</v>
      </c>
      <c r="D1376" s="319" t="s">
        <v>4876</v>
      </c>
      <c r="E1376" s="20" t="s">
        <v>19</v>
      </c>
      <c r="F1376" s="320">
        <v>7.7400000000000002</v>
      </c>
      <c r="G1376" s="41"/>
      <c r="H1376" s="47"/>
    </row>
    <row r="1377" s="2" customFormat="1" ht="16.8" customHeight="1">
      <c r="A1377" s="41"/>
      <c r="B1377" s="47"/>
      <c r="C1377" s="321" t="s">
        <v>5884</v>
      </c>
      <c r="D1377" s="41"/>
      <c r="E1377" s="41"/>
      <c r="F1377" s="41"/>
      <c r="G1377" s="41"/>
      <c r="H1377" s="47"/>
    </row>
    <row r="1378" s="2" customFormat="1" ht="16.8" customHeight="1">
      <c r="A1378" s="41"/>
      <c r="B1378" s="47"/>
      <c r="C1378" s="319" t="s">
        <v>3503</v>
      </c>
      <c r="D1378" s="319" t="s">
        <v>6051</v>
      </c>
      <c r="E1378" s="20" t="s">
        <v>291</v>
      </c>
      <c r="F1378" s="320">
        <v>7.7400000000000002</v>
      </c>
      <c r="G1378" s="41"/>
      <c r="H1378" s="47"/>
    </row>
    <row r="1379" s="2" customFormat="1" ht="16.8" customHeight="1">
      <c r="A1379" s="41"/>
      <c r="B1379" s="47"/>
      <c r="C1379" s="319" t="s">
        <v>304</v>
      </c>
      <c r="D1379" s="319" t="s">
        <v>6049</v>
      </c>
      <c r="E1379" s="20" t="s">
        <v>291</v>
      </c>
      <c r="F1379" s="320">
        <v>15.42</v>
      </c>
      <c r="G1379" s="41"/>
      <c r="H1379" s="47"/>
    </row>
    <row r="1380" s="2" customFormat="1" ht="16.8" customHeight="1">
      <c r="A1380" s="41"/>
      <c r="B1380" s="47"/>
      <c r="C1380" s="319" t="s">
        <v>3508</v>
      </c>
      <c r="D1380" s="319" t="s">
        <v>3509</v>
      </c>
      <c r="E1380" s="20" t="s">
        <v>299</v>
      </c>
      <c r="F1380" s="320">
        <v>15.48</v>
      </c>
      <c r="G1380" s="41"/>
      <c r="H1380" s="47"/>
    </row>
    <row r="1381" s="2" customFormat="1" ht="16.8" customHeight="1">
      <c r="A1381" s="41"/>
      <c r="B1381" s="47"/>
      <c r="C1381" s="315" t="s">
        <v>3471</v>
      </c>
      <c r="D1381" s="316" t="s">
        <v>19</v>
      </c>
      <c r="E1381" s="317" t="s">
        <v>19</v>
      </c>
      <c r="F1381" s="318">
        <v>15.42</v>
      </c>
      <c r="G1381" s="41"/>
      <c r="H1381" s="47"/>
    </row>
    <row r="1382" s="2" customFormat="1" ht="16.8" customHeight="1">
      <c r="A1382" s="41"/>
      <c r="B1382" s="47"/>
      <c r="C1382" s="319" t="s">
        <v>3471</v>
      </c>
      <c r="D1382" s="319" t="s">
        <v>3502</v>
      </c>
      <c r="E1382" s="20" t="s">
        <v>19</v>
      </c>
      <c r="F1382" s="320">
        <v>15.42</v>
      </c>
      <c r="G1382" s="41"/>
      <c r="H1382" s="47"/>
    </row>
    <row r="1383" s="2" customFormat="1" ht="16.8" customHeight="1">
      <c r="A1383" s="41"/>
      <c r="B1383" s="47"/>
      <c r="C1383" s="321" t="s">
        <v>5884</v>
      </c>
      <c r="D1383" s="41"/>
      <c r="E1383" s="41"/>
      <c r="F1383" s="41"/>
      <c r="G1383" s="41"/>
      <c r="H1383" s="47"/>
    </row>
    <row r="1384" s="2" customFormat="1" ht="16.8" customHeight="1">
      <c r="A1384" s="41"/>
      <c r="B1384" s="47"/>
      <c r="C1384" s="319" t="s">
        <v>304</v>
      </c>
      <c r="D1384" s="319" t="s">
        <v>6049</v>
      </c>
      <c r="E1384" s="20" t="s">
        <v>291</v>
      </c>
      <c r="F1384" s="320">
        <v>15.42</v>
      </c>
      <c r="G1384" s="41"/>
      <c r="H1384" s="47"/>
    </row>
    <row r="1385" s="2" customFormat="1" ht="16.8" customHeight="1">
      <c r="A1385" s="41"/>
      <c r="B1385" s="47"/>
      <c r="C1385" s="319" t="s">
        <v>3487</v>
      </c>
      <c r="D1385" s="319" t="s">
        <v>6052</v>
      </c>
      <c r="E1385" s="20" t="s">
        <v>291</v>
      </c>
      <c r="F1385" s="320">
        <v>30.84</v>
      </c>
      <c r="G1385" s="41"/>
      <c r="H1385" s="47"/>
    </row>
    <row r="1386" s="2" customFormat="1" ht="16.8" customHeight="1">
      <c r="A1386" s="41"/>
      <c r="B1386" s="47"/>
      <c r="C1386" s="319" t="s">
        <v>4872</v>
      </c>
      <c r="D1386" s="319" t="s">
        <v>6062</v>
      </c>
      <c r="E1386" s="20" t="s">
        <v>291</v>
      </c>
      <c r="F1386" s="320">
        <v>9.7799999999999994</v>
      </c>
      <c r="G1386" s="41"/>
      <c r="H1386" s="47"/>
    </row>
    <row r="1387" s="2" customFormat="1" ht="16.8" customHeight="1">
      <c r="A1387" s="41"/>
      <c r="B1387" s="47"/>
      <c r="C1387" s="319" t="s">
        <v>1161</v>
      </c>
      <c r="D1387" s="319" t="s">
        <v>5916</v>
      </c>
      <c r="E1387" s="20" t="s">
        <v>291</v>
      </c>
      <c r="F1387" s="320">
        <v>25.199999999999999</v>
      </c>
      <c r="G1387" s="41"/>
      <c r="H1387" s="47"/>
    </row>
    <row r="1388" s="2" customFormat="1" ht="16.8" customHeight="1">
      <c r="A1388" s="41"/>
      <c r="B1388" s="47"/>
      <c r="C1388" s="315" t="s">
        <v>3472</v>
      </c>
      <c r="D1388" s="316" t="s">
        <v>19</v>
      </c>
      <c r="E1388" s="317" t="s">
        <v>19</v>
      </c>
      <c r="F1388" s="318">
        <v>9.7799999999999994</v>
      </c>
      <c r="G1388" s="41"/>
      <c r="H1388" s="47"/>
    </row>
    <row r="1389" s="2" customFormat="1" ht="16.8" customHeight="1">
      <c r="A1389" s="41"/>
      <c r="B1389" s="47"/>
      <c r="C1389" s="319" t="s">
        <v>19</v>
      </c>
      <c r="D1389" s="319" t="s">
        <v>3494</v>
      </c>
      <c r="E1389" s="20" t="s">
        <v>19</v>
      </c>
      <c r="F1389" s="320">
        <v>0</v>
      </c>
      <c r="G1389" s="41"/>
      <c r="H1389" s="47"/>
    </row>
    <row r="1390" s="2" customFormat="1" ht="16.8" customHeight="1">
      <c r="A1390" s="41"/>
      <c r="B1390" s="47"/>
      <c r="C1390" s="319" t="s">
        <v>3472</v>
      </c>
      <c r="D1390" s="319" t="s">
        <v>3495</v>
      </c>
      <c r="E1390" s="20" t="s">
        <v>19</v>
      </c>
      <c r="F1390" s="320">
        <v>9.7799999999999994</v>
      </c>
      <c r="G1390" s="41"/>
      <c r="H1390" s="47"/>
    </row>
    <row r="1391" s="2" customFormat="1" ht="16.8" customHeight="1">
      <c r="A1391" s="41"/>
      <c r="B1391" s="47"/>
      <c r="C1391" s="321" t="s">
        <v>5884</v>
      </c>
      <c r="D1391" s="41"/>
      <c r="E1391" s="41"/>
      <c r="F1391" s="41"/>
      <c r="G1391" s="41"/>
      <c r="H1391" s="47"/>
    </row>
    <row r="1392" s="2" customFormat="1" ht="16.8" customHeight="1">
      <c r="A1392" s="41"/>
      <c r="B1392" s="47"/>
      <c r="C1392" s="319" t="s">
        <v>4872</v>
      </c>
      <c r="D1392" s="319" t="s">
        <v>6062</v>
      </c>
      <c r="E1392" s="20" t="s">
        <v>291</v>
      </c>
      <c r="F1392" s="320">
        <v>9.7799999999999994</v>
      </c>
      <c r="G1392" s="41"/>
      <c r="H1392" s="47"/>
    </row>
    <row r="1393" s="2" customFormat="1" ht="16.8" customHeight="1">
      <c r="A1393" s="41"/>
      <c r="B1393" s="47"/>
      <c r="C1393" s="319" t="s">
        <v>1161</v>
      </c>
      <c r="D1393" s="319" t="s">
        <v>5916</v>
      </c>
      <c r="E1393" s="20" t="s">
        <v>291</v>
      </c>
      <c r="F1393" s="320">
        <v>25.199999999999999</v>
      </c>
      <c r="G1393" s="41"/>
      <c r="H1393" s="47"/>
    </row>
    <row r="1394" s="2" customFormat="1" ht="16.8" customHeight="1">
      <c r="A1394" s="41"/>
      <c r="B1394" s="47"/>
      <c r="C1394" s="319" t="s">
        <v>297</v>
      </c>
      <c r="D1394" s="319" t="s">
        <v>6053</v>
      </c>
      <c r="E1394" s="20" t="s">
        <v>299</v>
      </c>
      <c r="F1394" s="320">
        <v>19.559999999999999</v>
      </c>
      <c r="G1394" s="41"/>
      <c r="H1394" s="47"/>
    </row>
    <row r="1395" s="2" customFormat="1" ht="16.8" customHeight="1">
      <c r="A1395" s="41"/>
      <c r="B1395" s="47"/>
      <c r="C1395" s="319" t="s">
        <v>1166</v>
      </c>
      <c r="D1395" s="319" t="s">
        <v>5917</v>
      </c>
      <c r="E1395" s="20" t="s">
        <v>291</v>
      </c>
      <c r="F1395" s="320">
        <v>9.7799999999999994</v>
      </c>
      <c r="G1395" s="41"/>
      <c r="H1395" s="47"/>
    </row>
    <row r="1396" s="2" customFormat="1" ht="26.4" customHeight="1">
      <c r="A1396" s="41"/>
      <c r="B1396" s="47"/>
      <c r="C1396" s="314" t="s">
        <v>6063</v>
      </c>
      <c r="D1396" s="314" t="s">
        <v>173</v>
      </c>
      <c r="E1396" s="41"/>
      <c r="F1396" s="41"/>
      <c r="G1396" s="41"/>
      <c r="H1396" s="47"/>
    </row>
    <row r="1397" s="2" customFormat="1" ht="16.8" customHeight="1">
      <c r="A1397" s="41"/>
      <c r="B1397" s="47"/>
      <c r="C1397" s="315" t="s">
        <v>4986</v>
      </c>
      <c r="D1397" s="316" t="s">
        <v>19</v>
      </c>
      <c r="E1397" s="317" t="s">
        <v>19</v>
      </c>
      <c r="F1397" s="318">
        <v>263.33999999999997</v>
      </c>
      <c r="G1397" s="41"/>
      <c r="H1397" s="47"/>
    </row>
    <row r="1398" s="2" customFormat="1" ht="16.8" customHeight="1">
      <c r="A1398" s="41"/>
      <c r="B1398" s="47"/>
      <c r="C1398" s="315" t="s">
        <v>4988</v>
      </c>
      <c r="D1398" s="316" t="s">
        <v>19</v>
      </c>
      <c r="E1398" s="317" t="s">
        <v>19</v>
      </c>
      <c r="F1398" s="318">
        <v>172.38</v>
      </c>
      <c r="G1398" s="41"/>
      <c r="H1398" s="47"/>
    </row>
    <row r="1399" s="2" customFormat="1" ht="16.8" customHeight="1">
      <c r="A1399" s="41"/>
      <c r="B1399" s="47"/>
      <c r="C1399" s="315" t="s">
        <v>6064</v>
      </c>
      <c r="D1399" s="316" t="s">
        <v>19</v>
      </c>
      <c r="E1399" s="317" t="s">
        <v>19</v>
      </c>
      <c r="F1399" s="318">
        <v>9.3179999999999996</v>
      </c>
      <c r="G1399" s="41"/>
      <c r="H1399" s="47"/>
    </row>
    <row r="1400" s="2" customFormat="1" ht="16.8" customHeight="1">
      <c r="A1400" s="41"/>
      <c r="B1400" s="47"/>
      <c r="C1400" s="315" t="s">
        <v>4906</v>
      </c>
      <c r="D1400" s="316" t="s">
        <v>19</v>
      </c>
      <c r="E1400" s="317" t="s">
        <v>19</v>
      </c>
      <c r="F1400" s="318">
        <v>116.59999999999999</v>
      </c>
      <c r="G1400" s="41"/>
      <c r="H1400" s="47"/>
    </row>
    <row r="1401" s="2" customFormat="1" ht="16.8" customHeight="1">
      <c r="A1401" s="41"/>
      <c r="B1401" s="47"/>
      <c r="C1401" s="319" t="s">
        <v>19</v>
      </c>
      <c r="D1401" s="319" t="s">
        <v>4915</v>
      </c>
      <c r="E1401" s="20" t="s">
        <v>19</v>
      </c>
      <c r="F1401" s="320">
        <v>0</v>
      </c>
      <c r="G1401" s="41"/>
      <c r="H1401" s="47"/>
    </row>
    <row r="1402" s="2" customFormat="1" ht="16.8" customHeight="1">
      <c r="A1402" s="41"/>
      <c r="B1402" s="47"/>
      <c r="C1402" s="319" t="s">
        <v>19</v>
      </c>
      <c r="D1402" s="319" t="s">
        <v>4916</v>
      </c>
      <c r="E1402" s="20" t="s">
        <v>19</v>
      </c>
      <c r="F1402" s="320">
        <v>53.600000000000001</v>
      </c>
      <c r="G1402" s="41"/>
      <c r="H1402" s="47"/>
    </row>
    <row r="1403" s="2" customFormat="1" ht="16.8" customHeight="1">
      <c r="A1403" s="41"/>
      <c r="B1403" s="47"/>
      <c r="C1403" s="319" t="s">
        <v>19</v>
      </c>
      <c r="D1403" s="319" t="s">
        <v>4917</v>
      </c>
      <c r="E1403" s="20" t="s">
        <v>19</v>
      </c>
      <c r="F1403" s="320">
        <v>63</v>
      </c>
      <c r="G1403" s="41"/>
      <c r="H1403" s="47"/>
    </row>
    <row r="1404" s="2" customFormat="1" ht="16.8" customHeight="1">
      <c r="A1404" s="41"/>
      <c r="B1404" s="47"/>
      <c r="C1404" s="319" t="s">
        <v>4906</v>
      </c>
      <c r="D1404" s="319" t="s">
        <v>243</v>
      </c>
      <c r="E1404" s="20" t="s">
        <v>19</v>
      </c>
      <c r="F1404" s="320">
        <v>116.59999999999999</v>
      </c>
      <c r="G1404" s="41"/>
      <c r="H1404" s="47"/>
    </row>
    <row r="1405" s="2" customFormat="1" ht="16.8" customHeight="1">
      <c r="A1405" s="41"/>
      <c r="B1405" s="47"/>
      <c r="C1405" s="321" t="s">
        <v>5884</v>
      </c>
      <c r="D1405" s="41"/>
      <c r="E1405" s="41"/>
      <c r="F1405" s="41"/>
      <c r="G1405" s="41"/>
      <c r="H1405" s="47"/>
    </row>
    <row r="1406" s="2" customFormat="1" ht="16.8" customHeight="1">
      <c r="A1406" s="41"/>
      <c r="B1406" s="47"/>
      <c r="C1406" s="319" t="s">
        <v>4911</v>
      </c>
      <c r="D1406" s="319" t="s">
        <v>6065</v>
      </c>
      <c r="E1406" s="20" t="s">
        <v>234</v>
      </c>
      <c r="F1406" s="320">
        <v>116.59999999999999</v>
      </c>
      <c r="G1406" s="41"/>
      <c r="H1406" s="47"/>
    </row>
    <row r="1407" s="2" customFormat="1" ht="16.8" customHeight="1">
      <c r="A1407" s="41"/>
      <c r="B1407" s="47"/>
      <c r="C1407" s="319" t="s">
        <v>4918</v>
      </c>
      <c r="D1407" s="319" t="s">
        <v>6066</v>
      </c>
      <c r="E1407" s="20" t="s">
        <v>299</v>
      </c>
      <c r="F1407" s="320">
        <v>15.84</v>
      </c>
      <c r="G1407" s="41"/>
      <c r="H1407" s="47"/>
    </row>
    <row r="1408" s="2" customFormat="1" ht="16.8" customHeight="1">
      <c r="A1408" s="41"/>
      <c r="B1408" s="47"/>
      <c r="C1408" s="315" t="s">
        <v>4992</v>
      </c>
      <c r="D1408" s="316" t="s">
        <v>19</v>
      </c>
      <c r="E1408" s="317" t="s">
        <v>19</v>
      </c>
      <c r="F1408" s="318">
        <v>86.424000000000007</v>
      </c>
      <c r="G1408" s="41"/>
      <c r="H1408" s="47"/>
    </row>
    <row r="1409" s="2" customFormat="1" ht="16.8" customHeight="1">
      <c r="A1409" s="41"/>
      <c r="B1409" s="47"/>
      <c r="C1409" s="315" t="s">
        <v>1109</v>
      </c>
      <c r="D1409" s="316" t="s">
        <v>19</v>
      </c>
      <c r="E1409" s="317" t="s">
        <v>19</v>
      </c>
      <c r="F1409" s="318">
        <v>130.684</v>
      </c>
      <c r="G1409" s="41"/>
      <c r="H1409" s="47"/>
    </row>
    <row r="1410" s="2" customFormat="1" ht="26.4" customHeight="1">
      <c r="A1410" s="41"/>
      <c r="B1410" s="47"/>
      <c r="C1410" s="314" t="s">
        <v>6067</v>
      </c>
      <c r="D1410" s="314" t="s">
        <v>176</v>
      </c>
      <c r="E1410" s="41"/>
      <c r="F1410" s="41"/>
      <c r="G1410" s="41"/>
      <c r="H1410" s="47"/>
    </row>
    <row r="1411" s="2" customFormat="1" ht="16.8" customHeight="1">
      <c r="A1411" s="41"/>
      <c r="B1411" s="47"/>
      <c r="C1411" s="315" t="s">
        <v>4986</v>
      </c>
      <c r="D1411" s="316" t="s">
        <v>19</v>
      </c>
      <c r="E1411" s="317" t="s">
        <v>19</v>
      </c>
      <c r="F1411" s="318">
        <v>84.629999999999995</v>
      </c>
      <c r="G1411" s="41"/>
      <c r="H1411" s="47"/>
    </row>
    <row r="1412" s="2" customFormat="1" ht="16.8" customHeight="1">
      <c r="A1412" s="41"/>
      <c r="B1412" s="47"/>
      <c r="C1412" s="319" t="s">
        <v>19</v>
      </c>
      <c r="D1412" s="319" t="s">
        <v>5006</v>
      </c>
      <c r="E1412" s="20" t="s">
        <v>19</v>
      </c>
      <c r="F1412" s="320">
        <v>0</v>
      </c>
      <c r="G1412" s="41"/>
      <c r="H1412" s="47"/>
    </row>
    <row r="1413" s="2" customFormat="1" ht="16.8" customHeight="1">
      <c r="A1413" s="41"/>
      <c r="B1413" s="47"/>
      <c r="C1413" s="319" t="s">
        <v>19</v>
      </c>
      <c r="D1413" s="319" t="s">
        <v>5007</v>
      </c>
      <c r="E1413" s="20" t="s">
        <v>19</v>
      </c>
      <c r="F1413" s="320">
        <v>84.629999999999995</v>
      </c>
      <c r="G1413" s="41"/>
      <c r="H1413" s="47"/>
    </row>
    <row r="1414" s="2" customFormat="1" ht="16.8" customHeight="1">
      <c r="A1414" s="41"/>
      <c r="B1414" s="47"/>
      <c r="C1414" s="319" t="s">
        <v>4986</v>
      </c>
      <c r="D1414" s="319" t="s">
        <v>243</v>
      </c>
      <c r="E1414" s="20" t="s">
        <v>19</v>
      </c>
      <c r="F1414" s="320">
        <v>84.629999999999995</v>
      </c>
      <c r="G1414" s="41"/>
      <c r="H1414" s="47"/>
    </row>
    <row r="1415" s="2" customFormat="1" ht="16.8" customHeight="1">
      <c r="A1415" s="41"/>
      <c r="B1415" s="47"/>
      <c r="C1415" s="321" t="s">
        <v>5884</v>
      </c>
      <c r="D1415" s="41"/>
      <c r="E1415" s="41"/>
      <c r="F1415" s="41"/>
      <c r="G1415" s="41"/>
      <c r="H1415" s="47"/>
    </row>
    <row r="1416" s="2" customFormat="1" ht="16.8" customHeight="1">
      <c r="A1416" s="41"/>
      <c r="B1416" s="47"/>
      <c r="C1416" s="319" t="s">
        <v>5002</v>
      </c>
      <c r="D1416" s="319" t="s">
        <v>6068</v>
      </c>
      <c r="E1416" s="20" t="s">
        <v>291</v>
      </c>
      <c r="F1416" s="320">
        <v>84.629999999999995</v>
      </c>
      <c r="G1416" s="41"/>
      <c r="H1416" s="47"/>
    </row>
    <row r="1417" s="2" customFormat="1" ht="16.8" customHeight="1">
      <c r="A1417" s="41"/>
      <c r="B1417" s="47"/>
      <c r="C1417" s="319" t="s">
        <v>1157</v>
      </c>
      <c r="D1417" s="319" t="s">
        <v>5914</v>
      </c>
      <c r="E1417" s="20" t="s">
        <v>291</v>
      </c>
      <c r="F1417" s="320">
        <v>202.767</v>
      </c>
      <c r="G1417" s="41"/>
      <c r="H1417" s="47"/>
    </row>
    <row r="1418" s="2" customFormat="1" ht="16.8" customHeight="1">
      <c r="A1418" s="41"/>
      <c r="B1418" s="47"/>
      <c r="C1418" s="319" t="s">
        <v>289</v>
      </c>
      <c r="D1418" s="319" t="s">
        <v>5915</v>
      </c>
      <c r="E1418" s="20" t="s">
        <v>291</v>
      </c>
      <c r="F1418" s="320">
        <v>32.493000000000002</v>
      </c>
      <c r="G1418" s="41"/>
      <c r="H1418" s="47"/>
    </row>
    <row r="1419" s="2" customFormat="1" ht="16.8" customHeight="1">
      <c r="A1419" s="41"/>
      <c r="B1419" s="47"/>
      <c r="C1419" s="319" t="s">
        <v>1161</v>
      </c>
      <c r="D1419" s="319" t="s">
        <v>5916</v>
      </c>
      <c r="E1419" s="20" t="s">
        <v>291</v>
      </c>
      <c r="F1419" s="320">
        <v>117.63</v>
      </c>
      <c r="G1419" s="41"/>
      <c r="H1419" s="47"/>
    </row>
    <row r="1420" s="2" customFormat="1" ht="16.8" customHeight="1">
      <c r="A1420" s="41"/>
      <c r="B1420" s="47"/>
      <c r="C1420" s="319" t="s">
        <v>1166</v>
      </c>
      <c r="D1420" s="319" t="s">
        <v>5917</v>
      </c>
      <c r="E1420" s="20" t="s">
        <v>291</v>
      </c>
      <c r="F1420" s="320">
        <v>117.63</v>
      </c>
      <c r="G1420" s="41"/>
      <c r="H1420" s="47"/>
    </row>
    <row r="1421" s="2" customFormat="1" ht="16.8" customHeight="1">
      <c r="A1421" s="41"/>
      <c r="B1421" s="47"/>
      <c r="C1421" s="319" t="s">
        <v>304</v>
      </c>
      <c r="D1421" s="319" t="s">
        <v>6049</v>
      </c>
      <c r="E1421" s="20" t="s">
        <v>291</v>
      </c>
      <c r="F1421" s="320">
        <v>85.137</v>
      </c>
      <c r="G1421" s="41"/>
      <c r="H1421" s="47"/>
    </row>
    <row r="1422" s="2" customFormat="1" ht="16.8" customHeight="1">
      <c r="A1422" s="41"/>
      <c r="B1422" s="47"/>
      <c r="C1422" s="315" t="s">
        <v>4988</v>
      </c>
      <c r="D1422" s="316" t="s">
        <v>19</v>
      </c>
      <c r="E1422" s="317" t="s">
        <v>19</v>
      </c>
      <c r="F1422" s="318">
        <v>22.399999999999999</v>
      </c>
      <c r="G1422" s="41"/>
      <c r="H1422" s="47"/>
    </row>
    <row r="1423" s="2" customFormat="1" ht="16.8" customHeight="1">
      <c r="A1423" s="41"/>
      <c r="B1423" s="47"/>
      <c r="C1423" s="319" t="s">
        <v>19</v>
      </c>
      <c r="D1423" s="319" t="s">
        <v>5101</v>
      </c>
      <c r="E1423" s="20" t="s">
        <v>19</v>
      </c>
      <c r="F1423" s="320">
        <v>0</v>
      </c>
      <c r="G1423" s="41"/>
      <c r="H1423" s="47"/>
    </row>
    <row r="1424" s="2" customFormat="1" ht="16.8" customHeight="1">
      <c r="A1424" s="41"/>
      <c r="B1424" s="47"/>
      <c r="C1424" s="319" t="s">
        <v>19</v>
      </c>
      <c r="D1424" s="319" t="s">
        <v>5102</v>
      </c>
      <c r="E1424" s="20" t="s">
        <v>19</v>
      </c>
      <c r="F1424" s="320">
        <v>22.399999999999999</v>
      </c>
      <c r="G1424" s="41"/>
      <c r="H1424" s="47"/>
    </row>
    <row r="1425" s="2" customFormat="1" ht="16.8" customHeight="1">
      <c r="A1425" s="41"/>
      <c r="B1425" s="47"/>
      <c r="C1425" s="319" t="s">
        <v>4988</v>
      </c>
      <c r="D1425" s="319" t="s">
        <v>243</v>
      </c>
      <c r="E1425" s="20" t="s">
        <v>19</v>
      </c>
      <c r="F1425" s="320">
        <v>22.399999999999999</v>
      </c>
      <c r="G1425" s="41"/>
      <c r="H1425" s="47"/>
    </row>
    <row r="1426" s="2" customFormat="1" ht="16.8" customHeight="1">
      <c r="A1426" s="41"/>
      <c r="B1426" s="47"/>
      <c r="C1426" s="321" t="s">
        <v>5884</v>
      </c>
      <c r="D1426" s="41"/>
      <c r="E1426" s="41"/>
      <c r="F1426" s="41"/>
      <c r="G1426" s="41"/>
      <c r="H1426" s="47"/>
    </row>
    <row r="1427" s="2" customFormat="1" ht="16.8" customHeight="1">
      <c r="A1427" s="41"/>
      <c r="B1427" s="47"/>
      <c r="C1427" s="319" t="s">
        <v>5097</v>
      </c>
      <c r="D1427" s="319" t="s">
        <v>6069</v>
      </c>
      <c r="E1427" s="20" t="s">
        <v>234</v>
      </c>
      <c r="F1427" s="320">
        <v>22.399999999999999</v>
      </c>
      <c r="G1427" s="41"/>
      <c r="H1427" s="47"/>
    </row>
    <row r="1428" s="2" customFormat="1" ht="16.8" customHeight="1">
      <c r="A1428" s="41"/>
      <c r="B1428" s="47"/>
      <c r="C1428" s="319" t="s">
        <v>5111</v>
      </c>
      <c r="D1428" s="319" t="s">
        <v>6070</v>
      </c>
      <c r="E1428" s="20" t="s">
        <v>234</v>
      </c>
      <c r="F1428" s="320">
        <v>22.399999999999999</v>
      </c>
      <c r="G1428" s="41"/>
      <c r="H1428" s="47"/>
    </row>
    <row r="1429" s="2" customFormat="1" ht="16.8" customHeight="1">
      <c r="A1429" s="41"/>
      <c r="B1429" s="47"/>
      <c r="C1429" s="315" t="s">
        <v>4990</v>
      </c>
      <c r="D1429" s="316" t="s">
        <v>19</v>
      </c>
      <c r="E1429" s="317" t="s">
        <v>19</v>
      </c>
      <c r="F1429" s="318">
        <v>2.2400000000000002</v>
      </c>
      <c r="G1429" s="41"/>
      <c r="H1429" s="47"/>
    </row>
    <row r="1430" s="2" customFormat="1" ht="16.8" customHeight="1">
      <c r="A1430" s="41"/>
      <c r="B1430" s="47"/>
      <c r="C1430" s="319" t="s">
        <v>19</v>
      </c>
      <c r="D1430" s="319" t="s">
        <v>5095</v>
      </c>
      <c r="E1430" s="20" t="s">
        <v>19</v>
      </c>
      <c r="F1430" s="320">
        <v>0</v>
      </c>
      <c r="G1430" s="41"/>
      <c r="H1430" s="47"/>
    </row>
    <row r="1431" s="2" customFormat="1" ht="16.8" customHeight="1">
      <c r="A1431" s="41"/>
      <c r="B1431" s="47"/>
      <c r="C1431" s="319" t="s">
        <v>19</v>
      </c>
      <c r="D1431" s="319" t="s">
        <v>5096</v>
      </c>
      <c r="E1431" s="20" t="s">
        <v>19</v>
      </c>
      <c r="F1431" s="320">
        <v>2.2400000000000002</v>
      </c>
      <c r="G1431" s="41"/>
      <c r="H1431" s="47"/>
    </row>
    <row r="1432" s="2" customFormat="1" ht="16.8" customHeight="1">
      <c r="A1432" s="41"/>
      <c r="B1432" s="47"/>
      <c r="C1432" s="319" t="s">
        <v>4990</v>
      </c>
      <c r="D1432" s="319" t="s">
        <v>522</v>
      </c>
      <c r="E1432" s="20" t="s">
        <v>19</v>
      </c>
      <c r="F1432" s="320">
        <v>2.2400000000000002</v>
      </c>
      <c r="G1432" s="41"/>
      <c r="H1432" s="47"/>
    </row>
    <row r="1433" s="2" customFormat="1" ht="16.8" customHeight="1">
      <c r="A1433" s="41"/>
      <c r="B1433" s="47"/>
      <c r="C1433" s="321" t="s">
        <v>5884</v>
      </c>
      <c r="D1433" s="41"/>
      <c r="E1433" s="41"/>
      <c r="F1433" s="41"/>
      <c r="G1433" s="41"/>
      <c r="H1433" s="47"/>
    </row>
    <row r="1434" s="2" customFormat="1" ht="16.8" customHeight="1">
      <c r="A1434" s="41"/>
      <c r="B1434" s="47"/>
      <c r="C1434" s="319" t="s">
        <v>5091</v>
      </c>
      <c r="D1434" s="319" t="s">
        <v>6071</v>
      </c>
      <c r="E1434" s="20" t="s">
        <v>291</v>
      </c>
      <c r="F1434" s="320">
        <v>2.2400000000000002</v>
      </c>
      <c r="G1434" s="41"/>
      <c r="H1434" s="47"/>
    </row>
    <row r="1435" s="2" customFormat="1" ht="16.8" customHeight="1">
      <c r="A1435" s="41"/>
      <c r="B1435" s="47"/>
      <c r="C1435" s="319" t="s">
        <v>1449</v>
      </c>
      <c r="D1435" s="319" t="s">
        <v>5935</v>
      </c>
      <c r="E1435" s="20" t="s">
        <v>299</v>
      </c>
      <c r="F1435" s="320">
        <v>0.44800000000000001</v>
      </c>
      <c r="G1435" s="41"/>
      <c r="H1435" s="47"/>
    </row>
    <row r="1436" s="2" customFormat="1" ht="16.8" customHeight="1">
      <c r="A1436" s="41"/>
      <c r="B1436" s="47"/>
      <c r="C1436" s="315" t="s">
        <v>4992</v>
      </c>
      <c r="D1436" s="316" t="s">
        <v>19</v>
      </c>
      <c r="E1436" s="317" t="s">
        <v>19</v>
      </c>
      <c r="F1436" s="318">
        <v>33</v>
      </c>
      <c r="G1436" s="41"/>
      <c r="H1436" s="47"/>
    </row>
    <row r="1437" s="2" customFormat="1" ht="16.8" customHeight="1">
      <c r="A1437" s="41"/>
      <c r="B1437" s="47"/>
      <c r="C1437" s="319" t="s">
        <v>19</v>
      </c>
      <c r="D1437" s="319" t="s">
        <v>5012</v>
      </c>
      <c r="E1437" s="20" t="s">
        <v>19</v>
      </c>
      <c r="F1437" s="320">
        <v>0</v>
      </c>
      <c r="G1437" s="41"/>
      <c r="H1437" s="47"/>
    </row>
    <row r="1438" s="2" customFormat="1" ht="16.8" customHeight="1">
      <c r="A1438" s="41"/>
      <c r="B1438" s="47"/>
      <c r="C1438" s="319" t="s">
        <v>19</v>
      </c>
      <c r="D1438" s="319" t="s">
        <v>5013</v>
      </c>
      <c r="E1438" s="20" t="s">
        <v>19</v>
      </c>
      <c r="F1438" s="320">
        <v>33</v>
      </c>
      <c r="G1438" s="41"/>
      <c r="H1438" s="47"/>
    </row>
    <row r="1439" s="2" customFormat="1" ht="16.8" customHeight="1">
      <c r="A1439" s="41"/>
      <c r="B1439" s="47"/>
      <c r="C1439" s="319" t="s">
        <v>4992</v>
      </c>
      <c r="D1439" s="319" t="s">
        <v>243</v>
      </c>
      <c r="E1439" s="20" t="s">
        <v>19</v>
      </c>
      <c r="F1439" s="320">
        <v>33</v>
      </c>
      <c r="G1439" s="41"/>
      <c r="H1439" s="47"/>
    </row>
    <row r="1440" s="2" customFormat="1" ht="16.8" customHeight="1">
      <c r="A1440" s="41"/>
      <c r="B1440" s="47"/>
      <c r="C1440" s="321" t="s">
        <v>5884</v>
      </c>
      <c r="D1440" s="41"/>
      <c r="E1440" s="41"/>
      <c r="F1440" s="41"/>
      <c r="G1440" s="41"/>
      <c r="H1440" s="47"/>
    </row>
    <row r="1441" s="2" customFormat="1" ht="16.8" customHeight="1">
      <c r="A1441" s="41"/>
      <c r="B1441" s="47"/>
      <c r="C1441" s="319" t="s">
        <v>5008</v>
      </c>
      <c r="D1441" s="319" t="s">
        <v>6072</v>
      </c>
      <c r="E1441" s="20" t="s">
        <v>291</v>
      </c>
      <c r="F1441" s="320">
        <v>33</v>
      </c>
      <c r="G1441" s="41"/>
      <c r="H1441" s="47"/>
    </row>
    <row r="1442" s="2" customFormat="1" ht="16.8" customHeight="1">
      <c r="A1442" s="41"/>
      <c r="B1442" s="47"/>
      <c r="C1442" s="319" t="s">
        <v>1157</v>
      </c>
      <c r="D1442" s="319" t="s">
        <v>5914</v>
      </c>
      <c r="E1442" s="20" t="s">
        <v>291</v>
      </c>
      <c r="F1442" s="320">
        <v>202.767</v>
      </c>
      <c r="G1442" s="41"/>
      <c r="H1442" s="47"/>
    </row>
    <row r="1443" s="2" customFormat="1" ht="16.8" customHeight="1">
      <c r="A1443" s="41"/>
      <c r="B1443" s="47"/>
      <c r="C1443" s="319" t="s">
        <v>289</v>
      </c>
      <c r="D1443" s="319" t="s">
        <v>5915</v>
      </c>
      <c r="E1443" s="20" t="s">
        <v>291</v>
      </c>
      <c r="F1443" s="320">
        <v>32.493000000000002</v>
      </c>
      <c r="G1443" s="41"/>
      <c r="H1443" s="47"/>
    </row>
    <row r="1444" s="2" customFormat="1" ht="16.8" customHeight="1">
      <c r="A1444" s="41"/>
      <c r="B1444" s="47"/>
      <c r="C1444" s="319" t="s">
        <v>1161</v>
      </c>
      <c r="D1444" s="319" t="s">
        <v>5916</v>
      </c>
      <c r="E1444" s="20" t="s">
        <v>291</v>
      </c>
      <c r="F1444" s="320">
        <v>117.63</v>
      </c>
      <c r="G1444" s="41"/>
      <c r="H1444" s="47"/>
    </row>
    <row r="1445" s="2" customFormat="1" ht="16.8" customHeight="1">
      <c r="A1445" s="41"/>
      <c r="B1445" s="47"/>
      <c r="C1445" s="319" t="s">
        <v>1166</v>
      </c>
      <c r="D1445" s="319" t="s">
        <v>5917</v>
      </c>
      <c r="E1445" s="20" t="s">
        <v>291</v>
      </c>
      <c r="F1445" s="320">
        <v>117.63</v>
      </c>
      <c r="G1445" s="41"/>
      <c r="H1445" s="47"/>
    </row>
    <row r="1446" s="2" customFormat="1" ht="16.8" customHeight="1">
      <c r="A1446" s="41"/>
      <c r="B1446" s="47"/>
      <c r="C1446" s="319" t="s">
        <v>304</v>
      </c>
      <c r="D1446" s="319" t="s">
        <v>6049</v>
      </c>
      <c r="E1446" s="20" t="s">
        <v>291</v>
      </c>
      <c r="F1446" s="320">
        <v>85.137</v>
      </c>
      <c r="G1446" s="41"/>
      <c r="H1446" s="47"/>
    </row>
    <row r="1447" s="2" customFormat="1" ht="16.8" customHeight="1">
      <c r="A1447" s="41"/>
      <c r="B1447" s="47"/>
      <c r="C1447" s="315" t="s">
        <v>4993</v>
      </c>
      <c r="D1447" s="316" t="s">
        <v>19</v>
      </c>
      <c r="E1447" s="317" t="s">
        <v>19</v>
      </c>
      <c r="F1447" s="318">
        <v>1.964</v>
      </c>
      <c r="G1447" s="41"/>
      <c r="H1447" s="47"/>
    </row>
    <row r="1448" s="2" customFormat="1" ht="16.8" customHeight="1">
      <c r="A1448" s="41"/>
      <c r="B1448" s="47"/>
      <c r="C1448" s="319" t="s">
        <v>19</v>
      </c>
      <c r="D1448" s="319" t="s">
        <v>5067</v>
      </c>
      <c r="E1448" s="20" t="s">
        <v>19</v>
      </c>
      <c r="F1448" s="320">
        <v>0</v>
      </c>
      <c r="G1448" s="41"/>
      <c r="H1448" s="47"/>
    </row>
    <row r="1449" s="2" customFormat="1" ht="16.8" customHeight="1">
      <c r="A1449" s="41"/>
      <c r="B1449" s="47"/>
      <c r="C1449" s="319" t="s">
        <v>19</v>
      </c>
      <c r="D1449" s="319" t="s">
        <v>5068</v>
      </c>
      <c r="E1449" s="20" t="s">
        <v>19</v>
      </c>
      <c r="F1449" s="320">
        <v>1.964</v>
      </c>
      <c r="G1449" s="41"/>
      <c r="H1449" s="47"/>
    </row>
    <row r="1450" s="2" customFormat="1" ht="16.8" customHeight="1">
      <c r="A1450" s="41"/>
      <c r="B1450" s="47"/>
      <c r="C1450" s="319" t="s">
        <v>4993</v>
      </c>
      <c r="D1450" s="319" t="s">
        <v>522</v>
      </c>
      <c r="E1450" s="20" t="s">
        <v>19</v>
      </c>
      <c r="F1450" s="320">
        <v>1.964</v>
      </c>
      <c r="G1450" s="41"/>
      <c r="H1450" s="47"/>
    </row>
    <row r="1451" s="2" customFormat="1" ht="16.8" customHeight="1">
      <c r="A1451" s="41"/>
      <c r="B1451" s="47"/>
      <c r="C1451" s="321" t="s">
        <v>5884</v>
      </c>
      <c r="D1451" s="41"/>
      <c r="E1451" s="41"/>
      <c r="F1451" s="41"/>
      <c r="G1451" s="41"/>
      <c r="H1451" s="47"/>
    </row>
    <row r="1452" s="2" customFormat="1" ht="16.8" customHeight="1">
      <c r="A1452" s="41"/>
      <c r="B1452" s="47"/>
      <c r="C1452" s="319" t="s">
        <v>5063</v>
      </c>
      <c r="D1452" s="319" t="s">
        <v>6073</v>
      </c>
      <c r="E1452" s="20" t="s">
        <v>291</v>
      </c>
      <c r="F1452" s="320">
        <v>1.964</v>
      </c>
      <c r="G1452" s="41"/>
      <c r="H1452" s="47"/>
    </row>
    <row r="1453" s="2" customFormat="1" ht="16.8" customHeight="1">
      <c r="A1453" s="41"/>
      <c r="B1453" s="47"/>
      <c r="C1453" s="319" t="s">
        <v>5079</v>
      </c>
      <c r="D1453" s="319" t="s">
        <v>6074</v>
      </c>
      <c r="E1453" s="20" t="s">
        <v>299</v>
      </c>
      <c r="F1453" s="320">
        <v>0.29499999999999998</v>
      </c>
      <c r="G1453" s="41"/>
      <c r="H1453" s="47"/>
    </row>
    <row r="1454" s="2" customFormat="1" ht="16.8" customHeight="1">
      <c r="A1454" s="41"/>
      <c r="B1454" s="47"/>
      <c r="C1454" s="315" t="s">
        <v>4995</v>
      </c>
      <c r="D1454" s="316" t="s">
        <v>19</v>
      </c>
      <c r="E1454" s="317" t="s">
        <v>19</v>
      </c>
      <c r="F1454" s="318">
        <v>8.1530000000000005</v>
      </c>
      <c r="G1454" s="41"/>
      <c r="H1454" s="47"/>
    </row>
    <row r="1455" s="2" customFormat="1" ht="16.8" customHeight="1">
      <c r="A1455" s="41"/>
      <c r="B1455" s="47"/>
      <c r="C1455" s="319" t="s">
        <v>19</v>
      </c>
      <c r="D1455" s="319" t="s">
        <v>5043</v>
      </c>
      <c r="E1455" s="20" t="s">
        <v>19</v>
      </c>
      <c r="F1455" s="320">
        <v>0</v>
      </c>
      <c r="G1455" s="41"/>
      <c r="H1455" s="47"/>
    </row>
    <row r="1456" s="2" customFormat="1" ht="16.8" customHeight="1">
      <c r="A1456" s="41"/>
      <c r="B1456" s="47"/>
      <c r="C1456" s="319" t="s">
        <v>19</v>
      </c>
      <c r="D1456" s="319" t="s">
        <v>5044</v>
      </c>
      <c r="E1456" s="20" t="s">
        <v>19</v>
      </c>
      <c r="F1456" s="320">
        <v>2.0299999999999998</v>
      </c>
      <c r="G1456" s="41"/>
      <c r="H1456" s="47"/>
    </row>
    <row r="1457" s="2" customFormat="1" ht="16.8" customHeight="1">
      <c r="A1457" s="41"/>
      <c r="B1457" s="47"/>
      <c r="C1457" s="319" t="s">
        <v>19</v>
      </c>
      <c r="D1457" s="319" t="s">
        <v>5045</v>
      </c>
      <c r="E1457" s="20" t="s">
        <v>19</v>
      </c>
      <c r="F1457" s="320">
        <v>6.1230000000000002</v>
      </c>
      <c r="G1457" s="41"/>
      <c r="H1457" s="47"/>
    </row>
    <row r="1458" s="2" customFormat="1" ht="16.8" customHeight="1">
      <c r="A1458" s="41"/>
      <c r="B1458" s="47"/>
      <c r="C1458" s="319" t="s">
        <v>4995</v>
      </c>
      <c r="D1458" s="319" t="s">
        <v>522</v>
      </c>
      <c r="E1458" s="20" t="s">
        <v>19</v>
      </c>
      <c r="F1458" s="320">
        <v>8.1530000000000005</v>
      </c>
      <c r="G1458" s="41"/>
      <c r="H1458" s="47"/>
    </row>
    <row r="1459" s="2" customFormat="1" ht="16.8" customHeight="1">
      <c r="A1459" s="41"/>
      <c r="B1459" s="47"/>
      <c r="C1459" s="321" t="s">
        <v>5884</v>
      </c>
      <c r="D1459" s="41"/>
      <c r="E1459" s="41"/>
      <c r="F1459" s="41"/>
      <c r="G1459" s="41"/>
      <c r="H1459" s="47"/>
    </row>
    <row r="1460" s="2" customFormat="1" ht="16.8" customHeight="1">
      <c r="A1460" s="41"/>
      <c r="B1460" s="47"/>
      <c r="C1460" s="319" t="s">
        <v>5038</v>
      </c>
      <c r="D1460" s="319" t="s">
        <v>6075</v>
      </c>
      <c r="E1460" s="20" t="s">
        <v>291</v>
      </c>
      <c r="F1460" s="320">
        <v>8.1530000000000005</v>
      </c>
      <c r="G1460" s="41"/>
      <c r="H1460" s="47"/>
    </row>
    <row r="1461" s="2" customFormat="1" ht="16.8" customHeight="1">
      <c r="A1461" s="41"/>
      <c r="B1461" s="47"/>
      <c r="C1461" s="319" t="s">
        <v>304</v>
      </c>
      <c r="D1461" s="319" t="s">
        <v>6049</v>
      </c>
      <c r="E1461" s="20" t="s">
        <v>291</v>
      </c>
      <c r="F1461" s="320">
        <v>85.137</v>
      </c>
      <c r="G1461" s="41"/>
      <c r="H1461" s="47"/>
    </row>
    <row r="1462" s="2" customFormat="1" ht="16.8" customHeight="1">
      <c r="A1462" s="41"/>
      <c r="B1462" s="47"/>
      <c r="C1462" s="319" t="s">
        <v>5057</v>
      </c>
      <c r="D1462" s="319" t="s">
        <v>6076</v>
      </c>
      <c r="E1462" s="20" t="s">
        <v>299</v>
      </c>
      <c r="F1462" s="320">
        <v>1.2230000000000001</v>
      </c>
      <c r="G1462" s="41"/>
      <c r="H1462" s="47"/>
    </row>
    <row r="1463" s="2" customFormat="1" ht="16.8" customHeight="1">
      <c r="A1463" s="41"/>
      <c r="B1463" s="47"/>
      <c r="C1463" s="315" t="s">
        <v>4997</v>
      </c>
      <c r="D1463" s="316" t="s">
        <v>19</v>
      </c>
      <c r="E1463" s="317" t="s">
        <v>19</v>
      </c>
      <c r="F1463" s="318">
        <v>1.1000000000000001</v>
      </c>
      <c r="G1463" s="41"/>
      <c r="H1463" s="47"/>
    </row>
    <row r="1464" s="2" customFormat="1" ht="16.8" customHeight="1">
      <c r="A1464" s="41"/>
      <c r="B1464" s="47"/>
      <c r="C1464" s="319" t="s">
        <v>19</v>
      </c>
      <c r="D1464" s="319" t="s">
        <v>5036</v>
      </c>
      <c r="E1464" s="20" t="s">
        <v>19</v>
      </c>
      <c r="F1464" s="320">
        <v>0</v>
      </c>
      <c r="G1464" s="41"/>
      <c r="H1464" s="47"/>
    </row>
    <row r="1465" s="2" customFormat="1" ht="16.8" customHeight="1">
      <c r="A1465" s="41"/>
      <c r="B1465" s="47"/>
      <c r="C1465" s="319" t="s">
        <v>19</v>
      </c>
      <c r="D1465" s="319" t="s">
        <v>5037</v>
      </c>
      <c r="E1465" s="20" t="s">
        <v>19</v>
      </c>
      <c r="F1465" s="320">
        <v>1.1000000000000001</v>
      </c>
      <c r="G1465" s="41"/>
      <c r="H1465" s="47"/>
    </row>
    <row r="1466" s="2" customFormat="1" ht="16.8" customHeight="1">
      <c r="A1466" s="41"/>
      <c r="B1466" s="47"/>
      <c r="C1466" s="319" t="s">
        <v>4997</v>
      </c>
      <c r="D1466" s="319" t="s">
        <v>522</v>
      </c>
      <c r="E1466" s="20" t="s">
        <v>19</v>
      </c>
      <c r="F1466" s="320">
        <v>1.1000000000000001</v>
      </c>
      <c r="G1466" s="41"/>
      <c r="H1466" s="47"/>
    </row>
    <row r="1467" s="2" customFormat="1" ht="16.8" customHeight="1">
      <c r="A1467" s="41"/>
      <c r="B1467" s="47"/>
      <c r="C1467" s="321" t="s">
        <v>5884</v>
      </c>
      <c r="D1467" s="41"/>
      <c r="E1467" s="41"/>
      <c r="F1467" s="41"/>
      <c r="G1467" s="41"/>
      <c r="H1467" s="47"/>
    </row>
    <row r="1468" s="2" customFormat="1" ht="16.8" customHeight="1">
      <c r="A1468" s="41"/>
      <c r="B1468" s="47"/>
      <c r="C1468" s="319" t="s">
        <v>5032</v>
      </c>
      <c r="D1468" s="319" t="s">
        <v>6077</v>
      </c>
      <c r="E1468" s="20" t="s">
        <v>291</v>
      </c>
      <c r="F1468" s="320">
        <v>1.1000000000000001</v>
      </c>
      <c r="G1468" s="41"/>
      <c r="H1468" s="47"/>
    </row>
    <row r="1469" s="2" customFormat="1" ht="16.8" customHeight="1">
      <c r="A1469" s="41"/>
      <c r="B1469" s="47"/>
      <c r="C1469" s="319" t="s">
        <v>304</v>
      </c>
      <c r="D1469" s="319" t="s">
        <v>6049</v>
      </c>
      <c r="E1469" s="20" t="s">
        <v>291</v>
      </c>
      <c r="F1469" s="320">
        <v>85.137</v>
      </c>
      <c r="G1469" s="41"/>
      <c r="H1469" s="47"/>
    </row>
    <row r="1470" s="2" customFormat="1" ht="16.8" customHeight="1">
      <c r="A1470" s="41"/>
      <c r="B1470" s="47"/>
      <c r="C1470" s="315" t="s">
        <v>4999</v>
      </c>
      <c r="D1470" s="316" t="s">
        <v>19</v>
      </c>
      <c r="E1470" s="317" t="s">
        <v>19</v>
      </c>
      <c r="F1470" s="318">
        <v>11</v>
      </c>
      <c r="G1470" s="41"/>
      <c r="H1470" s="47"/>
    </row>
    <row r="1471" s="2" customFormat="1" ht="16.8" customHeight="1">
      <c r="A1471" s="41"/>
      <c r="B1471" s="47"/>
      <c r="C1471" s="319" t="s">
        <v>19</v>
      </c>
      <c r="D1471" s="319" t="s">
        <v>5030</v>
      </c>
      <c r="E1471" s="20" t="s">
        <v>19</v>
      </c>
      <c r="F1471" s="320">
        <v>0</v>
      </c>
      <c r="G1471" s="41"/>
      <c r="H1471" s="47"/>
    </row>
    <row r="1472" s="2" customFormat="1" ht="16.8" customHeight="1">
      <c r="A1472" s="41"/>
      <c r="B1472" s="47"/>
      <c r="C1472" s="319" t="s">
        <v>19</v>
      </c>
      <c r="D1472" s="319" t="s">
        <v>5031</v>
      </c>
      <c r="E1472" s="20" t="s">
        <v>19</v>
      </c>
      <c r="F1472" s="320">
        <v>11</v>
      </c>
      <c r="G1472" s="41"/>
      <c r="H1472" s="47"/>
    </row>
    <row r="1473" s="2" customFormat="1" ht="16.8" customHeight="1">
      <c r="A1473" s="41"/>
      <c r="B1473" s="47"/>
      <c r="C1473" s="319" t="s">
        <v>4999</v>
      </c>
      <c r="D1473" s="319" t="s">
        <v>522</v>
      </c>
      <c r="E1473" s="20" t="s">
        <v>19</v>
      </c>
      <c r="F1473" s="320">
        <v>11</v>
      </c>
      <c r="G1473" s="41"/>
      <c r="H1473" s="47"/>
    </row>
    <row r="1474" s="2" customFormat="1" ht="16.8" customHeight="1">
      <c r="A1474" s="41"/>
      <c r="B1474" s="47"/>
      <c r="C1474" s="321" t="s">
        <v>5884</v>
      </c>
      <c r="D1474" s="41"/>
      <c r="E1474" s="41"/>
      <c r="F1474" s="41"/>
      <c r="G1474" s="41"/>
      <c r="H1474" s="47"/>
    </row>
    <row r="1475" s="2" customFormat="1" ht="16.8" customHeight="1">
      <c r="A1475" s="41"/>
      <c r="B1475" s="47"/>
      <c r="C1475" s="319" t="s">
        <v>5026</v>
      </c>
      <c r="D1475" s="319" t="s">
        <v>6078</v>
      </c>
      <c r="E1475" s="20" t="s">
        <v>291</v>
      </c>
      <c r="F1475" s="320">
        <v>11</v>
      </c>
      <c r="G1475" s="41"/>
      <c r="H1475" s="47"/>
    </row>
    <row r="1476" s="2" customFormat="1" ht="16.8" customHeight="1">
      <c r="A1476" s="41"/>
      <c r="B1476" s="47"/>
      <c r="C1476" s="319" t="s">
        <v>304</v>
      </c>
      <c r="D1476" s="319" t="s">
        <v>6049</v>
      </c>
      <c r="E1476" s="20" t="s">
        <v>291</v>
      </c>
      <c r="F1476" s="320">
        <v>85.137</v>
      </c>
      <c r="G1476" s="41"/>
      <c r="H1476" s="47"/>
    </row>
    <row r="1477" s="2" customFormat="1" ht="16.8" customHeight="1">
      <c r="A1477" s="41"/>
      <c r="B1477" s="47"/>
      <c r="C1477" s="315" t="s">
        <v>1109</v>
      </c>
      <c r="D1477" s="316" t="s">
        <v>19</v>
      </c>
      <c r="E1477" s="317" t="s">
        <v>19</v>
      </c>
      <c r="F1477" s="318">
        <v>85.137</v>
      </c>
      <c r="G1477" s="41"/>
      <c r="H1477" s="47"/>
    </row>
    <row r="1478" s="2" customFormat="1" ht="16.8" customHeight="1">
      <c r="A1478" s="41"/>
      <c r="B1478" s="47"/>
      <c r="C1478" s="319" t="s">
        <v>19</v>
      </c>
      <c r="D1478" s="319" t="s">
        <v>5018</v>
      </c>
      <c r="E1478" s="20" t="s">
        <v>19</v>
      </c>
      <c r="F1478" s="320">
        <v>0</v>
      </c>
      <c r="G1478" s="41"/>
      <c r="H1478" s="47"/>
    </row>
    <row r="1479" s="2" customFormat="1" ht="16.8" customHeight="1">
      <c r="A1479" s="41"/>
      <c r="B1479" s="47"/>
      <c r="C1479" s="319" t="s">
        <v>19</v>
      </c>
      <c r="D1479" s="319" t="s">
        <v>4992</v>
      </c>
      <c r="E1479" s="20" t="s">
        <v>19</v>
      </c>
      <c r="F1479" s="320">
        <v>33</v>
      </c>
      <c r="G1479" s="41"/>
      <c r="H1479" s="47"/>
    </row>
    <row r="1480" s="2" customFormat="1" ht="16.8" customHeight="1">
      <c r="A1480" s="41"/>
      <c r="B1480" s="47"/>
      <c r="C1480" s="319" t="s">
        <v>19</v>
      </c>
      <c r="D1480" s="319" t="s">
        <v>4986</v>
      </c>
      <c r="E1480" s="20" t="s">
        <v>19</v>
      </c>
      <c r="F1480" s="320">
        <v>84.629999999999995</v>
      </c>
      <c r="G1480" s="41"/>
      <c r="H1480" s="47"/>
    </row>
    <row r="1481" s="2" customFormat="1" ht="16.8" customHeight="1">
      <c r="A1481" s="41"/>
      <c r="B1481" s="47"/>
      <c r="C1481" s="319" t="s">
        <v>19</v>
      </c>
      <c r="D1481" s="319" t="s">
        <v>5019</v>
      </c>
      <c r="E1481" s="20" t="s">
        <v>19</v>
      </c>
      <c r="F1481" s="320">
        <v>-8.1530000000000005</v>
      </c>
      <c r="G1481" s="41"/>
      <c r="H1481" s="47"/>
    </row>
    <row r="1482" s="2" customFormat="1" ht="16.8" customHeight="1">
      <c r="A1482" s="41"/>
      <c r="B1482" s="47"/>
      <c r="C1482" s="319" t="s">
        <v>19</v>
      </c>
      <c r="D1482" s="319" t="s">
        <v>5020</v>
      </c>
      <c r="E1482" s="20" t="s">
        <v>19</v>
      </c>
      <c r="F1482" s="320">
        <v>-1.1000000000000001</v>
      </c>
      <c r="G1482" s="41"/>
      <c r="H1482" s="47"/>
    </row>
    <row r="1483" s="2" customFormat="1" ht="16.8" customHeight="1">
      <c r="A1483" s="41"/>
      <c r="B1483" s="47"/>
      <c r="C1483" s="319" t="s">
        <v>19</v>
      </c>
      <c r="D1483" s="319" t="s">
        <v>5021</v>
      </c>
      <c r="E1483" s="20" t="s">
        <v>19</v>
      </c>
      <c r="F1483" s="320">
        <v>-11</v>
      </c>
      <c r="G1483" s="41"/>
      <c r="H1483" s="47"/>
    </row>
    <row r="1484" s="2" customFormat="1" ht="16.8" customHeight="1">
      <c r="A1484" s="41"/>
      <c r="B1484" s="47"/>
      <c r="C1484" s="319" t="s">
        <v>19</v>
      </c>
      <c r="D1484" s="319" t="s">
        <v>5022</v>
      </c>
      <c r="E1484" s="20" t="s">
        <v>19</v>
      </c>
      <c r="F1484" s="320">
        <v>-12.24</v>
      </c>
      <c r="G1484" s="41"/>
      <c r="H1484" s="47"/>
    </row>
    <row r="1485" s="2" customFormat="1" ht="16.8" customHeight="1">
      <c r="A1485" s="41"/>
      <c r="B1485" s="47"/>
      <c r="C1485" s="319" t="s">
        <v>1109</v>
      </c>
      <c r="D1485" s="319" t="s">
        <v>243</v>
      </c>
      <c r="E1485" s="20" t="s">
        <v>19</v>
      </c>
      <c r="F1485" s="320">
        <v>85.137</v>
      </c>
      <c r="G1485" s="41"/>
      <c r="H1485" s="47"/>
    </row>
    <row r="1486" s="2" customFormat="1" ht="16.8" customHeight="1">
      <c r="A1486" s="41"/>
      <c r="B1486" s="47"/>
      <c r="C1486" s="321" t="s">
        <v>5884</v>
      </c>
      <c r="D1486" s="41"/>
      <c r="E1486" s="41"/>
      <c r="F1486" s="41"/>
      <c r="G1486" s="41"/>
      <c r="H1486" s="47"/>
    </row>
    <row r="1487" s="2" customFormat="1" ht="16.8" customHeight="1">
      <c r="A1487" s="41"/>
      <c r="B1487" s="47"/>
      <c r="C1487" s="319" t="s">
        <v>304</v>
      </c>
      <c r="D1487" s="319" t="s">
        <v>6049</v>
      </c>
      <c r="E1487" s="20" t="s">
        <v>291</v>
      </c>
      <c r="F1487" s="320">
        <v>85.137</v>
      </c>
      <c r="G1487" s="41"/>
      <c r="H1487" s="47"/>
    </row>
    <row r="1488" s="2" customFormat="1" ht="16.8" customHeight="1">
      <c r="A1488" s="41"/>
      <c r="B1488" s="47"/>
      <c r="C1488" s="319" t="s">
        <v>1157</v>
      </c>
      <c r="D1488" s="319" t="s">
        <v>5914</v>
      </c>
      <c r="E1488" s="20" t="s">
        <v>291</v>
      </c>
      <c r="F1488" s="320">
        <v>202.767</v>
      </c>
      <c r="G1488" s="41"/>
      <c r="H1488" s="47"/>
    </row>
    <row r="1489" s="2" customFormat="1" ht="16.8" customHeight="1">
      <c r="A1489" s="41"/>
      <c r="B1489" s="47"/>
      <c r="C1489" s="319" t="s">
        <v>289</v>
      </c>
      <c r="D1489" s="319" t="s">
        <v>5915</v>
      </c>
      <c r="E1489" s="20" t="s">
        <v>291</v>
      </c>
      <c r="F1489" s="320">
        <v>32.493000000000002</v>
      </c>
      <c r="G1489" s="41"/>
      <c r="H1489" s="47"/>
    </row>
    <row r="1490" s="2" customFormat="1" ht="26.4" customHeight="1">
      <c r="A1490" s="41"/>
      <c r="B1490" s="47"/>
      <c r="C1490" s="314" t="s">
        <v>6079</v>
      </c>
      <c r="D1490" s="314" t="s">
        <v>181</v>
      </c>
      <c r="E1490" s="41"/>
      <c r="F1490" s="41"/>
      <c r="G1490" s="41"/>
      <c r="H1490" s="47"/>
    </row>
    <row r="1491" s="2" customFormat="1" ht="16.8" customHeight="1">
      <c r="A1491" s="41"/>
      <c r="B1491" s="47"/>
      <c r="C1491" s="315" t="s">
        <v>5142</v>
      </c>
      <c r="D1491" s="316" t="s">
        <v>19</v>
      </c>
      <c r="E1491" s="317" t="s">
        <v>19</v>
      </c>
      <c r="F1491" s="318">
        <v>89.129999999999995</v>
      </c>
      <c r="G1491" s="41"/>
      <c r="H1491" s="47"/>
    </row>
    <row r="1492" s="2" customFormat="1" ht="16.8" customHeight="1">
      <c r="A1492" s="41"/>
      <c r="B1492" s="47"/>
      <c r="C1492" s="319" t="s">
        <v>19</v>
      </c>
      <c r="D1492" s="319" t="s">
        <v>5277</v>
      </c>
      <c r="E1492" s="20" t="s">
        <v>19</v>
      </c>
      <c r="F1492" s="320">
        <v>0</v>
      </c>
      <c r="G1492" s="41"/>
      <c r="H1492" s="47"/>
    </row>
    <row r="1493" s="2" customFormat="1" ht="16.8" customHeight="1">
      <c r="A1493" s="41"/>
      <c r="B1493" s="47"/>
      <c r="C1493" s="319" t="s">
        <v>19</v>
      </c>
      <c r="D1493" s="319" t="s">
        <v>5143</v>
      </c>
      <c r="E1493" s="20" t="s">
        <v>19</v>
      </c>
      <c r="F1493" s="320">
        <v>89.129999999999995</v>
      </c>
      <c r="G1493" s="41"/>
      <c r="H1493" s="47"/>
    </row>
    <row r="1494" s="2" customFormat="1" ht="16.8" customHeight="1">
      <c r="A1494" s="41"/>
      <c r="B1494" s="47"/>
      <c r="C1494" s="319" t="s">
        <v>5142</v>
      </c>
      <c r="D1494" s="319" t="s">
        <v>243</v>
      </c>
      <c r="E1494" s="20" t="s">
        <v>19</v>
      </c>
      <c r="F1494" s="320">
        <v>89.129999999999995</v>
      </c>
      <c r="G1494" s="41"/>
      <c r="H1494" s="47"/>
    </row>
    <row r="1495" s="2" customFormat="1" ht="16.8" customHeight="1">
      <c r="A1495" s="41"/>
      <c r="B1495" s="47"/>
      <c r="C1495" s="321" t="s">
        <v>5884</v>
      </c>
      <c r="D1495" s="41"/>
      <c r="E1495" s="41"/>
      <c r="F1495" s="41"/>
      <c r="G1495" s="41"/>
      <c r="H1495" s="47"/>
    </row>
    <row r="1496" s="2" customFormat="1" ht="16.8" customHeight="1">
      <c r="A1496" s="41"/>
      <c r="B1496" s="47"/>
      <c r="C1496" s="319" t="s">
        <v>5274</v>
      </c>
      <c r="D1496" s="319" t="s">
        <v>5275</v>
      </c>
      <c r="E1496" s="20" t="s">
        <v>234</v>
      </c>
      <c r="F1496" s="320">
        <v>89.129999999999995</v>
      </c>
      <c r="G1496" s="41"/>
      <c r="H1496" s="47"/>
    </row>
    <row r="1497" s="2" customFormat="1" ht="16.8" customHeight="1">
      <c r="A1497" s="41"/>
      <c r="B1497" s="47"/>
      <c r="C1497" s="319" t="s">
        <v>5162</v>
      </c>
      <c r="D1497" s="319" t="s">
        <v>6080</v>
      </c>
      <c r="E1497" s="20" t="s">
        <v>291</v>
      </c>
      <c r="F1497" s="320">
        <v>97.433000000000007</v>
      </c>
      <c r="G1497" s="41"/>
      <c r="H1497" s="47"/>
    </row>
    <row r="1498" s="2" customFormat="1" ht="16.8" customHeight="1">
      <c r="A1498" s="41"/>
      <c r="B1498" s="47"/>
      <c r="C1498" s="319" t="s">
        <v>5223</v>
      </c>
      <c r="D1498" s="319" t="s">
        <v>6081</v>
      </c>
      <c r="E1498" s="20" t="s">
        <v>234</v>
      </c>
      <c r="F1498" s="320">
        <v>286.57999999999998</v>
      </c>
      <c r="G1498" s="41"/>
      <c r="H1498" s="47"/>
    </row>
    <row r="1499" s="2" customFormat="1" ht="16.8" customHeight="1">
      <c r="A1499" s="41"/>
      <c r="B1499" s="47"/>
      <c r="C1499" s="319" t="s">
        <v>5238</v>
      </c>
      <c r="D1499" s="319" t="s">
        <v>6082</v>
      </c>
      <c r="E1499" s="20" t="s">
        <v>234</v>
      </c>
      <c r="F1499" s="320">
        <v>129.50999999999999</v>
      </c>
      <c r="G1499" s="41"/>
      <c r="H1499" s="47"/>
    </row>
    <row r="1500" s="2" customFormat="1" ht="16.8" customHeight="1">
      <c r="A1500" s="41"/>
      <c r="B1500" s="47"/>
      <c r="C1500" s="315" t="s">
        <v>5144</v>
      </c>
      <c r="D1500" s="316" t="s">
        <v>19</v>
      </c>
      <c r="E1500" s="317" t="s">
        <v>19</v>
      </c>
      <c r="F1500" s="318">
        <v>30.440000000000001</v>
      </c>
      <c r="G1500" s="41"/>
      <c r="H1500" s="47"/>
    </row>
    <row r="1501" s="2" customFormat="1" ht="16.8" customHeight="1">
      <c r="A1501" s="41"/>
      <c r="B1501" s="47"/>
      <c r="C1501" s="319" t="s">
        <v>19</v>
      </c>
      <c r="D1501" s="319" t="s">
        <v>5282</v>
      </c>
      <c r="E1501" s="20" t="s">
        <v>19</v>
      </c>
      <c r="F1501" s="320">
        <v>0</v>
      </c>
      <c r="G1501" s="41"/>
      <c r="H1501" s="47"/>
    </row>
    <row r="1502" s="2" customFormat="1" ht="16.8" customHeight="1">
      <c r="A1502" s="41"/>
      <c r="B1502" s="47"/>
      <c r="C1502" s="319" t="s">
        <v>19</v>
      </c>
      <c r="D1502" s="319" t="s">
        <v>5145</v>
      </c>
      <c r="E1502" s="20" t="s">
        <v>19</v>
      </c>
      <c r="F1502" s="320">
        <v>30.440000000000001</v>
      </c>
      <c r="G1502" s="41"/>
      <c r="H1502" s="47"/>
    </row>
    <row r="1503" s="2" customFormat="1" ht="16.8" customHeight="1">
      <c r="A1503" s="41"/>
      <c r="B1503" s="47"/>
      <c r="C1503" s="319" t="s">
        <v>5144</v>
      </c>
      <c r="D1503" s="319" t="s">
        <v>243</v>
      </c>
      <c r="E1503" s="20" t="s">
        <v>19</v>
      </c>
      <c r="F1503" s="320">
        <v>30.440000000000001</v>
      </c>
      <c r="G1503" s="41"/>
      <c r="H1503" s="47"/>
    </row>
    <row r="1504" s="2" customFormat="1" ht="16.8" customHeight="1">
      <c r="A1504" s="41"/>
      <c r="B1504" s="47"/>
      <c r="C1504" s="321" t="s">
        <v>5884</v>
      </c>
      <c r="D1504" s="41"/>
      <c r="E1504" s="41"/>
      <c r="F1504" s="41"/>
      <c r="G1504" s="41"/>
      <c r="H1504" s="47"/>
    </row>
    <row r="1505" s="2" customFormat="1" ht="16.8" customHeight="1">
      <c r="A1505" s="41"/>
      <c r="B1505" s="47"/>
      <c r="C1505" s="319" t="s">
        <v>5279</v>
      </c>
      <c r="D1505" s="319" t="s">
        <v>6083</v>
      </c>
      <c r="E1505" s="20" t="s">
        <v>234</v>
      </c>
      <c r="F1505" s="320">
        <v>30.440000000000001</v>
      </c>
      <c r="G1505" s="41"/>
      <c r="H1505" s="47"/>
    </row>
    <row r="1506" s="2" customFormat="1" ht="16.8" customHeight="1">
      <c r="A1506" s="41"/>
      <c r="B1506" s="47"/>
      <c r="C1506" s="319" t="s">
        <v>5162</v>
      </c>
      <c r="D1506" s="319" t="s">
        <v>6080</v>
      </c>
      <c r="E1506" s="20" t="s">
        <v>291</v>
      </c>
      <c r="F1506" s="320">
        <v>97.433000000000007</v>
      </c>
      <c r="G1506" s="41"/>
      <c r="H1506" s="47"/>
    </row>
    <row r="1507" s="2" customFormat="1" ht="16.8" customHeight="1">
      <c r="A1507" s="41"/>
      <c r="B1507" s="47"/>
      <c r="C1507" s="319" t="s">
        <v>5223</v>
      </c>
      <c r="D1507" s="319" t="s">
        <v>6081</v>
      </c>
      <c r="E1507" s="20" t="s">
        <v>234</v>
      </c>
      <c r="F1507" s="320">
        <v>286.57999999999998</v>
      </c>
      <c r="G1507" s="41"/>
      <c r="H1507" s="47"/>
    </row>
    <row r="1508" s="2" customFormat="1" ht="16.8" customHeight="1">
      <c r="A1508" s="41"/>
      <c r="B1508" s="47"/>
      <c r="C1508" s="319" t="s">
        <v>5238</v>
      </c>
      <c r="D1508" s="319" t="s">
        <v>6082</v>
      </c>
      <c r="E1508" s="20" t="s">
        <v>234</v>
      </c>
      <c r="F1508" s="320">
        <v>129.50999999999999</v>
      </c>
      <c r="G1508" s="41"/>
      <c r="H1508" s="47"/>
    </row>
    <row r="1509" s="2" customFormat="1" ht="16.8" customHeight="1">
      <c r="A1509" s="41"/>
      <c r="B1509" s="47"/>
      <c r="C1509" s="315" t="s">
        <v>5146</v>
      </c>
      <c r="D1509" s="316" t="s">
        <v>19</v>
      </c>
      <c r="E1509" s="317" t="s">
        <v>19</v>
      </c>
      <c r="F1509" s="318">
        <v>160.81</v>
      </c>
      <c r="G1509" s="41"/>
      <c r="H1509" s="47"/>
    </row>
    <row r="1510" s="2" customFormat="1" ht="16.8" customHeight="1">
      <c r="A1510" s="41"/>
      <c r="B1510" s="47"/>
      <c r="C1510" s="319" t="s">
        <v>19</v>
      </c>
      <c r="D1510" s="319" t="s">
        <v>5237</v>
      </c>
      <c r="E1510" s="20" t="s">
        <v>19</v>
      </c>
      <c r="F1510" s="320">
        <v>0</v>
      </c>
      <c r="G1510" s="41"/>
      <c r="H1510" s="47"/>
    </row>
    <row r="1511" s="2" customFormat="1" ht="16.8" customHeight="1">
      <c r="A1511" s="41"/>
      <c r="B1511" s="47"/>
      <c r="C1511" s="319" t="s">
        <v>19</v>
      </c>
      <c r="D1511" s="319" t="s">
        <v>1611</v>
      </c>
      <c r="E1511" s="20" t="s">
        <v>19</v>
      </c>
      <c r="F1511" s="320">
        <v>0</v>
      </c>
      <c r="G1511" s="41"/>
      <c r="H1511" s="47"/>
    </row>
    <row r="1512" s="2" customFormat="1" ht="16.8" customHeight="1">
      <c r="A1512" s="41"/>
      <c r="B1512" s="47"/>
      <c r="C1512" s="319" t="s">
        <v>19</v>
      </c>
      <c r="D1512" s="319" t="s">
        <v>5147</v>
      </c>
      <c r="E1512" s="20" t="s">
        <v>19</v>
      </c>
      <c r="F1512" s="320">
        <v>160.81</v>
      </c>
      <c r="G1512" s="41"/>
      <c r="H1512" s="47"/>
    </row>
    <row r="1513" s="2" customFormat="1" ht="16.8" customHeight="1">
      <c r="A1513" s="41"/>
      <c r="B1513" s="47"/>
      <c r="C1513" s="319" t="s">
        <v>5146</v>
      </c>
      <c r="D1513" s="319" t="s">
        <v>243</v>
      </c>
      <c r="E1513" s="20" t="s">
        <v>19</v>
      </c>
      <c r="F1513" s="320">
        <v>160.81</v>
      </c>
      <c r="G1513" s="41"/>
      <c r="H1513" s="47"/>
    </row>
    <row r="1514" s="2" customFormat="1" ht="16.8" customHeight="1">
      <c r="A1514" s="41"/>
      <c r="B1514" s="47"/>
      <c r="C1514" s="321" t="s">
        <v>5884</v>
      </c>
      <c r="D1514" s="41"/>
      <c r="E1514" s="41"/>
      <c r="F1514" s="41"/>
      <c r="G1514" s="41"/>
      <c r="H1514" s="47"/>
    </row>
    <row r="1515" s="2" customFormat="1" ht="16.8" customHeight="1">
      <c r="A1515" s="41"/>
      <c r="B1515" s="47"/>
      <c r="C1515" s="319" t="s">
        <v>5233</v>
      </c>
      <c r="D1515" s="319" t="s">
        <v>6084</v>
      </c>
      <c r="E1515" s="20" t="s">
        <v>234</v>
      </c>
      <c r="F1515" s="320">
        <v>160.81</v>
      </c>
      <c r="G1515" s="41"/>
      <c r="H1515" s="47"/>
    </row>
    <row r="1516" s="2" customFormat="1" ht="16.8" customHeight="1">
      <c r="A1516" s="41"/>
      <c r="B1516" s="47"/>
      <c r="C1516" s="319" t="s">
        <v>5162</v>
      </c>
      <c r="D1516" s="319" t="s">
        <v>6080</v>
      </c>
      <c r="E1516" s="20" t="s">
        <v>291</v>
      </c>
      <c r="F1516" s="320">
        <v>97.433000000000007</v>
      </c>
      <c r="G1516" s="41"/>
      <c r="H1516" s="47"/>
    </row>
    <row r="1517" s="2" customFormat="1" ht="16.8" customHeight="1">
      <c r="A1517" s="41"/>
      <c r="B1517" s="47"/>
      <c r="C1517" s="319" t="s">
        <v>5223</v>
      </c>
      <c r="D1517" s="319" t="s">
        <v>6081</v>
      </c>
      <c r="E1517" s="20" t="s">
        <v>234</v>
      </c>
      <c r="F1517" s="320">
        <v>286.57999999999998</v>
      </c>
      <c r="G1517" s="41"/>
      <c r="H1517" s="47"/>
    </row>
    <row r="1518" s="2" customFormat="1" ht="16.8" customHeight="1">
      <c r="A1518" s="41"/>
      <c r="B1518" s="47"/>
      <c r="C1518" s="315" t="s">
        <v>5148</v>
      </c>
      <c r="D1518" s="316" t="s">
        <v>19</v>
      </c>
      <c r="E1518" s="317" t="s">
        <v>19</v>
      </c>
      <c r="F1518" s="318">
        <v>9.9399999999999995</v>
      </c>
      <c r="G1518" s="41"/>
      <c r="H1518" s="47"/>
    </row>
    <row r="1519" s="2" customFormat="1" ht="16.8" customHeight="1">
      <c r="A1519" s="41"/>
      <c r="B1519" s="47"/>
      <c r="C1519" s="319" t="s">
        <v>19</v>
      </c>
      <c r="D1519" s="319" t="s">
        <v>5269</v>
      </c>
      <c r="E1519" s="20" t="s">
        <v>19</v>
      </c>
      <c r="F1519" s="320">
        <v>0</v>
      </c>
      <c r="G1519" s="41"/>
      <c r="H1519" s="47"/>
    </row>
    <row r="1520" s="2" customFormat="1" ht="16.8" customHeight="1">
      <c r="A1520" s="41"/>
      <c r="B1520" s="47"/>
      <c r="C1520" s="319" t="s">
        <v>19</v>
      </c>
      <c r="D1520" s="319" t="s">
        <v>1612</v>
      </c>
      <c r="E1520" s="20" t="s">
        <v>19</v>
      </c>
      <c r="F1520" s="320">
        <v>0</v>
      </c>
      <c r="G1520" s="41"/>
      <c r="H1520" s="47"/>
    </row>
    <row r="1521" s="2" customFormat="1" ht="16.8" customHeight="1">
      <c r="A1521" s="41"/>
      <c r="B1521" s="47"/>
      <c r="C1521" s="319" t="s">
        <v>19</v>
      </c>
      <c r="D1521" s="319" t="s">
        <v>5149</v>
      </c>
      <c r="E1521" s="20" t="s">
        <v>19</v>
      </c>
      <c r="F1521" s="320">
        <v>9.9399999999999995</v>
      </c>
      <c r="G1521" s="41"/>
      <c r="H1521" s="47"/>
    </row>
    <row r="1522" s="2" customFormat="1" ht="16.8" customHeight="1">
      <c r="A1522" s="41"/>
      <c r="B1522" s="47"/>
      <c r="C1522" s="319" t="s">
        <v>5148</v>
      </c>
      <c r="D1522" s="319" t="s">
        <v>243</v>
      </c>
      <c r="E1522" s="20" t="s">
        <v>19</v>
      </c>
      <c r="F1522" s="320">
        <v>9.9399999999999995</v>
      </c>
      <c r="G1522" s="41"/>
      <c r="H1522" s="47"/>
    </row>
    <row r="1523" s="2" customFormat="1" ht="16.8" customHeight="1">
      <c r="A1523" s="41"/>
      <c r="B1523" s="47"/>
      <c r="C1523" s="321" t="s">
        <v>5884</v>
      </c>
      <c r="D1523" s="41"/>
      <c r="E1523" s="41"/>
      <c r="F1523" s="41"/>
      <c r="G1523" s="41"/>
      <c r="H1523" s="47"/>
    </row>
    <row r="1524" s="2" customFormat="1" ht="16.8" customHeight="1">
      <c r="A1524" s="41"/>
      <c r="B1524" s="47"/>
      <c r="C1524" s="319" t="s">
        <v>5265</v>
      </c>
      <c r="D1524" s="319" t="s">
        <v>6085</v>
      </c>
      <c r="E1524" s="20" t="s">
        <v>234</v>
      </c>
      <c r="F1524" s="320">
        <v>9.9399999999999995</v>
      </c>
      <c r="G1524" s="41"/>
      <c r="H1524" s="47"/>
    </row>
    <row r="1525" s="2" customFormat="1" ht="16.8" customHeight="1">
      <c r="A1525" s="41"/>
      <c r="B1525" s="47"/>
      <c r="C1525" s="319" t="s">
        <v>5162</v>
      </c>
      <c r="D1525" s="319" t="s">
        <v>6080</v>
      </c>
      <c r="E1525" s="20" t="s">
        <v>291</v>
      </c>
      <c r="F1525" s="320">
        <v>97.433000000000007</v>
      </c>
      <c r="G1525" s="41"/>
      <c r="H1525" s="47"/>
    </row>
    <row r="1526" s="2" customFormat="1" ht="16.8" customHeight="1">
      <c r="A1526" s="41"/>
      <c r="B1526" s="47"/>
      <c r="C1526" s="319" t="s">
        <v>5229</v>
      </c>
      <c r="D1526" s="319" t="s">
        <v>6081</v>
      </c>
      <c r="E1526" s="20" t="s">
        <v>234</v>
      </c>
      <c r="F1526" s="320">
        <v>9.9399999999999995</v>
      </c>
      <c r="G1526" s="41"/>
      <c r="H1526" s="47"/>
    </row>
    <row r="1527" s="2" customFormat="1" ht="16.8" customHeight="1">
      <c r="A1527" s="41"/>
      <c r="B1527" s="47"/>
      <c r="C1527" s="319" t="s">
        <v>5238</v>
      </c>
      <c r="D1527" s="319" t="s">
        <v>6082</v>
      </c>
      <c r="E1527" s="20" t="s">
        <v>234</v>
      </c>
      <c r="F1527" s="320">
        <v>129.50999999999999</v>
      </c>
      <c r="G1527" s="41"/>
      <c r="H1527" s="47"/>
    </row>
    <row r="1528" s="2" customFormat="1" ht="16.8" customHeight="1">
      <c r="A1528" s="41"/>
      <c r="B1528" s="47"/>
      <c r="C1528" s="319" t="s">
        <v>5247</v>
      </c>
      <c r="D1528" s="319" t="s">
        <v>6086</v>
      </c>
      <c r="E1528" s="20" t="s">
        <v>234</v>
      </c>
      <c r="F1528" s="320">
        <v>9.9399999999999995</v>
      </c>
      <c r="G1528" s="41"/>
      <c r="H1528" s="47"/>
    </row>
    <row r="1529" s="2" customFormat="1" ht="16.8" customHeight="1">
      <c r="A1529" s="41"/>
      <c r="B1529" s="47"/>
      <c r="C1529" s="319" t="s">
        <v>5251</v>
      </c>
      <c r="D1529" s="319" t="s">
        <v>6087</v>
      </c>
      <c r="E1529" s="20" t="s">
        <v>234</v>
      </c>
      <c r="F1529" s="320">
        <v>9.9399999999999995</v>
      </c>
      <c r="G1529" s="41"/>
      <c r="H1529" s="47"/>
    </row>
    <row r="1530" s="2" customFormat="1" ht="16.8" customHeight="1">
      <c r="A1530" s="41"/>
      <c r="B1530" s="47"/>
      <c r="C1530" s="319" t="s">
        <v>5256</v>
      </c>
      <c r="D1530" s="319" t="s">
        <v>6088</v>
      </c>
      <c r="E1530" s="20" t="s">
        <v>234</v>
      </c>
      <c r="F1530" s="320">
        <v>9.9399999999999995</v>
      </c>
      <c r="G1530" s="41"/>
      <c r="H1530" s="47"/>
    </row>
    <row r="1531" s="2" customFormat="1" ht="16.8" customHeight="1">
      <c r="A1531" s="41"/>
      <c r="B1531" s="47"/>
      <c r="C1531" s="319" t="s">
        <v>5261</v>
      </c>
      <c r="D1531" s="319" t="s">
        <v>6089</v>
      </c>
      <c r="E1531" s="20" t="s">
        <v>234</v>
      </c>
      <c r="F1531" s="320">
        <v>9.9399999999999995</v>
      </c>
      <c r="G1531" s="41"/>
      <c r="H1531" s="47"/>
    </row>
    <row r="1532" s="2" customFormat="1" ht="16.8" customHeight="1">
      <c r="A1532" s="41"/>
      <c r="B1532" s="47"/>
      <c r="C1532" s="315" t="s">
        <v>5150</v>
      </c>
      <c r="D1532" s="316" t="s">
        <v>19</v>
      </c>
      <c r="E1532" s="317" t="s">
        <v>19</v>
      </c>
      <c r="F1532" s="318">
        <v>21.469999999999999</v>
      </c>
      <c r="G1532" s="41"/>
      <c r="H1532" s="47"/>
    </row>
    <row r="1533" s="2" customFormat="1" ht="16.8" customHeight="1">
      <c r="A1533" s="41"/>
      <c r="B1533" s="47"/>
      <c r="C1533" s="319" t="s">
        <v>19</v>
      </c>
      <c r="D1533" s="319" t="s">
        <v>5199</v>
      </c>
      <c r="E1533" s="20" t="s">
        <v>19</v>
      </c>
      <c r="F1533" s="320">
        <v>0</v>
      </c>
      <c r="G1533" s="41"/>
      <c r="H1533" s="47"/>
    </row>
    <row r="1534" s="2" customFormat="1" ht="16.8" customHeight="1">
      <c r="A1534" s="41"/>
      <c r="B1534" s="47"/>
      <c r="C1534" s="319" t="s">
        <v>19</v>
      </c>
      <c r="D1534" s="319" t="s">
        <v>2803</v>
      </c>
      <c r="E1534" s="20" t="s">
        <v>19</v>
      </c>
      <c r="F1534" s="320">
        <v>0</v>
      </c>
      <c r="G1534" s="41"/>
      <c r="H1534" s="47"/>
    </row>
    <row r="1535" s="2" customFormat="1" ht="16.8" customHeight="1">
      <c r="A1535" s="41"/>
      <c r="B1535" s="47"/>
      <c r="C1535" s="319" t="s">
        <v>19</v>
      </c>
      <c r="D1535" s="319" t="s">
        <v>5151</v>
      </c>
      <c r="E1535" s="20" t="s">
        <v>19</v>
      </c>
      <c r="F1535" s="320">
        <v>21.469999999999999</v>
      </c>
      <c r="G1535" s="41"/>
      <c r="H1535" s="47"/>
    </row>
    <row r="1536" s="2" customFormat="1" ht="16.8" customHeight="1">
      <c r="A1536" s="41"/>
      <c r="B1536" s="47"/>
      <c r="C1536" s="319" t="s">
        <v>5150</v>
      </c>
      <c r="D1536" s="319" t="s">
        <v>522</v>
      </c>
      <c r="E1536" s="20" t="s">
        <v>19</v>
      </c>
      <c r="F1536" s="320">
        <v>21.469999999999999</v>
      </c>
      <c r="G1536" s="41"/>
      <c r="H1536" s="47"/>
    </row>
    <row r="1537" s="2" customFormat="1" ht="16.8" customHeight="1">
      <c r="A1537" s="41"/>
      <c r="B1537" s="47"/>
      <c r="C1537" s="321" t="s">
        <v>5884</v>
      </c>
      <c r="D1537" s="41"/>
      <c r="E1537" s="41"/>
      <c r="F1537" s="41"/>
      <c r="G1537" s="41"/>
      <c r="H1537" s="47"/>
    </row>
    <row r="1538" s="2" customFormat="1" ht="16.8" customHeight="1">
      <c r="A1538" s="41"/>
      <c r="B1538" s="47"/>
      <c r="C1538" s="319" t="s">
        <v>5195</v>
      </c>
      <c r="D1538" s="319" t="s">
        <v>6090</v>
      </c>
      <c r="E1538" s="20" t="s">
        <v>234</v>
      </c>
      <c r="F1538" s="320">
        <v>379.57999999999998</v>
      </c>
      <c r="G1538" s="41"/>
      <c r="H1538" s="47"/>
    </row>
    <row r="1539" s="2" customFormat="1" ht="16.8" customHeight="1">
      <c r="A1539" s="41"/>
      <c r="B1539" s="47"/>
      <c r="C1539" s="319" t="s">
        <v>3487</v>
      </c>
      <c r="D1539" s="319" t="s">
        <v>6052</v>
      </c>
      <c r="E1539" s="20" t="s">
        <v>291</v>
      </c>
      <c r="F1539" s="320">
        <v>110.654</v>
      </c>
      <c r="G1539" s="41"/>
      <c r="H1539" s="47"/>
    </row>
    <row r="1540" s="2" customFormat="1" ht="16.8" customHeight="1">
      <c r="A1540" s="41"/>
      <c r="B1540" s="47"/>
      <c r="C1540" s="319" t="s">
        <v>5181</v>
      </c>
      <c r="D1540" s="319" t="s">
        <v>6091</v>
      </c>
      <c r="E1540" s="20" t="s">
        <v>291</v>
      </c>
      <c r="F1540" s="320">
        <v>110.654</v>
      </c>
      <c r="G1540" s="41"/>
      <c r="H1540" s="47"/>
    </row>
    <row r="1541" s="2" customFormat="1" ht="16.8" customHeight="1">
      <c r="A1541" s="41"/>
      <c r="B1541" s="47"/>
      <c r="C1541" s="319" t="s">
        <v>5191</v>
      </c>
      <c r="D1541" s="319" t="s">
        <v>6092</v>
      </c>
      <c r="E1541" s="20" t="s">
        <v>234</v>
      </c>
      <c r="F1541" s="320">
        <v>21.469999999999999</v>
      </c>
      <c r="G1541" s="41"/>
      <c r="H1541" s="47"/>
    </row>
    <row r="1542" s="2" customFormat="1" ht="16.8" customHeight="1">
      <c r="A1542" s="41"/>
      <c r="B1542" s="47"/>
      <c r="C1542" s="315" t="s">
        <v>5152</v>
      </c>
      <c r="D1542" s="316" t="s">
        <v>19</v>
      </c>
      <c r="E1542" s="317" t="s">
        <v>19</v>
      </c>
      <c r="F1542" s="318">
        <v>358.11000000000001</v>
      </c>
      <c r="G1542" s="41"/>
      <c r="H1542" s="47"/>
    </row>
    <row r="1543" s="2" customFormat="1" ht="16.8" customHeight="1">
      <c r="A1543" s="41"/>
      <c r="B1543" s="47"/>
      <c r="C1543" s="319" t="s">
        <v>19</v>
      </c>
      <c r="D1543" s="319" t="s">
        <v>1613</v>
      </c>
      <c r="E1543" s="20" t="s">
        <v>19</v>
      </c>
      <c r="F1543" s="320">
        <v>0</v>
      </c>
      <c r="G1543" s="41"/>
      <c r="H1543" s="47"/>
    </row>
    <row r="1544" s="2" customFormat="1" ht="16.8" customHeight="1">
      <c r="A1544" s="41"/>
      <c r="B1544" s="47"/>
      <c r="C1544" s="319" t="s">
        <v>19</v>
      </c>
      <c r="D1544" s="319" t="s">
        <v>5153</v>
      </c>
      <c r="E1544" s="20" t="s">
        <v>19</v>
      </c>
      <c r="F1544" s="320">
        <v>358.11000000000001</v>
      </c>
      <c r="G1544" s="41"/>
      <c r="H1544" s="47"/>
    </row>
    <row r="1545" s="2" customFormat="1" ht="16.8" customHeight="1">
      <c r="A1545" s="41"/>
      <c r="B1545" s="47"/>
      <c r="C1545" s="319" t="s">
        <v>5152</v>
      </c>
      <c r="D1545" s="319" t="s">
        <v>522</v>
      </c>
      <c r="E1545" s="20" t="s">
        <v>19</v>
      </c>
      <c r="F1545" s="320">
        <v>358.11000000000001</v>
      </c>
      <c r="G1545" s="41"/>
      <c r="H1545" s="47"/>
    </row>
    <row r="1546" s="2" customFormat="1" ht="16.8" customHeight="1">
      <c r="A1546" s="41"/>
      <c r="B1546" s="47"/>
      <c r="C1546" s="321" t="s">
        <v>5884</v>
      </c>
      <c r="D1546" s="41"/>
      <c r="E1546" s="41"/>
      <c r="F1546" s="41"/>
      <c r="G1546" s="41"/>
      <c r="H1546" s="47"/>
    </row>
    <row r="1547" s="2" customFormat="1" ht="16.8" customHeight="1">
      <c r="A1547" s="41"/>
      <c r="B1547" s="47"/>
      <c r="C1547" s="319" t="s">
        <v>5195</v>
      </c>
      <c r="D1547" s="319" t="s">
        <v>6090</v>
      </c>
      <c r="E1547" s="20" t="s">
        <v>234</v>
      </c>
      <c r="F1547" s="320">
        <v>379.57999999999998</v>
      </c>
      <c r="G1547" s="41"/>
      <c r="H1547" s="47"/>
    </row>
    <row r="1548" s="2" customFormat="1" ht="16.8" customHeight="1">
      <c r="A1548" s="41"/>
      <c r="B1548" s="47"/>
      <c r="C1548" s="319" t="s">
        <v>3487</v>
      </c>
      <c r="D1548" s="319" t="s">
        <v>6052</v>
      </c>
      <c r="E1548" s="20" t="s">
        <v>291</v>
      </c>
      <c r="F1548" s="320">
        <v>110.654</v>
      </c>
      <c r="G1548" s="41"/>
      <c r="H1548" s="47"/>
    </row>
    <row r="1549" s="2" customFormat="1" ht="16.8" customHeight="1">
      <c r="A1549" s="41"/>
      <c r="B1549" s="47"/>
      <c r="C1549" s="319" t="s">
        <v>5181</v>
      </c>
      <c r="D1549" s="319" t="s">
        <v>6091</v>
      </c>
      <c r="E1549" s="20" t="s">
        <v>291</v>
      </c>
      <c r="F1549" s="320">
        <v>110.654</v>
      </c>
      <c r="G1549" s="41"/>
      <c r="H1549" s="47"/>
    </row>
    <row r="1550" s="2" customFormat="1" ht="16.8" customHeight="1">
      <c r="A1550" s="41"/>
      <c r="B1550" s="47"/>
      <c r="C1550" s="319" t="s">
        <v>5186</v>
      </c>
      <c r="D1550" s="319" t="s">
        <v>6093</v>
      </c>
      <c r="E1550" s="20" t="s">
        <v>234</v>
      </c>
      <c r="F1550" s="320">
        <v>358.11000000000001</v>
      </c>
      <c r="G1550" s="41"/>
      <c r="H1550" s="47"/>
    </row>
    <row r="1551" s="2" customFormat="1" ht="16.8" customHeight="1">
      <c r="A1551" s="41"/>
      <c r="B1551" s="47"/>
      <c r="C1551" s="315" t="s">
        <v>5154</v>
      </c>
      <c r="D1551" s="316" t="s">
        <v>19</v>
      </c>
      <c r="E1551" s="317" t="s">
        <v>19</v>
      </c>
      <c r="F1551" s="318">
        <v>13.99</v>
      </c>
      <c r="G1551" s="41"/>
      <c r="H1551" s="47"/>
    </row>
    <row r="1552" s="2" customFormat="1" ht="16.8" customHeight="1">
      <c r="A1552" s="41"/>
      <c r="B1552" s="47"/>
      <c r="C1552" s="319" t="s">
        <v>19</v>
      </c>
      <c r="D1552" s="319" t="s">
        <v>5290</v>
      </c>
      <c r="E1552" s="20" t="s">
        <v>19</v>
      </c>
      <c r="F1552" s="320">
        <v>0</v>
      </c>
      <c r="G1552" s="41"/>
      <c r="H1552" s="47"/>
    </row>
    <row r="1553" s="2" customFormat="1" ht="16.8" customHeight="1">
      <c r="A1553" s="41"/>
      <c r="B1553" s="47"/>
      <c r="C1553" s="319" t="s">
        <v>19</v>
      </c>
      <c r="D1553" s="319" t="s">
        <v>5155</v>
      </c>
      <c r="E1553" s="20" t="s">
        <v>19</v>
      </c>
      <c r="F1553" s="320">
        <v>13.99</v>
      </c>
      <c r="G1553" s="41"/>
      <c r="H1553" s="47"/>
    </row>
    <row r="1554" s="2" customFormat="1" ht="16.8" customHeight="1">
      <c r="A1554" s="41"/>
      <c r="B1554" s="47"/>
      <c r="C1554" s="319" t="s">
        <v>5154</v>
      </c>
      <c r="D1554" s="319" t="s">
        <v>243</v>
      </c>
      <c r="E1554" s="20" t="s">
        <v>19</v>
      </c>
      <c r="F1554" s="320">
        <v>13.99</v>
      </c>
      <c r="G1554" s="41"/>
      <c r="H1554" s="47"/>
    </row>
    <row r="1555" s="2" customFormat="1" ht="16.8" customHeight="1">
      <c r="A1555" s="41"/>
      <c r="B1555" s="47"/>
      <c r="C1555" s="321" t="s">
        <v>5884</v>
      </c>
      <c r="D1555" s="41"/>
      <c r="E1555" s="41"/>
      <c r="F1555" s="41"/>
      <c r="G1555" s="41"/>
      <c r="H1555" s="47"/>
    </row>
    <row r="1556" s="2" customFormat="1" ht="16.8" customHeight="1">
      <c r="A1556" s="41"/>
      <c r="B1556" s="47"/>
      <c r="C1556" s="319" t="s">
        <v>5287</v>
      </c>
      <c r="D1556" s="319" t="s">
        <v>6083</v>
      </c>
      <c r="E1556" s="20" t="s">
        <v>234</v>
      </c>
      <c r="F1556" s="320">
        <v>13.99</v>
      </c>
      <c r="G1556" s="41"/>
      <c r="H1556" s="47"/>
    </row>
    <row r="1557" s="2" customFormat="1" ht="16.8" customHeight="1">
      <c r="A1557" s="41"/>
      <c r="B1557" s="47"/>
      <c r="C1557" s="319" t="s">
        <v>5162</v>
      </c>
      <c r="D1557" s="319" t="s">
        <v>6080</v>
      </c>
      <c r="E1557" s="20" t="s">
        <v>291</v>
      </c>
      <c r="F1557" s="320">
        <v>97.433000000000007</v>
      </c>
      <c r="G1557" s="41"/>
      <c r="H1557" s="47"/>
    </row>
    <row r="1558" s="2" customFormat="1" ht="16.8" customHeight="1">
      <c r="A1558" s="41"/>
      <c r="B1558" s="47"/>
      <c r="C1558" s="315" t="s">
        <v>5157</v>
      </c>
      <c r="D1558" s="316" t="s">
        <v>19</v>
      </c>
      <c r="E1558" s="317" t="s">
        <v>19</v>
      </c>
      <c r="F1558" s="318">
        <v>3.5499999999999998</v>
      </c>
      <c r="G1558" s="41"/>
      <c r="H1558" s="47"/>
    </row>
    <row r="1559" s="2" customFormat="1" ht="16.8" customHeight="1">
      <c r="A1559" s="41"/>
      <c r="B1559" s="47"/>
      <c r="C1559" s="319" t="s">
        <v>19</v>
      </c>
      <c r="D1559" s="319" t="s">
        <v>5296</v>
      </c>
      <c r="E1559" s="20" t="s">
        <v>19</v>
      </c>
      <c r="F1559" s="320">
        <v>0</v>
      </c>
      <c r="G1559" s="41"/>
      <c r="H1559" s="47"/>
    </row>
    <row r="1560" s="2" customFormat="1" ht="16.8" customHeight="1">
      <c r="A1560" s="41"/>
      <c r="B1560" s="47"/>
      <c r="C1560" s="319" t="s">
        <v>19</v>
      </c>
      <c r="D1560" s="319" t="s">
        <v>1615</v>
      </c>
      <c r="E1560" s="20" t="s">
        <v>19</v>
      </c>
      <c r="F1560" s="320">
        <v>0</v>
      </c>
      <c r="G1560" s="41"/>
      <c r="H1560" s="47"/>
    </row>
    <row r="1561" s="2" customFormat="1" ht="16.8" customHeight="1">
      <c r="A1561" s="41"/>
      <c r="B1561" s="47"/>
      <c r="C1561" s="319" t="s">
        <v>19</v>
      </c>
      <c r="D1561" s="319" t="s">
        <v>5158</v>
      </c>
      <c r="E1561" s="20" t="s">
        <v>19</v>
      </c>
      <c r="F1561" s="320">
        <v>3.5499999999999998</v>
      </c>
      <c r="G1561" s="41"/>
      <c r="H1561" s="47"/>
    </row>
    <row r="1562" s="2" customFormat="1" ht="16.8" customHeight="1">
      <c r="A1562" s="41"/>
      <c r="B1562" s="47"/>
      <c r="C1562" s="319" t="s">
        <v>5157</v>
      </c>
      <c r="D1562" s="319" t="s">
        <v>243</v>
      </c>
      <c r="E1562" s="20" t="s">
        <v>19</v>
      </c>
      <c r="F1562" s="320">
        <v>3.5499999999999998</v>
      </c>
      <c r="G1562" s="41"/>
      <c r="H1562" s="47"/>
    </row>
    <row r="1563" s="2" customFormat="1" ht="16.8" customHeight="1">
      <c r="A1563" s="41"/>
      <c r="B1563" s="47"/>
      <c r="C1563" s="321" t="s">
        <v>5884</v>
      </c>
      <c r="D1563" s="41"/>
      <c r="E1563" s="41"/>
      <c r="F1563" s="41"/>
      <c r="G1563" s="41"/>
      <c r="H1563" s="47"/>
    </row>
    <row r="1564" s="2" customFormat="1" ht="16.8" customHeight="1">
      <c r="A1564" s="41"/>
      <c r="B1564" s="47"/>
      <c r="C1564" s="319" t="s">
        <v>5292</v>
      </c>
      <c r="D1564" s="319" t="s">
        <v>6094</v>
      </c>
      <c r="E1564" s="20" t="s">
        <v>234</v>
      </c>
      <c r="F1564" s="320">
        <v>3.5499999999999998</v>
      </c>
      <c r="G1564" s="41"/>
      <c r="H1564" s="47"/>
    </row>
    <row r="1565" s="2" customFormat="1" ht="16.8" customHeight="1">
      <c r="A1565" s="41"/>
      <c r="B1565" s="47"/>
      <c r="C1565" s="319" t="s">
        <v>5162</v>
      </c>
      <c r="D1565" s="319" t="s">
        <v>6080</v>
      </c>
      <c r="E1565" s="20" t="s">
        <v>291</v>
      </c>
      <c r="F1565" s="320">
        <v>97.433000000000007</v>
      </c>
      <c r="G1565" s="41"/>
      <c r="H1565" s="47"/>
    </row>
    <row r="1566" s="2" customFormat="1" ht="16.8" customHeight="1">
      <c r="A1566" s="41"/>
      <c r="B1566" s="47"/>
      <c r="C1566" s="319" t="s">
        <v>5223</v>
      </c>
      <c r="D1566" s="319" t="s">
        <v>6081</v>
      </c>
      <c r="E1566" s="20" t="s">
        <v>234</v>
      </c>
      <c r="F1566" s="320">
        <v>286.57999999999998</v>
      </c>
      <c r="G1566" s="41"/>
      <c r="H1566" s="47"/>
    </row>
    <row r="1567" s="2" customFormat="1" ht="16.8" customHeight="1">
      <c r="A1567" s="41"/>
      <c r="B1567" s="47"/>
      <c r="C1567" s="315" t="s">
        <v>5159</v>
      </c>
      <c r="D1567" s="316" t="s">
        <v>19</v>
      </c>
      <c r="E1567" s="317" t="s">
        <v>19</v>
      </c>
      <c r="F1567" s="318">
        <v>2.6499999999999999</v>
      </c>
      <c r="G1567" s="41"/>
      <c r="H1567" s="47"/>
    </row>
    <row r="1568" s="2" customFormat="1" ht="16.8" customHeight="1">
      <c r="A1568" s="41"/>
      <c r="B1568" s="47"/>
      <c r="C1568" s="319" t="s">
        <v>19</v>
      </c>
      <c r="D1568" s="319" t="s">
        <v>5302</v>
      </c>
      <c r="E1568" s="20" t="s">
        <v>19</v>
      </c>
      <c r="F1568" s="320">
        <v>0</v>
      </c>
      <c r="G1568" s="41"/>
      <c r="H1568" s="47"/>
    </row>
    <row r="1569" s="2" customFormat="1" ht="16.8" customHeight="1">
      <c r="A1569" s="41"/>
      <c r="B1569" s="47"/>
      <c r="C1569" s="319" t="s">
        <v>19</v>
      </c>
      <c r="D1569" s="319" t="s">
        <v>1616</v>
      </c>
      <c r="E1569" s="20" t="s">
        <v>19</v>
      </c>
      <c r="F1569" s="320">
        <v>0</v>
      </c>
      <c r="G1569" s="41"/>
      <c r="H1569" s="47"/>
    </row>
    <row r="1570" s="2" customFormat="1" ht="16.8" customHeight="1">
      <c r="A1570" s="41"/>
      <c r="B1570" s="47"/>
      <c r="C1570" s="319" t="s">
        <v>19</v>
      </c>
      <c r="D1570" s="319" t="s">
        <v>5160</v>
      </c>
      <c r="E1570" s="20" t="s">
        <v>19</v>
      </c>
      <c r="F1570" s="320">
        <v>2.6499999999999999</v>
      </c>
      <c r="G1570" s="41"/>
      <c r="H1570" s="47"/>
    </row>
    <row r="1571" s="2" customFormat="1" ht="16.8" customHeight="1">
      <c r="A1571" s="41"/>
      <c r="B1571" s="47"/>
      <c r="C1571" s="319" t="s">
        <v>5159</v>
      </c>
      <c r="D1571" s="319" t="s">
        <v>243</v>
      </c>
      <c r="E1571" s="20" t="s">
        <v>19</v>
      </c>
      <c r="F1571" s="320">
        <v>2.6499999999999999</v>
      </c>
      <c r="G1571" s="41"/>
      <c r="H1571" s="47"/>
    </row>
    <row r="1572" s="2" customFormat="1" ht="16.8" customHeight="1">
      <c r="A1572" s="41"/>
      <c r="B1572" s="47"/>
      <c r="C1572" s="321" t="s">
        <v>5884</v>
      </c>
      <c r="D1572" s="41"/>
      <c r="E1572" s="41"/>
      <c r="F1572" s="41"/>
      <c r="G1572" s="41"/>
      <c r="H1572" s="47"/>
    </row>
    <row r="1573" s="2" customFormat="1" ht="16.8" customHeight="1">
      <c r="A1573" s="41"/>
      <c r="B1573" s="47"/>
      <c r="C1573" s="319" t="s">
        <v>1125</v>
      </c>
      <c r="D1573" s="319" t="s">
        <v>6095</v>
      </c>
      <c r="E1573" s="20" t="s">
        <v>234</v>
      </c>
      <c r="F1573" s="320">
        <v>2.6499999999999999</v>
      </c>
      <c r="G1573" s="41"/>
      <c r="H1573" s="47"/>
    </row>
    <row r="1574" s="2" customFormat="1" ht="16.8" customHeight="1">
      <c r="A1574" s="41"/>
      <c r="B1574" s="47"/>
      <c r="C1574" s="319" t="s">
        <v>5162</v>
      </c>
      <c r="D1574" s="319" t="s">
        <v>6080</v>
      </c>
      <c r="E1574" s="20" t="s">
        <v>291</v>
      </c>
      <c r="F1574" s="320">
        <v>97.433000000000007</v>
      </c>
      <c r="G1574" s="41"/>
      <c r="H1574" s="47"/>
    </row>
    <row r="1575" s="2" customFormat="1" ht="16.8" customHeight="1">
      <c r="A1575" s="41"/>
      <c r="B1575" s="47"/>
      <c r="C1575" s="319" t="s">
        <v>5223</v>
      </c>
      <c r="D1575" s="319" t="s">
        <v>6081</v>
      </c>
      <c r="E1575" s="20" t="s">
        <v>234</v>
      </c>
      <c r="F1575" s="320">
        <v>286.57999999999998</v>
      </c>
      <c r="G1575" s="41"/>
      <c r="H1575" s="47"/>
    </row>
    <row r="1576" s="2" customFormat="1" ht="16.8" customHeight="1">
      <c r="A1576" s="41"/>
      <c r="B1576" s="47"/>
      <c r="C1576" s="319" t="s">
        <v>5243</v>
      </c>
      <c r="D1576" s="319" t="s">
        <v>6096</v>
      </c>
      <c r="E1576" s="20" t="s">
        <v>234</v>
      </c>
      <c r="F1576" s="320">
        <v>2.6499999999999999</v>
      </c>
      <c r="G1576" s="41"/>
      <c r="H1576" s="47"/>
    </row>
    <row r="1577" s="2" customFormat="1" ht="26.4" customHeight="1">
      <c r="A1577" s="41"/>
      <c r="B1577" s="47"/>
      <c r="C1577" s="314" t="s">
        <v>6097</v>
      </c>
      <c r="D1577" s="314" t="s">
        <v>184</v>
      </c>
      <c r="E1577" s="41"/>
      <c r="F1577" s="41"/>
      <c r="G1577" s="41"/>
      <c r="H1577" s="47"/>
    </row>
    <row r="1578" s="2" customFormat="1" ht="16.8" customHeight="1">
      <c r="A1578" s="41"/>
      <c r="B1578" s="47"/>
      <c r="C1578" s="315" t="s">
        <v>3466</v>
      </c>
      <c r="D1578" s="316" t="s">
        <v>19</v>
      </c>
      <c r="E1578" s="317" t="s">
        <v>19</v>
      </c>
      <c r="F1578" s="318">
        <v>5.7999999999999998</v>
      </c>
      <c r="G1578" s="41"/>
      <c r="H1578" s="47"/>
    </row>
    <row r="1579" s="2" customFormat="1" ht="16.8" customHeight="1">
      <c r="A1579" s="41"/>
      <c r="B1579" s="47"/>
      <c r="C1579" s="319" t="s">
        <v>3466</v>
      </c>
      <c r="D1579" s="319" t="s">
        <v>5381</v>
      </c>
      <c r="E1579" s="20" t="s">
        <v>19</v>
      </c>
      <c r="F1579" s="320">
        <v>5.7999999999999998</v>
      </c>
      <c r="G1579" s="41"/>
      <c r="H1579" s="47"/>
    </row>
    <row r="1580" s="2" customFormat="1" ht="16.8" customHeight="1">
      <c r="A1580" s="41"/>
      <c r="B1580" s="47"/>
      <c r="C1580" s="321" t="s">
        <v>5884</v>
      </c>
      <c r="D1580" s="41"/>
      <c r="E1580" s="41"/>
      <c r="F1580" s="41"/>
      <c r="G1580" s="41"/>
      <c r="H1580" s="47"/>
    </row>
    <row r="1581" s="2" customFormat="1" ht="16.8" customHeight="1">
      <c r="A1581" s="41"/>
      <c r="B1581" s="47"/>
      <c r="C1581" s="319" t="s">
        <v>3513</v>
      </c>
      <c r="D1581" s="319" t="s">
        <v>6048</v>
      </c>
      <c r="E1581" s="20" t="s">
        <v>291</v>
      </c>
      <c r="F1581" s="320">
        <v>5.7999999999999998</v>
      </c>
      <c r="G1581" s="41"/>
      <c r="H1581" s="47"/>
    </row>
    <row r="1582" s="2" customFormat="1" ht="16.8" customHeight="1">
      <c r="A1582" s="41"/>
      <c r="B1582" s="47"/>
      <c r="C1582" s="319" t="s">
        <v>304</v>
      </c>
      <c r="D1582" s="319" t="s">
        <v>6049</v>
      </c>
      <c r="E1582" s="20" t="s">
        <v>291</v>
      </c>
      <c r="F1582" s="320">
        <v>128.32499999999999</v>
      </c>
      <c r="G1582" s="41"/>
      <c r="H1582" s="47"/>
    </row>
    <row r="1583" s="2" customFormat="1" ht="16.8" customHeight="1">
      <c r="A1583" s="41"/>
      <c r="B1583" s="47"/>
      <c r="C1583" s="315" t="s">
        <v>3467</v>
      </c>
      <c r="D1583" s="316" t="s">
        <v>19</v>
      </c>
      <c r="E1583" s="317" t="s">
        <v>19</v>
      </c>
      <c r="F1583" s="318">
        <v>60.625</v>
      </c>
      <c r="G1583" s="41"/>
      <c r="H1583" s="47"/>
    </row>
    <row r="1584" s="2" customFormat="1" ht="16.8" customHeight="1">
      <c r="A1584" s="41"/>
      <c r="B1584" s="47"/>
      <c r="C1584" s="315" t="s">
        <v>5382</v>
      </c>
      <c r="D1584" s="316" t="s">
        <v>19</v>
      </c>
      <c r="E1584" s="317" t="s">
        <v>19</v>
      </c>
      <c r="F1584" s="318">
        <v>305</v>
      </c>
      <c r="G1584" s="41"/>
      <c r="H1584" s="47"/>
    </row>
    <row r="1585" s="2" customFormat="1" ht="16.8" customHeight="1">
      <c r="A1585" s="41"/>
      <c r="B1585" s="47"/>
      <c r="C1585" s="319" t="s">
        <v>5382</v>
      </c>
      <c r="D1585" s="319" t="s">
        <v>5419</v>
      </c>
      <c r="E1585" s="20" t="s">
        <v>19</v>
      </c>
      <c r="F1585" s="320">
        <v>305</v>
      </c>
      <c r="G1585" s="41"/>
      <c r="H1585" s="47"/>
    </row>
    <row r="1586" s="2" customFormat="1" ht="16.8" customHeight="1">
      <c r="A1586" s="41"/>
      <c r="B1586" s="47"/>
      <c r="C1586" s="321" t="s">
        <v>5884</v>
      </c>
      <c r="D1586" s="41"/>
      <c r="E1586" s="41"/>
      <c r="F1586" s="41"/>
      <c r="G1586" s="41"/>
      <c r="H1586" s="47"/>
    </row>
    <row r="1587" s="2" customFormat="1" ht="16.8" customHeight="1">
      <c r="A1587" s="41"/>
      <c r="B1587" s="47"/>
      <c r="C1587" s="319" t="s">
        <v>5415</v>
      </c>
      <c r="D1587" s="319" t="s">
        <v>6098</v>
      </c>
      <c r="E1587" s="20" t="s">
        <v>234</v>
      </c>
      <c r="F1587" s="320">
        <v>305</v>
      </c>
      <c r="G1587" s="41"/>
      <c r="H1587" s="47"/>
    </row>
    <row r="1588" s="2" customFormat="1" ht="16.8" customHeight="1">
      <c r="A1588" s="41"/>
      <c r="B1588" s="47"/>
      <c r="C1588" s="319" t="s">
        <v>5420</v>
      </c>
      <c r="D1588" s="319" t="s">
        <v>6099</v>
      </c>
      <c r="E1588" s="20" t="s">
        <v>234</v>
      </c>
      <c r="F1588" s="320">
        <v>305</v>
      </c>
      <c r="G1588" s="41"/>
      <c r="H1588" s="47"/>
    </row>
    <row r="1589" s="2" customFormat="1" ht="16.8" customHeight="1">
      <c r="A1589" s="41"/>
      <c r="B1589" s="47"/>
      <c r="C1589" s="315" t="s">
        <v>5384</v>
      </c>
      <c r="D1589" s="316" t="s">
        <v>19</v>
      </c>
      <c r="E1589" s="317" t="s">
        <v>19</v>
      </c>
      <c r="F1589" s="318">
        <v>116</v>
      </c>
      <c r="G1589" s="41"/>
      <c r="H1589" s="47"/>
    </row>
    <row r="1590" s="2" customFormat="1" ht="16.8" customHeight="1">
      <c r="A1590" s="41"/>
      <c r="B1590" s="47"/>
      <c r="C1590" s="319" t="s">
        <v>5384</v>
      </c>
      <c r="D1590" s="319" t="s">
        <v>3365</v>
      </c>
      <c r="E1590" s="20" t="s">
        <v>19</v>
      </c>
      <c r="F1590" s="320">
        <v>116</v>
      </c>
      <c r="G1590" s="41"/>
      <c r="H1590" s="47"/>
    </row>
    <row r="1591" s="2" customFormat="1" ht="16.8" customHeight="1">
      <c r="A1591" s="41"/>
      <c r="B1591" s="47"/>
      <c r="C1591" s="321" t="s">
        <v>5884</v>
      </c>
      <c r="D1591" s="41"/>
      <c r="E1591" s="41"/>
      <c r="F1591" s="41"/>
      <c r="G1591" s="41"/>
      <c r="H1591" s="47"/>
    </row>
    <row r="1592" s="2" customFormat="1" ht="16.8" customHeight="1">
      <c r="A1592" s="41"/>
      <c r="B1592" s="47"/>
      <c r="C1592" s="319" t="s">
        <v>5401</v>
      </c>
      <c r="D1592" s="319" t="s">
        <v>6100</v>
      </c>
      <c r="E1592" s="20" t="s">
        <v>291</v>
      </c>
      <c r="F1592" s="320">
        <v>116</v>
      </c>
      <c r="G1592" s="41"/>
      <c r="H1592" s="47"/>
    </row>
    <row r="1593" s="2" customFormat="1" ht="16.8" customHeight="1">
      <c r="A1593" s="41"/>
      <c r="B1593" s="47"/>
      <c r="C1593" s="319" t="s">
        <v>289</v>
      </c>
      <c r="D1593" s="319" t="s">
        <v>5915</v>
      </c>
      <c r="E1593" s="20" t="s">
        <v>291</v>
      </c>
      <c r="F1593" s="320">
        <v>48.299999999999997</v>
      </c>
      <c r="G1593" s="41"/>
      <c r="H1593" s="47"/>
    </row>
    <row r="1594" s="2" customFormat="1" ht="16.8" customHeight="1">
      <c r="A1594" s="41"/>
      <c r="B1594" s="47"/>
      <c r="C1594" s="319" t="s">
        <v>304</v>
      </c>
      <c r="D1594" s="319" t="s">
        <v>6049</v>
      </c>
      <c r="E1594" s="20" t="s">
        <v>291</v>
      </c>
      <c r="F1594" s="320">
        <v>128.32499999999999</v>
      </c>
      <c r="G1594" s="41"/>
      <c r="H1594" s="47"/>
    </row>
    <row r="1595" s="2" customFormat="1" ht="16.8" customHeight="1">
      <c r="A1595" s="41"/>
      <c r="B1595" s="47"/>
      <c r="C1595" s="315" t="s">
        <v>5385</v>
      </c>
      <c r="D1595" s="316" t="s">
        <v>19</v>
      </c>
      <c r="E1595" s="317" t="s">
        <v>19</v>
      </c>
      <c r="F1595" s="318">
        <v>42</v>
      </c>
      <c r="G1595" s="41"/>
      <c r="H1595" s="47"/>
    </row>
    <row r="1596" s="2" customFormat="1" ht="16.8" customHeight="1">
      <c r="A1596" s="41"/>
      <c r="B1596" s="47"/>
      <c r="C1596" s="319" t="s">
        <v>5385</v>
      </c>
      <c r="D1596" s="319" t="s">
        <v>5428</v>
      </c>
      <c r="E1596" s="20" t="s">
        <v>19</v>
      </c>
      <c r="F1596" s="320">
        <v>42</v>
      </c>
      <c r="G1596" s="41"/>
      <c r="H1596" s="47"/>
    </row>
    <row r="1597" s="2" customFormat="1" ht="16.8" customHeight="1">
      <c r="A1597" s="41"/>
      <c r="B1597" s="47"/>
      <c r="C1597" s="321" t="s">
        <v>5884</v>
      </c>
      <c r="D1597" s="41"/>
      <c r="E1597" s="41"/>
      <c r="F1597" s="41"/>
      <c r="G1597" s="41"/>
      <c r="H1597" s="47"/>
    </row>
    <row r="1598" s="2" customFormat="1" ht="16.8" customHeight="1">
      <c r="A1598" s="41"/>
      <c r="B1598" s="47"/>
      <c r="C1598" s="319" t="s">
        <v>5424</v>
      </c>
      <c r="D1598" s="319" t="s">
        <v>6101</v>
      </c>
      <c r="E1598" s="20" t="s">
        <v>234</v>
      </c>
      <c r="F1598" s="320">
        <v>42</v>
      </c>
      <c r="G1598" s="41"/>
      <c r="H1598" s="47"/>
    </row>
    <row r="1599" s="2" customFormat="1" ht="16.8" customHeight="1">
      <c r="A1599" s="41"/>
      <c r="B1599" s="47"/>
      <c r="C1599" s="319" t="s">
        <v>5429</v>
      </c>
      <c r="D1599" s="319" t="s">
        <v>6102</v>
      </c>
      <c r="E1599" s="20" t="s">
        <v>234</v>
      </c>
      <c r="F1599" s="320">
        <v>42</v>
      </c>
      <c r="G1599" s="41"/>
      <c r="H1599" s="47"/>
    </row>
    <row r="1600" s="2" customFormat="1" ht="16.8" customHeight="1">
      <c r="A1600" s="41"/>
      <c r="B1600" s="47"/>
      <c r="C1600" s="315" t="s">
        <v>5386</v>
      </c>
      <c r="D1600" s="316" t="s">
        <v>19</v>
      </c>
      <c r="E1600" s="317" t="s">
        <v>19</v>
      </c>
      <c r="F1600" s="318">
        <v>60.625</v>
      </c>
      <c r="G1600" s="41"/>
      <c r="H1600" s="47"/>
    </row>
    <row r="1601" s="2" customFormat="1" ht="16.8" customHeight="1">
      <c r="A1601" s="41"/>
      <c r="B1601" s="47"/>
      <c r="C1601" s="319" t="s">
        <v>5386</v>
      </c>
      <c r="D1601" s="319" t="s">
        <v>5400</v>
      </c>
      <c r="E1601" s="20" t="s">
        <v>19</v>
      </c>
      <c r="F1601" s="320">
        <v>60.625</v>
      </c>
      <c r="G1601" s="41"/>
      <c r="H1601" s="47"/>
    </row>
    <row r="1602" s="2" customFormat="1" ht="16.8" customHeight="1">
      <c r="A1602" s="41"/>
      <c r="B1602" s="47"/>
      <c r="C1602" s="321" t="s">
        <v>5884</v>
      </c>
      <c r="D1602" s="41"/>
      <c r="E1602" s="41"/>
      <c r="F1602" s="41"/>
      <c r="G1602" s="41"/>
      <c r="H1602" s="47"/>
    </row>
    <row r="1603" s="2" customFormat="1" ht="16.8" customHeight="1">
      <c r="A1603" s="41"/>
      <c r="B1603" s="47"/>
      <c r="C1603" s="319" t="s">
        <v>5396</v>
      </c>
      <c r="D1603" s="319" t="s">
        <v>6103</v>
      </c>
      <c r="E1603" s="20" t="s">
        <v>291</v>
      </c>
      <c r="F1603" s="320">
        <v>60.625</v>
      </c>
      <c r="G1603" s="41"/>
      <c r="H1603" s="47"/>
    </row>
    <row r="1604" s="2" customFormat="1" ht="16.8" customHeight="1">
      <c r="A1604" s="41"/>
      <c r="B1604" s="47"/>
      <c r="C1604" s="319" t="s">
        <v>289</v>
      </c>
      <c r="D1604" s="319" t="s">
        <v>5915</v>
      </c>
      <c r="E1604" s="20" t="s">
        <v>291</v>
      </c>
      <c r="F1604" s="320">
        <v>48.299999999999997</v>
      </c>
      <c r="G1604" s="41"/>
      <c r="H1604" s="47"/>
    </row>
    <row r="1605" s="2" customFormat="1" ht="16.8" customHeight="1">
      <c r="A1605" s="41"/>
      <c r="B1605" s="47"/>
      <c r="C1605" s="319" t="s">
        <v>304</v>
      </c>
      <c r="D1605" s="319" t="s">
        <v>6049</v>
      </c>
      <c r="E1605" s="20" t="s">
        <v>291</v>
      </c>
      <c r="F1605" s="320">
        <v>128.32499999999999</v>
      </c>
      <c r="G1605" s="41"/>
      <c r="H1605" s="47"/>
    </row>
    <row r="1606" s="2" customFormat="1" ht="16.8" customHeight="1">
      <c r="A1606" s="41"/>
      <c r="B1606" s="47"/>
      <c r="C1606" s="315" t="s">
        <v>3469</v>
      </c>
      <c r="D1606" s="316" t="s">
        <v>19</v>
      </c>
      <c r="E1606" s="317" t="s">
        <v>19</v>
      </c>
      <c r="F1606" s="318">
        <v>26.100000000000001</v>
      </c>
      <c r="G1606" s="41"/>
      <c r="H1606" s="47"/>
    </row>
    <row r="1607" s="2" customFormat="1" ht="16.8" customHeight="1">
      <c r="A1607" s="41"/>
      <c r="B1607" s="47"/>
      <c r="C1607" s="319" t="s">
        <v>3469</v>
      </c>
      <c r="D1607" s="319" t="s">
        <v>5388</v>
      </c>
      <c r="E1607" s="20" t="s">
        <v>19</v>
      </c>
      <c r="F1607" s="320">
        <v>26.100000000000001</v>
      </c>
      <c r="G1607" s="41"/>
      <c r="H1607" s="47"/>
    </row>
    <row r="1608" s="2" customFormat="1" ht="16.8" customHeight="1">
      <c r="A1608" s="41"/>
      <c r="B1608" s="47"/>
      <c r="C1608" s="321" t="s">
        <v>5884</v>
      </c>
      <c r="D1608" s="41"/>
      <c r="E1608" s="41"/>
      <c r="F1608" s="41"/>
      <c r="G1608" s="41"/>
      <c r="H1608" s="47"/>
    </row>
    <row r="1609" s="2" customFormat="1" ht="16.8" customHeight="1">
      <c r="A1609" s="41"/>
      <c r="B1609" s="47"/>
      <c r="C1609" s="319" t="s">
        <v>3503</v>
      </c>
      <c r="D1609" s="319" t="s">
        <v>6051</v>
      </c>
      <c r="E1609" s="20" t="s">
        <v>291</v>
      </c>
      <c r="F1609" s="320">
        <v>27.100000000000001</v>
      </c>
      <c r="G1609" s="41"/>
      <c r="H1609" s="47"/>
    </row>
    <row r="1610" s="2" customFormat="1" ht="16.8" customHeight="1">
      <c r="A1610" s="41"/>
      <c r="B1610" s="47"/>
      <c r="C1610" s="319" t="s">
        <v>304</v>
      </c>
      <c r="D1610" s="319" t="s">
        <v>6049</v>
      </c>
      <c r="E1610" s="20" t="s">
        <v>291</v>
      </c>
      <c r="F1610" s="320">
        <v>128.32499999999999</v>
      </c>
      <c r="G1610" s="41"/>
      <c r="H1610" s="47"/>
    </row>
    <row r="1611" s="2" customFormat="1" ht="16.8" customHeight="1">
      <c r="A1611" s="41"/>
      <c r="B1611" s="47"/>
      <c r="C1611" s="319" t="s">
        <v>3508</v>
      </c>
      <c r="D1611" s="319" t="s">
        <v>3509</v>
      </c>
      <c r="E1611" s="20" t="s">
        <v>299</v>
      </c>
      <c r="F1611" s="320">
        <v>52.200000000000003</v>
      </c>
      <c r="G1611" s="41"/>
      <c r="H1611" s="47"/>
    </row>
    <row r="1612" s="2" customFormat="1" ht="16.8" customHeight="1">
      <c r="A1612" s="41"/>
      <c r="B1612" s="47"/>
      <c r="C1612" s="315" t="s">
        <v>5524</v>
      </c>
      <c r="D1612" s="316" t="s">
        <v>19</v>
      </c>
      <c r="E1612" s="317" t="s">
        <v>19</v>
      </c>
      <c r="F1612" s="318">
        <v>0.20000000000000001</v>
      </c>
      <c r="G1612" s="41"/>
      <c r="H1612" s="47"/>
    </row>
    <row r="1613" s="2" customFormat="1" ht="16.8" customHeight="1">
      <c r="A1613" s="41"/>
      <c r="B1613" s="47"/>
      <c r="C1613" s="315" t="s">
        <v>5389</v>
      </c>
      <c r="D1613" s="316" t="s">
        <v>19</v>
      </c>
      <c r="E1613" s="317" t="s">
        <v>19</v>
      </c>
      <c r="F1613" s="318">
        <v>1</v>
      </c>
      <c r="G1613" s="41"/>
      <c r="H1613" s="47"/>
    </row>
    <row r="1614" s="2" customFormat="1" ht="16.8" customHeight="1">
      <c r="A1614" s="41"/>
      <c r="B1614" s="47"/>
      <c r="C1614" s="319" t="s">
        <v>5389</v>
      </c>
      <c r="D1614" s="319" t="s">
        <v>84</v>
      </c>
      <c r="E1614" s="20" t="s">
        <v>19</v>
      </c>
      <c r="F1614" s="320">
        <v>1</v>
      </c>
      <c r="G1614" s="41"/>
      <c r="H1614" s="47"/>
    </row>
    <row r="1615" s="2" customFormat="1" ht="16.8" customHeight="1">
      <c r="A1615" s="41"/>
      <c r="B1615" s="47"/>
      <c r="C1615" s="321" t="s">
        <v>5884</v>
      </c>
      <c r="D1615" s="41"/>
      <c r="E1615" s="41"/>
      <c r="F1615" s="41"/>
      <c r="G1615" s="41"/>
      <c r="H1615" s="47"/>
    </row>
    <row r="1616" s="2" customFormat="1" ht="16.8" customHeight="1">
      <c r="A1616" s="41"/>
      <c r="B1616" s="47"/>
      <c r="C1616" s="319" t="s">
        <v>3503</v>
      </c>
      <c r="D1616" s="319" t="s">
        <v>6051</v>
      </c>
      <c r="E1616" s="20" t="s">
        <v>291</v>
      </c>
      <c r="F1616" s="320">
        <v>27.100000000000001</v>
      </c>
      <c r="G1616" s="41"/>
      <c r="H1616" s="47"/>
    </row>
    <row r="1617" s="2" customFormat="1" ht="16.8" customHeight="1">
      <c r="A1617" s="41"/>
      <c r="B1617" s="47"/>
      <c r="C1617" s="319" t="s">
        <v>304</v>
      </c>
      <c r="D1617" s="319" t="s">
        <v>6049</v>
      </c>
      <c r="E1617" s="20" t="s">
        <v>291</v>
      </c>
      <c r="F1617" s="320">
        <v>128.32499999999999</v>
      </c>
      <c r="G1617" s="41"/>
      <c r="H1617" s="47"/>
    </row>
    <row r="1618" s="2" customFormat="1" ht="16.8" customHeight="1">
      <c r="A1618" s="41"/>
      <c r="B1618" s="47"/>
      <c r="C1618" s="319" t="s">
        <v>5445</v>
      </c>
      <c r="D1618" s="319" t="s">
        <v>5446</v>
      </c>
      <c r="E1618" s="20" t="s">
        <v>299</v>
      </c>
      <c r="F1618" s="320">
        <v>1</v>
      </c>
      <c r="G1618" s="41"/>
      <c r="H1618" s="47"/>
    </row>
    <row r="1619" s="2" customFormat="1" ht="16.8" customHeight="1">
      <c r="A1619" s="41"/>
      <c r="B1619" s="47"/>
      <c r="C1619" s="315" t="s">
        <v>5391</v>
      </c>
      <c r="D1619" s="316" t="s">
        <v>19</v>
      </c>
      <c r="E1619" s="317" t="s">
        <v>19</v>
      </c>
      <c r="F1619" s="318">
        <v>1.2</v>
      </c>
      <c r="G1619" s="41"/>
      <c r="H1619" s="47"/>
    </row>
    <row r="1620" s="2" customFormat="1" ht="16.8" customHeight="1">
      <c r="A1620" s="41"/>
      <c r="B1620" s="47"/>
      <c r="C1620" s="319" t="s">
        <v>5391</v>
      </c>
      <c r="D1620" s="319" t="s">
        <v>525</v>
      </c>
      <c r="E1620" s="20" t="s">
        <v>19</v>
      </c>
      <c r="F1620" s="320">
        <v>1.2</v>
      </c>
      <c r="G1620" s="41"/>
      <c r="H1620" s="47"/>
    </row>
    <row r="1621" s="2" customFormat="1" ht="16.8" customHeight="1">
      <c r="A1621" s="41"/>
      <c r="B1621" s="47"/>
      <c r="C1621" s="321" t="s">
        <v>5884</v>
      </c>
      <c r="D1621" s="41"/>
      <c r="E1621" s="41"/>
      <c r="F1621" s="41"/>
      <c r="G1621" s="41"/>
      <c r="H1621" s="47"/>
    </row>
    <row r="1622" s="2" customFormat="1" ht="16.8" customHeight="1">
      <c r="A1622" s="41"/>
      <c r="B1622" s="47"/>
      <c r="C1622" s="319" t="s">
        <v>5455</v>
      </c>
      <c r="D1622" s="319" t="s">
        <v>6104</v>
      </c>
      <c r="E1622" s="20" t="s">
        <v>291</v>
      </c>
      <c r="F1622" s="320">
        <v>1.2</v>
      </c>
      <c r="G1622" s="41"/>
      <c r="H1622" s="47"/>
    </row>
    <row r="1623" s="2" customFormat="1" ht="16.8" customHeight="1">
      <c r="A1623" s="41"/>
      <c r="B1623" s="47"/>
      <c r="C1623" s="319" t="s">
        <v>304</v>
      </c>
      <c r="D1623" s="319" t="s">
        <v>6049</v>
      </c>
      <c r="E1623" s="20" t="s">
        <v>291</v>
      </c>
      <c r="F1623" s="320">
        <v>128.32499999999999</v>
      </c>
      <c r="G1623" s="41"/>
      <c r="H1623" s="47"/>
    </row>
    <row r="1624" s="2" customFormat="1" ht="16.8" customHeight="1">
      <c r="A1624" s="41"/>
      <c r="B1624" s="47"/>
      <c r="C1624" s="315" t="s">
        <v>5392</v>
      </c>
      <c r="D1624" s="316" t="s">
        <v>19</v>
      </c>
      <c r="E1624" s="317" t="s">
        <v>19</v>
      </c>
      <c r="F1624" s="318">
        <v>8.1999999999999993</v>
      </c>
      <c r="G1624" s="41"/>
      <c r="H1624" s="47"/>
    </row>
    <row r="1625" s="2" customFormat="1" ht="16.8" customHeight="1">
      <c r="A1625" s="41"/>
      <c r="B1625" s="47"/>
      <c r="C1625" s="319" t="s">
        <v>5392</v>
      </c>
      <c r="D1625" s="319" t="s">
        <v>5393</v>
      </c>
      <c r="E1625" s="20" t="s">
        <v>19</v>
      </c>
      <c r="F1625" s="320">
        <v>8.1999999999999993</v>
      </c>
      <c r="G1625" s="41"/>
      <c r="H1625" s="47"/>
    </row>
    <row r="1626" s="2" customFormat="1" ht="16.8" customHeight="1">
      <c r="A1626" s="41"/>
      <c r="B1626" s="47"/>
      <c r="C1626" s="321" t="s">
        <v>5884</v>
      </c>
      <c r="D1626" s="41"/>
      <c r="E1626" s="41"/>
      <c r="F1626" s="41"/>
      <c r="G1626" s="41"/>
      <c r="H1626" s="47"/>
    </row>
    <row r="1627" s="2" customFormat="1" ht="16.8" customHeight="1">
      <c r="A1627" s="41"/>
      <c r="B1627" s="47"/>
      <c r="C1627" s="319" t="s">
        <v>5459</v>
      </c>
      <c r="D1627" s="319" t="s">
        <v>6105</v>
      </c>
      <c r="E1627" s="20" t="s">
        <v>291</v>
      </c>
      <c r="F1627" s="320">
        <v>8.1999999999999993</v>
      </c>
      <c r="G1627" s="41"/>
      <c r="H1627" s="47"/>
    </row>
    <row r="1628" s="2" customFormat="1" ht="16.8" customHeight="1">
      <c r="A1628" s="41"/>
      <c r="B1628" s="47"/>
      <c r="C1628" s="319" t="s">
        <v>304</v>
      </c>
      <c r="D1628" s="319" t="s">
        <v>6049</v>
      </c>
      <c r="E1628" s="20" t="s">
        <v>291</v>
      </c>
      <c r="F1628" s="320">
        <v>128.32499999999999</v>
      </c>
      <c r="G1628" s="41"/>
      <c r="H1628" s="47"/>
    </row>
    <row r="1629" s="2" customFormat="1" ht="16.8" customHeight="1">
      <c r="A1629" s="41"/>
      <c r="B1629" s="47"/>
      <c r="C1629" s="315" t="s">
        <v>3471</v>
      </c>
      <c r="D1629" s="316" t="s">
        <v>19</v>
      </c>
      <c r="E1629" s="317" t="s">
        <v>19</v>
      </c>
      <c r="F1629" s="318">
        <v>128.32499999999999</v>
      </c>
      <c r="G1629" s="41"/>
      <c r="H1629" s="47"/>
    </row>
    <row r="1630" s="2" customFormat="1" ht="16.8" customHeight="1">
      <c r="A1630" s="41"/>
      <c r="B1630" s="47"/>
      <c r="C1630" s="319" t="s">
        <v>3471</v>
      </c>
      <c r="D1630" s="319" t="s">
        <v>5441</v>
      </c>
      <c r="E1630" s="20" t="s">
        <v>19</v>
      </c>
      <c r="F1630" s="320">
        <v>128.32499999999999</v>
      </c>
      <c r="G1630" s="41"/>
      <c r="H1630" s="47"/>
    </row>
    <row r="1631" s="2" customFormat="1" ht="16.8" customHeight="1">
      <c r="A1631" s="41"/>
      <c r="B1631" s="47"/>
      <c r="C1631" s="321" t="s">
        <v>5884</v>
      </c>
      <c r="D1631" s="41"/>
      <c r="E1631" s="41"/>
      <c r="F1631" s="41"/>
      <c r="G1631" s="41"/>
      <c r="H1631" s="47"/>
    </row>
    <row r="1632" s="2" customFormat="1" ht="16.8" customHeight="1">
      <c r="A1632" s="41"/>
      <c r="B1632" s="47"/>
      <c r="C1632" s="319" t="s">
        <v>304</v>
      </c>
      <c r="D1632" s="319" t="s">
        <v>6049</v>
      </c>
      <c r="E1632" s="20" t="s">
        <v>291</v>
      </c>
      <c r="F1632" s="320">
        <v>128.32499999999999</v>
      </c>
      <c r="G1632" s="41"/>
      <c r="H1632" s="47"/>
    </row>
    <row r="1633" s="2" customFormat="1" ht="16.8" customHeight="1">
      <c r="A1633" s="41"/>
      <c r="B1633" s="47"/>
      <c r="C1633" s="319" t="s">
        <v>3487</v>
      </c>
      <c r="D1633" s="319" t="s">
        <v>6052</v>
      </c>
      <c r="E1633" s="20" t="s">
        <v>291</v>
      </c>
      <c r="F1633" s="320">
        <v>256.64999999999998</v>
      </c>
      <c r="G1633" s="41"/>
      <c r="H1633" s="47"/>
    </row>
    <row r="1634" s="2" customFormat="1" ht="16.8" customHeight="1">
      <c r="A1634" s="41"/>
      <c r="B1634" s="47"/>
      <c r="C1634" s="319" t="s">
        <v>289</v>
      </c>
      <c r="D1634" s="319" t="s">
        <v>5915</v>
      </c>
      <c r="E1634" s="20" t="s">
        <v>291</v>
      </c>
      <c r="F1634" s="320">
        <v>48.299999999999997</v>
      </c>
      <c r="G1634" s="41"/>
      <c r="H1634" s="47"/>
    </row>
    <row r="1635" s="2" customFormat="1" ht="16.8" customHeight="1">
      <c r="A1635" s="41"/>
      <c r="B1635" s="47"/>
      <c r="C1635" s="319" t="s">
        <v>5181</v>
      </c>
      <c r="D1635" s="319" t="s">
        <v>6091</v>
      </c>
      <c r="E1635" s="20" t="s">
        <v>291</v>
      </c>
      <c r="F1635" s="320">
        <v>176.625</v>
      </c>
      <c r="G1635" s="41"/>
      <c r="H1635" s="47"/>
    </row>
    <row r="1636" s="2" customFormat="1" ht="16.8" customHeight="1">
      <c r="A1636" s="41"/>
      <c r="B1636" s="47"/>
      <c r="C1636" s="315" t="s">
        <v>3472</v>
      </c>
      <c r="D1636" s="316" t="s">
        <v>19</v>
      </c>
      <c r="E1636" s="317" t="s">
        <v>19</v>
      </c>
      <c r="F1636" s="318">
        <v>48.299999999999997</v>
      </c>
      <c r="G1636" s="41"/>
      <c r="H1636" s="47"/>
    </row>
    <row r="1637" s="2" customFormat="1" ht="16.8" customHeight="1">
      <c r="A1637" s="41"/>
      <c r="B1637" s="47"/>
      <c r="C1637" s="319" t="s">
        <v>19</v>
      </c>
      <c r="D1637" s="319" t="s">
        <v>3494</v>
      </c>
      <c r="E1637" s="20" t="s">
        <v>19</v>
      </c>
      <c r="F1637" s="320">
        <v>0</v>
      </c>
      <c r="G1637" s="41"/>
      <c r="H1637" s="47"/>
    </row>
    <row r="1638" s="2" customFormat="1" ht="16.8" customHeight="1">
      <c r="A1638" s="41"/>
      <c r="B1638" s="47"/>
      <c r="C1638" s="319" t="s">
        <v>3472</v>
      </c>
      <c r="D1638" s="319" t="s">
        <v>5435</v>
      </c>
      <c r="E1638" s="20" t="s">
        <v>19</v>
      </c>
      <c r="F1638" s="320">
        <v>48.299999999999997</v>
      </c>
      <c r="G1638" s="41"/>
      <c r="H1638" s="47"/>
    </row>
    <row r="1639" s="2" customFormat="1" ht="16.8" customHeight="1">
      <c r="A1639" s="41"/>
      <c r="B1639" s="47"/>
      <c r="C1639" s="321" t="s">
        <v>5884</v>
      </c>
      <c r="D1639" s="41"/>
      <c r="E1639" s="41"/>
      <c r="F1639" s="41"/>
      <c r="G1639" s="41"/>
      <c r="H1639" s="47"/>
    </row>
    <row r="1640" s="2" customFormat="1" ht="16.8" customHeight="1">
      <c r="A1640" s="41"/>
      <c r="B1640" s="47"/>
      <c r="C1640" s="319" t="s">
        <v>289</v>
      </c>
      <c r="D1640" s="319" t="s">
        <v>5915</v>
      </c>
      <c r="E1640" s="20" t="s">
        <v>291</v>
      </c>
      <c r="F1640" s="320">
        <v>48.299999999999997</v>
      </c>
      <c r="G1640" s="41"/>
      <c r="H1640" s="47"/>
    </row>
    <row r="1641" s="2" customFormat="1" ht="16.8" customHeight="1">
      <c r="A1641" s="41"/>
      <c r="B1641" s="47"/>
      <c r="C1641" s="319" t="s">
        <v>5181</v>
      </c>
      <c r="D1641" s="319" t="s">
        <v>6091</v>
      </c>
      <c r="E1641" s="20" t="s">
        <v>291</v>
      </c>
      <c r="F1641" s="320">
        <v>176.625</v>
      </c>
      <c r="G1641" s="41"/>
      <c r="H1641" s="47"/>
    </row>
    <row r="1642" s="2" customFormat="1" ht="16.8" customHeight="1">
      <c r="A1642" s="41"/>
      <c r="B1642" s="47"/>
      <c r="C1642" s="319" t="s">
        <v>297</v>
      </c>
      <c r="D1642" s="319" t="s">
        <v>6053</v>
      </c>
      <c r="E1642" s="20" t="s">
        <v>299</v>
      </c>
      <c r="F1642" s="320">
        <v>96.599999999999994</v>
      </c>
      <c r="G1642" s="41"/>
      <c r="H1642" s="47"/>
    </row>
    <row r="1643" s="2" customFormat="1" ht="16.8" customHeight="1">
      <c r="A1643" s="41"/>
      <c r="B1643" s="47"/>
      <c r="C1643" s="319" t="s">
        <v>1166</v>
      </c>
      <c r="D1643" s="319" t="s">
        <v>5917</v>
      </c>
      <c r="E1643" s="20" t="s">
        <v>291</v>
      </c>
      <c r="F1643" s="320">
        <v>48.299999999999997</v>
      </c>
      <c r="G1643" s="41"/>
      <c r="H1643" s="47"/>
    </row>
    <row r="1644" s="2" customFormat="1" ht="26.4" customHeight="1">
      <c r="A1644" s="41"/>
      <c r="B1644" s="47"/>
      <c r="C1644" s="314" t="s">
        <v>6106</v>
      </c>
      <c r="D1644" s="314" t="s">
        <v>187</v>
      </c>
      <c r="E1644" s="41"/>
      <c r="F1644" s="41"/>
      <c r="G1644" s="41"/>
      <c r="H1644" s="47"/>
    </row>
    <row r="1645" s="2" customFormat="1" ht="16.8" customHeight="1">
      <c r="A1645" s="41"/>
      <c r="B1645" s="47"/>
      <c r="C1645" s="315" t="s">
        <v>3466</v>
      </c>
      <c r="D1645" s="316" t="s">
        <v>19</v>
      </c>
      <c r="E1645" s="317" t="s">
        <v>19</v>
      </c>
      <c r="F1645" s="318">
        <v>5.3600000000000003</v>
      </c>
      <c r="G1645" s="41"/>
      <c r="H1645" s="47"/>
    </row>
    <row r="1646" s="2" customFormat="1" ht="16.8" customHeight="1">
      <c r="A1646" s="41"/>
      <c r="B1646" s="47"/>
      <c r="C1646" s="319" t="s">
        <v>3466</v>
      </c>
      <c r="D1646" s="319" t="s">
        <v>5520</v>
      </c>
      <c r="E1646" s="20" t="s">
        <v>19</v>
      </c>
      <c r="F1646" s="320">
        <v>5.3600000000000003</v>
      </c>
      <c r="G1646" s="41"/>
      <c r="H1646" s="47"/>
    </row>
    <row r="1647" s="2" customFormat="1" ht="16.8" customHeight="1">
      <c r="A1647" s="41"/>
      <c r="B1647" s="47"/>
      <c r="C1647" s="321" t="s">
        <v>5884</v>
      </c>
      <c r="D1647" s="41"/>
      <c r="E1647" s="41"/>
      <c r="F1647" s="41"/>
      <c r="G1647" s="41"/>
      <c r="H1647" s="47"/>
    </row>
    <row r="1648" s="2" customFormat="1" ht="16.8" customHeight="1">
      <c r="A1648" s="41"/>
      <c r="B1648" s="47"/>
      <c r="C1648" s="319" t="s">
        <v>3513</v>
      </c>
      <c r="D1648" s="319" t="s">
        <v>6048</v>
      </c>
      <c r="E1648" s="20" t="s">
        <v>291</v>
      </c>
      <c r="F1648" s="320">
        <v>5.3600000000000003</v>
      </c>
      <c r="G1648" s="41"/>
      <c r="H1648" s="47"/>
    </row>
    <row r="1649" s="2" customFormat="1" ht="16.8" customHeight="1">
      <c r="A1649" s="41"/>
      <c r="B1649" s="47"/>
      <c r="C1649" s="319" t="s">
        <v>304</v>
      </c>
      <c r="D1649" s="319" t="s">
        <v>6049</v>
      </c>
      <c r="E1649" s="20" t="s">
        <v>291</v>
      </c>
      <c r="F1649" s="320">
        <v>117.52</v>
      </c>
      <c r="G1649" s="41"/>
      <c r="H1649" s="47"/>
    </row>
    <row r="1650" s="2" customFormat="1" ht="16.8" customHeight="1">
      <c r="A1650" s="41"/>
      <c r="B1650" s="47"/>
      <c r="C1650" s="315" t="s">
        <v>3467</v>
      </c>
      <c r="D1650" s="316" t="s">
        <v>19</v>
      </c>
      <c r="E1650" s="317" t="s">
        <v>19</v>
      </c>
      <c r="F1650" s="318">
        <v>50</v>
      </c>
      <c r="G1650" s="41"/>
      <c r="H1650" s="47"/>
    </row>
    <row r="1651" s="2" customFormat="1" ht="16.8" customHeight="1">
      <c r="A1651" s="41"/>
      <c r="B1651" s="47"/>
      <c r="C1651" s="319" t="s">
        <v>3467</v>
      </c>
      <c r="D1651" s="319" t="s">
        <v>861</v>
      </c>
      <c r="E1651" s="20" t="s">
        <v>19</v>
      </c>
      <c r="F1651" s="320">
        <v>50</v>
      </c>
      <c r="G1651" s="41"/>
      <c r="H1651" s="47"/>
    </row>
    <row r="1652" s="2" customFormat="1" ht="16.8" customHeight="1">
      <c r="A1652" s="41"/>
      <c r="B1652" s="47"/>
      <c r="C1652" s="321" t="s">
        <v>5884</v>
      </c>
      <c r="D1652" s="41"/>
      <c r="E1652" s="41"/>
      <c r="F1652" s="41"/>
      <c r="G1652" s="41"/>
      <c r="H1652" s="47"/>
    </row>
    <row r="1653" s="2" customFormat="1" ht="16.8" customHeight="1">
      <c r="A1653" s="41"/>
      <c r="B1653" s="47"/>
      <c r="C1653" s="319" t="s">
        <v>5008</v>
      </c>
      <c r="D1653" s="319" t="s">
        <v>6072</v>
      </c>
      <c r="E1653" s="20" t="s">
        <v>291</v>
      </c>
      <c r="F1653" s="320">
        <v>50</v>
      </c>
      <c r="G1653" s="41"/>
      <c r="H1653" s="47"/>
    </row>
    <row r="1654" s="2" customFormat="1" ht="16.8" customHeight="1">
      <c r="A1654" s="41"/>
      <c r="B1654" s="47"/>
      <c r="C1654" s="319" t="s">
        <v>289</v>
      </c>
      <c r="D1654" s="319" t="s">
        <v>5915</v>
      </c>
      <c r="E1654" s="20" t="s">
        <v>291</v>
      </c>
      <c r="F1654" s="320">
        <v>39.68</v>
      </c>
      <c r="G1654" s="41"/>
      <c r="H1654" s="47"/>
    </row>
    <row r="1655" s="2" customFormat="1" ht="16.8" customHeight="1">
      <c r="A1655" s="41"/>
      <c r="B1655" s="47"/>
      <c r="C1655" s="319" t="s">
        <v>304</v>
      </c>
      <c r="D1655" s="319" t="s">
        <v>6049</v>
      </c>
      <c r="E1655" s="20" t="s">
        <v>291</v>
      </c>
      <c r="F1655" s="320">
        <v>117.52</v>
      </c>
      <c r="G1655" s="41"/>
      <c r="H1655" s="47"/>
    </row>
    <row r="1656" s="2" customFormat="1" ht="16.8" customHeight="1">
      <c r="A1656" s="41"/>
      <c r="B1656" s="47"/>
      <c r="C1656" s="315" t="s">
        <v>5382</v>
      </c>
      <c r="D1656" s="316" t="s">
        <v>19</v>
      </c>
      <c r="E1656" s="317" t="s">
        <v>19</v>
      </c>
      <c r="F1656" s="318">
        <v>340</v>
      </c>
      <c r="G1656" s="41"/>
      <c r="H1656" s="47"/>
    </row>
    <row r="1657" s="2" customFormat="1" ht="16.8" customHeight="1">
      <c r="A1657" s="41"/>
      <c r="B1657" s="47"/>
      <c r="C1657" s="319" t="s">
        <v>5382</v>
      </c>
      <c r="D1657" s="319" t="s">
        <v>5532</v>
      </c>
      <c r="E1657" s="20" t="s">
        <v>19</v>
      </c>
      <c r="F1657" s="320">
        <v>340</v>
      </c>
      <c r="G1657" s="41"/>
      <c r="H1657" s="47"/>
    </row>
    <row r="1658" s="2" customFormat="1" ht="16.8" customHeight="1">
      <c r="A1658" s="41"/>
      <c r="B1658" s="47"/>
      <c r="C1658" s="321" t="s">
        <v>5884</v>
      </c>
      <c r="D1658" s="41"/>
      <c r="E1658" s="41"/>
      <c r="F1658" s="41"/>
      <c r="G1658" s="41"/>
      <c r="H1658" s="47"/>
    </row>
    <row r="1659" s="2" customFormat="1" ht="16.8" customHeight="1">
      <c r="A1659" s="41"/>
      <c r="B1659" s="47"/>
      <c r="C1659" s="319" t="s">
        <v>5415</v>
      </c>
      <c r="D1659" s="319" t="s">
        <v>6098</v>
      </c>
      <c r="E1659" s="20" t="s">
        <v>234</v>
      </c>
      <c r="F1659" s="320">
        <v>340</v>
      </c>
      <c r="G1659" s="41"/>
      <c r="H1659" s="47"/>
    </row>
    <row r="1660" s="2" customFormat="1" ht="16.8" customHeight="1">
      <c r="A1660" s="41"/>
      <c r="B1660" s="47"/>
      <c r="C1660" s="319" t="s">
        <v>5420</v>
      </c>
      <c r="D1660" s="319" t="s">
        <v>6099</v>
      </c>
      <c r="E1660" s="20" t="s">
        <v>234</v>
      </c>
      <c r="F1660" s="320">
        <v>340</v>
      </c>
      <c r="G1660" s="41"/>
      <c r="H1660" s="47"/>
    </row>
    <row r="1661" s="2" customFormat="1" ht="16.8" customHeight="1">
      <c r="A1661" s="41"/>
      <c r="B1661" s="47"/>
      <c r="C1661" s="315" t="s">
        <v>5384</v>
      </c>
      <c r="D1661" s="316" t="s">
        <v>19</v>
      </c>
      <c r="E1661" s="317" t="s">
        <v>19</v>
      </c>
      <c r="F1661" s="318">
        <v>107.2</v>
      </c>
      <c r="G1661" s="41"/>
      <c r="H1661" s="47"/>
    </row>
    <row r="1662" s="2" customFormat="1" ht="16.8" customHeight="1">
      <c r="A1662" s="41"/>
      <c r="B1662" s="47"/>
      <c r="C1662" s="319" t="s">
        <v>5384</v>
      </c>
      <c r="D1662" s="319" t="s">
        <v>5522</v>
      </c>
      <c r="E1662" s="20" t="s">
        <v>19</v>
      </c>
      <c r="F1662" s="320">
        <v>107.2</v>
      </c>
      <c r="G1662" s="41"/>
      <c r="H1662" s="47"/>
    </row>
    <row r="1663" s="2" customFormat="1" ht="16.8" customHeight="1">
      <c r="A1663" s="41"/>
      <c r="B1663" s="47"/>
      <c r="C1663" s="321" t="s">
        <v>5884</v>
      </c>
      <c r="D1663" s="41"/>
      <c r="E1663" s="41"/>
      <c r="F1663" s="41"/>
      <c r="G1663" s="41"/>
      <c r="H1663" s="47"/>
    </row>
    <row r="1664" s="2" customFormat="1" ht="16.8" customHeight="1">
      <c r="A1664" s="41"/>
      <c r="B1664" s="47"/>
      <c r="C1664" s="319" t="s">
        <v>5401</v>
      </c>
      <c r="D1664" s="319" t="s">
        <v>6100</v>
      </c>
      <c r="E1664" s="20" t="s">
        <v>291</v>
      </c>
      <c r="F1664" s="320">
        <v>107.2</v>
      </c>
      <c r="G1664" s="41"/>
      <c r="H1664" s="47"/>
    </row>
    <row r="1665" s="2" customFormat="1" ht="16.8" customHeight="1">
      <c r="A1665" s="41"/>
      <c r="B1665" s="47"/>
      <c r="C1665" s="319" t="s">
        <v>289</v>
      </c>
      <c r="D1665" s="319" t="s">
        <v>5915</v>
      </c>
      <c r="E1665" s="20" t="s">
        <v>291</v>
      </c>
      <c r="F1665" s="320">
        <v>39.68</v>
      </c>
      <c r="G1665" s="41"/>
      <c r="H1665" s="47"/>
    </row>
    <row r="1666" s="2" customFormat="1" ht="16.8" customHeight="1">
      <c r="A1666" s="41"/>
      <c r="B1666" s="47"/>
      <c r="C1666" s="319" t="s">
        <v>304</v>
      </c>
      <c r="D1666" s="319" t="s">
        <v>6049</v>
      </c>
      <c r="E1666" s="20" t="s">
        <v>291</v>
      </c>
      <c r="F1666" s="320">
        <v>117.52</v>
      </c>
      <c r="G1666" s="41"/>
      <c r="H1666" s="47"/>
    </row>
    <row r="1667" s="2" customFormat="1" ht="16.8" customHeight="1">
      <c r="A1667" s="41"/>
      <c r="B1667" s="47"/>
      <c r="C1667" s="315" t="s">
        <v>5385</v>
      </c>
      <c r="D1667" s="316" t="s">
        <v>19</v>
      </c>
      <c r="E1667" s="317" t="s">
        <v>19</v>
      </c>
      <c r="F1667" s="318">
        <v>54</v>
      </c>
      <c r="G1667" s="41"/>
      <c r="H1667" s="47"/>
    </row>
    <row r="1668" s="2" customFormat="1" ht="16.8" customHeight="1">
      <c r="A1668" s="41"/>
      <c r="B1668" s="47"/>
      <c r="C1668" s="319" t="s">
        <v>5385</v>
      </c>
      <c r="D1668" s="319" t="s">
        <v>5535</v>
      </c>
      <c r="E1668" s="20" t="s">
        <v>19</v>
      </c>
      <c r="F1668" s="320">
        <v>54</v>
      </c>
      <c r="G1668" s="41"/>
      <c r="H1668" s="47"/>
    </row>
    <row r="1669" s="2" customFormat="1" ht="16.8" customHeight="1">
      <c r="A1669" s="41"/>
      <c r="B1669" s="47"/>
      <c r="C1669" s="321" t="s">
        <v>5884</v>
      </c>
      <c r="D1669" s="41"/>
      <c r="E1669" s="41"/>
      <c r="F1669" s="41"/>
      <c r="G1669" s="41"/>
      <c r="H1669" s="47"/>
    </row>
    <row r="1670" s="2" customFormat="1" ht="16.8" customHeight="1">
      <c r="A1670" s="41"/>
      <c r="B1670" s="47"/>
      <c r="C1670" s="319" t="s">
        <v>5424</v>
      </c>
      <c r="D1670" s="319" t="s">
        <v>6101</v>
      </c>
      <c r="E1670" s="20" t="s">
        <v>234</v>
      </c>
      <c r="F1670" s="320">
        <v>54</v>
      </c>
      <c r="G1670" s="41"/>
      <c r="H1670" s="47"/>
    </row>
    <row r="1671" s="2" customFormat="1" ht="16.8" customHeight="1">
      <c r="A1671" s="41"/>
      <c r="B1671" s="47"/>
      <c r="C1671" s="319" t="s">
        <v>5429</v>
      </c>
      <c r="D1671" s="319" t="s">
        <v>6102</v>
      </c>
      <c r="E1671" s="20" t="s">
        <v>234</v>
      </c>
      <c r="F1671" s="320">
        <v>54</v>
      </c>
      <c r="G1671" s="41"/>
      <c r="H1671" s="47"/>
    </row>
    <row r="1672" s="2" customFormat="1" ht="16.8" customHeight="1">
      <c r="A1672" s="41"/>
      <c r="B1672" s="47"/>
      <c r="C1672" s="315" t="s">
        <v>3469</v>
      </c>
      <c r="D1672" s="316" t="s">
        <v>19</v>
      </c>
      <c r="E1672" s="317" t="s">
        <v>19</v>
      </c>
      <c r="F1672" s="318">
        <v>24.120000000000001</v>
      </c>
      <c r="G1672" s="41"/>
      <c r="H1672" s="47"/>
    </row>
    <row r="1673" s="2" customFormat="1" ht="16.8" customHeight="1">
      <c r="A1673" s="41"/>
      <c r="B1673" s="47"/>
      <c r="C1673" s="319" t="s">
        <v>3469</v>
      </c>
      <c r="D1673" s="319" t="s">
        <v>5523</v>
      </c>
      <c r="E1673" s="20" t="s">
        <v>19</v>
      </c>
      <c r="F1673" s="320">
        <v>24.120000000000001</v>
      </c>
      <c r="G1673" s="41"/>
      <c r="H1673" s="47"/>
    </row>
    <row r="1674" s="2" customFormat="1" ht="16.8" customHeight="1">
      <c r="A1674" s="41"/>
      <c r="B1674" s="47"/>
      <c r="C1674" s="321" t="s">
        <v>5884</v>
      </c>
      <c r="D1674" s="41"/>
      <c r="E1674" s="41"/>
      <c r="F1674" s="41"/>
      <c r="G1674" s="41"/>
      <c r="H1674" s="47"/>
    </row>
    <row r="1675" s="2" customFormat="1" ht="16.8" customHeight="1">
      <c r="A1675" s="41"/>
      <c r="B1675" s="47"/>
      <c r="C1675" s="319" t="s">
        <v>3503</v>
      </c>
      <c r="D1675" s="319" t="s">
        <v>6051</v>
      </c>
      <c r="E1675" s="20" t="s">
        <v>291</v>
      </c>
      <c r="F1675" s="320">
        <v>24.120000000000001</v>
      </c>
      <c r="G1675" s="41"/>
      <c r="H1675" s="47"/>
    </row>
    <row r="1676" s="2" customFormat="1" ht="16.8" customHeight="1">
      <c r="A1676" s="41"/>
      <c r="B1676" s="47"/>
      <c r="C1676" s="319" t="s">
        <v>304</v>
      </c>
      <c r="D1676" s="319" t="s">
        <v>6049</v>
      </c>
      <c r="E1676" s="20" t="s">
        <v>291</v>
      </c>
      <c r="F1676" s="320">
        <v>117.52</v>
      </c>
      <c r="G1676" s="41"/>
      <c r="H1676" s="47"/>
    </row>
    <row r="1677" s="2" customFormat="1" ht="16.8" customHeight="1">
      <c r="A1677" s="41"/>
      <c r="B1677" s="47"/>
      <c r="C1677" s="319" t="s">
        <v>3508</v>
      </c>
      <c r="D1677" s="319" t="s">
        <v>3509</v>
      </c>
      <c r="E1677" s="20" t="s">
        <v>299</v>
      </c>
      <c r="F1677" s="320">
        <v>48.240000000000002</v>
      </c>
      <c r="G1677" s="41"/>
      <c r="H1677" s="47"/>
    </row>
    <row r="1678" s="2" customFormat="1" ht="16.8" customHeight="1">
      <c r="A1678" s="41"/>
      <c r="B1678" s="47"/>
      <c r="C1678" s="315" t="s">
        <v>5524</v>
      </c>
      <c r="D1678" s="316" t="s">
        <v>19</v>
      </c>
      <c r="E1678" s="317" t="s">
        <v>19</v>
      </c>
      <c r="F1678" s="318">
        <v>0.20000000000000001</v>
      </c>
      <c r="G1678" s="41"/>
      <c r="H1678" s="47"/>
    </row>
    <row r="1679" s="2" customFormat="1" ht="16.8" customHeight="1">
      <c r="A1679" s="41"/>
      <c r="B1679" s="47"/>
      <c r="C1679" s="319" t="s">
        <v>5524</v>
      </c>
      <c r="D1679" s="319" t="s">
        <v>5525</v>
      </c>
      <c r="E1679" s="20" t="s">
        <v>19</v>
      </c>
      <c r="F1679" s="320">
        <v>0.20000000000000001</v>
      </c>
      <c r="G1679" s="41"/>
      <c r="H1679" s="47"/>
    </row>
    <row r="1680" s="2" customFormat="1" ht="16.8" customHeight="1">
      <c r="A1680" s="41"/>
      <c r="B1680" s="47"/>
      <c r="C1680" s="321" t="s">
        <v>5884</v>
      </c>
      <c r="D1680" s="41"/>
      <c r="E1680" s="41"/>
      <c r="F1680" s="41"/>
      <c r="G1680" s="41"/>
      <c r="H1680" s="47"/>
    </row>
    <row r="1681" s="2" customFormat="1" ht="16.8" customHeight="1">
      <c r="A1681" s="41"/>
      <c r="B1681" s="47"/>
      <c r="C1681" s="319" t="s">
        <v>5565</v>
      </c>
      <c r="D1681" s="319" t="s">
        <v>6107</v>
      </c>
      <c r="E1681" s="20" t="s">
        <v>291</v>
      </c>
      <c r="F1681" s="320">
        <v>0.20000000000000001</v>
      </c>
      <c r="G1681" s="41"/>
      <c r="H1681" s="47"/>
    </row>
    <row r="1682" s="2" customFormat="1" ht="16.8" customHeight="1">
      <c r="A1682" s="41"/>
      <c r="B1682" s="47"/>
      <c r="C1682" s="319" t="s">
        <v>304</v>
      </c>
      <c r="D1682" s="319" t="s">
        <v>6049</v>
      </c>
      <c r="E1682" s="20" t="s">
        <v>291</v>
      </c>
      <c r="F1682" s="320">
        <v>117.52</v>
      </c>
      <c r="G1682" s="41"/>
      <c r="H1682" s="47"/>
    </row>
    <row r="1683" s="2" customFormat="1" ht="16.8" customHeight="1">
      <c r="A1683" s="41"/>
      <c r="B1683" s="47"/>
      <c r="C1683" s="315" t="s">
        <v>3471</v>
      </c>
      <c r="D1683" s="316" t="s">
        <v>19</v>
      </c>
      <c r="E1683" s="317" t="s">
        <v>19</v>
      </c>
      <c r="F1683" s="318">
        <v>117.52</v>
      </c>
      <c r="G1683" s="41"/>
      <c r="H1683" s="47"/>
    </row>
    <row r="1684" s="2" customFormat="1" ht="16.8" customHeight="1">
      <c r="A1684" s="41"/>
      <c r="B1684" s="47"/>
      <c r="C1684" s="319" t="s">
        <v>3471</v>
      </c>
      <c r="D1684" s="319" t="s">
        <v>5545</v>
      </c>
      <c r="E1684" s="20" t="s">
        <v>19</v>
      </c>
      <c r="F1684" s="320">
        <v>117.52</v>
      </c>
      <c r="G1684" s="41"/>
      <c r="H1684" s="47"/>
    </row>
    <row r="1685" s="2" customFormat="1" ht="16.8" customHeight="1">
      <c r="A1685" s="41"/>
      <c r="B1685" s="47"/>
      <c r="C1685" s="321" t="s">
        <v>5884</v>
      </c>
      <c r="D1685" s="41"/>
      <c r="E1685" s="41"/>
      <c r="F1685" s="41"/>
      <c r="G1685" s="41"/>
      <c r="H1685" s="47"/>
    </row>
    <row r="1686" s="2" customFormat="1" ht="16.8" customHeight="1">
      <c r="A1686" s="41"/>
      <c r="B1686" s="47"/>
      <c r="C1686" s="319" t="s">
        <v>304</v>
      </c>
      <c r="D1686" s="319" t="s">
        <v>6049</v>
      </c>
      <c r="E1686" s="20" t="s">
        <v>291</v>
      </c>
      <c r="F1686" s="320">
        <v>117.52</v>
      </c>
      <c r="G1686" s="41"/>
      <c r="H1686" s="47"/>
    </row>
    <row r="1687" s="2" customFormat="1" ht="16.8" customHeight="1">
      <c r="A1687" s="41"/>
      <c r="B1687" s="47"/>
      <c r="C1687" s="319" t="s">
        <v>3487</v>
      </c>
      <c r="D1687" s="319" t="s">
        <v>6052</v>
      </c>
      <c r="E1687" s="20" t="s">
        <v>291</v>
      </c>
      <c r="F1687" s="320">
        <v>235.03999999999999</v>
      </c>
      <c r="G1687" s="41"/>
      <c r="H1687" s="47"/>
    </row>
    <row r="1688" s="2" customFormat="1" ht="16.8" customHeight="1">
      <c r="A1688" s="41"/>
      <c r="B1688" s="47"/>
      <c r="C1688" s="319" t="s">
        <v>289</v>
      </c>
      <c r="D1688" s="319" t="s">
        <v>5915</v>
      </c>
      <c r="E1688" s="20" t="s">
        <v>291</v>
      </c>
      <c r="F1688" s="320">
        <v>39.68</v>
      </c>
      <c r="G1688" s="41"/>
      <c r="H1688" s="47"/>
    </row>
    <row r="1689" s="2" customFormat="1" ht="16.8" customHeight="1">
      <c r="A1689" s="41"/>
      <c r="B1689" s="47"/>
      <c r="C1689" s="319" t="s">
        <v>5181</v>
      </c>
      <c r="D1689" s="319" t="s">
        <v>6091</v>
      </c>
      <c r="E1689" s="20" t="s">
        <v>291</v>
      </c>
      <c r="F1689" s="320">
        <v>157.19999999999999</v>
      </c>
      <c r="G1689" s="41"/>
      <c r="H1689" s="47"/>
    </row>
    <row r="1690" s="2" customFormat="1" ht="16.8" customHeight="1">
      <c r="A1690" s="41"/>
      <c r="B1690" s="47"/>
      <c r="C1690" s="315" t="s">
        <v>3472</v>
      </c>
      <c r="D1690" s="316" t="s">
        <v>19</v>
      </c>
      <c r="E1690" s="317" t="s">
        <v>19</v>
      </c>
      <c r="F1690" s="318">
        <v>39.68</v>
      </c>
      <c r="G1690" s="41"/>
      <c r="H1690" s="47"/>
    </row>
    <row r="1691" s="2" customFormat="1" ht="16.8" customHeight="1">
      <c r="A1691" s="41"/>
      <c r="B1691" s="47"/>
      <c r="C1691" s="319" t="s">
        <v>19</v>
      </c>
      <c r="D1691" s="319" t="s">
        <v>3494</v>
      </c>
      <c r="E1691" s="20" t="s">
        <v>19</v>
      </c>
      <c r="F1691" s="320">
        <v>0</v>
      </c>
      <c r="G1691" s="41"/>
      <c r="H1691" s="47"/>
    </row>
    <row r="1692" s="2" customFormat="1" ht="16.8" customHeight="1">
      <c r="A1692" s="41"/>
      <c r="B1692" s="47"/>
      <c r="C1692" s="319" t="s">
        <v>3472</v>
      </c>
      <c r="D1692" s="319" t="s">
        <v>5539</v>
      </c>
      <c r="E1692" s="20" t="s">
        <v>19</v>
      </c>
      <c r="F1692" s="320">
        <v>39.68</v>
      </c>
      <c r="G1692" s="41"/>
      <c r="H1692" s="47"/>
    </row>
    <row r="1693" s="2" customFormat="1" ht="16.8" customHeight="1">
      <c r="A1693" s="41"/>
      <c r="B1693" s="47"/>
      <c r="C1693" s="321" t="s">
        <v>5884</v>
      </c>
      <c r="D1693" s="41"/>
      <c r="E1693" s="41"/>
      <c r="F1693" s="41"/>
      <c r="G1693" s="41"/>
      <c r="H1693" s="47"/>
    </row>
    <row r="1694" s="2" customFormat="1" ht="16.8" customHeight="1">
      <c r="A1694" s="41"/>
      <c r="B1694" s="47"/>
      <c r="C1694" s="319" t="s">
        <v>289</v>
      </c>
      <c r="D1694" s="319" t="s">
        <v>5915</v>
      </c>
      <c r="E1694" s="20" t="s">
        <v>291</v>
      </c>
      <c r="F1694" s="320">
        <v>39.68</v>
      </c>
      <c r="G1694" s="41"/>
      <c r="H1694" s="47"/>
    </row>
    <row r="1695" s="2" customFormat="1" ht="16.8" customHeight="1">
      <c r="A1695" s="41"/>
      <c r="B1695" s="47"/>
      <c r="C1695" s="319" t="s">
        <v>5181</v>
      </c>
      <c r="D1695" s="319" t="s">
        <v>6091</v>
      </c>
      <c r="E1695" s="20" t="s">
        <v>291</v>
      </c>
      <c r="F1695" s="320">
        <v>157.19999999999999</v>
      </c>
      <c r="G1695" s="41"/>
      <c r="H1695" s="47"/>
    </row>
    <row r="1696" s="2" customFormat="1" ht="16.8" customHeight="1">
      <c r="A1696" s="41"/>
      <c r="B1696" s="47"/>
      <c r="C1696" s="319" t="s">
        <v>297</v>
      </c>
      <c r="D1696" s="319" t="s">
        <v>6053</v>
      </c>
      <c r="E1696" s="20" t="s">
        <v>299</v>
      </c>
      <c r="F1696" s="320">
        <v>79.359999999999999</v>
      </c>
      <c r="G1696" s="41"/>
      <c r="H1696" s="47"/>
    </row>
    <row r="1697" s="2" customFormat="1" ht="16.8" customHeight="1">
      <c r="A1697" s="41"/>
      <c r="B1697" s="47"/>
      <c r="C1697" s="319" t="s">
        <v>1166</v>
      </c>
      <c r="D1697" s="319" t="s">
        <v>5917</v>
      </c>
      <c r="E1697" s="20" t="s">
        <v>291</v>
      </c>
      <c r="F1697" s="320">
        <v>39.68</v>
      </c>
      <c r="G1697" s="41"/>
      <c r="H1697" s="47"/>
    </row>
    <row r="1698" s="2" customFormat="1" ht="26.4" customHeight="1">
      <c r="A1698" s="41"/>
      <c r="B1698" s="47"/>
      <c r="C1698" s="314" t="s">
        <v>6108</v>
      </c>
      <c r="D1698" s="314" t="s">
        <v>190</v>
      </c>
      <c r="E1698" s="41"/>
      <c r="F1698" s="41"/>
      <c r="G1698" s="41"/>
      <c r="H1698" s="47"/>
    </row>
    <row r="1699" s="2" customFormat="1" ht="16.8" customHeight="1">
      <c r="A1699" s="41"/>
      <c r="B1699" s="47"/>
      <c r="C1699" s="315" t="s">
        <v>3466</v>
      </c>
      <c r="D1699" s="316" t="s">
        <v>19</v>
      </c>
      <c r="E1699" s="317" t="s">
        <v>19</v>
      </c>
      <c r="F1699" s="318">
        <v>0.12</v>
      </c>
      <c r="G1699" s="41"/>
      <c r="H1699" s="47"/>
    </row>
    <row r="1700" s="2" customFormat="1" ht="16.8" customHeight="1">
      <c r="A1700" s="41"/>
      <c r="B1700" s="47"/>
      <c r="C1700" s="319" t="s">
        <v>3466</v>
      </c>
      <c r="D1700" s="319" t="s">
        <v>5618</v>
      </c>
      <c r="E1700" s="20" t="s">
        <v>19</v>
      </c>
      <c r="F1700" s="320">
        <v>0.12</v>
      </c>
      <c r="G1700" s="41"/>
      <c r="H1700" s="47"/>
    </row>
    <row r="1701" s="2" customFormat="1" ht="16.8" customHeight="1">
      <c r="A1701" s="41"/>
      <c r="B1701" s="47"/>
      <c r="C1701" s="321" t="s">
        <v>5884</v>
      </c>
      <c r="D1701" s="41"/>
      <c r="E1701" s="41"/>
      <c r="F1701" s="41"/>
      <c r="G1701" s="41"/>
      <c r="H1701" s="47"/>
    </row>
    <row r="1702" s="2" customFormat="1" ht="16.8" customHeight="1">
      <c r="A1702" s="41"/>
      <c r="B1702" s="47"/>
      <c r="C1702" s="319" t="s">
        <v>3513</v>
      </c>
      <c r="D1702" s="319" t="s">
        <v>6048</v>
      </c>
      <c r="E1702" s="20" t="s">
        <v>291</v>
      </c>
      <c r="F1702" s="320">
        <v>0.12</v>
      </c>
      <c r="G1702" s="41"/>
      <c r="H1702" s="47"/>
    </row>
    <row r="1703" s="2" customFormat="1" ht="16.8" customHeight="1">
      <c r="A1703" s="41"/>
      <c r="B1703" s="47"/>
      <c r="C1703" s="319" t="s">
        <v>304</v>
      </c>
      <c r="D1703" s="319" t="s">
        <v>6049</v>
      </c>
      <c r="E1703" s="20" t="s">
        <v>291</v>
      </c>
      <c r="F1703" s="320">
        <v>1.74</v>
      </c>
      <c r="G1703" s="41"/>
      <c r="H1703" s="47"/>
    </row>
    <row r="1704" s="2" customFormat="1" ht="16.8" customHeight="1">
      <c r="A1704" s="41"/>
      <c r="B1704" s="47"/>
      <c r="C1704" s="315" t="s">
        <v>3467</v>
      </c>
      <c r="D1704" s="316" t="s">
        <v>19</v>
      </c>
      <c r="E1704" s="317" t="s">
        <v>19</v>
      </c>
      <c r="F1704" s="318">
        <v>2.3999999999999999</v>
      </c>
      <c r="G1704" s="41"/>
      <c r="H1704" s="47"/>
    </row>
    <row r="1705" s="2" customFormat="1" ht="16.8" customHeight="1">
      <c r="A1705" s="41"/>
      <c r="B1705" s="47"/>
      <c r="C1705" s="319" t="s">
        <v>3467</v>
      </c>
      <c r="D1705" s="319" t="s">
        <v>5619</v>
      </c>
      <c r="E1705" s="20" t="s">
        <v>19</v>
      </c>
      <c r="F1705" s="320">
        <v>2.3999999999999999</v>
      </c>
      <c r="G1705" s="41"/>
      <c r="H1705" s="47"/>
    </row>
    <row r="1706" s="2" customFormat="1" ht="16.8" customHeight="1">
      <c r="A1706" s="41"/>
      <c r="B1706" s="47"/>
      <c r="C1706" s="321" t="s">
        <v>5884</v>
      </c>
      <c r="D1706" s="41"/>
      <c r="E1706" s="41"/>
      <c r="F1706" s="41"/>
      <c r="G1706" s="41"/>
      <c r="H1706" s="47"/>
    </row>
    <row r="1707" s="2" customFormat="1" ht="16.8" customHeight="1">
      <c r="A1707" s="41"/>
      <c r="B1707" s="47"/>
      <c r="C1707" s="319" t="s">
        <v>1141</v>
      </c>
      <c r="D1707" s="319" t="s">
        <v>5918</v>
      </c>
      <c r="E1707" s="20" t="s">
        <v>291</v>
      </c>
      <c r="F1707" s="320">
        <v>2.3999999999999999</v>
      </c>
      <c r="G1707" s="41"/>
      <c r="H1707" s="47"/>
    </row>
    <row r="1708" s="2" customFormat="1" ht="16.8" customHeight="1">
      <c r="A1708" s="41"/>
      <c r="B1708" s="47"/>
      <c r="C1708" s="319" t="s">
        <v>289</v>
      </c>
      <c r="D1708" s="319" t="s">
        <v>5915</v>
      </c>
      <c r="E1708" s="20" t="s">
        <v>291</v>
      </c>
      <c r="F1708" s="320">
        <v>0.66000000000000003</v>
      </c>
      <c r="G1708" s="41"/>
      <c r="H1708" s="47"/>
    </row>
    <row r="1709" s="2" customFormat="1" ht="16.8" customHeight="1">
      <c r="A1709" s="41"/>
      <c r="B1709" s="47"/>
      <c r="C1709" s="319" t="s">
        <v>304</v>
      </c>
      <c r="D1709" s="319" t="s">
        <v>6049</v>
      </c>
      <c r="E1709" s="20" t="s">
        <v>291</v>
      </c>
      <c r="F1709" s="320">
        <v>1.74</v>
      </c>
      <c r="G1709" s="41"/>
      <c r="H1709" s="47"/>
    </row>
    <row r="1710" s="2" customFormat="1" ht="16.8" customHeight="1">
      <c r="A1710" s="41"/>
      <c r="B1710" s="47"/>
      <c r="C1710" s="315" t="s">
        <v>3469</v>
      </c>
      <c r="D1710" s="316" t="s">
        <v>19</v>
      </c>
      <c r="E1710" s="317" t="s">
        <v>19</v>
      </c>
      <c r="F1710" s="318">
        <v>0.54000000000000004</v>
      </c>
      <c r="G1710" s="41"/>
      <c r="H1710" s="47"/>
    </row>
    <row r="1711" s="2" customFormat="1" ht="16.8" customHeight="1">
      <c r="A1711" s="41"/>
      <c r="B1711" s="47"/>
      <c r="C1711" s="319" t="s">
        <v>3469</v>
      </c>
      <c r="D1711" s="319" t="s">
        <v>5620</v>
      </c>
      <c r="E1711" s="20" t="s">
        <v>19</v>
      </c>
      <c r="F1711" s="320">
        <v>0.54000000000000004</v>
      </c>
      <c r="G1711" s="41"/>
      <c r="H1711" s="47"/>
    </row>
    <row r="1712" s="2" customFormat="1" ht="16.8" customHeight="1">
      <c r="A1712" s="41"/>
      <c r="B1712" s="47"/>
      <c r="C1712" s="321" t="s">
        <v>5884</v>
      </c>
      <c r="D1712" s="41"/>
      <c r="E1712" s="41"/>
      <c r="F1712" s="41"/>
      <c r="G1712" s="41"/>
      <c r="H1712" s="47"/>
    </row>
    <row r="1713" s="2" customFormat="1" ht="16.8" customHeight="1">
      <c r="A1713" s="41"/>
      <c r="B1713" s="47"/>
      <c r="C1713" s="319" t="s">
        <v>3503</v>
      </c>
      <c r="D1713" s="319" t="s">
        <v>6051</v>
      </c>
      <c r="E1713" s="20" t="s">
        <v>291</v>
      </c>
      <c r="F1713" s="320">
        <v>0.54000000000000004</v>
      </c>
      <c r="G1713" s="41"/>
      <c r="H1713" s="47"/>
    </row>
    <row r="1714" s="2" customFormat="1" ht="16.8" customHeight="1">
      <c r="A1714" s="41"/>
      <c r="B1714" s="47"/>
      <c r="C1714" s="319" t="s">
        <v>304</v>
      </c>
      <c r="D1714" s="319" t="s">
        <v>6049</v>
      </c>
      <c r="E1714" s="20" t="s">
        <v>291</v>
      </c>
      <c r="F1714" s="320">
        <v>1.74</v>
      </c>
      <c r="G1714" s="41"/>
      <c r="H1714" s="47"/>
    </row>
    <row r="1715" s="2" customFormat="1" ht="16.8" customHeight="1">
      <c r="A1715" s="41"/>
      <c r="B1715" s="47"/>
      <c r="C1715" s="319" t="s">
        <v>3508</v>
      </c>
      <c r="D1715" s="319" t="s">
        <v>3509</v>
      </c>
      <c r="E1715" s="20" t="s">
        <v>299</v>
      </c>
      <c r="F1715" s="320">
        <v>1.0800000000000001</v>
      </c>
      <c r="G1715" s="41"/>
      <c r="H1715" s="47"/>
    </row>
    <row r="1716" s="2" customFormat="1" ht="16.8" customHeight="1">
      <c r="A1716" s="41"/>
      <c r="B1716" s="47"/>
      <c r="C1716" s="315" t="s">
        <v>3471</v>
      </c>
      <c r="D1716" s="316" t="s">
        <v>19</v>
      </c>
      <c r="E1716" s="317" t="s">
        <v>19</v>
      </c>
      <c r="F1716" s="318">
        <v>1.74</v>
      </c>
      <c r="G1716" s="41"/>
      <c r="H1716" s="47"/>
    </row>
    <row r="1717" s="2" customFormat="1" ht="16.8" customHeight="1">
      <c r="A1717" s="41"/>
      <c r="B1717" s="47"/>
      <c r="C1717" s="319" t="s">
        <v>3471</v>
      </c>
      <c r="D1717" s="319" t="s">
        <v>3502</v>
      </c>
      <c r="E1717" s="20" t="s">
        <v>19</v>
      </c>
      <c r="F1717" s="320">
        <v>1.74</v>
      </c>
      <c r="G1717" s="41"/>
      <c r="H1717" s="47"/>
    </row>
    <row r="1718" s="2" customFormat="1" ht="16.8" customHeight="1">
      <c r="A1718" s="41"/>
      <c r="B1718" s="47"/>
      <c r="C1718" s="321" t="s">
        <v>5884</v>
      </c>
      <c r="D1718" s="41"/>
      <c r="E1718" s="41"/>
      <c r="F1718" s="41"/>
      <c r="G1718" s="41"/>
      <c r="H1718" s="47"/>
    </row>
    <row r="1719" s="2" customFormat="1" ht="16.8" customHeight="1">
      <c r="A1719" s="41"/>
      <c r="B1719" s="47"/>
      <c r="C1719" s="319" t="s">
        <v>304</v>
      </c>
      <c r="D1719" s="319" t="s">
        <v>6049</v>
      </c>
      <c r="E1719" s="20" t="s">
        <v>291</v>
      </c>
      <c r="F1719" s="320">
        <v>1.74</v>
      </c>
      <c r="G1719" s="41"/>
      <c r="H1719" s="47"/>
    </row>
    <row r="1720" s="2" customFormat="1" ht="16.8" customHeight="1">
      <c r="A1720" s="41"/>
      <c r="B1720" s="47"/>
      <c r="C1720" s="319" t="s">
        <v>3487</v>
      </c>
      <c r="D1720" s="319" t="s">
        <v>6052</v>
      </c>
      <c r="E1720" s="20" t="s">
        <v>291</v>
      </c>
      <c r="F1720" s="320">
        <v>3.48</v>
      </c>
      <c r="G1720" s="41"/>
      <c r="H1720" s="47"/>
    </row>
    <row r="1721" s="2" customFormat="1" ht="16.8" customHeight="1">
      <c r="A1721" s="41"/>
      <c r="B1721" s="47"/>
      <c r="C1721" s="319" t="s">
        <v>289</v>
      </c>
      <c r="D1721" s="319" t="s">
        <v>5915</v>
      </c>
      <c r="E1721" s="20" t="s">
        <v>291</v>
      </c>
      <c r="F1721" s="320">
        <v>0.66000000000000003</v>
      </c>
      <c r="G1721" s="41"/>
      <c r="H1721" s="47"/>
    </row>
    <row r="1722" s="2" customFormat="1" ht="16.8" customHeight="1">
      <c r="A1722" s="41"/>
      <c r="B1722" s="47"/>
      <c r="C1722" s="319" t="s">
        <v>1161</v>
      </c>
      <c r="D1722" s="319" t="s">
        <v>5916</v>
      </c>
      <c r="E1722" s="20" t="s">
        <v>291</v>
      </c>
      <c r="F1722" s="320">
        <v>2.3999999999999999</v>
      </c>
      <c r="G1722" s="41"/>
      <c r="H1722" s="47"/>
    </row>
    <row r="1723" s="2" customFormat="1" ht="16.8" customHeight="1">
      <c r="A1723" s="41"/>
      <c r="B1723" s="47"/>
      <c r="C1723" s="315" t="s">
        <v>3472</v>
      </c>
      <c r="D1723" s="316" t="s">
        <v>19</v>
      </c>
      <c r="E1723" s="317" t="s">
        <v>19</v>
      </c>
      <c r="F1723" s="318">
        <v>0.66000000000000003</v>
      </c>
      <c r="G1723" s="41"/>
      <c r="H1723" s="47"/>
    </row>
    <row r="1724" s="2" customFormat="1" ht="16.8" customHeight="1">
      <c r="A1724" s="41"/>
      <c r="B1724" s="47"/>
      <c r="C1724" s="319" t="s">
        <v>19</v>
      </c>
      <c r="D1724" s="319" t="s">
        <v>3494</v>
      </c>
      <c r="E1724" s="20" t="s">
        <v>19</v>
      </c>
      <c r="F1724" s="320">
        <v>0</v>
      </c>
      <c r="G1724" s="41"/>
      <c r="H1724" s="47"/>
    </row>
    <row r="1725" s="2" customFormat="1" ht="16.8" customHeight="1">
      <c r="A1725" s="41"/>
      <c r="B1725" s="47"/>
      <c r="C1725" s="319" t="s">
        <v>3472</v>
      </c>
      <c r="D1725" s="319" t="s">
        <v>3495</v>
      </c>
      <c r="E1725" s="20" t="s">
        <v>19</v>
      </c>
      <c r="F1725" s="320">
        <v>0.66000000000000003</v>
      </c>
      <c r="G1725" s="41"/>
      <c r="H1725" s="47"/>
    </row>
    <row r="1726" s="2" customFormat="1" ht="16.8" customHeight="1">
      <c r="A1726" s="41"/>
      <c r="B1726" s="47"/>
      <c r="C1726" s="321" t="s">
        <v>5884</v>
      </c>
      <c r="D1726" s="41"/>
      <c r="E1726" s="41"/>
      <c r="F1726" s="41"/>
      <c r="G1726" s="41"/>
      <c r="H1726" s="47"/>
    </row>
    <row r="1727" s="2" customFormat="1" ht="16.8" customHeight="1">
      <c r="A1727" s="41"/>
      <c r="B1727" s="47"/>
      <c r="C1727" s="319" t="s">
        <v>289</v>
      </c>
      <c r="D1727" s="319" t="s">
        <v>5915</v>
      </c>
      <c r="E1727" s="20" t="s">
        <v>291</v>
      </c>
      <c r="F1727" s="320">
        <v>0.66000000000000003</v>
      </c>
      <c r="G1727" s="41"/>
      <c r="H1727" s="47"/>
    </row>
    <row r="1728" s="2" customFormat="1" ht="16.8" customHeight="1">
      <c r="A1728" s="41"/>
      <c r="B1728" s="47"/>
      <c r="C1728" s="319" t="s">
        <v>1161</v>
      </c>
      <c r="D1728" s="319" t="s">
        <v>5916</v>
      </c>
      <c r="E1728" s="20" t="s">
        <v>291</v>
      </c>
      <c r="F1728" s="320">
        <v>2.3999999999999999</v>
      </c>
      <c r="G1728" s="41"/>
      <c r="H1728" s="47"/>
    </row>
    <row r="1729" s="2" customFormat="1" ht="16.8" customHeight="1">
      <c r="A1729" s="41"/>
      <c r="B1729" s="47"/>
      <c r="C1729" s="319" t="s">
        <v>297</v>
      </c>
      <c r="D1729" s="319" t="s">
        <v>6053</v>
      </c>
      <c r="E1729" s="20" t="s">
        <v>299</v>
      </c>
      <c r="F1729" s="320">
        <v>1.3200000000000001</v>
      </c>
      <c r="G1729" s="41"/>
      <c r="H1729" s="47"/>
    </row>
    <row r="1730" s="2" customFormat="1" ht="16.8" customHeight="1">
      <c r="A1730" s="41"/>
      <c r="B1730" s="47"/>
      <c r="C1730" s="319" t="s">
        <v>1166</v>
      </c>
      <c r="D1730" s="319" t="s">
        <v>5917</v>
      </c>
      <c r="E1730" s="20" t="s">
        <v>291</v>
      </c>
      <c r="F1730" s="320">
        <v>0.66000000000000003</v>
      </c>
      <c r="G1730" s="41"/>
      <c r="H1730" s="47"/>
    </row>
    <row r="1731" s="2" customFormat="1" ht="16.8" customHeight="1">
      <c r="A1731" s="41"/>
      <c r="B1731" s="47"/>
      <c r="C1731" s="315" t="s">
        <v>6109</v>
      </c>
      <c r="D1731" s="316" t="s">
        <v>19</v>
      </c>
      <c r="E1731" s="317" t="s">
        <v>19</v>
      </c>
      <c r="F1731" s="318">
        <v>48.299999999999997</v>
      </c>
      <c r="G1731" s="41"/>
      <c r="H1731" s="47"/>
    </row>
    <row r="1732" s="2" customFormat="1" ht="26.4" customHeight="1">
      <c r="A1732" s="41"/>
      <c r="B1732" s="47"/>
      <c r="C1732" s="314" t="s">
        <v>6110</v>
      </c>
      <c r="D1732" s="314" t="s">
        <v>193</v>
      </c>
      <c r="E1732" s="41"/>
      <c r="F1732" s="41"/>
      <c r="G1732" s="41"/>
      <c r="H1732" s="47"/>
    </row>
    <row r="1733" s="2" customFormat="1" ht="16.8" customHeight="1">
      <c r="A1733" s="41"/>
      <c r="B1733" s="47"/>
      <c r="C1733" s="315" t="s">
        <v>3466</v>
      </c>
      <c r="D1733" s="316" t="s">
        <v>19</v>
      </c>
      <c r="E1733" s="317" t="s">
        <v>19</v>
      </c>
      <c r="F1733" s="318">
        <v>3.3999999999999999</v>
      </c>
      <c r="G1733" s="41"/>
      <c r="H1733" s="47"/>
    </row>
    <row r="1734" s="2" customFormat="1" ht="16.8" customHeight="1">
      <c r="A1734" s="41"/>
      <c r="B1734" s="47"/>
      <c r="C1734" s="319" t="s">
        <v>3466</v>
      </c>
      <c r="D1734" s="319" t="s">
        <v>1235</v>
      </c>
      <c r="E1734" s="20" t="s">
        <v>19</v>
      </c>
      <c r="F1734" s="320">
        <v>3.3999999999999999</v>
      </c>
      <c r="G1734" s="41"/>
      <c r="H1734" s="47"/>
    </row>
    <row r="1735" s="2" customFormat="1" ht="16.8" customHeight="1">
      <c r="A1735" s="41"/>
      <c r="B1735" s="47"/>
      <c r="C1735" s="321" t="s">
        <v>5884</v>
      </c>
      <c r="D1735" s="41"/>
      <c r="E1735" s="41"/>
      <c r="F1735" s="41"/>
      <c r="G1735" s="41"/>
      <c r="H1735" s="47"/>
    </row>
    <row r="1736" s="2" customFormat="1" ht="16.8" customHeight="1">
      <c r="A1736" s="41"/>
      <c r="B1736" s="47"/>
      <c r="C1736" s="319" t="s">
        <v>3513</v>
      </c>
      <c r="D1736" s="319" t="s">
        <v>6048</v>
      </c>
      <c r="E1736" s="20" t="s">
        <v>291</v>
      </c>
      <c r="F1736" s="320">
        <v>3.3999999999999999</v>
      </c>
      <c r="G1736" s="41"/>
      <c r="H1736" s="47"/>
    </row>
    <row r="1737" s="2" customFormat="1" ht="16.8" customHeight="1">
      <c r="A1737" s="41"/>
      <c r="B1737" s="47"/>
      <c r="C1737" s="319" t="s">
        <v>304</v>
      </c>
      <c r="D1737" s="319" t="s">
        <v>6049</v>
      </c>
      <c r="E1737" s="20" t="s">
        <v>291</v>
      </c>
      <c r="F1737" s="320">
        <v>30.600000000000001</v>
      </c>
      <c r="G1737" s="41"/>
      <c r="H1737" s="47"/>
    </row>
    <row r="1738" s="2" customFormat="1" ht="16.8" customHeight="1">
      <c r="A1738" s="41"/>
      <c r="B1738" s="47"/>
      <c r="C1738" s="315" t="s">
        <v>3467</v>
      </c>
      <c r="D1738" s="316" t="s">
        <v>19</v>
      </c>
      <c r="E1738" s="317" t="s">
        <v>19</v>
      </c>
      <c r="F1738" s="318">
        <v>44.200000000000003</v>
      </c>
      <c r="G1738" s="41"/>
      <c r="H1738" s="47"/>
    </row>
    <row r="1739" s="2" customFormat="1" ht="16.8" customHeight="1">
      <c r="A1739" s="41"/>
      <c r="B1739" s="47"/>
      <c r="C1739" s="319" t="s">
        <v>3467</v>
      </c>
      <c r="D1739" s="319" t="s">
        <v>5648</v>
      </c>
      <c r="E1739" s="20" t="s">
        <v>19</v>
      </c>
      <c r="F1739" s="320">
        <v>44.200000000000003</v>
      </c>
      <c r="G1739" s="41"/>
      <c r="H1739" s="47"/>
    </row>
    <row r="1740" s="2" customFormat="1" ht="16.8" customHeight="1">
      <c r="A1740" s="41"/>
      <c r="B1740" s="47"/>
      <c r="C1740" s="321" t="s">
        <v>5884</v>
      </c>
      <c r="D1740" s="41"/>
      <c r="E1740" s="41"/>
      <c r="F1740" s="41"/>
      <c r="G1740" s="41"/>
      <c r="H1740" s="47"/>
    </row>
    <row r="1741" s="2" customFormat="1" ht="16.8" customHeight="1">
      <c r="A1741" s="41"/>
      <c r="B1741" s="47"/>
      <c r="C1741" s="319" t="s">
        <v>3482</v>
      </c>
      <c r="D1741" s="319" t="s">
        <v>6050</v>
      </c>
      <c r="E1741" s="20" t="s">
        <v>291</v>
      </c>
      <c r="F1741" s="320">
        <v>44.200000000000003</v>
      </c>
      <c r="G1741" s="41"/>
      <c r="H1741" s="47"/>
    </row>
    <row r="1742" s="2" customFormat="1" ht="16.8" customHeight="1">
      <c r="A1742" s="41"/>
      <c r="B1742" s="47"/>
      <c r="C1742" s="319" t="s">
        <v>289</v>
      </c>
      <c r="D1742" s="319" t="s">
        <v>5915</v>
      </c>
      <c r="E1742" s="20" t="s">
        <v>291</v>
      </c>
      <c r="F1742" s="320">
        <v>13.6</v>
      </c>
      <c r="G1742" s="41"/>
      <c r="H1742" s="47"/>
    </row>
    <row r="1743" s="2" customFormat="1" ht="16.8" customHeight="1">
      <c r="A1743" s="41"/>
      <c r="B1743" s="47"/>
      <c r="C1743" s="319" t="s">
        <v>304</v>
      </c>
      <c r="D1743" s="319" t="s">
        <v>6049</v>
      </c>
      <c r="E1743" s="20" t="s">
        <v>291</v>
      </c>
      <c r="F1743" s="320">
        <v>30.600000000000001</v>
      </c>
      <c r="G1743" s="41"/>
      <c r="H1743" s="47"/>
    </row>
    <row r="1744" s="2" customFormat="1" ht="16.8" customHeight="1">
      <c r="A1744" s="41"/>
      <c r="B1744" s="47"/>
      <c r="C1744" s="315" t="s">
        <v>3469</v>
      </c>
      <c r="D1744" s="316" t="s">
        <v>19</v>
      </c>
      <c r="E1744" s="317" t="s">
        <v>19</v>
      </c>
      <c r="F1744" s="318">
        <v>10.199999999999999</v>
      </c>
      <c r="G1744" s="41"/>
      <c r="H1744" s="47"/>
    </row>
    <row r="1745" s="2" customFormat="1" ht="16.8" customHeight="1">
      <c r="A1745" s="41"/>
      <c r="B1745" s="47"/>
      <c r="C1745" s="319" t="s">
        <v>3469</v>
      </c>
      <c r="D1745" s="319" t="s">
        <v>5649</v>
      </c>
      <c r="E1745" s="20" t="s">
        <v>19</v>
      </c>
      <c r="F1745" s="320">
        <v>10.199999999999999</v>
      </c>
      <c r="G1745" s="41"/>
      <c r="H1745" s="47"/>
    </row>
    <row r="1746" s="2" customFormat="1" ht="16.8" customHeight="1">
      <c r="A1746" s="41"/>
      <c r="B1746" s="47"/>
      <c r="C1746" s="321" t="s">
        <v>5884</v>
      </c>
      <c r="D1746" s="41"/>
      <c r="E1746" s="41"/>
      <c r="F1746" s="41"/>
      <c r="G1746" s="41"/>
      <c r="H1746" s="47"/>
    </row>
    <row r="1747" s="2" customFormat="1" ht="16.8" customHeight="1">
      <c r="A1747" s="41"/>
      <c r="B1747" s="47"/>
      <c r="C1747" s="319" t="s">
        <v>3503</v>
      </c>
      <c r="D1747" s="319" t="s">
        <v>6051</v>
      </c>
      <c r="E1747" s="20" t="s">
        <v>291</v>
      </c>
      <c r="F1747" s="320">
        <v>10.199999999999999</v>
      </c>
      <c r="G1747" s="41"/>
      <c r="H1747" s="47"/>
    </row>
    <row r="1748" s="2" customFormat="1" ht="16.8" customHeight="1">
      <c r="A1748" s="41"/>
      <c r="B1748" s="47"/>
      <c r="C1748" s="319" t="s">
        <v>304</v>
      </c>
      <c r="D1748" s="319" t="s">
        <v>6049</v>
      </c>
      <c r="E1748" s="20" t="s">
        <v>291</v>
      </c>
      <c r="F1748" s="320">
        <v>30.600000000000001</v>
      </c>
      <c r="G1748" s="41"/>
      <c r="H1748" s="47"/>
    </row>
    <row r="1749" s="2" customFormat="1" ht="16.8" customHeight="1">
      <c r="A1749" s="41"/>
      <c r="B1749" s="47"/>
      <c r="C1749" s="319" t="s">
        <v>3508</v>
      </c>
      <c r="D1749" s="319" t="s">
        <v>3509</v>
      </c>
      <c r="E1749" s="20" t="s">
        <v>299</v>
      </c>
      <c r="F1749" s="320">
        <v>20.399999999999999</v>
      </c>
      <c r="G1749" s="41"/>
      <c r="H1749" s="47"/>
    </row>
    <row r="1750" s="2" customFormat="1" ht="16.8" customHeight="1">
      <c r="A1750" s="41"/>
      <c r="B1750" s="47"/>
      <c r="C1750" s="315" t="s">
        <v>3471</v>
      </c>
      <c r="D1750" s="316" t="s">
        <v>19</v>
      </c>
      <c r="E1750" s="317" t="s">
        <v>19</v>
      </c>
      <c r="F1750" s="318">
        <v>30.600000000000001</v>
      </c>
      <c r="G1750" s="41"/>
      <c r="H1750" s="47"/>
    </row>
    <row r="1751" s="2" customFormat="1" ht="16.8" customHeight="1">
      <c r="A1751" s="41"/>
      <c r="B1751" s="47"/>
      <c r="C1751" s="319" t="s">
        <v>3471</v>
      </c>
      <c r="D1751" s="319" t="s">
        <v>3502</v>
      </c>
      <c r="E1751" s="20" t="s">
        <v>19</v>
      </c>
      <c r="F1751" s="320">
        <v>30.600000000000001</v>
      </c>
      <c r="G1751" s="41"/>
      <c r="H1751" s="47"/>
    </row>
    <row r="1752" s="2" customFormat="1" ht="16.8" customHeight="1">
      <c r="A1752" s="41"/>
      <c r="B1752" s="47"/>
      <c r="C1752" s="321" t="s">
        <v>5884</v>
      </c>
      <c r="D1752" s="41"/>
      <c r="E1752" s="41"/>
      <c r="F1752" s="41"/>
      <c r="G1752" s="41"/>
      <c r="H1752" s="47"/>
    </row>
    <row r="1753" s="2" customFormat="1" ht="16.8" customHeight="1">
      <c r="A1753" s="41"/>
      <c r="B1753" s="47"/>
      <c r="C1753" s="319" t="s">
        <v>304</v>
      </c>
      <c r="D1753" s="319" t="s">
        <v>6049</v>
      </c>
      <c r="E1753" s="20" t="s">
        <v>291</v>
      </c>
      <c r="F1753" s="320">
        <v>30.600000000000001</v>
      </c>
      <c r="G1753" s="41"/>
      <c r="H1753" s="47"/>
    </row>
    <row r="1754" s="2" customFormat="1" ht="16.8" customHeight="1">
      <c r="A1754" s="41"/>
      <c r="B1754" s="47"/>
      <c r="C1754" s="319" t="s">
        <v>3487</v>
      </c>
      <c r="D1754" s="319" t="s">
        <v>6052</v>
      </c>
      <c r="E1754" s="20" t="s">
        <v>291</v>
      </c>
      <c r="F1754" s="320">
        <v>61.200000000000003</v>
      </c>
      <c r="G1754" s="41"/>
      <c r="H1754" s="47"/>
    </row>
    <row r="1755" s="2" customFormat="1" ht="16.8" customHeight="1">
      <c r="A1755" s="41"/>
      <c r="B1755" s="47"/>
      <c r="C1755" s="319" t="s">
        <v>289</v>
      </c>
      <c r="D1755" s="319" t="s">
        <v>5915</v>
      </c>
      <c r="E1755" s="20" t="s">
        <v>291</v>
      </c>
      <c r="F1755" s="320">
        <v>13.6</v>
      </c>
      <c r="G1755" s="41"/>
      <c r="H1755" s="47"/>
    </row>
    <row r="1756" s="2" customFormat="1" ht="16.8" customHeight="1">
      <c r="A1756" s="41"/>
      <c r="B1756" s="47"/>
      <c r="C1756" s="319" t="s">
        <v>1161</v>
      </c>
      <c r="D1756" s="319" t="s">
        <v>5916</v>
      </c>
      <c r="E1756" s="20" t="s">
        <v>291</v>
      </c>
      <c r="F1756" s="320">
        <v>44.200000000000003</v>
      </c>
      <c r="G1756" s="41"/>
      <c r="H1756" s="47"/>
    </row>
    <row r="1757" s="2" customFormat="1" ht="16.8" customHeight="1">
      <c r="A1757" s="41"/>
      <c r="B1757" s="47"/>
      <c r="C1757" s="315" t="s">
        <v>3472</v>
      </c>
      <c r="D1757" s="316" t="s">
        <v>19</v>
      </c>
      <c r="E1757" s="317" t="s">
        <v>19</v>
      </c>
      <c r="F1757" s="318">
        <v>13.6</v>
      </c>
      <c r="G1757" s="41"/>
      <c r="H1757" s="47"/>
    </row>
    <row r="1758" s="2" customFormat="1" ht="16.8" customHeight="1">
      <c r="A1758" s="41"/>
      <c r="B1758" s="47"/>
      <c r="C1758" s="319" t="s">
        <v>19</v>
      </c>
      <c r="D1758" s="319" t="s">
        <v>3494</v>
      </c>
      <c r="E1758" s="20" t="s">
        <v>19</v>
      </c>
      <c r="F1758" s="320">
        <v>0</v>
      </c>
      <c r="G1758" s="41"/>
      <c r="H1758" s="47"/>
    </row>
    <row r="1759" s="2" customFormat="1" ht="16.8" customHeight="1">
      <c r="A1759" s="41"/>
      <c r="B1759" s="47"/>
      <c r="C1759" s="319" t="s">
        <v>3472</v>
      </c>
      <c r="D1759" s="319" t="s">
        <v>3495</v>
      </c>
      <c r="E1759" s="20" t="s">
        <v>19</v>
      </c>
      <c r="F1759" s="320">
        <v>13.6</v>
      </c>
      <c r="G1759" s="41"/>
      <c r="H1759" s="47"/>
    </row>
    <row r="1760" s="2" customFormat="1" ht="16.8" customHeight="1">
      <c r="A1760" s="41"/>
      <c r="B1760" s="47"/>
      <c r="C1760" s="321" t="s">
        <v>5884</v>
      </c>
      <c r="D1760" s="41"/>
      <c r="E1760" s="41"/>
      <c r="F1760" s="41"/>
      <c r="G1760" s="41"/>
      <c r="H1760" s="47"/>
    </row>
    <row r="1761" s="2" customFormat="1" ht="16.8" customHeight="1">
      <c r="A1761" s="41"/>
      <c r="B1761" s="47"/>
      <c r="C1761" s="319" t="s">
        <v>289</v>
      </c>
      <c r="D1761" s="319" t="s">
        <v>5915</v>
      </c>
      <c r="E1761" s="20" t="s">
        <v>291</v>
      </c>
      <c r="F1761" s="320">
        <v>13.6</v>
      </c>
      <c r="G1761" s="41"/>
      <c r="H1761" s="47"/>
    </row>
    <row r="1762" s="2" customFormat="1" ht="16.8" customHeight="1">
      <c r="A1762" s="41"/>
      <c r="B1762" s="47"/>
      <c r="C1762" s="319" t="s">
        <v>1161</v>
      </c>
      <c r="D1762" s="319" t="s">
        <v>5916</v>
      </c>
      <c r="E1762" s="20" t="s">
        <v>291</v>
      </c>
      <c r="F1762" s="320">
        <v>44.200000000000003</v>
      </c>
      <c r="G1762" s="41"/>
      <c r="H1762" s="47"/>
    </row>
    <row r="1763" s="2" customFormat="1" ht="16.8" customHeight="1">
      <c r="A1763" s="41"/>
      <c r="B1763" s="47"/>
      <c r="C1763" s="319" t="s">
        <v>297</v>
      </c>
      <c r="D1763" s="319" t="s">
        <v>6053</v>
      </c>
      <c r="E1763" s="20" t="s">
        <v>299</v>
      </c>
      <c r="F1763" s="320">
        <v>27.199999999999999</v>
      </c>
      <c r="G1763" s="41"/>
      <c r="H1763" s="47"/>
    </row>
    <row r="1764" s="2" customFormat="1" ht="16.8" customHeight="1">
      <c r="A1764" s="41"/>
      <c r="B1764" s="47"/>
      <c r="C1764" s="319" t="s">
        <v>1166</v>
      </c>
      <c r="D1764" s="319" t="s">
        <v>5917</v>
      </c>
      <c r="E1764" s="20" t="s">
        <v>291</v>
      </c>
      <c r="F1764" s="320">
        <v>13.6</v>
      </c>
      <c r="G1764" s="41"/>
      <c r="H1764" s="47"/>
    </row>
    <row r="1765" s="2" customFormat="1" ht="7.44" customHeight="1">
      <c r="A1765" s="41"/>
      <c r="B1765" s="169"/>
      <c r="C1765" s="170"/>
      <c r="D1765" s="170"/>
      <c r="E1765" s="170"/>
      <c r="F1765" s="170"/>
      <c r="G1765" s="170"/>
      <c r="H1765" s="47"/>
    </row>
    <row r="1766" s="2" customFormat="1">
      <c r="A1766" s="41"/>
      <c r="B1766" s="41"/>
      <c r="C1766" s="41"/>
      <c r="D1766" s="41"/>
      <c r="E1766" s="41"/>
      <c r="F1766" s="41"/>
      <c r="G1766" s="41"/>
      <c r="H1766" s="41"/>
    </row>
  </sheetData>
  <sheetProtection sheet="1" formatColumns="0" formatRows="0" objects="1" scenarios="1" spinCount="100000" saltValue="rHx6tsQoif//n4lHXVH0X5K5dOE45y+Ktt5p7yvmAmZTVt9IER2JNXajSnP8mrHWg58+ib6XafT+hS6qaDKr8Q==" hashValue="+BH3+reUD63D79IVikS8jjjeAHIFGErDwrJtX3G/C6rjToPoao58JDHasnD9MvN3VakRKP86TkAWUmPWhpyuHA==" algorithmName="SHA-512" password="CC35"/>
  <mergeCells count="2">
    <mergeCell ref="D5:F5"/>
    <mergeCell ref="D6:F6"/>
  </mergeCells>
  <pageSetup paperSize="9" orientation="landscape"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58"/>
  </sheetViews>
  <cols>
    <col min="1" max="1" width="8.332031" style="322" customWidth="1"/>
    <col min="2" max="2" width="1.667969" style="322" customWidth="1"/>
    <col min="3" max="4" width="5" style="322" customWidth="1"/>
    <col min="5" max="5" width="11.66016" style="322" customWidth="1"/>
    <col min="6" max="6" width="9.160156" style="322" customWidth="1"/>
    <col min="7" max="7" width="5" style="322" customWidth="1"/>
    <col min="8" max="8" width="77.83203" style="322" customWidth="1"/>
    <col min="9" max="10" width="20" style="322" customWidth="1"/>
    <col min="11" max="11" width="1.667969" style="322" customWidth="1"/>
  </cols>
  <sheetData>
    <row r="1" s="1" customFormat="1" ht="37.5" customHeight="1"/>
    <row r="2" s="1" customFormat="1" ht="7.5" customHeight="1">
      <c r="B2" s="323"/>
      <c r="C2" s="324"/>
      <c r="D2" s="324"/>
      <c r="E2" s="324"/>
      <c r="F2" s="324"/>
      <c r="G2" s="324"/>
      <c r="H2" s="324"/>
      <c r="I2" s="324"/>
      <c r="J2" s="324"/>
      <c r="K2" s="325"/>
    </row>
    <row r="3" s="17" customFormat="1" ht="45" customHeight="1">
      <c r="B3" s="326"/>
      <c r="C3" s="327" t="s">
        <v>6111</v>
      </c>
      <c r="D3" s="327"/>
      <c r="E3" s="327"/>
      <c r="F3" s="327"/>
      <c r="G3" s="327"/>
      <c r="H3" s="327"/>
      <c r="I3" s="327"/>
      <c r="J3" s="327"/>
      <c r="K3" s="328"/>
    </row>
    <row r="4" s="1" customFormat="1" ht="25.5" customHeight="1">
      <c r="B4" s="329"/>
      <c r="C4" s="330" t="s">
        <v>6112</v>
      </c>
      <c r="D4" s="330"/>
      <c r="E4" s="330"/>
      <c r="F4" s="330"/>
      <c r="G4" s="330"/>
      <c r="H4" s="330"/>
      <c r="I4" s="330"/>
      <c r="J4" s="330"/>
      <c r="K4" s="331"/>
    </row>
    <row r="5" s="1" customFormat="1" ht="5.25" customHeight="1">
      <c r="B5" s="329"/>
      <c r="C5" s="332"/>
      <c r="D5" s="332"/>
      <c r="E5" s="332"/>
      <c r="F5" s="332"/>
      <c r="G5" s="332"/>
      <c r="H5" s="332"/>
      <c r="I5" s="332"/>
      <c r="J5" s="332"/>
      <c r="K5" s="331"/>
    </row>
    <row r="6" s="1" customFormat="1" ht="15" customHeight="1">
      <c r="B6" s="329"/>
      <c r="C6" s="333" t="s">
        <v>6113</v>
      </c>
      <c r="D6" s="333"/>
      <c r="E6" s="333"/>
      <c r="F6" s="333"/>
      <c r="G6" s="333"/>
      <c r="H6" s="333"/>
      <c r="I6" s="333"/>
      <c r="J6" s="333"/>
      <c r="K6" s="331"/>
    </row>
    <row r="7" s="1" customFormat="1" ht="15" customHeight="1">
      <c r="B7" s="334"/>
      <c r="C7" s="333" t="s">
        <v>6114</v>
      </c>
      <c r="D7" s="333"/>
      <c r="E7" s="333"/>
      <c r="F7" s="333"/>
      <c r="G7" s="333"/>
      <c r="H7" s="333"/>
      <c r="I7" s="333"/>
      <c r="J7" s="333"/>
      <c r="K7" s="331"/>
    </row>
    <row r="8" s="1" customFormat="1" ht="12.75" customHeight="1">
      <c r="B8" s="334"/>
      <c r="C8" s="333"/>
      <c r="D8" s="333"/>
      <c r="E8" s="333"/>
      <c r="F8" s="333"/>
      <c r="G8" s="333"/>
      <c r="H8" s="333"/>
      <c r="I8" s="333"/>
      <c r="J8" s="333"/>
      <c r="K8" s="331"/>
    </row>
    <row r="9" s="1" customFormat="1" ht="15" customHeight="1">
      <c r="B9" s="334"/>
      <c r="C9" s="333" t="s">
        <v>6115</v>
      </c>
      <c r="D9" s="333"/>
      <c r="E9" s="333"/>
      <c r="F9" s="333"/>
      <c r="G9" s="333"/>
      <c r="H9" s="333"/>
      <c r="I9" s="333"/>
      <c r="J9" s="333"/>
      <c r="K9" s="331"/>
    </row>
    <row r="10" s="1" customFormat="1" ht="15" customHeight="1">
      <c r="B10" s="334"/>
      <c r="C10" s="333"/>
      <c r="D10" s="333" t="s">
        <v>6116</v>
      </c>
      <c r="E10" s="333"/>
      <c r="F10" s="333"/>
      <c r="G10" s="333"/>
      <c r="H10" s="333"/>
      <c r="I10" s="333"/>
      <c r="J10" s="333"/>
      <c r="K10" s="331"/>
    </row>
    <row r="11" s="1" customFormat="1" ht="15" customHeight="1">
      <c r="B11" s="334"/>
      <c r="C11" s="335"/>
      <c r="D11" s="333" t="s">
        <v>6117</v>
      </c>
      <c r="E11" s="333"/>
      <c r="F11" s="333"/>
      <c r="G11" s="333"/>
      <c r="H11" s="333"/>
      <c r="I11" s="333"/>
      <c r="J11" s="333"/>
      <c r="K11" s="331"/>
    </row>
    <row r="12" s="1" customFormat="1" ht="15" customHeight="1">
      <c r="B12" s="334"/>
      <c r="C12" s="335"/>
      <c r="D12" s="333"/>
      <c r="E12" s="333"/>
      <c r="F12" s="333"/>
      <c r="G12" s="333"/>
      <c r="H12" s="333"/>
      <c r="I12" s="333"/>
      <c r="J12" s="333"/>
      <c r="K12" s="331"/>
    </row>
    <row r="13" s="1" customFormat="1" ht="15" customHeight="1">
      <c r="B13" s="334"/>
      <c r="C13" s="335"/>
      <c r="D13" s="336" t="s">
        <v>6118</v>
      </c>
      <c r="E13" s="333"/>
      <c r="F13" s="333"/>
      <c r="G13" s="333"/>
      <c r="H13" s="333"/>
      <c r="I13" s="333"/>
      <c r="J13" s="333"/>
      <c r="K13" s="331"/>
    </row>
    <row r="14" s="1" customFormat="1" ht="12.75" customHeight="1">
      <c r="B14" s="334"/>
      <c r="C14" s="335"/>
      <c r="D14" s="335"/>
      <c r="E14" s="335"/>
      <c r="F14" s="335"/>
      <c r="G14" s="335"/>
      <c r="H14" s="335"/>
      <c r="I14" s="335"/>
      <c r="J14" s="335"/>
      <c r="K14" s="331"/>
    </row>
    <row r="15" s="1" customFormat="1" ht="15" customHeight="1">
      <c r="B15" s="334"/>
      <c r="C15" s="335"/>
      <c r="D15" s="333" t="s">
        <v>6119</v>
      </c>
      <c r="E15" s="333"/>
      <c r="F15" s="333"/>
      <c r="G15" s="333"/>
      <c r="H15" s="333"/>
      <c r="I15" s="333"/>
      <c r="J15" s="333"/>
      <c r="K15" s="331"/>
    </row>
    <row r="16" s="1" customFormat="1" ht="15" customHeight="1">
      <c r="B16" s="334"/>
      <c r="C16" s="335"/>
      <c r="D16" s="333" t="s">
        <v>6120</v>
      </c>
      <c r="E16" s="333"/>
      <c r="F16" s="333"/>
      <c r="G16" s="333"/>
      <c r="H16" s="333"/>
      <c r="I16" s="333"/>
      <c r="J16" s="333"/>
      <c r="K16" s="331"/>
    </row>
    <row r="17" s="1" customFormat="1" ht="15" customHeight="1">
      <c r="B17" s="334"/>
      <c r="C17" s="335"/>
      <c r="D17" s="333" t="s">
        <v>6121</v>
      </c>
      <c r="E17" s="333"/>
      <c r="F17" s="333"/>
      <c r="G17" s="333"/>
      <c r="H17" s="333"/>
      <c r="I17" s="333"/>
      <c r="J17" s="333"/>
      <c r="K17" s="331"/>
    </row>
    <row r="18" s="1" customFormat="1" ht="15" customHeight="1">
      <c r="B18" s="334"/>
      <c r="C18" s="335"/>
      <c r="D18" s="335"/>
      <c r="E18" s="337" t="s">
        <v>83</v>
      </c>
      <c r="F18" s="333" t="s">
        <v>6122</v>
      </c>
      <c r="G18" s="333"/>
      <c r="H18" s="333"/>
      <c r="I18" s="333"/>
      <c r="J18" s="333"/>
      <c r="K18" s="331"/>
    </row>
    <row r="19" s="1" customFormat="1" ht="15" customHeight="1">
      <c r="B19" s="334"/>
      <c r="C19" s="335"/>
      <c r="D19" s="335"/>
      <c r="E19" s="337" t="s">
        <v>6123</v>
      </c>
      <c r="F19" s="333" t="s">
        <v>6124</v>
      </c>
      <c r="G19" s="333"/>
      <c r="H19" s="333"/>
      <c r="I19" s="333"/>
      <c r="J19" s="333"/>
      <c r="K19" s="331"/>
    </row>
    <row r="20" s="1" customFormat="1" ht="15" customHeight="1">
      <c r="B20" s="334"/>
      <c r="C20" s="335"/>
      <c r="D20" s="335"/>
      <c r="E20" s="337" t="s">
        <v>6125</v>
      </c>
      <c r="F20" s="333" t="s">
        <v>6126</v>
      </c>
      <c r="G20" s="333"/>
      <c r="H20" s="333"/>
      <c r="I20" s="333"/>
      <c r="J20" s="333"/>
      <c r="K20" s="331"/>
    </row>
    <row r="21" s="1" customFormat="1" ht="15" customHeight="1">
      <c r="B21" s="334"/>
      <c r="C21" s="335"/>
      <c r="D21" s="335"/>
      <c r="E21" s="337" t="s">
        <v>6127</v>
      </c>
      <c r="F21" s="333" t="s">
        <v>5676</v>
      </c>
      <c r="G21" s="333"/>
      <c r="H21" s="333"/>
      <c r="I21" s="333"/>
      <c r="J21" s="333"/>
      <c r="K21" s="331"/>
    </row>
    <row r="22" s="1" customFormat="1" ht="15" customHeight="1">
      <c r="B22" s="334"/>
      <c r="C22" s="335"/>
      <c r="D22" s="335"/>
      <c r="E22" s="337" t="s">
        <v>446</v>
      </c>
      <c r="F22" s="333" t="s">
        <v>447</v>
      </c>
      <c r="G22" s="333"/>
      <c r="H22" s="333"/>
      <c r="I22" s="333"/>
      <c r="J22" s="333"/>
      <c r="K22" s="331"/>
    </row>
    <row r="23" s="1" customFormat="1" ht="15" customHeight="1">
      <c r="B23" s="334"/>
      <c r="C23" s="335"/>
      <c r="D23" s="335"/>
      <c r="E23" s="337" t="s">
        <v>92</v>
      </c>
      <c r="F23" s="333" t="s">
        <v>6128</v>
      </c>
      <c r="G23" s="333"/>
      <c r="H23" s="333"/>
      <c r="I23" s="333"/>
      <c r="J23" s="333"/>
      <c r="K23" s="331"/>
    </row>
    <row r="24" s="1" customFormat="1" ht="12.75" customHeight="1">
      <c r="B24" s="334"/>
      <c r="C24" s="335"/>
      <c r="D24" s="335"/>
      <c r="E24" s="335"/>
      <c r="F24" s="335"/>
      <c r="G24" s="335"/>
      <c r="H24" s="335"/>
      <c r="I24" s="335"/>
      <c r="J24" s="335"/>
      <c r="K24" s="331"/>
    </row>
    <row r="25" s="1" customFormat="1" ht="15" customHeight="1">
      <c r="B25" s="334"/>
      <c r="C25" s="333" t="s">
        <v>6129</v>
      </c>
      <c r="D25" s="333"/>
      <c r="E25" s="333"/>
      <c r="F25" s="333"/>
      <c r="G25" s="333"/>
      <c r="H25" s="333"/>
      <c r="I25" s="333"/>
      <c r="J25" s="333"/>
      <c r="K25" s="331"/>
    </row>
    <row r="26" s="1" customFormat="1" ht="15" customHeight="1">
      <c r="B26" s="334"/>
      <c r="C26" s="333" t="s">
        <v>6130</v>
      </c>
      <c r="D26" s="333"/>
      <c r="E26" s="333"/>
      <c r="F26" s="333"/>
      <c r="G26" s="333"/>
      <c r="H26" s="333"/>
      <c r="I26" s="333"/>
      <c r="J26" s="333"/>
      <c r="K26" s="331"/>
    </row>
    <row r="27" s="1" customFormat="1" ht="15" customHeight="1">
      <c r="B27" s="334"/>
      <c r="C27" s="333"/>
      <c r="D27" s="333" t="s">
        <v>6131</v>
      </c>
      <c r="E27" s="333"/>
      <c r="F27" s="333"/>
      <c r="G27" s="333"/>
      <c r="H27" s="333"/>
      <c r="I27" s="333"/>
      <c r="J27" s="333"/>
      <c r="K27" s="331"/>
    </row>
    <row r="28" s="1" customFormat="1" ht="15" customHeight="1">
      <c r="B28" s="334"/>
      <c r="C28" s="335"/>
      <c r="D28" s="333" t="s">
        <v>6132</v>
      </c>
      <c r="E28" s="333"/>
      <c r="F28" s="333"/>
      <c r="G28" s="333"/>
      <c r="H28" s="333"/>
      <c r="I28" s="333"/>
      <c r="J28" s="333"/>
      <c r="K28" s="331"/>
    </row>
    <row r="29" s="1" customFormat="1" ht="12.75" customHeight="1">
      <c r="B29" s="334"/>
      <c r="C29" s="335"/>
      <c r="D29" s="335"/>
      <c r="E29" s="335"/>
      <c r="F29" s="335"/>
      <c r="G29" s="335"/>
      <c r="H29" s="335"/>
      <c r="I29" s="335"/>
      <c r="J29" s="335"/>
      <c r="K29" s="331"/>
    </row>
    <row r="30" s="1" customFormat="1" ht="15" customHeight="1">
      <c r="B30" s="334"/>
      <c r="C30" s="335"/>
      <c r="D30" s="333" t="s">
        <v>6133</v>
      </c>
      <c r="E30" s="333"/>
      <c r="F30" s="333"/>
      <c r="G30" s="333"/>
      <c r="H30" s="333"/>
      <c r="I30" s="333"/>
      <c r="J30" s="333"/>
      <c r="K30" s="331"/>
    </row>
    <row r="31" s="1" customFormat="1" ht="15" customHeight="1">
      <c r="B31" s="334"/>
      <c r="C31" s="335"/>
      <c r="D31" s="333" t="s">
        <v>6134</v>
      </c>
      <c r="E31" s="333"/>
      <c r="F31" s="333"/>
      <c r="G31" s="333"/>
      <c r="H31" s="333"/>
      <c r="I31" s="333"/>
      <c r="J31" s="333"/>
      <c r="K31" s="331"/>
    </row>
    <row r="32" s="1" customFormat="1" ht="12.75" customHeight="1">
      <c r="B32" s="334"/>
      <c r="C32" s="335"/>
      <c r="D32" s="335"/>
      <c r="E32" s="335"/>
      <c r="F32" s="335"/>
      <c r="G32" s="335"/>
      <c r="H32" s="335"/>
      <c r="I32" s="335"/>
      <c r="J32" s="335"/>
      <c r="K32" s="331"/>
    </row>
    <row r="33" s="1" customFormat="1" ht="15" customHeight="1">
      <c r="B33" s="334"/>
      <c r="C33" s="335"/>
      <c r="D33" s="333" t="s">
        <v>6135</v>
      </c>
      <c r="E33" s="333"/>
      <c r="F33" s="333"/>
      <c r="G33" s="333"/>
      <c r="H33" s="333"/>
      <c r="I33" s="333"/>
      <c r="J33" s="333"/>
      <c r="K33" s="331"/>
    </row>
    <row r="34" s="1" customFormat="1" ht="15" customHeight="1">
      <c r="B34" s="334"/>
      <c r="C34" s="335"/>
      <c r="D34" s="333" t="s">
        <v>6136</v>
      </c>
      <c r="E34" s="333"/>
      <c r="F34" s="333"/>
      <c r="G34" s="333"/>
      <c r="H34" s="333"/>
      <c r="I34" s="333"/>
      <c r="J34" s="333"/>
      <c r="K34" s="331"/>
    </row>
    <row r="35" s="1" customFormat="1" ht="15" customHeight="1">
      <c r="B35" s="334"/>
      <c r="C35" s="335"/>
      <c r="D35" s="333" t="s">
        <v>6137</v>
      </c>
      <c r="E35" s="333"/>
      <c r="F35" s="333"/>
      <c r="G35" s="333"/>
      <c r="H35" s="333"/>
      <c r="I35" s="333"/>
      <c r="J35" s="333"/>
      <c r="K35" s="331"/>
    </row>
    <row r="36" s="1" customFormat="1" ht="15" customHeight="1">
      <c r="B36" s="334"/>
      <c r="C36" s="335"/>
      <c r="D36" s="333"/>
      <c r="E36" s="336" t="s">
        <v>215</v>
      </c>
      <c r="F36" s="333"/>
      <c r="G36" s="333" t="s">
        <v>6138</v>
      </c>
      <c r="H36" s="333"/>
      <c r="I36" s="333"/>
      <c r="J36" s="333"/>
      <c r="K36" s="331"/>
    </row>
    <row r="37" s="1" customFormat="1" ht="30.75" customHeight="1">
      <c r="B37" s="334"/>
      <c r="C37" s="335"/>
      <c r="D37" s="333"/>
      <c r="E37" s="336" t="s">
        <v>6139</v>
      </c>
      <c r="F37" s="333"/>
      <c r="G37" s="333" t="s">
        <v>6140</v>
      </c>
      <c r="H37" s="333"/>
      <c r="I37" s="333"/>
      <c r="J37" s="333"/>
      <c r="K37" s="331"/>
    </row>
    <row r="38" s="1" customFormat="1" ht="15" customHeight="1">
      <c r="B38" s="334"/>
      <c r="C38" s="335"/>
      <c r="D38" s="333"/>
      <c r="E38" s="336" t="s">
        <v>57</v>
      </c>
      <c r="F38" s="333"/>
      <c r="G38" s="333" t="s">
        <v>6141</v>
      </c>
      <c r="H38" s="333"/>
      <c r="I38" s="333"/>
      <c r="J38" s="333"/>
      <c r="K38" s="331"/>
    </row>
    <row r="39" s="1" customFormat="1" ht="15" customHeight="1">
      <c r="B39" s="334"/>
      <c r="C39" s="335"/>
      <c r="D39" s="333"/>
      <c r="E39" s="336" t="s">
        <v>58</v>
      </c>
      <c r="F39" s="333"/>
      <c r="G39" s="333" t="s">
        <v>6142</v>
      </c>
      <c r="H39" s="333"/>
      <c r="I39" s="333"/>
      <c r="J39" s="333"/>
      <c r="K39" s="331"/>
    </row>
    <row r="40" s="1" customFormat="1" ht="15" customHeight="1">
      <c r="B40" s="334"/>
      <c r="C40" s="335"/>
      <c r="D40" s="333"/>
      <c r="E40" s="336" t="s">
        <v>216</v>
      </c>
      <c r="F40" s="333"/>
      <c r="G40" s="333" t="s">
        <v>6143</v>
      </c>
      <c r="H40" s="333"/>
      <c r="I40" s="333"/>
      <c r="J40" s="333"/>
      <c r="K40" s="331"/>
    </row>
    <row r="41" s="1" customFormat="1" ht="15" customHeight="1">
      <c r="B41" s="334"/>
      <c r="C41" s="335"/>
      <c r="D41" s="333"/>
      <c r="E41" s="336" t="s">
        <v>217</v>
      </c>
      <c r="F41" s="333"/>
      <c r="G41" s="333" t="s">
        <v>6144</v>
      </c>
      <c r="H41" s="333"/>
      <c r="I41" s="333"/>
      <c r="J41" s="333"/>
      <c r="K41" s="331"/>
    </row>
    <row r="42" s="1" customFormat="1" ht="15" customHeight="1">
      <c r="B42" s="334"/>
      <c r="C42" s="335"/>
      <c r="D42" s="333"/>
      <c r="E42" s="336" t="s">
        <v>6145</v>
      </c>
      <c r="F42" s="333"/>
      <c r="G42" s="333" t="s">
        <v>6146</v>
      </c>
      <c r="H42" s="333"/>
      <c r="I42" s="333"/>
      <c r="J42" s="333"/>
      <c r="K42" s="331"/>
    </row>
    <row r="43" s="1" customFormat="1" ht="15" customHeight="1">
      <c r="B43" s="334"/>
      <c r="C43" s="335"/>
      <c r="D43" s="333"/>
      <c r="E43" s="336"/>
      <c r="F43" s="333"/>
      <c r="G43" s="333" t="s">
        <v>6147</v>
      </c>
      <c r="H43" s="333"/>
      <c r="I43" s="333"/>
      <c r="J43" s="333"/>
      <c r="K43" s="331"/>
    </row>
    <row r="44" s="1" customFormat="1" ht="15" customHeight="1">
      <c r="B44" s="334"/>
      <c r="C44" s="335"/>
      <c r="D44" s="333"/>
      <c r="E44" s="336" t="s">
        <v>6148</v>
      </c>
      <c r="F44" s="333"/>
      <c r="G44" s="333" t="s">
        <v>6149</v>
      </c>
      <c r="H44" s="333"/>
      <c r="I44" s="333"/>
      <c r="J44" s="333"/>
      <c r="K44" s="331"/>
    </row>
    <row r="45" s="1" customFormat="1" ht="15" customHeight="1">
      <c r="B45" s="334"/>
      <c r="C45" s="335"/>
      <c r="D45" s="333"/>
      <c r="E45" s="336" t="s">
        <v>219</v>
      </c>
      <c r="F45" s="333"/>
      <c r="G45" s="333" t="s">
        <v>6150</v>
      </c>
      <c r="H45" s="333"/>
      <c r="I45" s="333"/>
      <c r="J45" s="333"/>
      <c r="K45" s="331"/>
    </row>
    <row r="46" s="1" customFormat="1" ht="12.75" customHeight="1">
      <c r="B46" s="334"/>
      <c r="C46" s="335"/>
      <c r="D46" s="333"/>
      <c r="E46" s="333"/>
      <c r="F46" s="333"/>
      <c r="G46" s="333"/>
      <c r="H46" s="333"/>
      <c r="I46" s="333"/>
      <c r="J46" s="333"/>
      <c r="K46" s="331"/>
    </row>
    <row r="47" s="1" customFormat="1" ht="15" customHeight="1">
      <c r="B47" s="334"/>
      <c r="C47" s="335"/>
      <c r="D47" s="333" t="s">
        <v>6151</v>
      </c>
      <c r="E47" s="333"/>
      <c r="F47" s="333"/>
      <c r="G47" s="333"/>
      <c r="H47" s="333"/>
      <c r="I47" s="333"/>
      <c r="J47" s="333"/>
      <c r="K47" s="331"/>
    </row>
    <row r="48" s="1" customFormat="1" ht="15" customHeight="1">
      <c r="B48" s="334"/>
      <c r="C48" s="335"/>
      <c r="D48" s="335"/>
      <c r="E48" s="333" t="s">
        <v>6152</v>
      </c>
      <c r="F48" s="333"/>
      <c r="G48" s="333"/>
      <c r="H48" s="333"/>
      <c r="I48" s="333"/>
      <c r="J48" s="333"/>
      <c r="K48" s="331"/>
    </row>
    <row r="49" s="1" customFormat="1" ht="15" customHeight="1">
      <c r="B49" s="334"/>
      <c r="C49" s="335"/>
      <c r="D49" s="335"/>
      <c r="E49" s="333" t="s">
        <v>6153</v>
      </c>
      <c r="F49" s="333"/>
      <c r="G49" s="333"/>
      <c r="H49" s="333"/>
      <c r="I49" s="333"/>
      <c r="J49" s="333"/>
      <c r="K49" s="331"/>
    </row>
    <row r="50" s="1" customFormat="1" ht="15" customHeight="1">
      <c r="B50" s="334"/>
      <c r="C50" s="335"/>
      <c r="D50" s="335"/>
      <c r="E50" s="333" t="s">
        <v>6154</v>
      </c>
      <c r="F50" s="333"/>
      <c r="G50" s="333"/>
      <c r="H50" s="333"/>
      <c r="I50" s="333"/>
      <c r="J50" s="333"/>
      <c r="K50" s="331"/>
    </row>
    <row r="51" s="1" customFormat="1" ht="15" customHeight="1">
      <c r="B51" s="334"/>
      <c r="C51" s="335"/>
      <c r="D51" s="333" t="s">
        <v>6155</v>
      </c>
      <c r="E51" s="333"/>
      <c r="F51" s="333"/>
      <c r="G51" s="333"/>
      <c r="H51" s="333"/>
      <c r="I51" s="333"/>
      <c r="J51" s="333"/>
      <c r="K51" s="331"/>
    </row>
    <row r="52" s="1" customFormat="1" ht="25.5" customHeight="1">
      <c r="B52" s="329"/>
      <c r="C52" s="330" t="s">
        <v>6156</v>
      </c>
      <c r="D52" s="330"/>
      <c r="E52" s="330"/>
      <c r="F52" s="330"/>
      <c r="G52" s="330"/>
      <c r="H52" s="330"/>
      <c r="I52" s="330"/>
      <c r="J52" s="330"/>
      <c r="K52" s="331"/>
    </row>
    <row r="53" s="1" customFormat="1" ht="5.25" customHeight="1">
      <c r="B53" s="329"/>
      <c r="C53" s="332"/>
      <c r="D53" s="332"/>
      <c r="E53" s="332"/>
      <c r="F53" s="332"/>
      <c r="G53" s="332"/>
      <c r="H53" s="332"/>
      <c r="I53" s="332"/>
      <c r="J53" s="332"/>
      <c r="K53" s="331"/>
    </row>
    <row r="54" s="1" customFormat="1" ht="15" customHeight="1">
      <c r="B54" s="329"/>
      <c r="C54" s="333" t="s">
        <v>6157</v>
      </c>
      <c r="D54" s="333"/>
      <c r="E54" s="333"/>
      <c r="F54" s="333"/>
      <c r="G54" s="333"/>
      <c r="H54" s="333"/>
      <c r="I54" s="333"/>
      <c r="J54" s="333"/>
      <c r="K54" s="331"/>
    </row>
    <row r="55" s="1" customFormat="1" ht="15" customHeight="1">
      <c r="B55" s="329"/>
      <c r="C55" s="333" t="s">
        <v>6158</v>
      </c>
      <c r="D55" s="333"/>
      <c r="E55" s="333"/>
      <c r="F55" s="333"/>
      <c r="G55" s="333"/>
      <c r="H55" s="333"/>
      <c r="I55" s="333"/>
      <c r="J55" s="333"/>
      <c r="K55" s="331"/>
    </row>
    <row r="56" s="1" customFormat="1" ht="12.75" customHeight="1">
      <c r="B56" s="329"/>
      <c r="C56" s="333"/>
      <c r="D56" s="333"/>
      <c r="E56" s="333"/>
      <c r="F56" s="333"/>
      <c r="G56" s="333"/>
      <c r="H56" s="333"/>
      <c r="I56" s="333"/>
      <c r="J56" s="333"/>
      <c r="K56" s="331"/>
    </row>
    <row r="57" s="1" customFormat="1" ht="15" customHeight="1">
      <c r="B57" s="329"/>
      <c r="C57" s="333" t="s">
        <v>6159</v>
      </c>
      <c r="D57" s="333"/>
      <c r="E57" s="333"/>
      <c r="F57" s="333"/>
      <c r="G57" s="333"/>
      <c r="H57" s="333"/>
      <c r="I57" s="333"/>
      <c r="J57" s="333"/>
      <c r="K57" s="331"/>
    </row>
    <row r="58" s="1" customFormat="1" ht="15" customHeight="1">
      <c r="B58" s="329"/>
      <c r="C58" s="335"/>
      <c r="D58" s="333" t="s">
        <v>6160</v>
      </c>
      <c r="E58" s="333"/>
      <c r="F58" s="333"/>
      <c r="G58" s="333"/>
      <c r="H58" s="333"/>
      <c r="I58" s="333"/>
      <c r="J58" s="333"/>
      <c r="K58" s="331"/>
    </row>
    <row r="59" s="1" customFormat="1" ht="15" customHeight="1">
      <c r="B59" s="329"/>
      <c r="C59" s="335"/>
      <c r="D59" s="333" t="s">
        <v>6161</v>
      </c>
      <c r="E59" s="333"/>
      <c r="F59" s="333"/>
      <c r="G59" s="333"/>
      <c r="H59" s="333"/>
      <c r="I59" s="333"/>
      <c r="J59" s="333"/>
      <c r="K59" s="331"/>
    </row>
    <row r="60" s="1" customFormat="1" ht="15" customHeight="1">
      <c r="B60" s="329"/>
      <c r="C60" s="335"/>
      <c r="D60" s="333" t="s">
        <v>6162</v>
      </c>
      <c r="E60" s="333"/>
      <c r="F60" s="333"/>
      <c r="G60" s="333"/>
      <c r="H60" s="333"/>
      <c r="I60" s="333"/>
      <c r="J60" s="333"/>
      <c r="K60" s="331"/>
    </row>
    <row r="61" s="1" customFormat="1" ht="15" customHeight="1">
      <c r="B61" s="329"/>
      <c r="C61" s="335"/>
      <c r="D61" s="333" t="s">
        <v>6163</v>
      </c>
      <c r="E61" s="333"/>
      <c r="F61" s="333"/>
      <c r="G61" s="333"/>
      <c r="H61" s="333"/>
      <c r="I61" s="333"/>
      <c r="J61" s="333"/>
      <c r="K61" s="331"/>
    </row>
    <row r="62" s="1" customFormat="1" ht="15" customHeight="1">
      <c r="B62" s="329"/>
      <c r="C62" s="335"/>
      <c r="D62" s="338" t="s">
        <v>6164</v>
      </c>
      <c r="E62" s="338"/>
      <c r="F62" s="338"/>
      <c r="G62" s="338"/>
      <c r="H62" s="338"/>
      <c r="I62" s="338"/>
      <c r="J62" s="338"/>
      <c r="K62" s="331"/>
    </row>
    <row r="63" s="1" customFormat="1" ht="15" customHeight="1">
      <c r="B63" s="329"/>
      <c r="C63" s="335"/>
      <c r="D63" s="333" t="s">
        <v>6165</v>
      </c>
      <c r="E63" s="333"/>
      <c r="F63" s="333"/>
      <c r="G63" s="333"/>
      <c r="H63" s="333"/>
      <c r="I63" s="333"/>
      <c r="J63" s="333"/>
      <c r="K63" s="331"/>
    </row>
    <row r="64" s="1" customFormat="1" ht="12.75" customHeight="1">
      <c r="B64" s="329"/>
      <c r="C64" s="335"/>
      <c r="D64" s="335"/>
      <c r="E64" s="339"/>
      <c r="F64" s="335"/>
      <c r="G64" s="335"/>
      <c r="H64" s="335"/>
      <c r="I64" s="335"/>
      <c r="J64" s="335"/>
      <c r="K64" s="331"/>
    </row>
    <row r="65" s="1" customFormat="1" ht="15" customHeight="1">
      <c r="B65" s="329"/>
      <c r="C65" s="335"/>
      <c r="D65" s="333" t="s">
        <v>6166</v>
      </c>
      <c r="E65" s="333"/>
      <c r="F65" s="333"/>
      <c r="G65" s="333"/>
      <c r="H65" s="333"/>
      <c r="I65" s="333"/>
      <c r="J65" s="333"/>
      <c r="K65" s="331"/>
    </row>
    <row r="66" s="1" customFormat="1" ht="15" customHeight="1">
      <c r="B66" s="329"/>
      <c r="C66" s="335"/>
      <c r="D66" s="338" t="s">
        <v>6167</v>
      </c>
      <c r="E66" s="338"/>
      <c r="F66" s="338"/>
      <c r="G66" s="338"/>
      <c r="H66" s="338"/>
      <c r="I66" s="338"/>
      <c r="J66" s="338"/>
      <c r="K66" s="331"/>
    </row>
    <row r="67" s="1" customFormat="1" ht="15" customHeight="1">
      <c r="B67" s="329"/>
      <c r="C67" s="335"/>
      <c r="D67" s="333" t="s">
        <v>6168</v>
      </c>
      <c r="E67" s="333"/>
      <c r="F67" s="333"/>
      <c r="G67" s="333"/>
      <c r="H67" s="333"/>
      <c r="I67" s="333"/>
      <c r="J67" s="333"/>
      <c r="K67" s="331"/>
    </row>
    <row r="68" s="1" customFormat="1" ht="15" customHeight="1">
      <c r="B68" s="329"/>
      <c r="C68" s="335"/>
      <c r="D68" s="333" t="s">
        <v>6169</v>
      </c>
      <c r="E68" s="333"/>
      <c r="F68" s="333"/>
      <c r="G68" s="333"/>
      <c r="H68" s="333"/>
      <c r="I68" s="333"/>
      <c r="J68" s="333"/>
      <c r="K68" s="331"/>
    </row>
    <row r="69" s="1" customFormat="1" ht="15" customHeight="1">
      <c r="B69" s="329"/>
      <c r="C69" s="335"/>
      <c r="D69" s="333" t="s">
        <v>6170</v>
      </c>
      <c r="E69" s="333"/>
      <c r="F69" s="333"/>
      <c r="G69" s="333"/>
      <c r="H69" s="333"/>
      <c r="I69" s="333"/>
      <c r="J69" s="333"/>
      <c r="K69" s="331"/>
    </row>
    <row r="70" s="1" customFormat="1" ht="15" customHeight="1">
      <c r="B70" s="329"/>
      <c r="C70" s="335"/>
      <c r="D70" s="333" t="s">
        <v>6171</v>
      </c>
      <c r="E70" s="333"/>
      <c r="F70" s="333"/>
      <c r="G70" s="333"/>
      <c r="H70" s="333"/>
      <c r="I70" s="333"/>
      <c r="J70" s="333"/>
      <c r="K70" s="331"/>
    </row>
    <row r="71" s="1" customFormat="1" ht="12.75" customHeight="1">
      <c r="B71" s="340"/>
      <c r="C71" s="341"/>
      <c r="D71" s="341"/>
      <c r="E71" s="341"/>
      <c r="F71" s="341"/>
      <c r="G71" s="341"/>
      <c r="H71" s="341"/>
      <c r="I71" s="341"/>
      <c r="J71" s="341"/>
      <c r="K71" s="342"/>
    </row>
    <row r="72" s="1" customFormat="1" ht="18.75" customHeight="1">
      <c r="B72" s="343"/>
      <c r="C72" s="343"/>
      <c r="D72" s="343"/>
      <c r="E72" s="343"/>
      <c r="F72" s="343"/>
      <c r="G72" s="343"/>
      <c r="H72" s="343"/>
      <c r="I72" s="343"/>
      <c r="J72" s="343"/>
      <c r="K72" s="344"/>
    </row>
    <row r="73" s="1" customFormat="1" ht="18.75" customHeight="1">
      <c r="B73" s="344"/>
      <c r="C73" s="344"/>
      <c r="D73" s="344"/>
      <c r="E73" s="344"/>
      <c r="F73" s="344"/>
      <c r="G73" s="344"/>
      <c r="H73" s="344"/>
      <c r="I73" s="344"/>
      <c r="J73" s="344"/>
      <c r="K73" s="344"/>
    </row>
    <row r="74" s="1" customFormat="1" ht="7.5" customHeight="1">
      <c r="B74" s="345"/>
      <c r="C74" s="346"/>
      <c r="D74" s="346"/>
      <c r="E74" s="346"/>
      <c r="F74" s="346"/>
      <c r="G74" s="346"/>
      <c r="H74" s="346"/>
      <c r="I74" s="346"/>
      <c r="J74" s="346"/>
      <c r="K74" s="347"/>
    </row>
    <row r="75" s="1" customFormat="1" ht="45" customHeight="1">
      <c r="B75" s="348"/>
      <c r="C75" s="349" t="s">
        <v>6172</v>
      </c>
      <c r="D75" s="349"/>
      <c r="E75" s="349"/>
      <c r="F75" s="349"/>
      <c r="G75" s="349"/>
      <c r="H75" s="349"/>
      <c r="I75" s="349"/>
      <c r="J75" s="349"/>
      <c r="K75" s="350"/>
    </row>
    <row r="76" s="1" customFormat="1" ht="17.25" customHeight="1">
      <c r="B76" s="348"/>
      <c r="C76" s="351" t="s">
        <v>6173</v>
      </c>
      <c r="D76" s="351"/>
      <c r="E76" s="351"/>
      <c r="F76" s="351" t="s">
        <v>6174</v>
      </c>
      <c r="G76" s="352"/>
      <c r="H76" s="351" t="s">
        <v>58</v>
      </c>
      <c r="I76" s="351" t="s">
        <v>61</v>
      </c>
      <c r="J76" s="351" t="s">
        <v>6175</v>
      </c>
      <c r="K76" s="350"/>
    </row>
    <row r="77" s="1" customFormat="1" ht="17.25" customHeight="1">
      <c r="B77" s="348"/>
      <c r="C77" s="353" t="s">
        <v>6176</v>
      </c>
      <c r="D77" s="353"/>
      <c r="E77" s="353"/>
      <c r="F77" s="354" t="s">
        <v>6177</v>
      </c>
      <c r="G77" s="355"/>
      <c r="H77" s="353"/>
      <c r="I77" s="353"/>
      <c r="J77" s="353" t="s">
        <v>6178</v>
      </c>
      <c r="K77" s="350"/>
    </row>
    <row r="78" s="1" customFormat="1" ht="5.25" customHeight="1">
      <c r="B78" s="348"/>
      <c r="C78" s="356"/>
      <c r="D78" s="356"/>
      <c r="E78" s="356"/>
      <c r="F78" s="356"/>
      <c r="G78" s="357"/>
      <c r="H78" s="356"/>
      <c r="I78" s="356"/>
      <c r="J78" s="356"/>
      <c r="K78" s="350"/>
    </row>
    <row r="79" s="1" customFormat="1" ht="15" customHeight="1">
      <c r="B79" s="348"/>
      <c r="C79" s="336" t="s">
        <v>57</v>
      </c>
      <c r="D79" s="358"/>
      <c r="E79" s="358"/>
      <c r="F79" s="359" t="s">
        <v>6179</v>
      </c>
      <c r="G79" s="360"/>
      <c r="H79" s="336" t="s">
        <v>6180</v>
      </c>
      <c r="I79" s="336" t="s">
        <v>6181</v>
      </c>
      <c r="J79" s="336">
        <v>20</v>
      </c>
      <c r="K79" s="350"/>
    </row>
    <row r="80" s="1" customFormat="1" ht="15" customHeight="1">
      <c r="B80" s="348"/>
      <c r="C80" s="336" t="s">
        <v>6182</v>
      </c>
      <c r="D80" s="336"/>
      <c r="E80" s="336"/>
      <c r="F80" s="359" t="s">
        <v>6179</v>
      </c>
      <c r="G80" s="360"/>
      <c r="H80" s="336" t="s">
        <v>6183</v>
      </c>
      <c r="I80" s="336" t="s">
        <v>6181</v>
      </c>
      <c r="J80" s="336">
        <v>120</v>
      </c>
      <c r="K80" s="350"/>
    </row>
    <row r="81" s="1" customFormat="1" ht="15" customHeight="1">
      <c r="B81" s="361"/>
      <c r="C81" s="336" t="s">
        <v>6184</v>
      </c>
      <c r="D81" s="336"/>
      <c r="E81" s="336"/>
      <c r="F81" s="359" t="s">
        <v>6185</v>
      </c>
      <c r="G81" s="360"/>
      <c r="H81" s="336" t="s">
        <v>6186</v>
      </c>
      <c r="I81" s="336" t="s">
        <v>6181</v>
      </c>
      <c r="J81" s="336">
        <v>50</v>
      </c>
      <c r="K81" s="350"/>
    </row>
    <row r="82" s="1" customFormat="1" ht="15" customHeight="1">
      <c r="B82" s="361"/>
      <c r="C82" s="336" t="s">
        <v>6187</v>
      </c>
      <c r="D82" s="336"/>
      <c r="E82" s="336"/>
      <c r="F82" s="359" t="s">
        <v>6179</v>
      </c>
      <c r="G82" s="360"/>
      <c r="H82" s="336" t="s">
        <v>6188</v>
      </c>
      <c r="I82" s="336" t="s">
        <v>6189</v>
      </c>
      <c r="J82" s="336"/>
      <c r="K82" s="350"/>
    </row>
    <row r="83" s="1" customFormat="1" ht="15" customHeight="1">
      <c r="B83" s="361"/>
      <c r="C83" s="362" t="s">
        <v>6190</v>
      </c>
      <c r="D83" s="362"/>
      <c r="E83" s="362"/>
      <c r="F83" s="363" t="s">
        <v>6185</v>
      </c>
      <c r="G83" s="362"/>
      <c r="H83" s="362" t="s">
        <v>6191</v>
      </c>
      <c r="I83" s="362" t="s">
        <v>6181</v>
      </c>
      <c r="J83" s="362">
        <v>15</v>
      </c>
      <c r="K83" s="350"/>
    </row>
    <row r="84" s="1" customFormat="1" ht="15" customHeight="1">
      <c r="B84" s="361"/>
      <c r="C84" s="362" t="s">
        <v>6192</v>
      </c>
      <c r="D84" s="362"/>
      <c r="E84" s="362"/>
      <c r="F84" s="363" t="s">
        <v>6185</v>
      </c>
      <c r="G84" s="362"/>
      <c r="H84" s="362" t="s">
        <v>6193</v>
      </c>
      <c r="I84" s="362" t="s">
        <v>6181</v>
      </c>
      <c r="J84" s="362">
        <v>15</v>
      </c>
      <c r="K84" s="350"/>
    </row>
    <row r="85" s="1" customFormat="1" ht="15" customHeight="1">
      <c r="B85" s="361"/>
      <c r="C85" s="362" t="s">
        <v>6194</v>
      </c>
      <c r="D85" s="362"/>
      <c r="E85" s="362"/>
      <c r="F85" s="363" t="s">
        <v>6185</v>
      </c>
      <c r="G85" s="362"/>
      <c r="H85" s="362" t="s">
        <v>6195</v>
      </c>
      <c r="I85" s="362" t="s">
        <v>6181</v>
      </c>
      <c r="J85" s="362">
        <v>20</v>
      </c>
      <c r="K85" s="350"/>
    </row>
    <row r="86" s="1" customFormat="1" ht="15" customHeight="1">
      <c r="B86" s="361"/>
      <c r="C86" s="362" t="s">
        <v>6196</v>
      </c>
      <c r="D86" s="362"/>
      <c r="E86" s="362"/>
      <c r="F86" s="363" t="s">
        <v>6185</v>
      </c>
      <c r="G86" s="362"/>
      <c r="H86" s="362" t="s">
        <v>6197</v>
      </c>
      <c r="I86" s="362" t="s">
        <v>6181</v>
      </c>
      <c r="J86" s="362">
        <v>20</v>
      </c>
      <c r="K86" s="350"/>
    </row>
    <row r="87" s="1" customFormat="1" ht="15" customHeight="1">
      <c r="B87" s="361"/>
      <c r="C87" s="336" t="s">
        <v>6198</v>
      </c>
      <c r="D87" s="336"/>
      <c r="E87" s="336"/>
      <c r="F87" s="359" t="s">
        <v>6185</v>
      </c>
      <c r="G87" s="360"/>
      <c r="H87" s="336" t="s">
        <v>6199</v>
      </c>
      <c r="I87" s="336" t="s">
        <v>6181</v>
      </c>
      <c r="J87" s="336">
        <v>50</v>
      </c>
      <c r="K87" s="350"/>
    </row>
    <row r="88" s="1" customFormat="1" ht="15" customHeight="1">
      <c r="B88" s="361"/>
      <c r="C88" s="336" t="s">
        <v>6200</v>
      </c>
      <c r="D88" s="336"/>
      <c r="E88" s="336"/>
      <c r="F88" s="359" t="s">
        <v>6185</v>
      </c>
      <c r="G88" s="360"/>
      <c r="H88" s="336" t="s">
        <v>6201</v>
      </c>
      <c r="I88" s="336" t="s">
        <v>6181</v>
      </c>
      <c r="J88" s="336">
        <v>20</v>
      </c>
      <c r="K88" s="350"/>
    </row>
    <row r="89" s="1" customFormat="1" ht="15" customHeight="1">
      <c r="B89" s="361"/>
      <c r="C89" s="336" t="s">
        <v>6202</v>
      </c>
      <c r="D89" s="336"/>
      <c r="E89" s="336"/>
      <c r="F89" s="359" t="s">
        <v>6185</v>
      </c>
      <c r="G89" s="360"/>
      <c r="H89" s="336" t="s">
        <v>6203</v>
      </c>
      <c r="I89" s="336" t="s">
        <v>6181</v>
      </c>
      <c r="J89" s="336">
        <v>20</v>
      </c>
      <c r="K89" s="350"/>
    </row>
    <row r="90" s="1" customFormat="1" ht="15" customHeight="1">
      <c r="B90" s="361"/>
      <c r="C90" s="336" t="s">
        <v>6204</v>
      </c>
      <c r="D90" s="336"/>
      <c r="E90" s="336"/>
      <c r="F90" s="359" t="s">
        <v>6185</v>
      </c>
      <c r="G90" s="360"/>
      <c r="H90" s="336" t="s">
        <v>6205</v>
      </c>
      <c r="I90" s="336" t="s">
        <v>6181</v>
      </c>
      <c r="J90" s="336">
        <v>50</v>
      </c>
      <c r="K90" s="350"/>
    </row>
    <row r="91" s="1" customFormat="1" ht="15" customHeight="1">
      <c r="B91" s="361"/>
      <c r="C91" s="336" t="s">
        <v>6206</v>
      </c>
      <c r="D91" s="336"/>
      <c r="E91" s="336"/>
      <c r="F91" s="359" t="s">
        <v>6185</v>
      </c>
      <c r="G91" s="360"/>
      <c r="H91" s="336" t="s">
        <v>6206</v>
      </c>
      <c r="I91" s="336" t="s">
        <v>6181</v>
      </c>
      <c r="J91" s="336">
        <v>50</v>
      </c>
      <c r="K91" s="350"/>
    </row>
    <row r="92" s="1" customFormat="1" ht="15" customHeight="1">
      <c r="B92" s="361"/>
      <c r="C92" s="336" t="s">
        <v>6207</v>
      </c>
      <c r="D92" s="336"/>
      <c r="E92" s="336"/>
      <c r="F92" s="359" t="s">
        <v>6185</v>
      </c>
      <c r="G92" s="360"/>
      <c r="H92" s="336" t="s">
        <v>6208</v>
      </c>
      <c r="I92" s="336" t="s">
        <v>6181</v>
      </c>
      <c r="J92" s="336">
        <v>255</v>
      </c>
      <c r="K92" s="350"/>
    </row>
    <row r="93" s="1" customFormat="1" ht="15" customHeight="1">
      <c r="B93" s="361"/>
      <c r="C93" s="336" t="s">
        <v>6209</v>
      </c>
      <c r="D93" s="336"/>
      <c r="E93" s="336"/>
      <c r="F93" s="359" t="s">
        <v>6179</v>
      </c>
      <c r="G93" s="360"/>
      <c r="H93" s="336" t="s">
        <v>6210</v>
      </c>
      <c r="I93" s="336" t="s">
        <v>6211</v>
      </c>
      <c r="J93" s="336"/>
      <c r="K93" s="350"/>
    </row>
    <row r="94" s="1" customFormat="1" ht="15" customHeight="1">
      <c r="B94" s="361"/>
      <c r="C94" s="336" t="s">
        <v>6212</v>
      </c>
      <c r="D94" s="336"/>
      <c r="E94" s="336"/>
      <c r="F94" s="359" t="s">
        <v>6179</v>
      </c>
      <c r="G94" s="360"/>
      <c r="H94" s="336" t="s">
        <v>6213</v>
      </c>
      <c r="I94" s="336" t="s">
        <v>6214</v>
      </c>
      <c r="J94" s="336"/>
      <c r="K94" s="350"/>
    </row>
    <row r="95" s="1" customFormat="1" ht="15" customHeight="1">
      <c r="B95" s="361"/>
      <c r="C95" s="336" t="s">
        <v>6215</v>
      </c>
      <c r="D95" s="336"/>
      <c r="E95" s="336"/>
      <c r="F95" s="359" t="s">
        <v>6179</v>
      </c>
      <c r="G95" s="360"/>
      <c r="H95" s="336" t="s">
        <v>6215</v>
      </c>
      <c r="I95" s="336" t="s">
        <v>6214</v>
      </c>
      <c r="J95" s="336"/>
      <c r="K95" s="350"/>
    </row>
    <row r="96" s="1" customFormat="1" ht="15" customHeight="1">
      <c r="B96" s="361"/>
      <c r="C96" s="336" t="s">
        <v>42</v>
      </c>
      <c r="D96" s="336"/>
      <c r="E96" s="336"/>
      <c r="F96" s="359" t="s">
        <v>6179</v>
      </c>
      <c r="G96" s="360"/>
      <c r="H96" s="336" t="s">
        <v>6216</v>
      </c>
      <c r="I96" s="336" t="s">
        <v>6214</v>
      </c>
      <c r="J96" s="336"/>
      <c r="K96" s="350"/>
    </row>
    <row r="97" s="1" customFormat="1" ht="15" customHeight="1">
      <c r="B97" s="361"/>
      <c r="C97" s="336" t="s">
        <v>52</v>
      </c>
      <c r="D97" s="336"/>
      <c r="E97" s="336"/>
      <c r="F97" s="359" t="s">
        <v>6179</v>
      </c>
      <c r="G97" s="360"/>
      <c r="H97" s="336" t="s">
        <v>6217</v>
      </c>
      <c r="I97" s="336" t="s">
        <v>6214</v>
      </c>
      <c r="J97" s="336"/>
      <c r="K97" s="350"/>
    </row>
    <row r="98" s="1" customFormat="1" ht="15" customHeight="1">
      <c r="B98" s="364"/>
      <c r="C98" s="365"/>
      <c r="D98" s="365"/>
      <c r="E98" s="365"/>
      <c r="F98" s="365"/>
      <c r="G98" s="365"/>
      <c r="H98" s="365"/>
      <c r="I98" s="365"/>
      <c r="J98" s="365"/>
      <c r="K98" s="366"/>
    </row>
    <row r="99" s="1" customFormat="1" ht="18.75" customHeight="1">
      <c r="B99" s="367"/>
      <c r="C99" s="368"/>
      <c r="D99" s="368"/>
      <c r="E99" s="368"/>
      <c r="F99" s="368"/>
      <c r="G99" s="368"/>
      <c r="H99" s="368"/>
      <c r="I99" s="368"/>
      <c r="J99" s="368"/>
      <c r="K99" s="367"/>
    </row>
    <row r="100" s="1" customFormat="1" ht="18.75" customHeight="1">
      <c r="B100" s="344"/>
      <c r="C100" s="344"/>
      <c r="D100" s="344"/>
      <c r="E100" s="344"/>
      <c r="F100" s="344"/>
      <c r="G100" s="344"/>
      <c r="H100" s="344"/>
      <c r="I100" s="344"/>
      <c r="J100" s="344"/>
      <c r="K100" s="344"/>
    </row>
    <row r="101" s="1" customFormat="1" ht="7.5" customHeight="1">
      <c r="B101" s="345"/>
      <c r="C101" s="346"/>
      <c r="D101" s="346"/>
      <c r="E101" s="346"/>
      <c r="F101" s="346"/>
      <c r="G101" s="346"/>
      <c r="H101" s="346"/>
      <c r="I101" s="346"/>
      <c r="J101" s="346"/>
      <c r="K101" s="347"/>
    </row>
    <row r="102" s="1" customFormat="1" ht="45" customHeight="1">
      <c r="B102" s="348"/>
      <c r="C102" s="349" t="s">
        <v>6218</v>
      </c>
      <c r="D102" s="349"/>
      <c r="E102" s="349"/>
      <c r="F102" s="349"/>
      <c r="G102" s="349"/>
      <c r="H102" s="349"/>
      <c r="I102" s="349"/>
      <c r="J102" s="349"/>
      <c r="K102" s="350"/>
    </row>
    <row r="103" s="1" customFormat="1" ht="17.25" customHeight="1">
      <c r="B103" s="348"/>
      <c r="C103" s="351" t="s">
        <v>6173</v>
      </c>
      <c r="D103" s="351"/>
      <c r="E103" s="351"/>
      <c r="F103" s="351" t="s">
        <v>6174</v>
      </c>
      <c r="G103" s="352"/>
      <c r="H103" s="351" t="s">
        <v>58</v>
      </c>
      <c r="I103" s="351" t="s">
        <v>61</v>
      </c>
      <c r="J103" s="351" t="s">
        <v>6175</v>
      </c>
      <c r="K103" s="350"/>
    </row>
    <row r="104" s="1" customFormat="1" ht="17.25" customHeight="1">
      <c r="B104" s="348"/>
      <c r="C104" s="353" t="s">
        <v>6176</v>
      </c>
      <c r="D104" s="353"/>
      <c r="E104" s="353"/>
      <c r="F104" s="354" t="s">
        <v>6177</v>
      </c>
      <c r="G104" s="355"/>
      <c r="H104" s="353"/>
      <c r="I104" s="353"/>
      <c r="J104" s="353" t="s">
        <v>6178</v>
      </c>
      <c r="K104" s="350"/>
    </row>
    <row r="105" s="1" customFormat="1" ht="5.25" customHeight="1">
      <c r="B105" s="348"/>
      <c r="C105" s="351"/>
      <c r="D105" s="351"/>
      <c r="E105" s="351"/>
      <c r="F105" s="351"/>
      <c r="G105" s="369"/>
      <c r="H105" s="351"/>
      <c r="I105" s="351"/>
      <c r="J105" s="351"/>
      <c r="K105" s="350"/>
    </row>
    <row r="106" s="1" customFormat="1" ht="15" customHeight="1">
      <c r="B106" s="348"/>
      <c r="C106" s="336" t="s">
        <v>57</v>
      </c>
      <c r="D106" s="358"/>
      <c r="E106" s="358"/>
      <c r="F106" s="359" t="s">
        <v>6179</v>
      </c>
      <c r="G106" s="336"/>
      <c r="H106" s="336" t="s">
        <v>6219</v>
      </c>
      <c r="I106" s="336" t="s">
        <v>6181</v>
      </c>
      <c r="J106" s="336">
        <v>20</v>
      </c>
      <c r="K106" s="350"/>
    </row>
    <row r="107" s="1" customFormat="1" ht="15" customHeight="1">
      <c r="B107" s="348"/>
      <c r="C107" s="336" t="s">
        <v>6182</v>
      </c>
      <c r="D107" s="336"/>
      <c r="E107" s="336"/>
      <c r="F107" s="359" t="s">
        <v>6179</v>
      </c>
      <c r="G107" s="336"/>
      <c r="H107" s="336" t="s">
        <v>6219</v>
      </c>
      <c r="I107" s="336" t="s">
        <v>6181</v>
      </c>
      <c r="J107" s="336">
        <v>120</v>
      </c>
      <c r="K107" s="350"/>
    </row>
    <row r="108" s="1" customFormat="1" ht="15" customHeight="1">
      <c r="B108" s="361"/>
      <c r="C108" s="336" t="s">
        <v>6184</v>
      </c>
      <c r="D108" s="336"/>
      <c r="E108" s="336"/>
      <c r="F108" s="359" t="s">
        <v>6185</v>
      </c>
      <c r="G108" s="336"/>
      <c r="H108" s="336" t="s">
        <v>6219</v>
      </c>
      <c r="I108" s="336" t="s">
        <v>6181</v>
      </c>
      <c r="J108" s="336">
        <v>50</v>
      </c>
      <c r="K108" s="350"/>
    </row>
    <row r="109" s="1" customFormat="1" ht="15" customHeight="1">
      <c r="B109" s="361"/>
      <c r="C109" s="336" t="s">
        <v>6187</v>
      </c>
      <c r="D109" s="336"/>
      <c r="E109" s="336"/>
      <c r="F109" s="359" t="s">
        <v>6179</v>
      </c>
      <c r="G109" s="336"/>
      <c r="H109" s="336" t="s">
        <v>6219</v>
      </c>
      <c r="I109" s="336" t="s">
        <v>6189</v>
      </c>
      <c r="J109" s="336"/>
      <c r="K109" s="350"/>
    </row>
    <row r="110" s="1" customFormat="1" ht="15" customHeight="1">
      <c r="B110" s="361"/>
      <c r="C110" s="336" t="s">
        <v>6198</v>
      </c>
      <c r="D110" s="336"/>
      <c r="E110" s="336"/>
      <c r="F110" s="359" t="s">
        <v>6185</v>
      </c>
      <c r="G110" s="336"/>
      <c r="H110" s="336" t="s">
        <v>6219</v>
      </c>
      <c r="I110" s="336" t="s">
        <v>6181</v>
      </c>
      <c r="J110" s="336">
        <v>50</v>
      </c>
      <c r="K110" s="350"/>
    </row>
    <row r="111" s="1" customFormat="1" ht="15" customHeight="1">
      <c r="B111" s="361"/>
      <c r="C111" s="336" t="s">
        <v>6206</v>
      </c>
      <c r="D111" s="336"/>
      <c r="E111" s="336"/>
      <c r="F111" s="359" t="s">
        <v>6185</v>
      </c>
      <c r="G111" s="336"/>
      <c r="H111" s="336" t="s">
        <v>6219</v>
      </c>
      <c r="I111" s="336" t="s">
        <v>6181</v>
      </c>
      <c r="J111" s="336">
        <v>50</v>
      </c>
      <c r="K111" s="350"/>
    </row>
    <row r="112" s="1" customFormat="1" ht="15" customHeight="1">
      <c r="B112" s="361"/>
      <c r="C112" s="336" t="s">
        <v>6204</v>
      </c>
      <c r="D112" s="336"/>
      <c r="E112" s="336"/>
      <c r="F112" s="359" t="s">
        <v>6185</v>
      </c>
      <c r="G112" s="336"/>
      <c r="H112" s="336" t="s">
        <v>6219</v>
      </c>
      <c r="I112" s="336" t="s">
        <v>6181</v>
      </c>
      <c r="J112" s="336">
        <v>50</v>
      </c>
      <c r="K112" s="350"/>
    </row>
    <row r="113" s="1" customFormat="1" ht="15" customHeight="1">
      <c r="B113" s="361"/>
      <c r="C113" s="336" t="s">
        <v>57</v>
      </c>
      <c r="D113" s="336"/>
      <c r="E113" s="336"/>
      <c r="F113" s="359" t="s">
        <v>6179</v>
      </c>
      <c r="G113" s="336"/>
      <c r="H113" s="336" t="s">
        <v>6220</v>
      </c>
      <c r="I113" s="336" t="s">
        <v>6181</v>
      </c>
      <c r="J113" s="336">
        <v>20</v>
      </c>
      <c r="K113" s="350"/>
    </row>
    <row r="114" s="1" customFormat="1" ht="15" customHeight="1">
      <c r="B114" s="361"/>
      <c r="C114" s="336" t="s">
        <v>6221</v>
      </c>
      <c r="D114" s="336"/>
      <c r="E114" s="336"/>
      <c r="F114" s="359" t="s">
        <v>6179</v>
      </c>
      <c r="G114" s="336"/>
      <c r="H114" s="336" t="s">
        <v>6222</v>
      </c>
      <c r="I114" s="336" t="s">
        <v>6181</v>
      </c>
      <c r="J114" s="336">
        <v>120</v>
      </c>
      <c r="K114" s="350"/>
    </row>
    <row r="115" s="1" customFormat="1" ht="15" customHeight="1">
      <c r="B115" s="361"/>
      <c r="C115" s="336" t="s">
        <v>42</v>
      </c>
      <c r="D115" s="336"/>
      <c r="E115" s="336"/>
      <c r="F115" s="359" t="s">
        <v>6179</v>
      </c>
      <c r="G115" s="336"/>
      <c r="H115" s="336" t="s">
        <v>6223</v>
      </c>
      <c r="I115" s="336" t="s">
        <v>6214</v>
      </c>
      <c r="J115" s="336"/>
      <c r="K115" s="350"/>
    </row>
    <row r="116" s="1" customFormat="1" ht="15" customHeight="1">
      <c r="B116" s="361"/>
      <c r="C116" s="336" t="s">
        <v>52</v>
      </c>
      <c r="D116" s="336"/>
      <c r="E116" s="336"/>
      <c r="F116" s="359" t="s">
        <v>6179</v>
      </c>
      <c r="G116" s="336"/>
      <c r="H116" s="336" t="s">
        <v>6224</v>
      </c>
      <c r="I116" s="336" t="s">
        <v>6214</v>
      </c>
      <c r="J116" s="336"/>
      <c r="K116" s="350"/>
    </row>
    <row r="117" s="1" customFormat="1" ht="15" customHeight="1">
      <c r="B117" s="361"/>
      <c r="C117" s="336" t="s">
        <v>61</v>
      </c>
      <c r="D117" s="336"/>
      <c r="E117" s="336"/>
      <c r="F117" s="359" t="s">
        <v>6179</v>
      </c>
      <c r="G117" s="336"/>
      <c r="H117" s="336" t="s">
        <v>6225</v>
      </c>
      <c r="I117" s="336" t="s">
        <v>6226</v>
      </c>
      <c r="J117" s="336"/>
      <c r="K117" s="350"/>
    </row>
    <row r="118" s="1" customFormat="1" ht="15" customHeight="1">
      <c r="B118" s="364"/>
      <c r="C118" s="370"/>
      <c r="D118" s="370"/>
      <c r="E118" s="370"/>
      <c r="F118" s="370"/>
      <c r="G118" s="370"/>
      <c r="H118" s="370"/>
      <c r="I118" s="370"/>
      <c r="J118" s="370"/>
      <c r="K118" s="366"/>
    </row>
    <row r="119" s="1" customFormat="1" ht="18.75" customHeight="1">
      <c r="B119" s="371"/>
      <c r="C119" s="372"/>
      <c r="D119" s="372"/>
      <c r="E119" s="372"/>
      <c r="F119" s="373"/>
      <c r="G119" s="372"/>
      <c r="H119" s="372"/>
      <c r="I119" s="372"/>
      <c r="J119" s="372"/>
      <c r="K119" s="371"/>
    </row>
    <row r="120" s="1" customFormat="1" ht="18.75" customHeight="1">
      <c r="B120" s="344"/>
      <c r="C120" s="344"/>
      <c r="D120" s="344"/>
      <c r="E120" s="344"/>
      <c r="F120" s="344"/>
      <c r="G120" s="344"/>
      <c r="H120" s="344"/>
      <c r="I120" s="344"/>
      <c r="J120" s="344"/>
      <c r="K120" s="344"/>
    </row>
    <row r="121" s="1" customFormat="1" ht="7.5" customHeight="1">
      <c r="B121" s="374"/>
      <c r="C121" s="375"/>
      <c r="D121" s="375"/>
      <c r="E121" s="375"/>
      <c r="F121" s="375"/>
      <c r="G121" s="375"/>
      <c r="H121" s="375"/>
      <c r="I121" s="375"/>
      <c r="J121" s="375"/>
      <c r="K121" s="376"/>
    </row>
    <row r="122" s="1" customFormat="1" ht="45" customHeight="1">
      <c r="B122" s="377"/>
      <c r="C122" s="327" t="s">
        <v>6227</v>
      </c>
      <c r="D122" s="327"/>
      <c r="E122" s="327"/>
      <c r="F122" s="327"/>
      <c r="G122" s="327"/>
      <c r="H122" s="327"/>
      <c r="I122" s="327"/>
      <c r="J122" s="327"/>
      <c r="K122" s="378"/>
    </row>
    <row r="123" s="1" customFormat="1" ht="17.25" customHeight="1">
      <c r="B123" s="379"/>
      <c r="C123" s="351" t="s">
        <v>6173</v>
      </c>
      <c r="D123" s="351"/>
      <c r="E123" s="351"/>
      <c r="F123" s="351" t="s">
        <v>6174</v>
      </c>
      <c r="G123" s="352"/>
      <c r="H123" s="351" t="s">
        <v>58</v>
      </c>
      <c r="I123" s="351" t="s">
        <v>61</v>
      </c>
      <c r="J123" s="351" t="s">
        <v>6175</v>
      </c>
      <c r="K123" s="380"/>
    </row>
    <row r="124" s="1" customFormat="1" ht="17.25" customHeight="1">
      <c r="B124" s="379"/>
      <c r="C124" s="353" t="s">
        <v>6176</v>
      </c>
      <c r="D124" s="353"/>
      <c r="E124" s="353"/>
      <c r="F124" s="354" t="s">
        <v>6177</v>
      </c>
      <c r="G124" s="355"/>
      <c r="H124" s="353"/>
      <c r="I124" s="353"/>
      <c r="J124" s="353" t="s">
        <v>6178</v>
      </c>
      <c r="K124" s="380"/>
    </row>
    <row r="125" s="1" customFormat="1" ht="5.25" customHeight="1">
      <c r="B125" s="381"/>
      <c r="C125" s="356"/>
      <c r="D125" s="356"/>
      <c r="E125" s="356"/>
      <c r="F125" s="356"/>
      <c r="G125" s="382"/>
      <c r="H125" s="356"/>
      <c r="I125" s="356"/>
      <c r="J125" s="356"/>
      <c r="K125" s="383"/>
    </row>
    <row r="126" s="1" customFormat="1" ht="15" customHeight="1">
      <c r="B126" s="381"/>
      <c r="C126" s="336" t="s">
        <v>6182</v>
      </c>
      <c r="D126" s="358"/>
      <c r="E126" s="358"/>
      <c r="F126" s="359" t="s">
        <v>6179</v>
      </c>
      <c r="G126" s="336"/>
      <c r="H126" s="336" t="s">
        <v>6219</v>
      </c>
      <c r="I126" s="336" t="s">
        <v>6181</v>
      </c>
      <c r="J126" s="336">
        <v>120</v>
      </c>
      <c r="K126" s="384"/>
    </row>
    <row r="127" s="1" customFormat="1" ht="15" customHeight="1">
      <c r="B127" s="381"/>
      <c r="C127" s="336" t="s">
        <v>6228</v>
      </c>
      <c r="D127" s="336"/>
      <c r="E127" s="336"/>
      <c r="F127" s="359" t="s">
        <v>6179</v>
      </c>
      <c r="G127" s="336"/>
      <c r="H127" s="336" t="s">
        <v>6229</v>
      </c>
      <c r="I127" s="336" t="s">
        <v>6181</v>
      </c>
      <c r="J127" s="336" t="s">
        <v>6230</v>
      </c>
      <c r="K127" s="384"/>
    </row>
    <row r="128" s="1" customFormat="1" ht="15" customHeight="1">
      <c r="B128" s="381"/>
      <c r="C128" s="336" t="s">
        <v>92</v>
      </c>
      <c r="D128" s="336"/>
      <c r="E128" s="336"/>
      <c r="F128" s="359" t="s">
        <v>6179</v>
      </c>
      <c r="G128" s="336"/>
      <c r="H128" s="336" t="s">
        <v>6231</v>
      </c>
      <c r="I128" s="336" t="s">
        <v>6181</v>
      </c>
      <c r="J128" s="336" t="s">
        <v>6230</v>
      </c>
      <c r="K128" s="384"/>
    </row>
    <row r="129" s="1" customFormat="1" ht="15" customHeight="1">
      <c r="B129" s="381"/>
      <c r="C129" s="336" t="s">
        <v>6190</v>
      </c>
      <c r="D129" s="336"/>
      <c r="E129" s="336"/>
      <c r="F129" s="359" t="s">
        <v>6185</v>
      </c>
      <c r="G129" s="336"/>
      <c r="H129" s="336" t="s">
        <v>6191</v>
      </c>
      <c r="I129" s="336" t="s">
        <v>6181</v>
      </c>
      <c r="J129" s="336">
        <v>15</v>
      </c>
      <c r="K129" s="384"/>
    </row>
    <row r="130" s="1" customFormat="1" ht="15" customHeight="1">
      <c r="B130" s="381"/>
      <c r="C130" s="362" t="s">
        <v>6192</v>
      </c>
      <c r="D130" s="362"/>
      <c r="E130" s="362"/>
      <c r="F130" s="363" t="s">
        <v>6185</v>
      </c>
      <c r="G130" s="362"/>
      <c r="H130" s="362" t="s">
        <v>6193</v>
      </c>
      <c r="I130" s="362" t="s">
        <v>6181</v>
      </c>
      <c r="J130" s="362">
        <v>15</v>
      </c>
      <c r="K130" s="384"/>
    </row>
    <row r="131" s="1" customFormat="1" ht="15" customHeight="1">
      <c r="B131" s="381"/>
      <c r="C131" s="362" t="s">
        <v>6194</v>
      </c>
      <c r="D131" s="362"/>
      <c r="E131" s="362"/>
      <c r="F131" s="363" t="s">
        <v>6185</v>
      </c>
      <c r="G131" s="362"/>
      <c r="H131" s="362" t="s">
        <v>6195</v>
      </c>
      <c r="I131" s="362" t="s">
        <v>6181</v>
      </c>
      <c r="J131" s="362">
        <v>20</v>
      </c>
      <c r="K131" s="384"/>
    </row>
    <row r="132" s="1" customFormat="1" ht="15" customHeight="1">
      <c r="B132" s="381"/>
      <c r="C132" s="362" t="s">
        <v>6196</v>
      </c>
      <c r="D132" s="362"/>
      <c r="E132" s="362"/>
      <c r="F132" s="363" t="s">
        <v>6185</v>
      </c>
      <c r="G132" s="362"/>
      <c r="H132" s="362" t="s">
        <v>6197</v>
      </c>
      <c r="I132" s="362" t="s">
        <v>6181</v>
      </c>
      <c r="J132" s="362">
        <v>20</v>
      </c>
      <c r="K132" s="384"/>
    </row>
    <row r="133" s="1" customFormat="1" ht="15" customHeight="1">
      <c r="B133" s="381"/>
      <c r="C133" s="336" t="s">
        <v>6184</v>
      </c>
      <c r="D133" s="336"/>
      <c r="E133" s="336"/>
      <c r="F133" s="359" t="s">
        <v>6185</v>
      </c>
      <c r="G133" s="336"/>
      <c r="H133" s="336" t="s">
        <v>6219</v>
      </c>
      <c r="I133" s="336" t="s">
        <v>6181</v>
      </c>
      <c r="J133" s="336">
        <v>50</v>
      </c>
      <c r="K133" s="384"/>
    </row>
    <row r="134" s="1" customFormat="1" ht="15" customHeight="1">
      <c r="B134" s="381"/>
      <c r="C134" s="336" t="s">
        <v>6198</v>
      </c>
      <c r="D134" s="336"/>
      <c r="E134" s="336"/>
      <c r="F134" s="359" t="s">
        <v>6185</v>
      </c>
      <c r="G134" s="336"/>
      <c r="H134" s="336" t="s">
        <v>6219</v>
      </c>
      <c r="I134" s="336" t="s">
        <v>6181</v>
      </c>
      <c r="J134" s="336">
        <v>50</v>
      </c>
      <c r="K134" s="384"/>
    </row>
    <row r="135" s="1" customFormat="1" ht="15" customHeight="1">
      <c r="B135" s="381"/>
      <c r="C135" s="336" t="s">
        <v>6204</v>
      </c>
      <c r="D135" s="336"/>
      <c r="E135" s="336"/>
      <c r="F135" s="359" t="s">
        <v>6185</v>
      </c>
      <c r="G135" s="336"/>
      <c r="H135" s="336" t="s">
        <v>6219</v>
      </c>
      <c r="I135" s="336" t="s">
        <v>6181</v>
      </c>
      <c r="J135" s="336">
        <v>50</v>
      </c>
      <c r="K135" s="384"/>
    </row>
    <row r="136" s="1" customFormat="1" ht="15" customHeight="1">
      <c r="B136" s="381"/>
      <c r="C136" s="336" t="s">
        <v>6206</v>
      </c>
      <c r="D136" s="336"/>
      <c r="E136" s="336"/>
      <c r="F136" s="359" t="s">
        <v>6185</v>
      </c>
      <c r="G136" s="336"/>
      <c r="H136" s="336" t="s">
        <v>6219</v>
      </c>
      <c r="I136" s="336" t="s">
        <v>6181</v>
      </c>
      <c r="J136" s="336">
        <v>50</v>
      </c>
      <c r="K136" s="384"/>
    </row>
    <row r="137" s="1" customFormat="1" ht="15" customHeight="1">
      <c r="B137" s="381"/>
      <c r="C137" s="336" t="s">
        <v>6207</v>
      </c>
      <c r="D137" s="336"/>
      <c r="E137" s="336"/>
      <c r="F137" s="359" t="s">
        <v>6185</v>
      </c>
      <c r="G137" s="336"/>
      <c r="H137" s="336" t="s">
        <v>6232</v>
      </c>
      <c r="I137" s="336" t="s">
        <v>6181</v>
      </c>
      <c r="J137" s="336">
        <v>255</v>
      </c>
      <c r="K137" s="384"/>
    </row>
    <row r="138" s="1" customFormat="1" ht="15" customHeight="1">
      <c r="B138" s="381"/>
      <c r="C138" s="336" t="s">
        <v>6209</v>
      </c>
      <c r="D138" s="336"/>
      <c r="E138" s="336"/>
      <c r="F138" s="359" t="s">
        <v>6179</v>
      </c>
      <c r="G138" s="336"/>
      <c r="H138" s="336" t="s">
        <v>6233</v>
      </c>
      <c r="I138" s="336" t="s">
        <v>6211</v>
      </c>
      <c r="J138" s="336"/>
      <c r="K138" s="384"/>
    </row>
    <row r="139" s="1" customFormat="1" ht="15" customHeight="1">
      <c r="B139" s="381"/>
      <c r="C139" s="336" t="s">
        <v>6212</v>
      </c>
      <c r="D139" s="336"/>
      <c r="E139" s="336"/>
      <c r="F139" s="359" t="s">
        <v>6179</v>
      </c>
      <c r="G139" s="336"/>
      <c r="H139" s="336" t="s">
        <v>6234</v>
      </c>
      <c r="I139" s="336" t="s">
        <v>6214</v>
      </c>
      <c r="J139" s="336"/>
      <c r="K139" s="384"/>
    </row>
    <row r="140" s="1" customFormat="1" ht="15" customHeight="1">
      <c r="B140" s="381"/>
      <c r="C140" s="336" t="s">
        <v>6215</v>
      </c>
      <c r="D140" s="336"/>
      <c r="E140" s="336"/>
      <c r="F140" s="359" t="s">
        <v>6179</v>
      </c>
      <c r="G140" s="336"/>
      <c r="H140" s="336" t="s">
        <v>6215</v>
      </c>
      <c r="I140" s="336" t="s">
        <v>6214</v>
      </c>
      <c r="J140" s="336"/>
      <c r="K140" s="384"/>
    </row>
    <row r="141" s="1" customFormat="1" ht="15" customHeight="1">
      <c r="B141" s="381"/>
      <c r="C141" s="336" t="s">
        <v>42</v>
      </c>
      <c r="D141" s="336"/>
      <c r="E141" s="336"/>
      <c r="F141" s="359" t="s">
        <v>6179</v>
      </c>
      <c r="G141" s="336"/>
      <c r="H141" s="336" t="s">
        <v>6235</v>
      </c>
      <c r="I141" s="336" t="s">
        <v>6214</v>
      </c>
      <c r="J141" s="336"/>
      <c r="K141" s="384"/>
    </row>
    <row r="142" s="1" customFormat="1" ht="15" customHeight="1">
      <c r="B142" s="381"/>
      <c r="C142" s="336" t="s">
        <v>6236</v>
      </c>
      <c r="D142" s="336"/>
      <c r="E142" s="336"/>
      <c r="F142" s="359" t="s">
        <v>6179</v>
      </c>
      <c r="G142" s="336"/>
      <c r="H142" s="336" t="s">
        <v>6237</v>
      </c>
      <c r="I142" s="336" t="s">
        <v>6214</v>
      </c>
      <c r="J142" s="336"/>
      <c r="K142" s="384"/>
    </row>
    <row r="143" s="1" customFormat="1" ht="15" customHeight="1">
      <c r="B143" s="385"/>
      <c r="C143" s="386"/>
      <c r="D143" s="386"/>
      <c r="E143" s="386"/>
      <c r="F143" s="386"/>
      <c r="G143" s="386"/>
      <c r="H143" s="386"/>
      <c r="I143" s="386"/>
      <c r="J143" s="386"/>
      <c r="K143" s="387"/>
    </row>
    <row r="144" s="1" customFormat="1" ht="18.75" customHeight="1">
      <c r="B144" s="372"/>
      <c r="C144" s="372"/>
      <c r="D144" s="372"/>
      <c r="E144" s="372"/>
      <c r="F144" s="373"/>
      <c r="G144" s="372"/>
      <c r="H144" s="372"/>
      <c r="I144" s="372"/>
      <c r="J144" s="372"/>
      <c r="K144" s="372"/>
    </row>
    <row r="145" s="1" customFormat="1" ht="18.75" customHeight="1">
      <c r="B145" s="344"/>
      <c r="C145" s="344"/>
      <c r="D145" s="344"/>
      <c r="E145" s="344"/>
      <c r="F145" s="344"/>
      <c r="G145" s="344"/>
      <c r="H145" s="344"/>
      <c r="I145" s="344"/>
      <c r="J145" s="344"/>
      <c r="K145" s="344"/>
    </row>
    <row r="146" s="1" customFormat="1" ht="7.5" customHeight="1">
      <c r="B146" s="345"/>
      <c r="C146" s="346"/>
      <c r="D146" s="346"/>
      <c r="E146" s="346"/>
      <c r="F146" s="346"/>
      <c r="G146" s="346"/>
      <c r="H146" s="346"/>
      <c r="I146" s="346"/>
      <c r="J146" s="346"/>
      <c r="K146" s="347"/>
    </row>
    <row r="147" s="1" customFormat="1" ht="45" customHeight="1">
      <c r="B147" s="348"/>
      <c r="C147" s="349" t="s">
        <v>6238</v>
      </c>
      <c r="D147" s="349"/>
      <c r="E147" s="349"/>
      <c r="F147" s="349"/>
      <c r="G147" s="349"/>
      <c r="H147" s="349"/>
      <c r="I147" s="349"/>
      <c r="J147" s="349"/>
      <c r="K147" s="350"/>
    </row>
    <row r="148" s="1" customFormat="1" ht="17.25" customHeight="1">
      <c r="B148" s="348"/>
      <c r="C148" s="351" t="s">
        <v>6173</v>
      </c>
      <c r="D148" s="351"/>
      <c r="E148" s="351"/>
      <c r="F148" s="351" t="s">
        <v>6174</v>
      </c>
      <c r="G148" s="352"/>
      <c r="H148" s="351" t="s">
        <v>58</v>
      </c>
      <c r="I148" s="351" t="s">
        <v>61</v>
      </c>
      <c r="J148" s="351" t="s">
        <v>6175</v>
      </c>
      <c r="K148" s="350"/>
    </row>
    <row r="149" s="1" customFormat="1" ht="17.25" customHeight="1">
      <c r="B149" s="348"/>
      <c r="C149" s="353" t="s">
        <v>6176</v>
      </c>
      <c r="D149" s="353"/>
      <c r="E149" s="353"/>
      <c r="F149" s="354" t="s">
        <v>6177</v>
      </c>
      <c r="G149" s="355"/>
      <c r="H149" s="353"/>
      <c r="I149" s="353"/>
      <c r="J149" s="353" t="s">
        <v>6178</v>
      </c>
      <c r="K149" s="350"/>
    </row>
    <row r="150" s="1" customFormat="1" ht="5.25" customHeight="1">
      <c r="B150" s="361"/>
      <c r="C150" s="356"/>
      <c r="D150" s="356"/>
      <c r="E150" s="356"/>
      <c r="F150" s="356"/>
      <c r="G150" s="357"/>
      <c r="H150" s="356"/>
      <c r="I150" s="356"/>
      <c r="J150" s="356"/>
      <c r="K150" s="384"/>
    </row>
    <row r="151" s="1" customFormat="1" ht="15" customHeight="1">
      <c r="B151" s="361"/>
      <c r="C151" s="388" t="s">
        <v>6182</v>
      </c>
      <c r="D151" s="336"/>
      <c r="E151" s="336"/>
      <c r="F151" s="389" t="s">
        <v>6179</v>
      </c>
      <c r="G151" s="336"/>
      <c r="H151" s="388" t="s">
        <v>6219</v>
      </c>
      <c r="I151" s="388" t="s">
        <v>6181</v>
      </c>
      <c r="J151" s="388">
        <v>120</v>
      </c>
      <c r="K151" s="384"/>
    </row>
    <row r="152" s="1" customFormat="1" ht="15" customHeight="1">
      <c r="B152" s="361"/>
      <c r="C152" s="388" t="s">
        <v>6228</v>
      </c>
      <c r="D152" s="336"/>
      <c r="E152" s="336"/>
      <c r="F152" s="389" t="s">
        <v>6179</v>
      </c>
      <c r="G152" s="336"/>
      <c r="H152" s="388" t="s">
        <v>6239</v>
      </c>
      <c r="I152" s="388" t="s">
        <v>6181</v>
      </c>
      <c r="J152" s="388" t="s">
        <v>6230</v>
      </c>
      <c r="K152" s="384"/>
    </row>
    <row r="153" s="1" customFormat="1" ht="15" customHeight="1">
      <c r="B153" s="361"/>
      <c r="C153" s="388" t="s">
        <v>92</v>
      </c>
      <c r="D153" s="336"/>
      <c r="E153" s="336"/>
      <c r="F153" s="389" t="s">
        <v>6179</v>
      </c>
      <c r="G153" s="336"/>
      <c r="H153" s="388" t="s">
        <v>6240</v>
      </c>
      <c r="I153" s="388" t="s">
        <v>6181</v>
      </c>
      <c r="J153" s="388" t="s">
        <v>6230</v>
      </c>
      <c r="K153" s="384"/>
    </row>
    <row r="154" s="1" customFormat="1" ht="15" customHeight="1">
      <c r="B154" s="361"/>
      <c r="C154" s="388" t="s">
        <v>6184</v>
      </c>
      <c r="D154" s="336"/>
      <c r="E154" s="336"/>
      <c r="F154" s="389" t="s">
        <v>6185</v>
      </c>
      <c r="G154" s="336"/>
      <c r="H154" s="388" t="s">
        <v>6219</v>
      </c>
      <c r="I154" s="388" t="s">
        <v>6181</v>
      </c>
      <c r="J154" s="388">
        <v>50</v>
      </c>
      <c r="K154" s="384"/>
    </row>
    <row r="155" s="1" customFormat="1" ht="15" customHeight="1">
      <c r="B155" s="361"/>
      <c r="C155" s="388" t="s">
        <v>6187</v>
      </c>
      <c r="D155" s="336"/>
      <c r="E155" s="336"/>
      <c r="F155" s="389" t="s">
        <v>6179</v>
      </c>
      <c r="G155" s="336"/>
      <c r="H155" s="388" t="s">
        <v>6219</v>
      </c>
      <c r="I155" s="388" t="s">
        <v>6189</v>
      </c>
      <c r="J155" s="388"/>
      <c r="K155" s="384"/>
    </row>
    <row r="156" s="1" customFormat="1" ht="15" customHeight="1">
      <c r="B156" s="361"/>
      <c r="C156" s="388" t="s">
        <v>6198</v>
      </c>
      <c r="D156" s="336"/>
      <c r="E156" s="336"/>
      <c r="F156" s="389" t="s">
        <v>6185</v>
      </c>
      <c r="G156" s="336"/>
      <c r="H156" s="388" t="s">
        <v>6219</v>
      </c>
      <c r="I156" s="388" t="s">
        <v>6181</v>
      </c>
      <c r="J156" s="388">
        <v>50</v>
      </c>
      <c r="K156" s="384"/>
    </row>
    <row r="157" s="1" customFormat="1" ht="15" customHeight="1">
      <c r="B157" s="361"/>
      <c r="C157" s="388" t="s">
        <v>6206</v>
      </c>
      <c r="D157" s="336"/>
      <c r="E157" s="336"/>
      <c r="F157" s="389" t="s">
        <v>6185</v>
      </c>
      <c r="G157" s="336"/>
      <c r="H157" s="388" t="s">
        <v>6219</v>
      </c>
      <c r="I157" s="388" t="s">
        <v>6181</v>
      </c>
      <c r="J157" s="388">
        <v>50</v>
      </c>
      <c r="K157" s="384"/>
    </row>
    <row r="158" s="1" customFormat="1" ht="15" customHeight="1">
      <c r="B158" s="361"/>
      <c r="C158" s="388" t="s">
        <v>6204</v>
      </c>
      <c r="D158" s="336"/>
      <c r="E158" s="336"/>
      <c r="F158" s="389" t="s">
        <v>6185</v>
      </c>
      <c r="G158" s="336"/>
      <c r="H158" s="388" t="s">
        <v>6219</v>
      </c>
      <c r="I158" s="388" t="s">
        <v>6181</v>
      </c>
      <c r="J158" s="388">
        <v>50</v>
      </c>
      <c r="K158" s="384"/>
    </row>
    <row r="159" s="1" customFormat="1" ht="15" customHeight="1">
      <c r="B159" s="361"/>
      <c r="C159" s="388" t="s">
        <v>203</v>
      </c>
      <c r="D159" s="336"/>
      <c r="E159" s="336"/>
      <c r="F159" s="389" t="s">
        <v>6179</v>
      </c>
      <c r="G159" s="336"/>
      <c r="H159" s="388" t="s">
        <v>6241</v>
      </c>
      <c r="I159" s="388" t="s">
        <v>6181</v>
      </c>
      <c r="J159" s="388" t="s">
        <v>6242</v>
      </c>
      <c r="K159" s="384"/>
    </row>
    <row r="160" s="1" customFormat="1" ht="15" customHeight="1">
      <c r="B160" s="361"/>
      <c r="C160" s="388" t="s">
        <v>6243</v>
      </c>
      <c r="D160" s="336"/>
      <c r="E160" s="336"/>
      <c r="F160" s="389" t="s">
        <v>6179</v>
      </c>
      <c r="G160" s="336"/>
      <c r="H160" s="388" t="s">
        <v>6244</v>
      </c>
      <c r="I160" s="388" t="s">
        <v>6214</v>
      </c>
      <c r="J160" s="388"/>
      <c r="K160" s="384"/>
    </row>
    <row r="161" s="1" customFormat="1" ht="15" customHeight="1">
      <c r="B161" s="390"/>
      <c r="C161" s="370"/>
      <c r="D161" s="370"/>
      <c r="E161" s="370"/>
      <c r="F161" s="370"/>
      <c r="G161" s="370"/>
      <c r="H161" s="370"/>
      <c r="I161" s="370"/>
      <c r="J161" s="370"/>
      <c r="K161" s="391"/>
    </row>
    <row r="162" s="1" customFormat="1" ht="18.75" customHeight="1">
      <c r="B162" s="372"/>
      <c r="C162" s="382"/>
      <c r="D162" s="382"/>
      <c r="E162" s="382"/>
      <c r="F162" s="392"/>
      <c r="G162" s="382"/>
      <c r="H162" s="382"/>
      <c r="I162" s="382"/>
      <c r="J162" s="382"/>
      <c r="K162" s="372"/>
    </row>
    <row r="163" s="1" customFormat="1" ht="18.75" customHeight="1">
      <c r="B163" s="344"/>
      <c r="C163" s="344"/>
      <c r="D163" s="344"/>
      <c r="E163" s="344"/>
      <c r="F163" s="344"/>
      <c r="G163" s="344"/>
      <c r="H163" s="344"/>
      <c r="I163" s="344"/>
      <c r="J163" s="344"/>
      <c r="K163" s="344"/>
    </row>
    <row r="164" s="1" customFormat="1" ht="7.5" customHeight="1">
      <c r="B164" s="323"/>
      <c r="C164" s="324"/>
      <c r="D164" s="324"/>
      <c r="E164" s="324"/>
      <c r="F164" s="324"/>
      <c r="G164" s="324"/>
      <c r="H164" s="324"/>
      <c r="I164" s="324"/>
      <c r="J164" s="324"/>
      <c r="K164" s="325"/>
    </row>
    <row r="165" s="1" customFormat="1" ht="45" customHeight="1">
      <c r="B165" s="326"/>
      <c r="C165" s="327" t="s">
        <v>6245</v>
      </c>
      <c r="D165" s="327"/>
      <c r="E165" s="327"/>
      <c r="F165" s="327"/>
      <c r="G165" s="327"/>
      <c r="H165" s="327"/>
      <c r="I165" s="327"/>
      <c r="J165" s="327"/>
      <c r="K165" s="328"/>
    </row>
    <row r="166" s="1" customFormat="1" ht="17.25" customHeight="1">
      <c r="B166" s="326"/>
      <c r="C166" s="351" t="s">
        <v>6173</v>
      </c>
      <c r="D166" s="351"/>
      <c r="E166" s="351"/>
      <c r="F166" s="351" t="s">
        <v>6174</v>
      </c>
      <c r="G166" s="393"/>
      <c r="H166" s="394" t="s">
        <v>58</v>
      </c>
      <c r="I166" s="394" t="s">
        <v>61</v>
      </c>
      <c r="J166" s="351" t="s">
        <v>6175</v>
      </c>
      <c r="K166" s="328"/>
    </row>
    <row r="167" s="1" customFormat="1" ht="17.25" customHeight="1">
      <c r="B167" s="329"/>
      <c r="C167" s="353" t="s">
        <v>6176</v>
      </c>
      <c r="D167" s="353"/>
      <c r="E167" s="353"/>
      <c r="F167" s="354" t="s">
        <v>6177</v>
      </c>
      <c r="G167" s="395"/>
      <c r="H167" s="396"/>
      <c r="I167" s="396"/>
      <c r="J167" s="353" t="s">
        <v>6178</v>
      </c>
      <c r="K167" s="331"/>
    </row>
    <row r="168" s="1" customFormat="1" ht="5.25" customHeight="1">
      <c r="B168" s="361"/>
      <c r="C168" s="356"/>
      <c r="D168" s="356"/>
      <c r="E168" s="356"/>
      <c r="F168" s="356"/>
      <c r="G168" s="357"/>
      <c r="H168" s="356"/>
      <c r="I168" s="356"/>
      <c r="J168" s="356"/>
      <c r="K168" s="384"/>
    </row>
    <row r="169" s="1" customFormat="1" ht="15" customHeight="1">
      <c r="B169" s="361"/>
      <c r="C169" s="336" t="s">
        <v>6182</v>
      </c>
      <c r="D169" s="336"/>
      <c r="E169" s="336"/>
      <c r="F169" s="359" t="s">
        <v>6179</v>
      </c>
      <c r="G169" s="336"/>
      <c r="H169" s="336" t="s">
        <v>6219</v>
      </c>
      <c r="I169" s="336" t="s">
        <v>6181</v>
      </c>
      <c r="J169" s="336">
        <v>120</v>
      </c>
      <c r="K169" s="384"/>
    </row>
    <row r="170" s="1" customFormat="1" ht="15" customHeight="1">
      <c r="B170" s="361"/>
      <c r="C170" s="336" t="s">
        <v>6228</v>
      </c>
      <c r="D170" s="336"/>
      <c r="E170" s="336"/>
      <c r="F170" s="359" t="s">
        <v>6179</v>
      </c>
      <c r="G170" s="336"/>
      <c r="H170" s="336" t="s">
        <v>6229</v>
      </c>
      <c r="I170" s="336" t="s">
        <v>6181</v>
      </c>
      <c r="J170" s="336" t="s">
        <v>6230</v>
      </c>
      <c r="K170" s="384"/>
    </row>
    <row r="171" s="1" customFormat="1" ht="15" customHeight="1">
      <c r="B171" s="361"/>
      <c r="C171" s="336" t="s">
        <v>92</v>
      </c>
      <c r="D171" s="336"/>
      <c r="E171" s="336"/>
      <c r="F171" s="359" t="s">
        <v>6179</v>
      </c>
      <c r="G171" s="336"/>
      <c r="H171" s="336" t="s">
        <v>6246</v>
      </c>
      <c r="I171" s="336" t="s">
        <v>6181</v>
      </c>
      <c r="J171" s="336" t="s">
        <v>6230</v>
      </c>
      <c r="K171" s="384"/>
    </row>
    <row r="172" s="1" customFormat="1" ht="15" customHeight="1">
      <c r="B172" s="361"/>
      <c r="C172" s="336" t="s">
        <v>6184</v>
      </c>
      <c r="D172" s="336"/>
      <c r="E172" s="336"/>
      <c r="F172" s="359" t="s">
        <v>6185</v>
      </c>
      <c r="G172" s="336"/>
      <c r="H172" s="336" t="s">
        <v>6246</v>
      </c>
      <c r="I172" s="336" t="s">
        <v>6181</v>
      </c>
      <c r="J172" s="336">
        <v>50</v>
      </c>
      <c r="K172" s="384"/>
    </row>
    <row r="173" s="1" customFormat="1" ht="15" customHeight="1">
      <c r="B173" s="361"/>
      <c r="C173" s="336" t="s">
        <v>6187</v>
      </c>
      <c r="D173" s="336"/>
      <c r="E173" s="336"/>
      <c r="F173" s="359" t="s">
        <v>6179</v>
      </c>
      <c r="G173" s="336"/>
      <c r="H173" s="336" t="s">
        <v>6246</v>
      </c>
      <c r="I173" s="336" t="s">
        <v>6189</v>
      </c>
      <c r="J173" s="336"/>
      <c r="K173" s="384"/>
    </row>
    <row r="174" s="1" customFormat="1" ht="15" customHeight="1">
      <c r="B174" s="361"/>
      <c r="C174" s="336" t="s">
        <v>6198</v>
      </c>
      <c r="D174" s="336"/>
      <c r="E174" s="336"/>
      <c r="F174" s="359" t="s">
        <v>6185</v>
      </c>
      <c r="G174" s="336"/>
      <c r="H174" s="336" t="s">
        <v>6246</v>
      </c>
      <c r="I174" s="336" t="s">
        <v>6181</v>
      </c>
      <c r="J174" s="336">
        <v>50</v>
      </c>
      <c r="K174" s="384"/>
    </row>
    <row r="175" s="1" customFormat="1" ht="15" customHeight="1">
      <c r="B175" s="361"/>
      <c r="C175" s="336" t="s">
        <v>6206</v>
      </c>
      <c r="D175" s="336"/>
      <c r="E175" s="336"/>
      <c r="F175" s="359" t="s">
        <v>6185</v>
      </c>
      <c r="G175" s="336"/>
      <c r="H175" s="336" t="s">
        <v>6246</v>
      </c>
      <c r="I175" s="336" t="s">
        <v>6181</v>
      </c>
      <c r="J175" s="336">
        <v>50</v>
      </c>
      <c r="K175" s="384"/>
    </row>
    <row r="176" s="1" customFormat="1" ht="15" customHeight="1">
      <c r="B176" s="361"/>
      <c r="C176" s="336" t="s">
        <v>6204</v>
      </c>
      <c r="D176" s="336"/>
      <c r="E176" s="336"/>
      <c r="F176" s="359" t="s">
        <v>6185</v>
      </c>
      <c r="G176" s="336"/>
      <c r="H176" s="336" t="s">
        <v>6246</v>
      </c>
      <c r="I176" s="336" t="s">
        <v>6181</v>
      </c>
      <c r="J176" s="336">
        <v>50</v>
      </c>
      <c r="K176" s="384"/>
    </row>
    <row r="177" s="1" customFormat="1" ht="15" customHeight="1">
      <c r="B177" s="361"/>
      <c r="C177" s="336" t="s">
        <v>215</v>
      </c>
      <c r="D177" s="336"/>
      <c r="E177" s="336"/>
      <c r="F177" s="359" t="s">
        <v>6179</v>
      </c>
      <c r="G177" s="336"/>
      <c r="H177" s="336" t="s">
        <v>6247</v>
      </c>
      <c r="I177" s="336" t="s">
        <v>6248</v>
      </c>
      <c r="J177" s="336"/>
      <c r="K177" s="384"/>
    </row>
    <row r="178" s="1" customFormat="1" ht="15" customHeight="1">
      <c r="B178" s="361"/>
      <c r="C178" s="336" t="s">
        <v>61</v>
      </c>
      <c r="D178" s="336"/>
      <c r="E178" s="336"/>
      <c r="F178" s="359" t="s">
        <v>6179</v>
      </c>
      <c r="G178" s="336"/>
      <c r="H178" s="336" t="s">
        <v>6249</v>
      </c>
      <c r="I178" s="336" t="s">
        <v>6250</v>
      </c>
      <c r="J178" s="336">
        <v>1</v>
      </c>
      <c r="K178" s="384"/>
    </row>
    <row r="179" s="1" customFormat="1" ht="15" customHeight="1">
      <c r="B179" s="361"/>
      <c r="C179" s="336" t="s">
        <v>57</v>
      </c>
      <c r="D179" s="336"/>
      <c r="E179" s="336"/>
      <c r="F179" s="359" t="s">
        <v>6179</v>
      </c>
      <c r="G179" s="336"/>
      <c r="H179" s="336" t="s">
        <v>6251</v>
      </c>
      <c r="I179" s="336" t="s">
        <v>6181</v>
      </c>
      <c r="J179" s="336">
        <v>20</v>
      </c>
      <c r="K179" s="384"/>
    </row>
    <row r="180" s="1" customFormat="1" ht="15" customHeight="1">
      <c r="B180" s="361"/>
      <c r="C180" s="336" t="s">
        <v>58</v>
      </c>
      <c r="D180" s="336"/>
      <c r="E180" s="336"/>
      <c r="F180" s="359" t="s">
        <v>6179</v>
      </c>
      <c r="G180" s="336"/>
      <c r="H180" s="336" t="s">
        <v>6252</v>
      </c>
      <c r="I180" s="336" t="s">
        <v>6181</v>
      </c>
      <c r="J180" s="336">
        <v>255</v>
      </c>
      <c r="K180" s="384"/>
    </row>
    <row r="181" s="1" customFormat="1" ht="15" customHeight="1">
      <c r="B181" s="361"/>
      <c r="C181" s="336" t="s">
        <v>216</v>
      </c>
      <c r="D181" s="336"/>
      <c r="E181" s="336"/>
      <c r="F181" s="359" t="s">
        <v>6179</v>
      </c>
      <c r="G181" s="336"/>
      <c r="H181" s="336" t="s">
        <v>6143</v>
      </c>
      <c r="I181" s="336" t="s">
        <v>6181</v>
      </c>
      <c r="J181" s="336">
        <v>10</v>
      </c>
      <c r="K181" s="384"/>
    </row>
    <row r="182" s="1" customFormat="1" ht="15" customHeight="1">
      <c r="B182" s="361"/>
      <c r="C182" s="336" t="s">
        <v>217</v>
      </c>
      <c r="D182" s="336"/>
      <c r="E182" s="336"/>
      <c r="F182" s="359" t="s">
        <v>6179</v>
      </c>
      <c r="G182" s="336"/>
      <c r="H182" s="336" t="s">
        <v>6253</v>
      </c>
      <c r="I182" s="336" t="s">
        <v>6214</v>
      </c>
      <c r="J182" s="336"/>
      <c r="K182" s="384"/>
    </row>
    <row r="183" s="1" customFormat="1" ht="15" customHeight="1">
      <c r="B183" s="361"/>
      <c r="C183" s="336" t="s">
        <v>6254</v>
      </c>
      <c r="D183" s="336"/>
      <c r="E183" s="336"/>
      <c r="F183" s="359" t="s">
        <v>6179</v>
      </c>
      <c r="G183" s="336"/>
      <c r="H183" s="336" t="s">
        <v>6255</v>
      </c>
      <c r="I183" s="336" t="s">
        <v>6214</v>
      </c>
      <c r="J183" s="336"/>
      <c r="K183" s="384"/>
    </row>
    <row r="184" s="1" customFormat="1" ht="15" customHeight="1">
      <c r="B184" s="361"/>
      <c r="C184" s="336" t="s">
        <v>6243</v>
      </c>
      <c r="D184" s="336"/>
      <c r="E184" s="336"/>
      <c r="F184" s="359" t="s">
        <v>6179</v>
      </c>
      <c r="G184" s="336"/>
      <c r="H184" s="336" t="s">
        <v>6256</v>
      </c>
      <c r="I184" s="336" t="s">
        <v>6214</v>
      </c>
      <c r="J184" s="336"/>
      <c r="K184" s="384"/>
    </row>
    <row r="185" s="1" customFormat="1" ht="15" customHeight="1">
      <c r="B185" s="361"/>
      <c r="C185" s="336" t="s">
        <v>219</v>
      </c>
      <c r="D185" s="336"/>
      <c r="E185" s="336"/>
      <c r="F185" s="359" t="s">
        <v>6185</v>
      </c>
      <c r="G185" s="336"/>
      <c r="H185" s="336" t="s">
        <v>6257</v>
      </c>
      <c r="I185" s="336" t="s">
        <v>6181</v>
      </c>
      <c r="J185" s="336">
        <v>50</v>
      </c>
      <c r="K185" s="384"/>
    </row>
    <row r="186" s="1" customFormat="1" ht="15" customHeight="1">
      <c r="B186" s="361"/>
      <c r="C186" s="336" t="s">
        <v>6258</v>
      </c>
      <c r="D186" s="336"/>
      <c r="E186" s="336"/>
      <c r="F186" s="359" t="s">
        <v>6185</v>
      </c>
      <c r="G186" s="336"/>
      <c r="H186" s="336" t="s">
        <v>6259</v>
      </c>
      <c r="I186" s="336" t="s">
        <v>6260</v>
      </c>
      <c r="J186" s="336"/>
      <c r="K186" s="384"/>
    </row>
    <row r="187" s="1" customFormat="1" ht="15" customHeight="1">
      <c r="B187" s="361"/>
      <c r="C187" s="336" t="s">
        <v>6261</v>
      </c>
      <c r="D187" s="336"/>
      <c r="E187" s="336"/>
      <c r="F187" s="359" t="s">
        <v>6185</v>
      </c>
      <c r="G187" s="336"/>
      <c r="H187" s="336" t="s">
        <v>6262</v>
      </c>
      <c r="I187" s="336" t="s">
        <v>6260</v>
      </c>
      <c r="J187" s="336"/>
      <c r="K187" s="384"/>
    </row>
    <row r="188" s="1" customFormat="1" ht="15" customHeight="1">
      <c r="B188" s="361"/>
      <c r="C188" s="336" t="s">
        <v>6263</v>
      </c>
      <c r="D188" s="336"/>
      <c r="E188" s="336"/>
      <c r="F188" s="359" t="s">
        <v>6185</v>
      </c>
      <c r="G188" s="336"/>
      <c r="H188" s="336" t="s">
        <v>6264</v>
      </c>
      <c r="I188" s="336" t="s">
        <v>6260</v>
      </c>
      <c r="J188" s="336"/>
      <c r="K188" s="384"/>
    </row>
    <row r="189" s="1" customFormat="1" ht="15" customHeight="1">
      <c r="B189" s="361"/>
      <c r="C189" s="397" t="s">
        <v>6265</v>
      </c>
      <c r="D189" s="336"/>
      <c r="E189" s="336"/>
      <c r="F189" s="359" t="s">
        <v>6185</v>
      </c>
      <c r="G189" s="336"/>
      <c r="H189" s="336" t="s">
        <v>6266</v>
      </c>
      <c r="I189" s="336" t="s">
        <v>6267</v>
      </c>
      <c r="J189" s="398" t="s">
        <v>6268</v>
      </c>
      <c r="K189" s="384"/>
    </row>
    <row r="190" s="18" customFormat="1" ht="15" customHeight="1">
      <c r="B190" s="399"/>
      <c r="C190" s="400" t="s">
        <v>6269</v>
      </c>
      <c r="D190" s="401"/>
      <c r="E190" s="401"/>
      <c r="F190" s="402" t="s">
        <v>6185</v>
      </c>
      <c r="G190" s="401"/>
      <c r="H190" s="401" t="s">
        <v>6270</v>
      </c>
      <c r="I190" s="401" t="s">
        <v>6267</v>
      </c>
      <c r="J190" s="403" t="s">
        <v>6268</v>
      </c>
      <c r="K190" s="404"/>
    </row>
    <row r="191" s="1" customFormat="1" ht="15" customHeight="1">
      <c r="B191" s="361"/>
      <c r="C191" s="397" t="s">
        <v>46</v>
      </c>
      <c r="D191" s="336"/>
      <c r="E191" s="336"/>
      <c r="F191" s="359" t="s">
        <v>6179</v>
      </c>
      <c r="G191" s="336"/>
      <c r="H191" s="333" t="s">
        <v>6271</v>
      </c>
      <c r="I191" s="336" t="s">
        <v>6272</v>
      </c>
      <c r="J191" s="336"/>
      <c r="K191" s="384"/>
    </row>
    <row r="192" s="1" customFormat="1" ht="15" customHeight="1">
      <c r="B192" s="361"/>
      <c r="C192" s="397" t="s">
        <v>6273</v>
      </c>
      <c r="D192" s="336"/>
      <c r="E192" s="336"/>
      <c r="F192" s="359" t="s">
        <v>6179</v>
      </c>
      <c r="G192" s="336"/>
      <c r="H192" s="336" t="s">
        <v>6274</v>
      </c>
      <c r="I192" s="336" t="s">
        <v>6214</v>
      </c>
      <c r="J192" s="336"/>
      <c r="K192" s="384"/>
    </row>
    <row r="193" s="1" customFormat="1" ht="15" customHeight="1">
      <c r="B193" s="361"/>
      <c r="C193" s="397" t="s">
        <v>6275</v>
      </c>
      <c r="D193" s="336"/>
      <c r="E193" s="336"/>
      <c r="F193" s="359" t="s">
        <v>6179</v>
      </c>
      <c r="G193" s="336"/>
      <c r="H193" s="336" t="s">
        <v>6276</v>
      </c>
      <c r="I193" s="336" t="s">
        <v>6214</v>
      </c>
      <c r="J193" s="336"/>
      <c r="K193" s="384"/>
    </row>
    <row r="194" s="1" customFormat="1" ht="15" customHeight="1">
      <c r="B194" s="361"/>
      <c r="C194" s="397" t="s">
        <v>6277</v>
      </c>
      <c r="D194" s="336"/>
      <c r="E194" s="336"/>
      <c r="F194" s="359" t="s">
        <v>6185</v>
      </c>
      <c r="G194" s="336"/>
      <c r="H194" s="336" t="s">
        <v>6278</v>
      </c>
      <c r="I194" s="336" t="s">
        <v>6214</v>
      </c>
      <c r="J194" s="336"/>
      <c r="K194" s="384"/>
    </row>
    <row r="195" s="1" customFormat="1" ht="15" customHeight="1">
      <c r="B195" s="390"/>
      <c r="C195" s="405"/>
      <c r="D195" s="370"/>
      <c r="E195" s="370"/>
      <c r="F195" s="370"/>
      <c r="G195" s="370"/>
      <c r="H195" s="370"/>
      <c r="I195" s="370"/>
      <c r="J195" s="370"/>
      <c r="K195" s="391"/>
    </row>
    <row r="196" s="1" customFormat="1" ht="18.75" customHeight="1">
      <c r="B196" s="372"/>
      <c r="C196" s="382"/>
      <c r="D196" s="382"/>
      <c r="E196" s="382"/>
      <c r="F196" s="392"/>
      <c r="G196" s="382"/>
      <c r="H196" s="382"/>
      <c r="I196" s="382"/>
      <c r="J196" s="382"/>
      <c r="K196" s="372"/>
    </row>
    <row r="197" s="1" customFormat="1" ht="18.75" customHeight="1">
      <c r="B197" s="372"/>
      <c r="C197" s="382"/>
      <c r="D197" s="382"/>
      <c r="E197" s="382"/>
      <c r="F197" s="392"/>
      <c r="G197" s="382"/>
      <c r="H197" s="382"/>
      <c r="I197" s="382"/>
      <c r="J197" s="382"/>
      <c r="K197" s="372"/>
    </row>
    <row r="198" s="1" customFormat="1" ht="18.75" customHeight="1">
      <c r="B198" s="344"/>
      <c r="C198" s="344"/>
      <c r="D198" s="344"/>
      <c r="E198" s="344"/>
      <c r="F198" s="344"/>
      <c r="G198" s="344"/>
      <c r="H198" s="344"/>
      <c r="I198" s="344"/>
      <c r="J198" s="344"/>
      <c r="K198" s="344"/>
    </row>
    <row r="199" s="1" customFormat="1" ht="13.5">
      <c r="B199" s="323"/>
      <c r="C199" s="324"/>
      <c r="D199" s="324"/>
      <c r="E199" s="324"/>
      <c r="F199" s="324"/>
      <c r="G199" s="324"/>
      <c r="H199" s="324"/>
      <c r="I199" s="324"/>
      <c r="J199" s="324"/>
      <c r="K199" s="325"/>
    </row>
    <row r="200" s="1" customFormat="1" ht="21">
      <c r="B200" s="326"/>
      <c r="C200" s="327" t="s">
        <v>6279</v>
      </c>
      <c r="D200" s="327"/>
      <c r="E200" s="327"/>
      <c r="F200" s="327"/>
      <c r="G200" s="327"/>
      <c r="H200" s="327"/>
      <c r="I200" s="327"/>
      <c r="J200" s="327"/>
      <c r="K200" s="328"/>
    </row>
    <row r="201" s="1" customFormat="1" ht="25.5" customHeight="1">
      <c r="B201" s="326"/>
      <c r="C201" s="406" t="s">
        <v>6280</v>
      </c>
      <c r="D201" s="406"/>
      <c r="E201" s="406"/>
      <c r="F201" s="406" t="s">
        <v>6281</v>
      </c>
      <c r="G201" s="407"/>
      <c r="H201" s="406" t="s">
        <v>6282</v>
      </c>
      <c r="I201" s="406"/>
      <c r="J201" s="406"/>
      <c r="K201" s="328"/>
    </row>
    <row r="202" s="1" customFormat="1" ht="5.25" customHeight="1">
      <c r="B202" s="361"/>
      <c r="C202" s="356"/>
      <c r="D202" s="356"/>
      <c r="E202" s="356"/>
      <c r="F202" s="356"/>
      <c r="G202" s="382"/>
      <c r="H202" s="356"/>
      <c r="I202" s="356"/>
      <c r="J202" s="356"/>
      <c r="K202" s="384"/>
    </row>
    <row r="203" s="1" customFormat="1" ht="15" customHeight="1">
      <c r="B203" s="361"/>
      <c r="C203" s="336" t="s">
        <v>6272</v>
      </c>
      <c r="D203" s="336"/>
      <c r="E203" s="336"/>
      <c r="F203" s="359" t="s">
        <v>47</v>
      </c>
      <c r="G203" s="336"/>
      <c r="H203" s="336" t="s">
        <v>6283</v>
      </c>
      <c r="I203" s="336"/>
      <c r="J203" s="336"/>
      <c r="K203" s="384"/>
    </row>
    <row r="204" s="1" customFormat="1" ht="15" customHeight="1">
      <c r="B204" s="361"/>
      <c r="C204" s="336"/>
      <c r="D204" s="336"/>
      <c r="E204" s="336"/>
      <c r="F204" s="359" t="s">
        <v>48</v>
      </c>
      <c r="G204" s="336"/>
      <c r="H204" s="336" t="s">
        <v>6284</v>
      </c>
      <c r="I204" s="336"/>
      <c r="J204" s="336"/>
      <c r="K204" s="384"/>
    </row>
    <row r="205" s="1" customFormat="1" ht="15" customHeight="1">
      <c r="B205" s="361"/>
      <c r="C205" s="336"/>
      <c r="D205" s="336"/>
      <c r="E205" s="336"/>
      <c r="F205" s="359" t="s">
        <v>51</v>
      </c>
      <c r="G205" s="336"/>
      <c r="H205" s="336" t="s">
        <v>6285</v>
      </c>
      <c r="I205" s="336"/>
      <c r="J205" s="336"/>
      <c r="K205" s="384"/>
    </row>
    <row r="206" s="1" customFormat="1" ht="15" customHeight="1">
      <c r="B206" s="361"/>
      <c r="C206" s="336"/>
      <c r="D206" s="336"/>
      <c r="E206" s="336"/>
      <c r="F206" s="359" t="s">
        <v>49</v>
      </c>
      <c r="G206" s="336"/>
      <c r="H206" s="336" t="s">
        <v>6286</v>
      </c>
      <c r="I206" s="336"/>
      <c r="J206" s="336"/>
      <c r="K206" s="384"/>
    </row>
    <row r="207" s="1" customFormat="1" ht="15" customHeight="1">
      <c r="B207" s="361"/>
      <c r="C207" s="336"/>
      <c r="D207" s="336"/>
      <c r="E207" s="336"/>
      <c r="F207" s="359" t="s">
        <v>50</v>
      </c>
      <c r="G207" s="336"/>
      <c r="H207" s="336" t="s">
        <v>6287</v>
      </c>
      <c r="I207" s="336"/>
      <c r="J207" s="336"/>
      <c r="K207" s="384"/>
    </row>
    <row r="208" s="1" customFormat="1" ht="15" customHeight="1">
      <c r="B208" s="361"/>
      <c r="C208" s="336"/>
      <c r="D208" s="336"/>
      <c r="E208" s="336"/>
      <c r="F208" s="359"/>
      <c r="G208" s="336"/>
      <c r="H208" s="336"/>
      <c r="I208" s="336"/>
      <c r="J208" s="336"/>
      <c r="K208" s="384"/>
    </row>
    <row r="209" s="1" customFormat="1" ht="15" customHeight="1">
      <c r="B209" s="361"/>
      <c r="C209" s="336" t="s">
        <v>6226</v>
      </c>
      <c r="D209" s="336"/>
      <c r="E209" s="336"/>
      <c r="F209" s="359" t="s">
        <v>83</v>
      </c>
      <c r="G209" s="336"/>
      <c r="H209" s="336" t="s">
        <v>6288</v>
      </c>
      <c r="I209" s="336"/>
      <c r="J209" s="336"/>
      <c r="K209" s="384"/>
    </row>
    <row r="210" s="1" customFormat="1" ht="15" customHeight="1">
      <c r="B210" s="361"/>
      <c r="C210" s="336"/>
      <c r="D210" s="336"/>
      <c r="E210" s="336"/>
      <c r="F210" s="359" t="s">
        <v>6125</v>
      </c>
      <c r="G210" s="336"/>
      <c r="H210" s="336" t="s">
        <v>6126</v>
      </c>
      <c r="I210" s="336"/>
      <c r="J210" s="336"/>
      <c r="K210" s="384"/>
    </row>
    <row r="211" s="1" customFormat="1" ht="15" customHeight="1">
      <c r="B211" s="361"/>
      <c r="C211" s="336"/>
      <c r="D211" s="336"/>
      <c r="E211" s="336"/>
      <c r="F211" s="359" t="s">
        <v>6123</v>
      </c>
      <c r="G211" s="336"/>
      <c r="H211" s="336" t="s">
        <v>6289</v>
      </c>
      <c r="I211" s="336"/>
      <c r="J211" s="336"/>
      <c r="K211" s="384"/>
    </row>
    <row r="212" s="1" customFormat="1" ht="15" customHeight="1">
      <c r="B212" s="408"/>
      <c r="C212" s="336"/>
      <c r="D212" s="336"/>
      <c r="E212" s="336"/>
      <c r="F212" s="359" t="s">
        <v>6127</v>
      </c>
      <c r="G212" s="397"/>
      <c r="H212" s="388" t="s">
        <v>5676</v>
      </c>
      <c r="I212" s="388"/>
      <c r="J212" s="388"/>
      <c r="K212" s="409"/>
    </row>
    <row r="213" s="1" customFormat="1" ht="15" customHeight="1">
      <c r="B213" s="408"/>
      <c r="C213" s="336"/>
      <c r="D213" s="336"/>
      <c r="E213" s="336"/>
      <c r="F213" s="359" t="s">
        <v>446</v>
      </c>
      <c r="G213" s="397"/>
      <c r="H213" s="388" t="s">
        <v>4008</v>
      </c>
      <c r="I213" s="388"/>
      <c r="J213" s="388"/>
      <c r="K213" s="409"/>
    </row>
    <row r="214" s="1" customFormat="1" ht="15" customHeight="1">
      <c r="B214" s="408"/>
      <c r="C214" s="336"/>
      <c r="D214" s="336"/>
      <c r="E214" s="336"/>
      <c r="F214" s="359"/>
      <c r="G214" s="397"/>
      <c r="H214" s="388"/>
      <c r="I214" s="388"/>
      <c r="J214" s="388"/>
      <c r="K214" s="409"/>
    </row>
    <row r="215" s="1" customFormat="1" ht="15" customHeight="1">
      <c r="B215" s="408"/>
      <c r="C215" s="336" t="s">
        <v>6250</v>
      </c>
      <c r="D215" s="336"/>
      <c r="E215" s="336"/>
      <c r="F215" s="359">
        <v>1</v>
      </c>
      <c r="G215" s="397"/>
      <c r="H215" s="388" t="s">
        <v>6290</v>
      </c>
      <c r="I215" s="388"/>
      <c r="J215" s="388"/>
      <c r="K215" s="409"/>
    </row>
    <row r="216" s="1" customFormat="1" ht="15" customHeight="1">
      <c r="B216" s="408"/>
      <c r="C216" s="336"/>
      <c r="D216" s="336"/>
      <c r="E216" s="336"/>
      <c r="F216" s="359">
        <v>2</v>
      </c>
      <c r="G216" s="397"/>
      <c r="H216" s="388" t="s">
        <v>6291</v>
      </c>
      <c r="I216" s="388"/>
      <c r="J216" s="388"/>
      <c r="K216" s="409"/>
    </row>
    <row r="217" s="1" customFormat="1" ht="15" customHeight="1">
      <c r="B217" s="408"/>
      <c r="C217" s="336"/>
      <c r="D217" s="336"/>
      <c r="E217" s="336"/>
      <c r="F217" s="359">
        <v>3</v>
      </c>
      <c r="G217" s="397"/>
      <c r="H217" s="388" t="s">
        <v>6292</v>
      </c>
      <c r="I217" s="388"/>
      <c r="J217" s="388"/>
      <c r="K217" s="409"/>
    </row>
    <row r="218" s="1" customFormat="1" ht="15" customHeight="1">
      <c r="B218" s="408"/>
      <c r="C218" s="336"/>
      <c r="D218" s="336"/>
      <c r="E218" s="336"/>
      <c r="F218" s="359">
        <v>4</v>
      </c>
      <c r="G218" s="397"/>
      <c r="H218" s="388" t="s">
        <v>6293</v>
      </c>
      <c r="I218" s="388"/>
      <c r="J218" s="388"/>
      <c r="K218" s="409"/>
    </row>
    <row r="219" s="1" customFormat="1" ht="12.75" customHeight="1">
      <c r="B219" s="410"/>
      <c r="C219" s="411"/>
      <c r="D219" s="411"/>
      <c r="E219" s="411"/>
      <c r="F219" s="411"/>
      <c r="G219" s="411"/>
      <c r="H219" s="411"/>
      <c r="I219" s="411"/>
      <c r="J219" s="411"/>
      <c r="K219" s="412"/>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Vojtěch Biolek</dc:creator>
  <cp:lastModifiedBy>Vojtěch Biolek</cp:lastModifiedBy>
  <dcterms:created xsi:type="dcterms:W3CDTF">2024-05-23T13:55:54Z</dcterms:created>
  <dcterms:modified xsi:type="dcterms:W3CDTF">2024-05-23T13:56:38Z</dcterms:modified>
</cp:coreProperties>
</file>